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2.xml" ContentType="application/vnd.openxmlformats-officedocument.drawing+xml"/>
  <Override PartName="/xl/drawings/drawing3.xml" ContentType="application/vnd.openxmlformats-officedocument.drawing+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drawings/drawing4.xml" ContentType="application/vnd.openxmlformats-officedocument.drawing+xml"/>
  <Override PartName="/xl/drawings/drawing5.xml" ContentType="application/vnd.openxmlformats-officedocument.drawing+xml"/>
  <Override PartName="/xl/comments8.xml" ContentType="application/vnd.openxmlformats-officedocument.spreadsheetml.comments+xml"/>
  <Override PartName="/xl/comments9.xml" ContentType="application/vnd.openxmlformats-officedocument.spreadsheetml.comments+xml"/>
  <Override PartName="/xl/drawings/drawing6.xml" ContentType="application/vnd.openxmlformats-officedocument.drawing+xml"/>
  <Override PartName="/xl/drawings/drawing7.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822"/>
  <workbookPr codeName="ThisWorkbook" defaultThemeVersion="124226"/>
  <mc:AlternateContent xmlns:mc="http://schemas.openxmlformats.org/markup-compatibility/2006">
    <mc:Choice Requires="x15">
      <x15ac:absPath xmlns:x15ac="http://schemas.microsoft.com/office/spreadsheetml/2010/11/ac" url="C:\Users\qgpc1\Dropbox\400_projekty\640_Autorský dozor\P-22-013-000_Přístavba ZŠ - Medlánky\13_CD\2025-12-02_CD-DPS final-oprava\Soupisy prací dodávek a služeb\Slouceno\"/>
    </mc:Choice>
  </mc:AlternateContent>
  <xr:revisionPtr revIDLastSave="0" documentId="13_ncr:1_{3EF4608F-DBC3-4B9C-A65F-6B5FF0A4D90D}" xr6:coauthVersionLast="47" xr6:coauthVersionMax="47" xr10:uidLastSave="{00000000-0000-0000-0000-000000000000}"/>
  <bookViews>
    <workbookView xWindow="-120" yWindow="-120" windowWidth="51840" windowHeight="21120" activeTab="18" xr2:uid="{00000000-000D-0000-FFFF-FFFF00000000}"/>
  </bookViews>
  <sheets>
    <sheet name="Rekapitulace" sheetId="33" r:id="rId1"/>
    <sheet name="001-ASŘ-přehled" sheetId="1" r:id="rId2"/>
    <sheet name="VzorPolozky" sheetId="10" state="hidden" r:id="rId3"/>
    <sheet name="001-ASŘ-101" sheetId="12" r:id="rId4"/>
    <sheet name="001-ASŘ-102" sheetId="13" r:id="rId5"/>
    <sheet name="209-OPL" sheetId="14" r:id="rId6"/>
    <sheet name="004-ZTI-Reka" sheetId="15" r:id="rId7"/>
    <sheet name="004-ZTI-Pol" sheetId="16" r:id="rId8"/>
    <sheet name="005-UT-Rek" sheetId="17" r:id="rId9"/>
    <sheet name="005-UT-Pol" sheetId="18" r:id="rId10"/>
    <sheet name="006-ELI-Rek" sheetId="19" r:id="rId11"/>
    <sheet name="006-ELI-Pol" sheetId="20" r:id="rId12"/>
    <sheet name="007-SLP-Rek" sheetId="21" r:id="rId13"/>
    <sheet name="007-SLP-Pol" sheetId="22" r:id="rId14"/>
    <sheet name="008-VZT-Rek" sheetId="23" r:id="rId15"/>
    <sheet name="008-VZT-Pol" sheetId="24" r:id="rId16"/>
    <sheet name="009-BLE-Rek" sheetId="25" r:id="rId17"/>
    <sheet name="009-BLE-Pol" sheetId="26" r:id="rId18"/>
    <sheet name="011-MaR" sheetId="27" r:id="rId19"/>
    <sheet name="202-SAD-Rek" sheetId="28" r:id="rId20"/>
    <sheet name="202-SAD-Pol" sheetId="29" r:id="rId21"/>
    <sheet name="217-HsDV-Rek" sheetId="31" r:id="rId22"/>
    <sheet name="217-HsDV-Pol" sheetId="32" r:id="rId23"/>
    <sheet name="VN+ON" sheetId="34" r:id="rId24"/>
  </sheets>
  <externalReferences>
    <externalReference r:id="rId25"/>
    <externalReference r:id="rId26"/>
  </externalReferences>
  <definedNames>
    <definedName name="_xlnm._FilterDatabase" localSheetId="7" hidden="1">'004-ZTI-Pol'!$C$127:$K$326</definedName>
    <definedName name="_xlnm._FilterDatabase" localSheetId="15" hidden="1">'008-VZT-Pol'!$A$7:$I$427</definedName>
    <definedName name="_xlnm._FilterDatabase" localSheetId="22" hidden="1">'217-HsDV-Pol'!$C$120:$K$159</definedName>
    <definedName name="CelkemDPHVypocet" localSheetId="1">'001-ASŘ-přehled'!$H$47</definedName>
    <definedName name="CelkemDPHVypocet" localSheetId="8">'005-UT-Rek'!$H$40</definedName>
    <definedName name="CenaCelkem">'001-ASŘ-přehled'!$G$29</definedName>
    <definedName name="CenaCelkemBezDPH" localSheetId="0">#REF!</definedName>
    <definedName name="CenaCelkemBezDPH">'001-ASŘ-přehled'!$G$28</definedName>
    <definedName name="CenaCelkemVypocet" localSheetId="1">'001-ASŘ-přehled'!$I$47</definedName>
    <definedName name="CenaCelkemVypocet" localSheetId="8">'005-UT-Rek'!$I$40</definedName>
    <definedName name="CenaCelkemVypocet" localSheetId="10">'006-ELI-Rek'!$I$40</definedName>
    <definedName name="CenaCelkemVypocet" localSheetId="12">'007-SLP-Rek'!$I$40</definedName>
    <definedName name="CenaCelkemVypocet" localSheetId="16">'009-BLE-Rek'!$I$40</definedName>
    <definedName name="CenaCelkemVypocet" localSheetId="19">'202-SAD-Rek'!$I$40</definedName>
    <definedName name="cisloobjektu">'001-ASŘ-přehled'!$D$3</definedName>
    <definedName name="CisloRozpoctu">'[1]Krycí list'!$C$2</definedName>
    <definedName name="CisloStavby" localSheetId="1">'001-ASŘ-přehled'!$D$2</definedName>
    <definedName name="CisloStavby" localSheetId="8">'005-UT-Rek'!$D$2</definedName>
    <definedName name="cislostavby">'[1]Krycí list'!$A$7</definedName>
    <definedName name="CisloStavebnihoRozpoctu">'001-ASŘ-přehled'!$D$4</definedName>
    <definedName name="dadresa">'001-ASŘ-přehled'!$D$12:$G$12</definedName>
    <definedName name="DIČ" localSheetId="1">'001-ASŘ-přehled'!$I$12</definedName>
    <definedName name="DIČ" localSheetId="8">'005-UT-Rek'!$I$12</definedName>
    <definedName name="dmisto">'001-ASŘ-přehled'!$E$13:$G$13</definedName>
    <definedName name="DPHSni" localSheetId="0">#REF!</definedName>
    <definedName name="DPHSni">'001-ASŘ-přehled'!$G$24</definedName>
    <definedName name="DPHZakl" localSheetId="0">#REF!</definedName>
    <definedName name="DPHZakl">'001-ASŘ-přehled'!$G$26</definedName>
    <definedName name="dpsc" localSheetId="1">'001-ASŘ-přehled'!$D$13</definedName>
    <definedName name="dpsc" localSheetId="8">'005-UT-Rek'!$C$13</definedName>
    <definedName name="IČO" localSheetId="1">'001-ASŘ-přehled'!$I$11</definedName>
    <definedName name="IČO" localSheetId="8">'005-UT-Rek'!$I$11</definedName>
    <definedName name="Mena" localSheetId="0">#REF!</definedName>
    <definedName name="Mena">'001-ASŘ-přehled'!$J$29</definedName>
    <definedName name="MistoStavby">'001-ASŘ-přehled'!$D$4</definedName>
    <definedName name="nazevobjektu">'001-ASŘ-přehled'!$E$3</definedName>
    <definedName name="NazevRozpoctu">'[1]Krycí list'!$D$2</definedName>
    <definedName name="NazevStavby" localSheetId="1">'001-ASŘ-přehled'!$E$2</definedName>
    <definedName name="NazevStavby" localSheetId="8">'005-UT-Rek'!$E$2</definedName>
    <definedName name="nazevstavby">'[1]Krycí list'!$C$7</definedName>
    <definedName name="NazevStavebnihoRozpoctu">'001-ASŘ-přehled'!$E$4</definedName>
    <definedName name="_xlnm.Print_Titles" localSheetId="3">'001-ASŘ-101'!$1:$7</definedName>
    <definedName name="_xlnm.Print_Titles" localSheetId="4">'001-ASŘ-102'!$1:$7</definedName>
    <definedName name="_xlnm.Print_Titles" localSheetId="7">'004-ZTI-Pol'!$127:$127</definedName>
    <definedName name="_xlnm.Print_Titles" localSheetId="6">'004-ZTI-Reka'!$92:$92</definedName>
    <definedName name="_xlnm.Print_Titles" localSheetId="11">'006-ELI-Pol'!$1:$7</definedName>
    <definedName name="_xlnm.Print_Titles" localSheetId="13">'007-SLP-Pol'!$1:$7</definedName>
    <definedName name="_xlnm.Print_Titles" localSheetId="17">'009-BLE-Pol'!$1:$7</definedName>
    <definedName name="_xlnm.Print_Titles" localSheetId="18">'011-MaR'!$7:$7</definedName>
    <definedName name="_xlnm.Print_Titles" localSheetId="20">'202-SAD-Pol'!$1:$7</definedName>
    <definedName name="_xlnm.Print_Titles" localSheetId="5">'209-OPL'!$1:$7</definedName>
    <definedName name="_xlnm.Print_Titles" localSheetId="22">'217-HsDV-Pol'!$120:$120</definedName>
    <definedName name="_xlnm.Print_Titles" localSheetId="21">'217-HsDV-Rek'!$92:$92</definedName>
    <definedName name="oadresa">'001-ASŘ-přehled'!$D$6</definedName>
    <definedName name="Objednatel" localSheetId="1">'001-ASŘ-přehled'!$D$5</definedName>
    <definedName name="Objednatel" localSheetId="8">'005-UT-Rek'!$D$5</definedName>
    <definedName name="Objekt" localSheetId="1">'001-ASŘ-přehled'!$B$38</definedName>
    <definedName name="Objekt" localSheetId="8">'005-UT-Rek'!$B$38</definedName>
    <definedName name="_xlnm.Print_Area" localSheetId="3">'001-ASŘ-101'!$A$1:$Y$1208</definedName>
    <definedName name="_xlnm.Print_Area" localSheetId="4">'001-ASŘ-102'!$A$1:$Y$268</definedName>
    <definedName name="_xlnm.Print_Area" localSheetId="1">'001-ASŘ-přehled'!$A$1:$J$84</definedName>
    <definedName name="_xlnm.Print_Area" localSheetId="7">'004-ZTI-Pol'!$C$115:$K$326</definedName>
    <definedName name="_xlnm.Print_Area" localSheetId="6">'004-ZTI-Reka'!$D$4:$AO$76,'004-ZTI-Reka'!$C$82:$AQ$96</definedName>
    <definedName name="_xlnm.Print_Area" localSheetId="9">'005-UT-Pol'!$A$1:$U$119</definedName>
    <definedName name="_xlnm.Print_Area" localSheetId="8">'005-UT-Rek'!$A$1:$J$55</definedName>
    <definedName name="_xlnm.Print_Area" localSheetId="15">'008-VZT-Pol'!$A$1:$I$427</definedName>
    <definedName name="_xlnm.Print_Area" localSheetId="14">'008-VZT-Rek'!$A$1:$H$51</definedName>
    <definedName name="_xlnm.Print_Area" localSheetId="18">'011-MaR'!$A$1:$J$140</definedName>
    <definedName name="_xlnm.Print_Area" localSheetId="5">'209-OPL'!$A$1:$Y$41</definedName>
    <definedName name="_xlnm.Print_Area" localSheetId="22">'217-HsDV-Pol'!$C$108:$K$159</definedName>
    <definedName name="_xlnm.Print_Area" localSheetId="21">'217-HsDV-Rek'!$D$4:$AO$76,'217-HsDV-Rek'!$C$82:$AQ$96</definedName>
    <definedName name="_xlnm.Print_Area" localSheetId="0">Rekapitulace!$B$2:$G$37</definedName>
    <definedName name="odic" localSheetId="1">'001-ASŘ-přehled'!$I$6</definedName>
    <definedName name="odic" localSheetId="8">'005-UT-Rek'!$I$6</definedName>
    <definedName name="oico" localSheetId="1">'001-ASŘ-přehled'!$I$5</definedName>
    <definedName name="oico" localSheetId="8">'005-UT-Rek'!$I$5</definedName>
    <definedName name="omisto" localSheetId="1">'001-ASŘ-přehled'!$E$7</definedName>
    <definedName name="omisto" localSheetId="8">'005-UT-Rek'!$D$7</definedName>
    <definedName name="onazev" localSheetId="1">'001-ASŘ-přehled'!$D$6</definedName>
    <definedName name="onazev" localSheetId="8">'005-UT-Rek'!$D$6</definedName>
    <definedName name="opsc" localSheetId="1">'001-ASŘ-přehled'!$D$7</definedName>
    <definedName name="opsc" localSheetId="8">'005-UT-Rek'!$C$7</definedName>
    <definedName name="padresa">'001-ASŘ-přehled'!$D$9</definedName>
    <definedName name="pdic">'001-ASŘ-přehled'!$I$9</definedName>
    <definedName name="pico">'001-ASŘ-přehled'!$I$8</definedName>
    <definedName name="pmisto">'001-ASŘ-přehled'!$E$10</definedName>
    <definedName name="PocetMJ">#REF!</definedName>
    <definedName name="PoptavkaID">'001-ASŘ-přehled'!$A$1</definedName>
    <definedName name="pPSC">'001-ASŘ-přehled'!$D$10</definedName>
    <definedName name="Projektant">'001-ASŘ-přehled'!$D$8</definedName>
    <definedName name="SazbaDPH1" localSheetId="1">'001-ASŘ-přehled'!$E$23</definedName>
    <definedName name="SazbaDPH1" localSheetId="8">'005-UT-Rek'!$E$23</definedName>
    <definedName name="SazbaDPH1" localSheetId="10">'006-ELI-Rek'!$E$23</definedName>
    <definedName name="SazbaDPH1" localSheetId="12">'007-SLP-Rek'!$E$23</definedName>
    <definedName name="SazbaDPH1" localSheetId="16">'009-BLE-Rek'!$E$23</definedName>
    <definedName name="SazbaDPH1" localSheetId="19">'202-SAD-Rek'!$E$23</definedName>
    <definedName name="SazbaDPH1">'[1]Krycí list'!$C$30</definedName>
    <definedName name="SazbaDPH2" localSheetId="1">'001-ASŘ-přehled'!$E$25</definedName>
    <definedName name="SazbaDPH2" localSheetId="8">'005-UT-Rek'!$E$25</definedName>
    <definedName name="SazbaDPH2" localSheetId="10">'006-ELI-Rek'!$E$25</definedName>
    <definedName name="SazbaDPH2" localSheetId="12">'007-SLP-Rek'!$E$25</definedName>
    <definedName name="SazbaDPH2" localSheetId="16">'009-BLE-Rek'!$E$25</definedName>
    <definedName name="SazbaDPH2" localSheetId="19">'202-SAD-Rek'!$E$25</definedName>
    <definedName name="SazbaDPH2">'[1]Krycí list'!$C$32</definedName>
    <definedName name="SloupecCC">#REF!</definedName>
    <definedName name="SloupecCisloPol">#REF!</definedName>
    <definedName name="SloupecJC">#REF!</definedName>
    <definedName name="SloupecMJ">#REF!</definedName>
    <definedName name="SloupecMnozstvi">#REF!</definedName>
    <definedName name="SloupecNazPol">#REF!</definedName>
    <definedName name="SloupecPC">#REF!</definedName>
    <definedName name="Vypracoval">'001-ASŘ-přehled'!$D$14</definedName>
    <definedName name="Z_B7E7C763_C459_487D_8ABA_5CFDDFBD5A84_.wvu.Cols" localSheetId="1" hidden="1">'001-ASŘ-přehled'!$A:$A</definedName>
    <definedName name="Z_B7E7C763_C459_487D_8ABA_5CFDDFBD5A84_.wvu.Cols" localSheetId="8" hidden="1">'005-UT-Rek'!$A:$A</definedName>
    <definedName name="Z_B7E7C763_C459_487D_8ABA_5CFDDFBD5A84_.wvu.PrintArea" localSheetId="1" hidden="1">'001-ASŘ-přehled'!$B$1:$J$36</definedName>
    <definedName name="Z_B7E7C763_C459_487D_8ABA_5CFDDFBD5A84_.wvu.PrintArea" localSheetId="8" hidden="1">'005-UT-Rek'!$B$1:$J$36</definedName>
    <definedName name="ZakladDPHSni" localSheetId="0">#REF!</definedName>
    <definedName name="ZakladDPHSni">'001-ASŘ-přehled'!$G$23</definedName>
    <definedName name="ZakladDPHSniVypocet" localSheetId="1">'001-ASŘ-přehled'!$F$47</definedName>
    <definedName name="ZakladDPHSniVypocet" localSheetId="8">'005-UT-Rek'!$F$40</definedName>
    <definedName name="ZakladDPHSniVypocet" localSheetId="10">'006-ELI-Rek'!$F$40</definedName>
    <definedName name="ZakladDPHSniVypocet" localSheetId="12">'007-SLP-Rek'!$F$40</definedName>
    <definedName name="ZakladDPHSniVypocet" localSheetId="16">'009-BLE-Rek'!$F$40</definedName>
    <definedName name="ZakladDPHSniVypocet" localSheetId="19">'202-SAD-Rek'!$F$40</definedName>
    <definedName name="ZakladDPHZakl" localSheetId="0">#REF!</definedName>
    <definedName name="ZakladDPHZakl">'001-ASŘ-přehled'!$G$25</definedName>
    <definedName name="ZakladDPHZaklVypocet" localSheetId="1">'001-ASŘ-přehled'!$G$47</definedName>
    <definedName name="ZakladDPHZaklVypocet" localSheetId="8">'005-UT-Rek'!$G$40</definedName>
    <definedName name="ZakladDPHZaklVypocet" localSheetId="10">'006-ELI-Rek'!$G$40</definedName>
    <definedName name="ZakladDPHZaklVypocet" localSheetId="12">'007-SLP-Rek'!$G$40</definedName>
    <definedName name="ZakladDPHZaklVypocet" localSheetId="16">'009-BLE-Rek'!$G$40</definedName>
    <definedName name="ZakladDPHZaklVypocet" localSheetId="19">'202-SAD-Rek'!$G$40</definedName>
    <definedName name="ZaObjednatele">'001-ASŘ-přehled'!$G$34</definedName>
    <definedName name="Zaokrouhleni" localSheetId="0">#REF!</definedName>
    <definedName name="Zaokrouhleni">'001-ASŘ-přehled'!$G$27</definedName>
    <definedName name="ZaZhotovitele">'001-ASŘ-přehled'!$D$34</definedName>
    <definedName name="Zhotovitel">'001-ASŘ-přehled'!$D$11:$G$11</definedName>
  </definedNames>
  <calcPr calcId="191029"/>
  <customWorkbookViews>
    <customWorkbookView name="Radim" guid="{B7E7C763-C459-487D-8ABA-5CFDDFBD5A84}" maximized="1" xWindow="-8" yWindow="-8" windowWidth="1296" windowHeight="1040" activeSheetId="1"/>
  </customWorkbookViews>
</workbook>
</file>

<file path=xl/calcChain.xml><?xml version="1.0" encoding="utf-8"?>
<calcChain xmlns="http://schemas.openxmlformats.org/spreadsheetml/2006/main">
  <c r="G83" i="34" l="1"/>
  <c r="G82" i="34"/>
  <c r="G81" i="34"/>
  <c r="G80" i="34"/>
  <c r="G79" i="34"/>
  <c r="G78" i="34"/>
  <c r="G77" i="34"/>
  <c r="G76" i="34"/>
  <c r="G75" i="34"/>
  <c r="G74" i="34"/>
  <c r="G73" i="34"/>
  <c r="G72" i="34"/>
  <c r="G71" i="34"/>
  <c r="G70" i="34"/>
  <c r="G69" i="34"/>
  <c r="G68" i="34"/>
  <c r="G67" i="34"/>
  <c r="G66" i="34"/>
  <c r="G65" i="34"/>
  <c r="G43" i="34"/>
  <c r="G42" i="34"/>
  <c r="G41" i="34"/>
  <c r="G40" i="34"/>
  <c r="G39" i="34"/>
  <c r="G38" i="34"/>
  <c r="G37" i="34"/>
  <c r="G36" i="34"/>
  <c r="G33" i="34"/>
  <c r="G31" i="34"/>
  <c r="G29" i="34"/>
  <c r="G27" i="34"/>
  <c r="G22" i="34"/>
  <c r="G19" i="34"/>
  <c r="G17" i="34"/>
  <c r="G15" i="34"/>
  <c r="G13" i="34"/>
  <c r="G12" i="34"/>
  <c r="G11" i="34"/>
  <c r="G10" i="34"/>
  <c r="G24" i="34" l="1"/>
  <c r="G8" i="34"/>
  <c r="G84" i="34" l="1"/>
  <c r="E36" i="33" s="1"/>
  <c r="BK158" i="32" l="1"/>
  <c r="BI158" i="32"/>
  <c r="BH158" i="32"/>
  <c r="BG158" i="32"/>
  <c r="BF158" i="32"/>
  <c r="T158" i="32"/>
  <c r="R158" i="32"/>
  <c r="R155" i="32" s="1"/>
  <c r="R154" i="32" s="1"/>
  <c r="P158" i="32"/>
  <c r="J158" i="32"/>
  <c r="BE158" i="32" s="1"/>
  <c r="BK156" i="32"/>
  <c r="BK155" i="32" s="1"/>
  <c r="BI156" i="32"/>
  <c r="BH156" i="32"/>
  <c r="BG156" i="32"/>
  <c r="BF156" i="32"/>
  <c r="BE156" i="32"/>
  <c r="T156" i="32"/>
  <c r="R156" i="32"/>
  <c r="P156" i="32"/>
  <c r="J156" i="32"/>
  <c r="T155" i="32"/>
  <c r="P155" i="32"/>
  <c r="T154" i="32"/>
  <c r="P154" i="32"/>
  <c r="BK152" i="32"/>
  <c r="BI152" i="32"/>
  <c r="BH152" i="32"/>
  <c r="BG152" i="32"/>
  <c r="BF152" i="32"/>
  <c r="BE152" i="32"/>
  <c r="T152" i="32"/>
  <c r="R152" i="32"/>
  <c r="P152" i="32"/>
  <c r="J152" i="32"/>
  <c r="BK151" i="32"/>
  <c r="BI151" i="32"/>
  <c r="BH151" i="32"/>
  <c r="BG151" i="32"/>
  <c r="BF151" i="32"/>
  <c r="BE151" i="32"/>
  <c r="T151" i="32"/>
  <c r="R151" i="32"/>
  <c r="P151" i="32"/>
  <c r="J151" i="32"/>
  <c r="BK149" i="32"/>
  <c r="BI149" i="32"/>
  <c r="BH149" i="32"/>
  <c r="BG149" i="32"/>
  <c r="BF149" i="32"/>
  <c r="T149" i="32"/>
  <c r="R149" i="32"/>
  <c r="P149" i="32"/>
  <c r="J149" i="32"/>
  <c r="BE149" i="32" s="1"/>
  <c r="BK148" i="32"/>
  <c r="BI148" i="32"/>
  <c r="BH148" i="32"/>
  <c r="BG148" i="32"/>
  <c r="BF148" i="32"/>
  <c r="T148" i="32"/>
  <c r="R148" i="32"/>
  <c r="P148" i="32"/>
  <c r="J148" i="32"/>
  <c r="BE148" i="32" s="1"/>
  <c r="BK146" i="32"/>
  <c r="BI146" i="32"/>
  <c r="BH146" i="32"/>
  <c r="BG146" i="32"/>
  <c r="BF146" i="32"/>
  <c r="T146" i="32"/>
  <c r="R146" i="32"/>
  <c r="P146" i="32"/>
  <c r="J146" i="32"/>
  <c r="BE146" i="32" s="1"/>
  <c r="BK145" i="32"/>
  <c r="BI145" i="32"/>
  <c r="BH145" i="32"/>
  <c r="BG145" i="32"/>
  <c r="BF145" i="32"/>
  <c r="T145" i="32"/>
  <c r="R145" i="32"/>
  <c r="P145" i="32"/>
  <c r="J145" i="32"/>
  <c r="BE145" i="32" s="1"/>
  <c r="BK143" i="32"/>
  <c r="BI143" i="32"/>
  <c r="BH143" i="32"/>
  <c r="BG143" i="32"/>
  <c r="BF143" i="32"/>
  <c r="BE143" i="32"/>
  <c r="T143" i="32"/>
  <c r="R143" i="32"/>
  <c r="P143" i="32"/>
  <c r="J143" i="32"/>
  <c r="BK142" i="32"/>
  <c r="BI142" i="32"/>
  <c r="BH142" i="32"/>
  <c r="BG142" i="32"/>
  <c r="BF142" i="32"/>
  <c r="T142" i="32"/>
  <c r="R142" i="32"/>
  <c r="P142" i="32"/>
  <c r="J142" i="32"/>
  <c r="BE142" i="32" s="1"/>
  <c r="BK140" i="32"/>
  <c r="BI140" i="32"/>
  <c r="BH140" i="32"/>
  <c r="BG140" i="32"/>
  <c r="BF140" i="32"/>
  <c r="BE140" i="32"/>
  <c r="T140" i="32"/>
  <c r="R140" i="32"/>
  <c r="P140" i="32"/>
  <c r="J140" i="32"/>
  <c r="BK139" i="32"/>
  <c r="BI139" i="32"/>
  <c r="BH139" i="32"/>
  <c r="BG139" i="32"/>
  <c r="BF139" i="32"/>
  <c r="BE139" i="32"/>
  <c r="T139" i="32"/>
  <c r="R139" i="32"/>
  <c r="P139" i="32"/>
  <c r="J139" i="32"/>
  <c r="BK137" i="32"/>
  <c r="BI137" i="32"/>
  <c r="BH137" i="32"/>
  <c r="BG137" i="32"/>
  <c r="BF137" i="32"/>
  <c r="T137" i="32"/>
  <c r="R137" i="32"/>
  <c r="P137" i="32"/>
  <c r="J137" i="32"/>
  <c r="BE137" i="32" s="1"/>
  <c r="BK135" i="32"/>
  <c r="BK130" i="32" s="1"/>
  <c r="J130" i="32" s="1"/>
  <c r="J99" i="32" s="1"/>
  <c r="BI135" i="32"/>
  <c r="BH135" i="32"/>
  <c r="BG135" i="32"/>
  <c r="BF135" i="32"/>
  <c r="T135" i="32"/>
  <c r="R135" i="32"/>
  <c r="P135" i="32"/>
  <c r="J135" i="32"/>
  <c r="BE135" i="32" s="1"/>
  <c r="BK133" i="32"/>
  <c r="BI133" i="32"/>
  <c r="BH133" i="32"/>
  <c r="BG133" i="32"/>
  <c r="BF133" i="32"/>
  <c r="T133" i="32"/>
  <c r="T130" i="32" s="1"/>
  <c r="R133" i="32"/>
  <c r="R130" i="32" s="1"/>
  <c r="P133" i="32"/>
  <c r="P130" i="32" s="1"/>
  <c r="J133" i="32"/>
  <c r="BE133" i="32" s="1"/>
  <c r="BK131" i="32"/>
  <c r="BI131" i="32"/>
  <c r="BH131" i="32"/>
  <c r="BG131" i="32"/>
  <c r="BF131" i="32"/>
  <c r="T131" i="32"/>
  <c r="R131" i="32"/>
  <c r="P131" i="32"/>
  <c r="J131" i="32"/>
  <c r="BE131" i="32" s="1"/>
  <c r="BK128" i="32"/>
  <c r="BK123" i="32" s="1"/>
  <c r="BI128" i="32"/>
  <c r="BH128" i="32"/>
  <c r="BG128" i="32"/>
  <c r="BF128" i="32"/>
  <c r="T128" i="32"/>
  <c r="R128" i="32"/>
  <c r="P128" i="32"/>
  <c r="J128" i="32"/>
  <c r="BE128" i="32" s="1"/>
  <c r="BK126" i="32"/>
  <c r="BI126" i="32"/>
  <c r="F37" i="32" s="1"/>
  <c r="BD95" i="31" s="1"/>
  <c r="BD94" i="31" s="1"/>
  <c r="W33" i="31" s="1"/>
  <c r="BH126" i="32"/>
  <c r="BG126" i="32"/>
  <c r="F35" i="32" s="1"/>
  <c r="BB95" i="31" s="1"/>
  <c r="BB94" i="31" s="1"/>
  <c r="BF126" i="32"/>
  <c r="J34" i="32" s="1"/>
  <c r="AW95" i="31" s="1"/>
  <c r="BE126" i="32"/>
  <c r="T126" i="32"/>
  <c r="T123" i="32" s="1"/>
  <c r="R126" i="32"/>
  <c r="P126" i="32"/>
  <c r="J126" i="32"/>
  <c r="BK124" i="32"/>
  <c r="BI124" i="32"/>
  <c r="BH124" i="32"/>
  <c r="BG124" i="32"/>
  <c r="BF124" i="32"/>
  <c r="T124" i="32"/>
  <c r="R124" i="32"/>
  <c r="P124" i="32"/>
  <c r="P123" i="32" s="1"/>
  <c r="J124" i="32"/>
  <c r="BE124" i="32" s="1"/>
  <c r="R123" i="32"/>
  <c r="F118" i="32"/>
  <c r="J117" i="32"/>
  <c r="F117" i="32"/>
  <c r="J115" i="32"/>
  <c r="F115" i="32"/>
  <c r="E113" i="32"/>
  <c r="F92" i="32"/>
  <c r="J91" i="32"/>
  <c r="F91" i="32"/>
  <c r="F89" i="32"/>
  <c r="E87" i="32"/>
  <c r="J37" i="32"/>
  <c r="J36" i="32"/>
  <c r="AY95" i="31" s="1"/>
  <c r="J35" i="32"/>
  <c r="AX95" i="31" s="1"/>
  <c r="J24" i="32"/>
  <c r="E24" i="32"/>
  <c r="J92" i="32" s="1"/>
  <c r="J23" i="32"/>
  <c r="J21" i="32"/>
  <c r="E21" i="32"/>
  <c r="J20" i="32"/>
  <c r="J18" i="32"/>
  <c r="E18" i="32"/>
  <c r="J17" i="32"/>
  <c r="J15" i="32"/>
  <c r="E15" i="32"/>
  <c r="J14" i="32"/>
  <c r="E7" i="32"/>
  <c r="E85" i="32" s="1"/>
  <c r="AS94" i="31"/>
  <c r="AM90" i="31"/>
  <c r="L90" i="31"/>
  <c r="AM89" i="31"/>
  <c r="L89" i="31"/>
  <c r="AM87" i="31"/>
  <c r="L87" i="31"/>
  <c r="L85" i="31"/>
  <c r="L84" i="31"/>
  <c r="AN8" i="31"/>
  <c r="J12" i="32" s="1"/>
  <c r="J89" i="32" s="1"/>
  <c r="F36" i="32" l="1"/>
  <c r="BC95" i="31" s="1"/>
  <c r="BC94" i="31" s="1"/>
  <c r="W32" i="31"/>
  <c r="AY94" i="31"/>
  <c r="J123" i="32"/>
  <c r="J98" i="32" s="1"/>
  <c r="BK122" i="32"/>
  <c r="R122" i="32"/>
  <c r="R121" i="32" s="1"/>
  <c r="P122" i="32"/>
  <c r="P121" i="32" s="1"/>
  <c r="AU95" i="31" s="1"/>
  <c r="AU94" i="31" s="1"/>
  <c r="T122" i="32"/>
  <c r="T121" i="32" s="1"/>
  <c r="BK154" i="32"/>
  <c r="J154" i="32" s="1"/>
  <c r="J100" i="32" s="1"/>
  <c r="J155" i="32"/>
  <c r="J101" i="32" s="1"/>
  <c r="AX94" i="31"/>
  <c r="W31" i="31"/>
  <c r="J33" i="32"/>
  <c r="AV95" i="31" s="1"/>
  <c r="AT95" i="31" s="1"/>
  <c r="F33" i="32"/>
  <c r="AZ95" i="31" s="1"/>
  <c r="AZ94" i="31" s="1"/>
  <c r="F34" i="32"/>
  <c r="BA95" i="31" s="1"/>
  <c r="BA94" i="31" s="1"/>
  <c r="E111" i="32"/>
  <c r="J118" i="32"/>
  <c r="AW94" i="31" l="1"/>
  <c r="AK30" i="31" s="1"/>
  <c r="W30" i="31"/>
  <c r="AV94" i="31"/>
  <c r="W29" i="31"/>
  <c r="J122" i="32"/>
  <c r="J97" i="32" s="1"/>
  <c r="BK121" i="32"/>
  <c r="J121" i="32" s="1"/>
  <c r="E33" i="33" s="1"/>
  <c r="G33" i="33" l="1"/>
  <c r="F33" i="33"/>
  <c r="J96" i="32"/>
  <c r="J30" i="32"/>
  <c r="AT94" i="31"/>
  <c r="AK29" i="31"/>
  <c r="AG95" i="31" l="1"/>
  <c r="J39" i="32"/>
  <c r="AG94" i="31" l="1"/>
  <c r="AN95" i="31"/>
  <c r="AN94" i="31" l="1"/>
  <c r="AK26" i="31"/>
  <c r="AK35" i="31" s="1"/>
  <c r="G36" i="33" l="1"/>
  <c r="F36" i="33"/>
  <c r="P47" i="29"/>
  <c r="O47" i="29"/>
  <c r="G46" i="29"/>
  <c r="G45" i="29"/>
  <c r="G44" i="29"/>
  <c r="G43" i="29"/>
  <c r="G42" i="29"/>
  <c r="G41" i="29"/>
  <c r="G40" i="29"/>
  <c r="G39" i="29"/>
  <c r="G38" i="29"/>
  <c r="G37" i="29"/>
  <c r="G36" i="29"/>
  <c r="G35" i="29"/>
  <c r="G34" i="29"/>
  <c r="G33" i="29"/>
  <c r="G32" i="29"/>
  <c r="G31" i="29"/>
  <c r="G30" i="29"/>
  <c r="G29" i="29"/>
  <c r="G28" i="29"/>
  <c r="G27" i="29"/>
  <c r="G25" i="29"/>
  <c r="G24" i="29"/>
  <c r="G23" i="29"/>
  <c r="G22" i="29"/>
  <c r="G21" i="29"/>
  <c r="G20" i="29"/>
  <c r="G19" i="29"/>
  <c r="G18" i="29"/>
  <c r="G17" i="29"/>
  <c r="G15" i="29"/>
  <c r="G14" i="29"/>
  <c r="G13" i="29"/>
  <c r="G12" i="29"/>
  <c r="G11" i="29"/>
  <c r="G10" i="29"/>
  <c r="G40" i="28"/>
  <c r="F40" i="28"/>
  <c r="G28" i="28" s="1"/>
  <c r="G39" i="28"/>
  <c r="F39" i="28"/>
  <c r="H39" i="28" s="1"/>
  <c r="G38" i="28"/>
  <c r="F38" i="28"/>
  <c r="H32" i="28"/>
  <c r="J28" i="28"/>
  <c r="J27" i="28"/>
  <c r="G27" i="28"/>
  <c r="J26" i="28"/>
  <c r="E26" i="28"/>
  <c r="J25" i="28"/>
  <c r="J24" i="28"/>
  <c r="E24" i="28"/>
  <c r="J23" i="28"/>
  <c r="I20" i="28"/>
  <c r="I19" i="28"/>
  <c r="I18" i="28"/>
  <c r="I16" i="28"/>
  <c r="G8" i="29" l="1"/>
  <c r="H40" i="28"/>
  <c r="I39" i="28"/>
  <c r="I40" i="28" s="1"/>
  <c r="J39" i="28" s="1"/>
  <c r="J40" i="28" s="1"/>
  <c r="G47" i="29" l="1"/>
  <c r="I47" i="28" s="1"/>
  <c r="E31" i="33"/>
  <c r="J140" i="27"/>
  <c r="J139" i="27"/>
  <c r="J138" i="27"/>
  <c r="J137" i="27"/>
  <c r="J136" i="27"/>
  <c r="J135" i="27"/>
  <c r="J134" i="27"/>
  <c r="J133" i="27"/>
  <c r="J132" i="27"/>
  <c r="F132" i="27"/>
  <c r="J131" i="27"/>
  <c r="J130" i="27"/>
  <c r="J129" i="27"/>
  <c r="J128" i="27"/>
  <c r="J127" i="27"/>
  <c r="J123" i="27"/>
  <c r="H123" i="27"/>
  <c r="J122" i="27"/>
  <c r="H122" i="27"/>
  <c r="J121" i="27"/>
  <c r="H121" i="27"/>
  <c r="J120" i="27"/>
  <c r="H120" i="27"/>
  <c r="J119" i="27"/>
  <c r="H119" i="27"/>
  <c r="J118" i="27"/>
  <c r="H118" i="27"/>
  <c r="J117" i="27"/>
  <c r="H117" i="27"/>
  <c r="J116" i="27"/>
  <c r="H116" i="27"/>
  <c r="J115" i="27"/>
  <c r="H115" i="27"/>
  <c r="J114" i="27"/>
  <c r="H114" i="27"/>
  <c r="J113" i="27"/>
  <c r="H113" i="27"/>
  <c r="J112" i="27"/>
  <c r="H112" i="27"/>
  <c r="J111" i="27"/>
  <c r="H111" i="27"/>
  <c r="J110" i="27"/>
  <c r="H110" i="27"/>
  <c r="J109" i="27"/>
  <c r="H109" i="27"/>
  <c r="J108" i="27"/>
  <c r="H108" i="27"/>
  <c r="J107" i="27"/>
  <c r="H107" i="27"/>
  <c r="J106" i="27"/>
  <c r="H106" i="27"/>
  <c r="J105" i="27"/>
  <c r="H105" i="27"/>
  <c r="J104" i="27"/>
  <c r="H104" i="27"/>
  <c r="J103" i="27"/>
  <c r="I124" i="27" s="1"/>
  <c r="J124" i="27" s="1"/>
  <c r="H103" i="27"/>
  <c r="J86" i="27"/>
  <c r="H86" i="27"/>
  <c r="J83" i="27"/>
  <c r="H83" i="27"/>
  <c r="J80" i="27"/>
  <c r="J79" i="27"/>
  <c r="H79" i="27"/>
  <c r="J78" i="27"/>
  <c r="H78" i="27"/>
  <c r="H75" i="27"/>
  <c r="H74" i="27"/>
  <c r="H73" i="27"/>
  <c r="H72" i="27"/>
  <c r="J70" i="27"/>
  <c r="H70" i="27"/>
  <c r="J69" i="27"/>
  <c r="H69" i="27"/>
  <c r="H65" i="27"/>
  <c r="H64" i="27"/>
  <c r="H63" i="27"/>
  <c r="H62" i="27"/>
  <c r="J60" i="27"/>
  <c r="H60" i="27"/>
  <c r="J59" i="27"/>
  <c r="H59" i="27"/>
  <c r="H55" i="27"/>
  <c r="H54" i="27"/>
  <c r="H53" i="27"/>
  <c r="H52" i="27"/>
  <c r="J50" i="27"/>
  <c r="H50" i="27"/>
  <c r="H46" i="27"/>
  <c r="H45" i="27"/>
  <c r="H44" i="27"/>
  <c r="H43" i="27"/>
  <c r="J41" i="27"/>
  <c r="H41" i="27"/>
  <c r="H37" i="27"/>
  <c r="H36" i="27"/>
  <c r="H35" i="27"/>
  <c r="H34" i="27"/>
  <c r="H33" i="27"/>
  <c r="H32" i="27"/>
  <c r="H31" i="27"/>
  <c r="H30" i="27"/>
  <c r="H29" i="27"/>
  <c r="H28" i="27"/>
  <c r="H27" i="27"/>
  <c r="H26" i="27"/>
  <c r="J23" i="27"/>
  <c r="J22" i="27"/>
  <c r="J21" i="27"/>
  <c r="H21" i="27"/>
  <c r="J20" i="27"/>
  <c r="H20" i="27"/>
  <c r="J19" i="27"/>
  <c r="H19" i="27"/>
  <c r="J18" i="27"/>
  <c r="H18" i="27"/>
  <c r="J17" i="27"/>
  <c r="H17" i="27"/>
  <c r="J16" i="27"/>
  <c r="H16" i="27"/>
  <c r="J15" i="27"/>
  <c r="H15" i="27"/>
  <c r="J14" i="27"/>
  <c r="H14" i="27"/>
  <c r="J13" i="27"/>
  <c r="H13" i="27"/>
  <c r="J12" i="27"/>
  <c r="H12" i="27"/>
  <c r="J11" i="27"/>
  <c r="H11" i="27"/>
  <c r="J10" i="27"/>
  <c r="H10" i="27"/>
  <c r="H141" i="27" l="1"/>
  <c r="F31" i="33"/>
  <c r="G31" i="33"/>
  <c r="I48" i="28"/>
  <c r="I17" i="28"/>
  <c r="I21" i="28" s="1"/>
  <c r="G25" i="28" s="1"/>
  <c r="J141" i="27"/>
  <c r="H142" i="27" l="1"/>
  <c r="E18" i="33" s="1"/>
  <c r="F18" i="33" s="1"/>
  <c r="G18" i="33"/>
  <c r="P37" i="26"/>
  <c r="O37" i="26"/>
  <c r="G36" i="26"/>
  <c r="G35" i="26"/>
  <c r="G34" i="26"/>
  <c r="G33" i="26"/>
  <c r="G32" i="26"/>
  <c r="G31" i="26"/>
  <c r="G29" i="26"/>
  <c r="G28" i="26"/>
  <c r="G27" i="26"/>
  <c r="G26" i="26"/>
  <c r="G25" i="26"/>
  <c r="G24" i="26"/>
  <c r="G23" i="26"/>
  <c r="G22" i="26"/>
  <c r="G21" i="26"/>
  <c r="G20" i="26"/>
  <c r="G19" i="26"/>
  <c r="G18" i="26"/>
  <c r="G17" i="26"/>
  <c r="G16" i="26"/>
  <c r="G15" i="26"/>
  <c r="G14" i="26"/>
  <c r="G13" i="26"/>
  <c r="G12" i="26"/>
  <c r="G11" i="26"/>
  <c r="G10" i="26"/>
  <c r="G39" i="25"/>
  <c r="G40" i="25" s="1"/>
  <c r="F39" i="25"/>
  <c r="F40" i="25" s="1"/>
  <c r="G28" i="25" s="1"/>
  <c r="G38" i="25"/>
  <c r="F38" i="25"/>
  <c r="H32" i="25"/>
  <c r="J28" i="25"/>
  <c r="J27" i="25"/>
  <c r="G27" i="25"/>
  <c r="J26" i="25"/>
  <c r="E26" i="25"/>
  <c r="J25" i="25"/>
  <c r="J24" i="25"/>
  <c r="E24" i="25"/>
  <c r="J23" i="25"/>
  <c r="I20" i="25"/>
  <c r="I19" i="25"/>
  <c r="I18" i="25"/>
  <c r="I16" i="25"/>
  <c r="G8" i="26" l="1"/>
  <c r="H39" i="25"/>
  <c r="H40" i="25" s="1"/>
  <c r="G37" i="26" l="1"/>
  <c r="I47" i="25" s="1"/>
  <c r="E17" i="33"/>
  <c r="I39" i="25"/>
  <c r="I40" i="25" s="1"/>
  <c r="J39" i="25" s="1"/>
  <c r="J40" i="25" s="1"/>
  <c r="G17" i="33" l="1"/>
  <c r="F17" i="33"/>
  <c r="I17" i="25"/>
  <c r="I21" i="25" s="1"/>
  <c r="G25" i="25" s="1"/>
  <c r="I48" i="25"/>
  <c r="H423" i="24"/>
  <c r="F423" i="24"/>
  <c r="H422" i="24"/>
  <c r="F422" i="24"/>
  <c r="H421" i="24"/>
  <c r="F421" i="24"/>
  <c r="H420" i="24"/>
  <c r="F420" i="24"/>
  <c r="H419" i="24"/>
  <c r="F419" i="24"/>
  <c r="H418" i="24"/>
  <c r="F418" i="24"/>
  <c r="H417" i="24"/>
  <c r="F417" i="24"/>
  <c r="H416" i="24"/>
  <c r="F416" i="24"/>
  <c r="H415" i="24"/>
  <c r="F415" i="24"/>
  <c r="H414" i="24"/>
  <c r="F414" i="24"/>
  <c r="H413" i="24"/>
  <c r="F413" i="24"/>
  <c r="H412" i="24"/>
  <c r="F412" i="24"/>
  <c r="H411" i="24"/>
  <c r="F411" i="24"/>
  <c r="H410" i="24"/>
  <c r="F410" i="24"/>
  <c r="H409" i="24"/>
  <c r="F409" i="24"/>
  <c r="H404" i="24"/>
  <c r="F404" i="24"/>
  <c r="H403" i="24"/>
  <c r="F403" i="24"/>
  <c r="H401" i="24"/>
  <c r="F401" i="24"/>
  <c r="H400" i="24"/>
  <c r="F400" i="24"/>
  <c r="H398" i="24"/>
  <c r="F398" i="24"/>
  <c r="H397" i="24"/>
  <c r="F397" i="24"/>
  <c r="H396" i="24"/>
  <c r="F396" i="24"/>
  <c r="H393" i="24"/>
  <c r="F393" i="24"/>
  <c r="H391" i="24"/>
  <c r="F391" i="24"/>
  <c r="H389" i="24"/>
  <c r="F389" i="24"/>
  <c r="H387" i="24"/>
  <c r="F387" i="24"/>
  <c r="H386" i="24"/>
  <c r="F386" i="24"/>
  <c r="H384" i="24"/>
  <c r="F384" i="24"/>
  <c r="H382" i="24"/>
  <c r="F382" i="24"/>
  <c r="H380" i="24"/>
  <c r="F380" i="24"/>
  <c r="H378" i="24"/>
  <c r="H406" i="24" s="1"/>
  <c r="F43" i="23" s="1"/>
  <c r="G43" i="23" s="1"/>
  <c r="G44" i="23" s="1"/>
  <c r="F378" i="24"/>
  <c r="H377" i="24"/>
  <c r="F377" i="24"/>
  <c r="H376" i="24"/>
  <c r="F376" i="24"/>
  <c r="F406" i="24" s="1"/>
  <c r="E43" i="23" s="1"/>
  <c r="H371" i="24"/>
  <c r="F371" i="24"/>
  <c r="H369" i="24"/>
  <c r="F369" i="24"/>
  <c r="H367" i="24"/>
  <c r="F367" i="24"/>
  <c r="H364" i="24"/>
  <c r="F364" i="24"/>
  <c r="H362" i="24"/>
  <c r="F362" i="24"/>
  <c r="H360" i="24"/>
  <c r="F360" i="24"/>
  <c r="H359" i="24"/>
  <c r="F359" i="24"/>
  <c r="H358" i="24"/>
  <c r="F358" i="24"/>
  <c r="H357" i="24"/>
  <c r="H373" i="24" s="1"/>
  <c r="F40" i="23" s="1"/>
  <c r="F357" i="24"/>
  <c r="F373" i="24" s="1"/>
  <c r="E40" i="23" s="1"/>
  <c r="H352" i="24"/>
  <c r="F352" i="24"/>
  <c r="H351" i="24"/>
  <c r="F351" i="24"/>
  <c r="H350" i="24"/>
  <c r="F350" i="24"/>
  <c r="H349" i="24"/>
  <c r="F349" i="24"/>
  <c r="H347" i="24"/>
  <c r="F347" i="24"/>
  <c r="H346" i="24"/>
  <c r="F346" i="24"/>
  <c r="H344" i="24"/>
  <c r="F344" i="24"/>
  <c r="H343" i="24"/>
  <c r="F343" i="24"/>
  <c r="H342" i="24"/>
  <c r="F342" i="24"/>
  <c r="H339" i="24"/>
  <c r="F339" i="24"/>
  <c r="H338" i="24"/>
  <c r="F338" i="24"/>
  <c r="H336" i="24"/>
  <c r="F336" i="24"/>
  <c r="H334" i="24"/>
  <c r="F334" i="24"/>
  <c r="H333" i="24"/>
  <c r="F333" i="24"/>
  <c r="H332" i="24"/>
  <c r="F332" i="24"/>
  <c r="H331" i="24"/>
  <c r="F331" i="24"/>
  <c r="H330" i="24"/>
  <c r="F330" i="24"/>
  <c r="H329" i="24"/>
  <c r="H354" i="24" s="1"/>
  <c r="F37" i="23" s="1"/>
  <c r="F329" i="24"/>
  <c r="F354" i="24" s="1"/>
  <c r="E37" i="23" s="1"/>
  <c r="H328" i="24"/>
  <c r="F328" i="24"/>
  <c r="H323" i="24"/>
  <c r="F323" i="24"/>
  <c r="H321" i="24"/>
  <c r="F321" i="24"/>
  <c r="H319" i="24"/>
  <c r="F319" i="24"/>
  <c r="H317" i="24"/>
  <c r="F317" i="24"/>
  <c r="H314" i="24"/>
  <c r="F314" i="24"/>
  <c r="H312" i="24"/>
  <c r="H325" i="24" s="1"/>
  <c r="F34" i="23" s="1"/>
  <c r="F312" i="24"/>
  <c r="F325" i="24" s="1"/>
  <c r="E34" i="23" s="1"/>
  <c r="H308" i="24"/>
  <c r="F308" i="24"/>
  <c r="H306" i="24"/>
  <c r="F306" i="24"/>
  <c r="H304" i="24"/>
  <c r="F304" i="24"/>
  <c r="H302" i="24"/>
  <c r="F302" i="24"/>
  <c r="H299" i="24"/>
  <c r="F299" i="24"/>
  <c r="H297" i="24"/>
  <c r="F297" i="24"/>
  <c r="H295" i="24"/>
  <c r="H310" i="24" s="1"/>
  <c r="F31" i="23" s="1"/>
  <c r="F295" i="24"/>
  <c r="F310" i="24" s="1"/>
  <c r="E31" i="23" s="1"/>
  <c r="H291" i="24"/>
  <c r="F291" i="24"/>
  <c r="H289" i="24"/>
  <c r="F289" i="24"/>
  <c r="H287" i="24"/>
  <c r="F287" i="24"/>
  <c r="H285" i="24"/>
  <c r="F285" i="24"/>
  <c r="H284" i="24"/>
  <c r="F284" i="24"/>
  <c r="H281" i="24"/>
  <c r="F281" i="24"/>
  <c r="H278" i="24"/>
  <c r="F278" i="24"/>
  <c r="H276" i="24"/>
  <c r="H293" i="24" s="1"/>
  <c r="F28" i="23" s="1"/>
  <c r="F276" i="24"/>
  <c r="H275" i="24"/>
  <c r="F275" i="24"/>
  <c r="H274" i="24"/>
  <c r="F274" i="24"/>
  <c r="H273" i="24"/>
  <c r="F273" i="24"/>
  <c r="H271" i="24"/>
  <c r="F271" i="24"/>
  <c r="F293" i="24" s="1"/>
  <c r="E28" i="23" s="1"/>
  <c r="H267" i="24"/>
  <c r="F267" i="24"/>
  <c r="H266" i="24"/>
  <c r="F266" i="24"/>
  <c r="H264" i="24"/>
  <c r="F264" i="24"/>
  <c r="H262" i="24"/>
  <c r="F262" i="24"/>
  <c r="H261" i="24"/>
  <c r="F261" i="24"/>
  <c r="H260" i="24"/>
  <c r="F260" i="24"/>
  <c r="H258" i="24"/>
  <c r="F258" i="24"/>
  <c r="H257" i="24"/>
  <c r="F257" i="24"/>
  <c r="H256" i="24"/>
  <c r="F256" i="24"/>
  <c r="H255" i="24"/>
  <c r="F255" i="24"/>
  <c r="H254" i="24"/>
  <c r="F254" i="24"/>
  <c r="H253" i="24"/>
  <c r="F253" i="24"/>
  <c r="H250" i="24"/>
  <c r="F250" i="24"/>
  <c r="H249" i="24"/>
  <c r="F249" i="24"/>
  <c r="H248" i="24"/>
  <c r="F248" i="24"/>
  <c r="H247" i="24"/>
  <c r="F247" i="24"/>
  <c r="H244" i="24"/>
  <c r="F244" i="24"/>
  <c r="H243" i="24"/>
  <c r="F243" i="24"/>
  <c r="H241" i="24"/>
  <c r="F241" i="24"/>
  <c r="H240" i="24"/>
  <c r="F240" i="24"/>
  <c r="H238" i="24"/>
  <c r="F238" i="24"/>
  <c r="H237" i="24"/>
  <c r="F237" i="24"/>
  <c r="H236" i="24"/>
  <c r="F236" i="24"/>
  <c r="H235" i="24"/>
  <c r="F235" i="24"/>
  <c r="H233" i="24"/>
  <c r="F233" i="24"/>
  <c r="H232" i="24"/>
  <c r="F232" i="24"/>
  <c r="H231" i="24"/>
  <c r="F231" i="24"/>
  <c r="H229" i="24"/>
  <c r="F229" i="24"/>
  <c r="H228" i="24"/>
  <c r="F228" i="24"/>
  <c r="H227" i="24"/>
  <c r="F227" i="24"/>
  <c r="H225" i="24"/>
  <c r="F225" i="24"/>
  <c r="H223" i="24"/>
  <c r="F223" i="24"/>
  <c r="H222" i="24"/>
  <c r="F222" i="24"/>
  <c r="H221" i="24"/>
  <c r="F221" i="24"/>
  <c r="H220" i="24"/>
  <c r="F220" i="24"/>
  <c r="H218" i="24"/>
  <c r="F218" i="24"/>
  <c r="H217" i="24"/>
  <c r="F217" i="24"/>
  <c r="H216" i="24"/>
  <c r="F216" i="24"/>
  <c r="H215" i="24"/>
  <c r="F215" i="24"/>
  <c r="H214" i="24"/>
  <c r="H269" i="24" s="1"/>
  <c r="F25" i="23" s="1"/>
  <c r="F214" i="24"/>
  <c r="F269" i="24" s="1"/>
  <c r="E25" i="23" s="1"/>
  <c r="H210" i="24"/>
  <c r="F210" i="24"/>
  <c r="H209" i="24"/>
  <c r="F209" i="24"/>
  <c r="H207" i="24"/>
  <c r="F207" i="24"/>
  <c r="H205" i="24"/>
  <c r="F205" i="24"/>
  <c r="H203" i="24"/>
  <c r="F203" i="24"/>
  <c r="H202" i="24"/>
  <c r="F202" i="24"/>
  <c r="H200" i="24"/>
  <c r="F200" i="24"/>
  <c r="H199" i="24"/>
  <c r="F199" i="24"/>
  <c r="H198" i="24"/>
  <c r="H212" i="24" s="1"/>
  <c r="F22" i="23" s="1"/>
  <c r="F198" i="24"/>
  <c r="F212" i="24" s="1"/>
  <c r="E22" i="23" s="1"/>
  <c r="H197" i="24"/>
  <c r="F197" i="24"/>
  <c r="H196" i="24"/>
  <c r="F196" i="24"/>
  <c r="H191" i="24"/>
  <c r="F191" i="24"/>
  <c r="H190" i="24"/>
  <c r="F190" i="24"/>
  <c r="H188" i="24"/>
  <c r="F188" i="24"/>
  <c r="H186" i="24"/>
  <c r="F186" i="24"/>
  <c r="H185" i="24"/>
  <c r="F185" i="24"/>
  <c r="H184" i="24"/>
  <c r="F184" i="24"/>
  <c r="H182" i="24"/>
  <c r="F182" i="24"/>
  <c r="H181" i="24"/>
  <c r="F181" i="24"/>
  <c r="H180" i="24"/>
  <c r="F180" i="24"/>
  <c r="H179" i="24"/>
  <c r="F179" i="24"/>
  <c r="H178" i="24"/>
  <c r="F178" i="24"/>
  <c r="H177" i="24"/>
  <c r="F177" i="24"/>
  <c r="H174" i="24"/>
  <c r="F174" i="24"/>
  <c r="H173" i="24"/>
  <c r="F173" i="24"/>
  <c r="H172" i="24"/>
  <c r="F172" i="24"/>
  <c r="H171" i="24"/>
  <c r="F171" i="24"/>
  <c r="H168" i="24"/>
  <c r="F168" i="24"/>
  <c r="H167" i="24"/>
  <c r="F167" i="24"/>
  <c r="H166" i="24"/>
  <c r="F166" i="24"/>
  <c r="H164" i="24"/>
  <c r="F164" i="24"/>
  <c r="H162" i="24"/>
  <c r="F162" i="24"/>
  <c r="H161" i="24"/>
  <c r="F161" i="24"/>
  <c r="H160" i="24"/>
  <c r="F160" i="24"/>
  <c r="H159" i="24"/>
  <c r="F159" i="24"/>
  <c r="H157" i="24"/>
  <c r="F157" i="24"/>
  <c r="H156" i="24"/>
  <c r="F156" i="24"/>
  <c r="H155" i="24"/>
  <c r="F155" i="24"/>
  <c r="H153" i="24"/>
  <c r="F153" i="24"/>
  <c r="H152" i="24"/>
  <c r="F152" i="24"/>
  <c r="H150" i="24"/>
  <c r="F150" i="24"/>
  <c r="H148" i="24"/>
  <c r="F148" i="24"/>
  <c r="H147" i="24"/>
  <c r="F147" i="24"/>
  <c r="H146" i="24"/>
  <c r="F146" i="24"/>
  <c r="H145" i="24"/>
  <c r="F145" i="24"/>
  <c r="H143" i="24"/>
  <c r="F143" i="24"/>
  <c r="H142" i="24"/>
  <c r="F142" i="24"/>
  <c r="H141" i="24"/>
  <c r="F141" i="24"/>
  <c r="F193" i="24" s="1"/>
  <c r="E19" i="23" s="1"/>
  <c r="H140" i="24"/>
  <c r="H193" i="24" s="1"/>
  <c r="F19" i="23" s="1"/>
  <c r="G19" i="23" s="1"/>
  <c r="G20" i="23" s="1"/>
  <c r="F140" i="24"/>
  <c r="H139" i="24"/>
  <c r="F139" i="24"/>
  <c r="H135" i="24"/>
  <c r="F135" i="24"/>
  <c r="H134" i="24"/>
  <c r="F134" i="24"/>
  <c r="H132" i="24"/>
  <c r="F132" i="24"/>
  <c r="H130" i="24"/>
  <c r="F130" i="24"/>
  <c r="H129" i="24"/>
  <c r="F129" i="24"/>
  <c r="H128" i="24"/>
  <c r="F128" i="24"/>
  <c r="H126" i="24"/>
  <c r="F126" i="24"/>
  <c r="H125" i="24"/>
  <c r="F125" i="24"/>
  <c r="H124" i="24"/>
  <c r="F124" i="24"/>
  <c r="H123" i="24"/>
  <c r="F123" i="24"/>
  <c r="H122" i="24"/>
  <c r="F122" i="24"/>
  <c r="H121" i="24"/>
  <c r="F121" i="24"/>
  <c r="H118" i="24"/>
  <c r="F118" i="24"/>
  <c r="H117" i="24"/>
  <c r="F117" i="24"/>
  <c r="H116" i="24"/>
  <c r="F116" i="24"/>
  <c r="H115" i="24"/>
  <c r="F115" i="24"/>
  <c r="H112" i="24"/>
  <c r="F112" i="24"/>
  <c r="H111" i="24"/>
  <c r="F111" i="24"/>
  <c r="H110" i="24"/>
  <c r="F110" i="24"/>
  <c r="H108" i="24"/>
  <c r="F108" i="24"/>
  <c r="H106" i="24"/>
  <c r="F106" i="24"/>
  <c r="H105" i="24"/>
  <c r="F105" i="24"/>
  <c r="H104" i="24"/>
  <c r="F104" i="24"/>
  <c r="H103" i="24"/>
  <c r="F103" i="24"/>
  <c r="H101" i="24"/>
  <c r="F101" i="24"/>
  <c r="H100" i="24"/>
  <c r="F100" i="24"/>
  <c r="H99" i="24"/>
  <c r="F99" i="24"/>
  <c r="H97" i="24"/>
  <c r="F97" i="24"/>
  <c r="H96" i="24"/>
  <c r="F96" i="24"/>
  <c r="H94" i="24"/>
  <c r="F94" i="24"/>
  <c r="H92" i="24"/>
  <c r="F92" i="24"/>
  <c r="H91" i="24"/>
  <c r="F91" i="24"/>
  <c r="H90" i="24"/>
  <c r="F90" i="24"/>
  <c r="H89" i="24"/>
  <c r="F89" i="24"/>
  <c r="H87" i="24"/>
  <c r="F87" i="24"/>
  <c r="H86" i="24"/>
  <c r="F86" i="24"/>
  <c r="H85" i="24"/>
  <c r="F85" i="24"/>
  <c r="F137" i="24" s="1"/>
  <c r="E16" i="23" s="1"/>
  <c r="H84" i="24"/>
  <c r="H137" i="24" s="1"/>
  <c r="F16" i="23" s="1"/>
  <c r="G16" i="23" s="1"/>
  <c r="G17" i="23" s="1"/>
  <c r="F84" i="24"/>
  <c r="H83" i="24"/>
  <c r="F83" i="24"/>
  <c r="H79" i="24"/>
  <c r="F79" i="24"/>
  <c r="H77" i="24"/>
  <c r="F77" i="24"/>
  <c r="H75" i="24"/>
  <c r="F75" i="24"/>
  <c r="H74" i="24"/>
  <c r="F74" i="24"/>
  <c r="H71" i="24"/>
  <c r="F71" i="24"/>
  <c r="H68" i="24"/>
  <c r="F68" i="24"/>
  <c r="H67" i="24"/>
  <c r="F67" i="24"/>
  <c r="H66" i="24"/>
  <c r="F66" i="24"/>
  <c r="H65" i="24"/>
  <c r="F65" i="24"/>
  <c r="H63" i="24"/>
  <c r="H81" i="24" s="1"/>
  <c r="F13" i="23" s="1"/>
  <c r="F63" i="24"/>
  <c r="F81" i="24" s="1"/>
  <c r="E13" i="23" s="1"/>
  <c r="H59" i="24"/>
  <c r="F59" i="24"/>
  <c r="H58" i="24"/>
  <c r="F58" i="24"/>
  <c r="H56" i="24"/>
  <c r="F56" i="24"/>
  <c r="H54" i="24"/>
  <c r="F54" i="24"/>
  <c r="H53" i="24"/>
  <c r="F53" i="24"/>
  <c r="H52" i="24"/>
  <c r="F52" i="24"/>
  <c r="H50" i="24"/>
  <c r="F50" i="24"/>
  <c r="H49" i="24"/>
  <c r="F49" i="24"/>
  <c r="H48" i="24"/>
  <c r="F48" i="24"/>
  <c r="H47" i="24"/>
  <c r="F47" i="24"/>
  <c r="H46" i="24"/>
  <c r="F46" i="24"/>
  <c r="H45" i="24"/>
  <c r="F45" i="24"/>
  <c r="H42" i="24"/>
  <c r="F42" i="24"/>
  <c r="H41" i="24"/>
  <c r="F41" i="24"/>
  <c r="H40" i="24"/>
  <c r="F40" i="24"/>
  <c r="H39" i="24"/>
  <c r="F39" i="24"/>
  <c r="H36" i="24"/>
  <c r="F36" i="24"/>
  <c r="H35" i="24"/>
  <c r="F35" i="24"/>
  <c r="H33" i="24"/>
  <c r="F33" i="24"/>
  <c r="H32" i="24"/>
  <c r="F32" i="24"/>
  <c r="H31" i="24"/>
  <c r="F31" i="24"/>
  <c r="H30" i="24"/>
  <c r="F30" i="24"/>
  <c r="H29" i="24"/>
  <c r="F29" i="24"/>
  <c r="H28" i="24"/>
  <c r="F28" i="24"/>
  <c r="H26" i="24"/>
  <c r="F26" i="24"/>
  <c r="H25" i="24"/>
  <c r="F25" i="24"/>
  <c r="H23" i="24"/>
  <c r="F23" i="24"/>
  <c r="H22" i="24"/>
  <c r="F22" i="24"/>
  <c r="H20" i="24"/>
  <c r="F20" i="24"/>
  <c r="H18" i="24"/>
  <c r="F18" i="24"/>
  <c r="H17" i="24"/>
  <c r="F17" i="24"/>
  <c r="H16" i="24"/>
  <c r="F16" i="24"/>
  <c r="H15" i="24"/>
  <c r="F15" i="24"/>
  <c r="H13" i="24"/>
  <c r="F13" i="24"/>
  <c r="F61" i="24" s="1"/>
  <c r="E10" i="23" s="1"/>
  <c r="H12" i="24"/>
  <c r="H61" i="24" s="1"/>
  <c r="F10" i="23" s="1"/>
  <c r="G10" i="23" s="1"/>
  <c r="G11" i="23" s="1"/>
  <c r="F12" i="24"/>
  <c r="H11" i="24"/>
  <c r="F11" i="24"/>
  <c r="H10" i="24"/>
  <c r="F10" i="24"/>
  <c r="H9" i="24"/>
  <c r="F9" i="24"/>
  <c r="B45" i="23"/>
  <c r="B42" i="23"/>
  <c r="B39" i="23"/>
  <c r="B36" i="23"/>
  <c r="B33" i="23"/>
  <c r="B30" i="23"/>
  <c r="B27" i="23"/>
  <c r="B24" i="23"/>
  <c r="B21" i="23"/>
  <c r="B18" i="23"/>
  <c r="B15" i="23"/>
  <c r="B12" i="23"/>
  <c r="B9" i="23"/>
  <c r="H427" i="24" l="1"/>
  <c r="F46" i="23" s="1"/>
  <c r="F427" i="24"/>
  <c r="E46" i="23" s="1"/>
  <c r="G46" i="23" s="1"/>
  <c r="G47" i="23" s="1"/>
  <c r="G22" i="23"/>
  <c r="G23" i="23" s="1"/>
  <c r="G25" i="23"/>
  <c r="G26" i="23" s="1"/>
  <c r="G28" i="23"/>
  <c r="G29" i="23" s="1"/>
  <c r="G31" i="23"/>
  <c r="G32" i="23" s="1"/>
  <c r="G40" i="23"/>
  <c r="G41" i="23" s="1"/>
  <c r="G34" i="23"/>
  <c r="G35" i="23" s="1"/>
  <c r="G37" i="23"/>
  <c r="G38" i="23" s="1"/>
  <c r="G13" i="23"/>
  <c r="G14" i="23" s="1"/>
  <c r="G49" i="23" l="1"/>
  <c r="E16" i="33" s="1"/>
  <c r="G16" i="33" l="1"/>
  <c r="F16" i="33"/>
  <c r="G50" i="23"/>
  <c r="G51" i="23"/>
  <c r="P146" i="22" l="1"/>
  <c r="O146" i="22"/>
  <c r="G145" i="22"/>
  <c r="G144" i="22"/>
  <c r="G143" i="22"/>
  <c r="G142" i="22"/>
  <c r="G141" i="22"/>
  <c r="G140" i="22"/>
  <c r="G139" i="22"/>
  <c r="G138" i="22"/>
  <c r="G137" i="22"/>
  <c r="G136" i="22"/>
  <c r="G135" i="22"/>
  <c r="G134" i="22"/>
  <c r="G133" i="22"/>
  <c r="G132" i="22"/>
  <c r="G131" i="22"/>
  <c r="G130" i="22"/>
  <c r="G129" i="22"/>
  <c r="G128" i="22"/>
  <c r="G127" i="22"/>
  <c r="G126" i="22"/>
  <c r="G125" i="22"/>
  <c r="G124" i="22"/>
  <c r="G123" i="22"/>
  <c r="G122" i="22"/>
  <c r="G121" i="22"/>
  <c r="G120" i="22"/>
  <c r="G119" i="22"/>
  <c r="G118" i="22"/>
  <c r="G117" i="22"/>
  <c r="G116" i="22"/>
  <c r="G115" i="22"/>
  <c r="G114" i="22"/>
  <c r="G113" i="22"/>
  <c r="G112" i="22"/>
  <c r="G111" i="22"/>
  <c r="G110" i="22"/>
  <c r="G109" i="22"/>
  <c r="G108" i="22"/>
  <c r="G107" i="22"/>
  <c r="G106" i="22"/>
  <c r="G105" i="22"/>
  <c r="G104" i="22"/>
  <c r="G103" i="22"/>
  <c r="G102" i="22"/>
  <c r="G101" i="22"/>
  <c r="G100" i="22"/>
  <c r="G99" i="22"/>
  <c r="G98" i="22"/>
  <c r="G97" i="22"/>
  <c r="G96" i="22"/>
  <c r="G95" i="22"/>
  <c r="G94" i="22"/>
  <c r="G93" i="22"/>
  <c r="G92" i="22"/>
  <c r="G91" i="22"/>
  <c r="G90" i="22"/>
  <c r="G89" i="22"/>
  <c r="G88" i="22"/>
  <c r="G87" i="22"/>
  <c r="G86" i="22"/>
  <c r="G85" i="22"/>
  <c r="G84" i="22"/>
  <c r="G83" i="22"/>
  <c r="G82" i="22"/>
  <c r="G81" i="22"/>
  <c r="G80" i="22"/>
  <c r="G79" i="22"/>
  <c r="G78" i="22"/>
  <c r="G77" i="22"/>
  <c r="G76" i="22"/>
  <c r="G75" i="22"/>
  <c r="G74" i="22"/>
  <c r="G73" i="22"/>
  <c r="G72" i="22"/>
  <c r="G71" i="22"/>
  <c r="G70" i="22"/>
  <c r="G69" i="22"/>
  <c r="G68" i="22"/>
  <c r="G67" i="22"/>
  <c r="G66" i="22"/>
  <c r="G65" i="22"/>
  <c r="G64" i="22"/>
  <c r="G63" i="22"/>
  <c r="G62" i="22"/>
  <c r="G61" i="22"/>
  <c r="G60" i="22"/>
  <c r="G59" i="22"/>
  <c r="G58" i="22"/>
  <c r="G57" i="22"/>
  <c r="G56" i="22"/>
  <c r="G55" i="22"/>
  <c r="G54" i="22"/>
  <c r="G53" i="22"/>
  <c r="G52" i="22"/>
  <c r="G51" i="22"/>
  <c r="G50" i="22"/>
  <c r="G49" i="22"/>
  <c r="G48" i="22"/>
  <c r="G47" i="22"/>
  <c r="G45" i="22"/>
  <c r="G44" i="22"/>
  <c r="G43" i="22"/>
  <c r="G42" i="22"/>
  <c r="G41" i="22"/>
  <c r="G40" i="22"/>
  <c r="G39" i="22"/>
  <c r="G38" i="22"/>
  <c r="G36" i="22"/>
  <c r="G35" i="22"/>
  <c r="G34" i="22"/>
  <c r="G33" i="22"/>
  <c r="G32" i="22"/>
  <c r="G31" i="22"/>
  <c r="G30" i="22"/>
  <c r="G29" i="22"/>
  <c r="G28" i="22"/>
  <c r="G27" i="22"/>
  <c r="G26" i="22"/>
  <c r="G25" i="22"/>
  <c r="G24" i="22"/>
  <c r="G23" i="22"/>
  <c r="G22" i="22"/>
  <c r="G21" i="22"/>
  <c r="G20" i="22"/>
  <c r="G19" i="22"/>
  <c r="G8" i="22" s="1"/>
  <c r="G18" i="22"/>
  <c r="G17" i="22"/>
  <c r="G16" i="22"/>
  <c r="G15" i="22"/>
  <c r="G14" i="22"/>
  <c r="G13" i="22"/>
  <c r="G12" i="22"/>
  <c r="G11" i="22"/>
  <c r="G10" i="22"/>
  <c r="G40" i="21"/>
  <c r="G39" i="21"/>
  <c r="F39" i="21"/>
  <c r="F40" i="21" s="1"/>
  <c r="G38" i="21"/>
  <c r="F38" i="21"/>
  <c r="H32" i="21"/>
  <c r="J28" i="21"/>
  <c r="J27" i="21"/>
  <c r="G27" i="21"/>
  <c r="J26" i="21"/>
  <c r="E26" i="21"/>
  <c r="J25" i="21"/>
  <c r="J24" i="21"/>
  <c r="E24" i="21"/>
  <c r="J23" i="21"/>
  <c r="I20" i="21"/>
  <c r="I19" i="21"/>
  <c r="I18" i="21"/>
  <c r="I16" i="21"/>
  <c r="G146" i="22" l="1"/>
  <c r="I47" i="21" s="1"/>
  <c r="I48" i="21" s="1"/>
  <c r="E15" i="33"/>
  <c r="G28" i="21"/>
  <c r="H39" i="21"/>
  <c r="H40" i="21" s="1"/>
  <c r="I17" i="21" l="1"/>
  <c r="I21" i="21" s="1"/>
  <c r="G25" i="21" s="1"/>
  <c r="F15" i="33"/>
  <c r="G15" i="33"/>
  <c r="I39" i="21"/>
  <c r="I40" i="21" s="1"/>
  <c r="J39" i="21" s="1"/>
  <c r="J40" i="21" s="1"/>
  <c r="P145" i="20" l="1"/>
  <c r="O145" i="20"/>
  <c r="G144" i="20"/>
  <c r="G143" i="20"/>
  <c r="G142" i="20"/>
  <c r="G141" i="20"/>
  <c r="G140" i="20"/>
  <c r="G139" i="20"/>
  <c r="G138" i="20"/>
  <c r="G137" i="20"/>
  <c r="G136" i="20"/>
  <c r="G135" i="20"/>
  <c r="G134" i="20"/>
  <c r="G133" i="20"/>
  <c r="G132" i="20"/>
  <c r="G131" i="20"/>
  <c r="G130" i="20"/>
  <c r="G129" i="20"/>
  <c r="G128" i="20"/>
  <c r="G127" i="20"/>
  <c r="G126" i="20"/>
  <c r="G125" i="20"/>
  <c r="G124" i="20"/>
  <c r="G123" i="20"/>
  <c r="G122" i="20"/>
  <c r="G121" i="20"/>
  <c r="G120" i="20"/>
  <c r="G119" i="20"/>
  <c r="G118" i="20"/>
  <c r="G117" i="20"/>
  <c r="G116" i="20"/>
  <c r="G115" i="20"/>
  <c r="G114" i="20"/>
  <c r="G113" i="20"/>
  <c r="G112" i="20"/>
  <c r="G111" i="20"/>
  <c r="G110" i="20"/>
  <c r="G109" i="20"/>
  <c r="G108" i="20"/>
  <c r="G107" i="20"/>
  <c r="G106" i="20"/>
  <c r="G105" i="20"/>
  <c r="G104" i="20"/>
  <c r="G103" i="20"/>
  <c r="G102" i="20"/>
  <c r="G101" i="20"/>
  <c r="G100" i="20"/>
  <c r="G99" i="20"/>
  <c r="G98" i="20"/>
  <c r="G97" i="20"/>
  <c r="G96" i="20"/>
  <c r="G95" i="20"/>
  <c r="G94" i="20"/>
  <c r="G93" i="20"/>
  <c r="G92" i="20"/>
  <c r="G91" i="20"/>
  <c r="G90" i="20"/>
  <c r="G89" i="20"/>
  <c r="G88" i="20"/>
  <c r="G87" i="20"/>
  <c r="G86" i="20"/>
  <c r="G85" i="20"/>
  <c r="G84" i="20"/>
  <c r="G83" i="20"/>
  <c r="G82" i="20"/>
  <c r="G81" i="20"/>
  <c r="G80" i="20"/>
  <c r="G79" i="20"/>
  <c r="G78" i="20"/>
  <c r="G77" i="20"/>
  <c r="G76" i="20"/>
  <c r="G75" i="20"/>
  <c r="G74" i="20"/>
  <c r="G73" i="20"/>
  <c r="G72" i="20"/>
  <c r="G71" i="20"/>
  <c r="G70" i="20"/>
  <c r="G69" i="20"/>
  <c r="G68" i="20"/>
  <c r="G67" i="20"/>
  <c r="G66" i="20"/>
  <c r="G65" i="20"/>
  <c r="G64" i="20"/>
  <c r="G63" i="20"/>
  <c r="G62" i="20"/>
  <c r="G61" i="20"/>
  <c r="G60" i="20"/>
  <c r="G59" i="20"/>
  <c r="G58" i="20"/>
  <c r="G57" i="20"/>
  <c r="G56" i="20"/>
  <c r="G55" i="20"/>
  <c r="G54" i="20"/>
  <c r="G53" i="20"/>
  <c r="G52" i="20"/>
  <c r="G51" i="20"/>
  <c r="G50" i="20"/>
  <c r="G49" i="20"/>
  <c r="G48" i="20"/>
  <c r="G47" i="20"/>
  <c r="G46" i="20"/>
  <c r="G45" i="20"/>
  <c r="G44" i="20"/>
  <c r="G43" i="20"/>
  <c r="G42" i="20"/>
  <c r="G41" i="20"/>
  <c r="G40" i="20"/>
  <c r="G38" i="20"/>
  <c r="G37" i="20"/>
  <c r="G36" i="20"/>
  <c r="G35" i="20"/>
  <c r="G34" i="20"/>
  <c r="G33" i="20"/>
  <c r="G32" i="20"/>
  <c r="G31" i="20"/>
  <c r="G30" i="20"/>
  <c r="G28" i="20"/>
  <c r="G27" i="20"/>
  <c r="G26" i="20"/>
  <c r="G25" i="20"/>
  <c r="G24" i="20"/>
  <c r="G23" i="20"/>
  <c r="G22" i="20"/>
  <c r="G21" i="20"/>
  <c r="G20" i="20"/>
  <c r="G19" i="20"/>
  <c r="G18" i="20"/>
  <c r="G8" i="20" s="1"/>
  <c r="G17" i="20"/>
  <c r="G16" i="20"/>
  <c r="G15" i="20"/>
  <c r="G14" i="20"/>
  <c r="G13" i="20"/>
  <c r="G12" i="20"/>
  <c r="G11" i="20"/>
  <c r="G10" i="20"/>
  <c r="G39" i="19"/>
  <c r="G40" i="19" s="1"/>
  <c r="F39" i="19"/>
  <c r="H39" i="19" s="1"/>
  <c r="H40" i="19" s="1"/>
  <c r="G38" i="19"/>
  <c r="F38" i="19"/>
  <c r="H32" i="19"/>
  <c r="J28" i="19"/>
  <c r="J27" i="19"/>
  <c r="G27" i="19"/>
  <c r="J26" i="19"/>
  <c r="E26" i="19"/>
  <c r="J25" i="19"/>
  <c r="J24" i="19"/>
  <c r="E24" i="19"/>
  <c r="J23" i="19"/>
  <c r="I20" i="19"/>
  <c r="I19" i="19"/>
  <c r="I18" i="19"/>
  <c r="I16" i="19"/>
  <c r="G145" i="20" l="1"/>
  <c r="I47" i="19" s="1"/>
  <c r="E14" i="33"/>
  <c r="F40" i="19"/>
  <c r="G28" i="19" s="1"/>
  <c r="I48" i="19"/>
  <c r="I17" i="19"/>
  <c r="I21" i="19" s="1"/>
  <c r="G25" i="19" s="1"/>
  <c r="I39" i="19"/>
  <c r="I40" i="19" s="1"/>
  <c r="J39" i="19" s="1"/>
  <c r="J40" i="19" s="1"/>
  <c r="G14" i="33" l="1"/>
  <c r="F14" i="33"/>
  <c r="AD109" i="18"/>
  <c r="G39" i="17" s="1"/>
  <c r="G40" i="17" s="1"/>
  <c r="G25" i="17" s="1"/>
  <c r="AC109" i="18"/>
  <c r="U107" i="18"/>
  <c r="Q107" i="18"/>
  <c r="O107" i="18"/>
  <c r="K107" i="18"/>
  <c r="I107" i="18"/>
  <c r="G107" i="18"/>
  <c r="M107" i="18" s="1"/>
  <c r="U106" i="18"/>
  <c r="Q106" i="18"/>
  <c r="O106" i="18"/>
  <c r="M106" i="18"/>
  <c r="K106" i="18"/>
  <c r="I106" i="18"/>
  <c r="G106" i="18"/>
  <c r="U105" i="18"/>
  <c r="Q105" i="18"/>
  <c r="O105" i="18"/>
  <c r="K105" i="18"/>
  <c r="I105" i="18"/>
  <c r="G105" i="18"/>
  <c r="M105" i="18" s="1"/>
  <c r="U104" i="18"/>
  <c r="Q104" i="18"/>
  <c r="O104" i="18"/>
  <c r="K104" i="18"/>
  <c r="I104" i="18"/>
  <c r="G104" i="18"/>
  <c r="M104" i="18" s="1"/>
  <c r="U103" i="18"/>
  <c r="Q103" i="18"/>
  <c r="O103" i="18"/>
  <c r="K103" i="18"/>
  <c r="I103" i="18"/>
  <c r="G103" i="18"/>
  <c r="M103" i="18" s="1"/>
  <c r="U102" i="18"/>
  <c r="Q102" i="18"/>
  <c r="O102" i="18"/>
  <c r="M102" i="18"/>
  <c r="K102" i="18"/>
  <c r="I102" i="18"/>
  <c r="G102" i="18"/>
  <c r="U101" i="18"/>
  <c r="Q101" i="18"/>
  <c r="O101" i="18"/>
  <c r="K101" i="18"/>
  <c r="I101" i="18"/>
  <c r="G101" i="18"/>
  <c r="M101" i="18" s="1"/>
  <c r="U100" i="18"/>
  <c r="Q100" i="18"/>
  <c r="O100" i="18"/>
  <c r="K100" i="18"/>
  <c r="I100" i="18"/>
  <c r="I98" i="18" s="1"/>
  <c r="G100" i="18"/>
  <c r="M100" i="18" s="1"/>
  <c r="U99" i="18"/>
  <c r="U98" i="18" s="1"/>
  <c r="Q99" i="18"/>
  <c r="Q98" i="18" s="1"/>
  <c r="O99" i="18"/>
  <c r="O98" i="18" s="1"/>
  <c r="M99" i="18"/>
  <c r="K99" i="18"/>
  <c r="K98" i="18" s="1"/>
  <c r="I99" i="18"/>
  <c r="G99" i="18"/>
  <c r="U97" i="18"/>
  <c r="Q97" i="18"/>
  <c r="O97" i="18"/>
  <c r="K97" i="18"/>
  <c r="I97" i="18"/>
  <c r="G97" i="18"/>
  <c r="M97" i="18" s="1"/>
  <c r="U96" i="18"/>
  <c r="Q96" i="18"/>
  <c r="O96" i="18"/>
  <c r="M96" i="18"/>
  <c r="K96" i="18"/>
  <c r="I96" i="18"/>
  <c r="G96" i="18"/>
  <c r="U95" i="18"/>
  <c r="Q95" i="18"/>
  <c r="O95" i="18"/>
  <c r="M95" i="18"/>
  <c r="K95" i="18"/>
  <c r="I95" i="18"/>
  <c r="G95" i="18"/>
  <c r="U94" i="18"/>
  <c r="Q94" i="18"/>
  <c r="O94" i="18"/>
  <c r="K94" i="18"/>
  <c r="I94" i="18"/>
  <c r="G94" i="18"/>
  <c r="M94" i="18" s="1"/>
  <c r="U93" i="18"/>
  <c r="Q93" i="18"/>
  <c r="O93" i="18"/>
  <c r="M93" i="18"/>
  <c r="K93" i="18"/>
  <c r="I93" i="18"/>
  <c r="G93" i="18"/>
  <c r="U92" i="18"/>
  <c r="Q92" i="18"/>
  <c r="O92" i="18"/>
  <c r="M92" i="18"/>
  <c r="K92" i="18"/>
  <c r="I92" i="18"/>
  <c r="G92" i="18"/>
  <c r="U91" i="18"/>
  <c r="Q91" i="18"/>
  <c r="O91" i="18"/>
  <c r="K91" i="18"/>
  <c r="I91" i="18"/>
  <c r="G91" i="18"/>
  <c r="M91" i="18" s="1"/>
  <c r="U90" i="18"/>
  <c r="Q90" i="18"/>
  <c r="O90" i="18"/>
  <c r="M90" i="18"/>
  <c r="K90" i="18"/>
  <c r="I90" i="18"/>
  <c r="G90" i="18"/>
  <c r="U89" i="18"/>
  <c r="Q89" i="18"/>
  <c r="O89" i="18"/>
  <c r="K89" i="18"/>
  <c r="I89" i="18"/>
  <c r="G89" i="18"/>
  <c r="M89" i="18" s="1"/>
  <c r="U88" i="18"/>
  <c r="Q88" i="18"/>
  <c r="O88" i="18"/>
  <c r="K88" i="18"/>
  <c r="I88" i="18"/>
  <c r="G88" i="18"/>
  <c r="M88" i="18" s="1"/>
  <c r="U87" i="18"/>
  <c r="Q87" i="18"/>
  <c r="O87" i="18"/>
  <c r="M87" i="18"/>
  <c r="K87" i="18"/>
  <c r="I87" i="18"/>
  <c r="G87" i="18"/>
  <c r="U86" i="18"/>
  <c r="Q86" i="18"/>
  <c r="O86" i="18"/>
  <c r="M86" i="18"/>
  <c r="K86" i="18"/>
  <c r="I86" i="18"/>
  <c r="G86" i="18"/>
  <c r="U85" i="18"/>
  <c r="Q85" i="18"/>
  <c r="O85" i="18"/>
  <c r="K85" i="18"/>
  <c r="I85" i="18"/>
  <c r="G85" i="18"/>
  <c r="M85" i="18" s="1"/>
  <c r="U84" i="18"/>
  <c r="Q84" i="18"/>
  <c r="O84" i="18"/>
  <c r="K84" i="18"/>
  <c r="I84" i="18"/>
  <c r="G84" i="18"/>
  <c r="M84" i="18" s="1"/>
  <c r="U83" i="18"/>
  <c r="Q83" i="18"/>
  <c r="O83" i="18"/>
  <c r="M83" i="18"/>
  <c r="K83" i="18"/>
  <c r="I83" i="18"/>
  <c r="G83" i="18"/>
  <c r="U82" i="18"/>
  <c r="Q82" i="18"/>
  <c r="O82" i="18"/>
  <c r="K82" i="18"/>
  <c r="I82" i="18"/>
  <c r="G82" i="18"/>
  <c r="M82" i="18" s="1"/>
  <c r="U81" i="18"/>
  <c r="Q81" i="18"/>
  <c r="O81" i="18"/>
  <c r="K81" i="18"/>
  <c r="I81" i="18"/>
  <c r="G81" i="18"/>
  <c r="M81" i="18" s="1"/>
  <c r="U80" i="18"/>
  <c r="Q80" i="18"/>
  <c r="O80" i="18"/>
  <c r="M80" i="18"/>
  <c r="K80" i="18"/>
  <c r="I80" i="18"/>
  <c r="G80" i="18"/>
  <c r="U79" i="18"/>
  <c r="Q79" i="18"/>
  <c r="O79" i="18"/>
  <c r="M79" i="18"/>
  <c r="K79" i="18"/>
  <c r="I79" i="18"/>
  <c r="G79" i="18"/>
  <c r="U78" i="18"/>
  <c r="Q78" i="18"/>
  <c r="O78" i="18"/>
  <c r="K78" i="18"/>
  <c r="I78" i="18"/>
  <c r="G78" i="18"/>
  <c r="M78" i="18" s="1"/>
  <c r="U77" i="18"/>
  <c r="Q77" i="18"/>
  <c r="O77" i="18"/>
  <c r="K77" i="18"/>
  <c r="I77" i="18"/>
  <c r="G77" i="18"/>
  <c r="M77" i="18" s="1"/>
  <c r="U76" i="18"/>
  <c r="Q76" i="18"/>
  <c r="O76" i="18"/>
  <c r="M76" i="18"/>
  <c r="K76" i="18"/>
  <c r="I76" i="18"/>
  <c r="G76" i="18"/>
  <c r="U75" i="18"/>
  <c r="Q75" i="18"/>
  <c r="O75" i="18"/>
  <c r="K75" i="18"/>
  <c r="I75" i="18"/>
  <c r="G75" i="18"/>
  <c r="M75" i="18" s="1"/>
  <c r="U74" i="18"/>
  <c r="Q74" i="18"/>
  <c r="O74" i="18"/>
  <c r="M74" i="18"/>
  <c r="K74" i="18"/>
  <c r="I74" i="18"/>
  <c r="G74" i="18"/>
  <c r="U73" i="18"/>
  <c r="Q73" i="18"/>
  <c r="O73" i="18"/>
  <c r="K73" i="18"/>
  <c r="I73" i="18"/>
  <c r="G73" i="18"/>
  <c r="M73" i="18" s="1"/>
  <c r="U72" i="18"/>
  <c r="Q72" i="18"/>
  <c r="O72" i="18"/>
  <c r="K72" i="18"/>
  <c r="I72" i="18"/>
  <c r="G72" i="18"/>
  <c r="M72" i="18" s="1"/>
  <c r="U71" i="18"/>
  <c r="Q71" i="18"/>
  <c r="O71" i="18"/>
  <c r="M71" i="18"/>
  <c r="K71" i="18"/>
  <c r="I71" i="18"/>
  <c r="G71" i="18"/>
  <c r="U70" i="18"/>
  <c r="Q70" i="18"/>
  <c r="O70" i="18"/>
  <c r="M70" i="18"/>
  <c r="K70" i="18"/>
  <c r="I70" i="18"/>
  <c r="G70" i="18"/>
  <c r="U69" i="18"/>
  <c r="Q69" i="18"/>
  <c r="O69" i="18"/>
  <c r="K69" i="18"/>
  <c r="I69" i="18"/>
  <c r="G69" i="18"/>
  <c r="M69" i="18" s="1"/>
  <c r="U68" i="18"/>
  <c r="Q68" i="18"/>
  <c r="O68" i="18"/>
  <c r="K68" i="18"/>
  <c r="I68" i="18"/>
  <c r="G68" i="18"/>
  <c r="M68" i="18" s="1"/>
  <c r="U67" i="18"/>
  <c r="Q67" i="18"/>
  <c r="O67" i="18"/>
  <c r="O63" i="18" s="1"/>
  <c r="M67" i="18"/>
  <c r="K67" i="18"/>
  <c r="I67" i="18"/>
  <c r="G67" i="18"/>
  <c r="U66" i="18"/>
  <c r="Q66" i="18"/>
  <c r="O66" i="18"/>
  <c r="K66" i="18"/>
  <c r="I66" i="18"/>
  <c r="G66" i="18"/>
  <c r="M66" i="18" s="1"/>
  <c r="U65" i="18"/>
  <c r="U63" i="18" s="1"/>
  <c r="Q65" i="18"/>
  <c r="Q63" i="18" s="1"/>
  <c r="O65" i="18"/>
  <c r="K65" i="18"/>
  <c r="K63" i="18" s="1"/>
  <c r="I65" i="18"/>
  <c r="I63" i="18" s="1"/>
  <c r="G65" i="18"/>
  <c r="M65" i="18" s="1"/>
  <c r="U64" i="18"/>
  <c r="Q64" i="18"/>
  <c r="O64" i="18"/>
  <c r="M64" i="18"/>
  <c r="K64" i="18"/>
  <c r="I64" i="18"/>
  <c r="G64" i="18"/>
  <c r="U62" i="18"/>
  <c r="Q62" i="18"/>
  <c r="O62" i="18"/>
  <c r="K62" i="18"/>
  <c r="I62" i="18"/>
  <c r="G62" i="18"/>
  <c r="M62" i="18" s="1"/>
  <c r="U61" i="18"/>
  <c r="Q61" i="18"/>
  <c r="O61" i="18"/>
  <c r="M61" i="18"/>
  <c r="K61" i="18"/>
  <c r="I61" i="18"/>
  <c r="G61" i="18"/>
  <c r="U60" i="18"/>
  <c r="Q60" i="18"/>
  <c r="O60" i="18"/>
  <c r="M60" i="18"/>
  <c r="K60" i="18"/>
  <c r="I60" i="18"/>
  <c r="G60" i="18"/>
  <c r="U59" i="18"/>
  <c r="Q59" i="18"/>
  <c r="O59" i="18"/>
  <c r="K59" i="18"/>
  <c r="I59" i="18"/>
  <c r="G59" i="18"/>
  <c r="M59" i="18" s="1"/>
  <c r="U58" i="18"/>
  <c r="Q58" i="18"/>
  <c r="O58" i="18"/>
  <c r="M58" i="18"/>
  <c r="K58" i="18"/>
  <c r="I58" i="18"/>
  <c r="G58" i="18"/>
  <c r="U57" i="18"/>
  <c r="Q57" i="18"/>
  <c r="O57" i="18"/>
  <c r="K57" i="18"/>
  <c r="I57" i="18"/>
  <c r="G57" i="18"/>
  <c r="M57" i="18" s="1"/>
  <c r="U56" i="18"/>
  <c r="Q56" i="18"/>
  <c r="O56" i="18"/>
  <c r="K56" i="18"/>
  <c r="I56" i="18"/>
  <c r="G56" i="18"/>
  <c r="M56" i="18" s="1"/>
  <c r="U55" i="18"/>
  <c r="Q55" i="18"/>
  <c r="O55" i="18"/>
  <c r="M55" i="18"/>
  <c r="K55" i="18"/>
  <c r="I55" i="18"/>
  <c r="G55" i="18"/>
  <c r="U54" i="18"/>
  <c r="Q54" i="18"/>
  <c r="O54" i="18"/>
  <c r="M54" i="18"/>
  <c r="K54" i="18"/>
  <c r="I54" i="18"/>
  <c r="G54" i="18"/>
  <c r="U53" i="18"/>
  <c r="Q53" i="18"/>
  <c r="O53" i="18"/>
  <c r="K53" i="18"/>
  <c r="I53" i="18"/>
  <c r="G53" i="18"/>
  <c r="M53" i="18" s="1"/>
  <c r="U52" i="18"/>
  <c r="Q52" i="18"/>
  <c r="O52" i="18"/>
  <c r="K52" i="18"/>
  <c r="I52" i="18"/>
  <c r="G52" i="18"/>
  <c r="M52" i="18" s="1"/>
  <c r="U51" i="18"/>
  <c r="Q51" i="18"/>
  <c r="O51" i="18"/>
  <c r="M51" i="18"/>
  <c r="K51" i="18"/>
  <c r="I51" i="18"/>
  <c r="G51" i="18"/>
  <c r="U50" i="18"/>
  <c r="Q50" i="18"/>
  <c r="O50" i="18"/>
  <c r="K50" i="18"/>
  <c r="I50" i="18"/>
  <c r="G50" i="18"/>
  <c r="M50" i="18" s="1"/>
  <c r="U49" i="18"/>
  <c r="Q49" i="18"/>
  <c r="O49" i="18"/>
  <c r="K49" i="18"/>
  <c r="I49" i="18"/>
  <c r="G49" i="18"/>
  <c r="M49" i="18" s="1"/>
  <c r="U48" i="18"/>
  <c r="Q48" i="18"/>
  <c r="O48" i="18"/>
  <c r="M48" i="18"/>
  <c r="K48" i="18"/>
  <c r="I48" i="18"/>
  <c r="G48" i="18"/>
  <c r="U47" i="18"/>
  <c r="Q47" i="18"/>
  <c r="O47" i="18"/>
  <c r="K47" i="18"/>
  <c r="I47" i="18"/>
  <c r="G47" i="18"/>
  <c r="M47" i="18" s="1"/>
  <c r="U46" i="18"/>
  <c r="Q46" i="18"/>
  <c r="O46" i="18"/>
  <c r="K46" i="18"/>
  <c r="I46" i="18"/>
  <c r="G46" i="18"/>
  <c r="M46" i="18" s="1"/>
  <c r="U45" i="18"/>
  <c r="Q45" i="18"/>
  <c r="O45" i="18"/>
  <c r="M45" i="18"/>
  <c r="K45" i="18"/>
  <c r="I45" i="18"/>
  <c r="G45" i="18"/>
  <c r="U44" i="18"/>
  <c r="Q44" i="18"/>
  <c r="O44" i="18"/>
  <c r="M44" i="18"/>
  <c r="K44" i="18"/>
  <c r="I44" i="18"/>
  <c r="G44" i="18"/>
  <c r="U43" i="18"/>
  <c r="Q43" i="18"/>
  <c r="O43" i="18"/>
  <c r="K43" i="18"/>
  <c r="I43" i="18"/>
  <c r="G43" i="18"/>
  <c r="M43" i="18" s="1"/>
  <c r="U42" i="18"/>
  <c r="Q42" i="18"/>
  <c r="O42" i="18"/>
  <c r="M42" i="18"/>
  <c r="K42" i="18"/>
  <c r="I42" i="18"/>
  <c r="G42" i="18"/>
  <c r="U41" i="18"/>
  <c r="Q41" i="18"/>
  <c r="O41" i="18"/>
  <c r="K41" i="18"/>
  <c r="I41" i="18"/>
  <c r="G41" i="18"/>
  <c r="M41" i="18" s="1"/>
  <c r="U40" i="18"/>
  <c r="Q40" i="18"/>
  <c r="O40" i="18"/>
  <c r="K40" i="18"/>
  <c r="I40" i="18"/>
  <c r="G40" i="18"/>
  <c r="M40" i="18" s="1"/>
  <c r="U39" i="18"/>
  <c r="Q39" i="18"/>
  <c r="O39" i="18"/>
  <c r="M39" i="18"/>
  <c r="K39" i="18"/>
  <c r="I39" i="18"/>
  <c r="G39" i="18"/>
  <c r="U38" i="18"/>
  <c r="Q38" i="18"/>
  <c r="O38" i="18"/>
  <c r="M38" i="18"/>
  <c r="K38" i="18"/>
  <c r="I38" i="18"/>
  <c r="G38" i="18"/>
  <c r="U37" i="18"/>
  <c r="Q37" i="18"/>
  <c r="O37" i="18"/>
  <c r="K37" i="18"/>
  <c r="I37" i="18"/>
  <c r="G37" i="18"/>
  <c r="M37" i="18" s="1"/>
  <c r="U36" i="18"/>
  <c r="Q36" i="18"/>
  <c r="O36" i="18"/>
  <c r="K36" i="18"/>
  <c r="I36" i="18"/>
  <c r="G36" i="18"/>
  <c r="M36" i="18" s="1"/>
  <c r="U35" i="18"/>
  <c r="Q35" i="18"/>
  <c r="O35" i="18"/>
  <c r="O31" i="18" s="1"/>
  <c r="M35" i="18"/>
  <c r="K35" i="18"/>
  <c r="I35" i="18"/>
  <c r="G35" i="18"/>
  <c r="U34" i="18"/>
  <c r="Q34" i="18"/>
  <c r="O34" i="18"/>
  <c r="K34" i="18"/>
  <c r="I34" i="18"/>
  <c r="G34" i="18"/>
  <c r="M34" i="18" s="1"/>
  <c r="U33" i="18"/>
  <c r="U31" i="18" s="1"/>
  <c r="Q33" i="18"/>
  <c r="Q31" i="18" s="1"/>
  <c r="O33" i="18"/>
  <c r="K33" i="18"/>
  <c r="K31" i="18" s="1"/>
  <c r="I33" i="18"/>
  <c r="I31" i="18" s="1"/>
  <c r="G33" i="18"/>
  <c r="G31" i="18" s="1"/>
  <c r="I52" i="17" s="1"/>
  <c r="U32" i="18"/>
  <c r="Q32" i="18"/>
  <c r="O32" i="18"/>
  <c r="M32" i="18"/>
  <c r="K32" i="18"/>
  <c r="I32" i="18"/>
  <c r="G32" i="18"/>
  <c r="U30" i="18"/>
  <c r="Q30" i="18"/>
  <c r="O30" i="18"/>
  <c r="K30" i="18"/>
  <c r="I30" i="18"/>
  <c r="G30" i="18"/>
  <c r="M30" i="18" s="1"/>
  <c r="U29" i="18"/>
  <c r="Q29" i="18"/>
  <c r="O29" i="18"/>
  <c r="M29" i="18"/>
  <c r="K29" i="18"/>
  <c r="I29" i="18"/>
  <c r="G29" i="18"/>
  <c r="U28" i="18"/>
  <c r="Q28" i="18"/>
  <c r="O28" i="18"/>
  <c r="M28" i="18"/>
  <c r="K28" i="18"/>
  <c r="I28" i="18"/>
  <c r="G28" i="18"/>
  <c r="U27" i="18"/>
  <c r="Q27" i="18"/>
  <c r="O27" i="18"/>
  <c r="K27" i="18"/>
  <c r="I27" i="18"/>
  <c r="G27" i="18"/>
  <c r="M27" i="18" s="1"/>
  <c r="U26" i="18"/>
  <c r="Q26" i="18"/>
  <c r="O26" i="18"/>
  <c r="M26" i="18"/>
  <c r="K26" i="18"/>
  <c r="I26" i="18"/>
  <c r="G26" i="18"/>
  <c r="U25" i="18"/>
  <c r="Q25" i="18"/>
  <c r="O25" i="18"/>
  <c r="K25" i="18"/>
  <c r="I25" i="18"/>
  <c r="G25" i="18"/>
  <c r="M25" i="18" s="1"/>
  <c r="U24" i="18"/>
  <c r="Q24" i="18"/>
  <c r="O24" i="18"/>
  <c r="K24" i="18"/>
  <c r="I24" i="18"/>
  <c r="G24" i="18"/>
  <c r="M24" i="18" s="1"/>
  <c r="U23" i="18"/>
  <c r="Q23" i="18"/>
  <c r="O23" i="18"/>
  <c r="M23" i="18"/>
  <c r="K23" i="18"/>
  <c r="I23" i="18"/>
  <c r="G23" i="18"/>
  <c r="U22" i="18"/>
  <c r="Q22" i="18"/>
  <c r="O22" i="18"/>
  <c r="M22" i="18"/>
  <c r="K22" i="18"/>
  <c r="I22" i="18"/>
  <c r="G22" i="18"/>
  <c r="U21" i="18"/>
  <c r="Q21" i="18"/>
  <c r="O21" i="18"/>
  <c r="K21" i="18"/>
  <c r="I21" i="18"/>
  <c r="G21" i="18"/>
  <c r="M21" i="18" s="1"/>
  <c r="U20" i="18"/>
  <c r="Q20" i="18"/>
  <c r="O20" i="18"/>
  <c r="K20" i="18"/>
  <c r="I20" i="18"/>
  <c r="G20" i="18"/>
  <c r="M20" i="18" s="1"/>
  <c r="U19" i="18"/>
  <c r="Q19" i="18"/>
  <c r="O19" i="18"/>
  <c r="O15" i="18" s="1"/>
  <c r="M19" i="18"/>
  <c r="K19" i="18"/>
  <c r="I19" i="18"/>
  <c r="G19" i="18"/>
  <c r="U18" i="18"/>
  <c r="Q18" i="18"/>
  <c r="O18" i="18"/>
  <c r="K18" i="18"/>
  <c r="I18" i="18"/>
  <c r="G18" i="18"/>
  <c r="M18" i="18" s="1"/>
  <c r="U17" i="18"/>
  <c r="U15" i="18" s="1"/>
  <c r="Q17" i="18"/>
  <c r="Q15" i="18" s="1"/>
  <c r="O17" i="18"/>
  <c r="K17" i="18"/>
  <c r="K15" i="18" s="1"/>
  <c r="I17" i="18"/>
  <c r="G17" i="18"/>
  <c r="G15" i="18" s="1"/>
  <c r="I51" i="17" s="1"/>
  <c r="U16" i="18"/>
  <c r="Q16" i="18"/>
  <c r="O16" i="18"/>
  <c r="M16" i="18"/>
  <c r="K16" i="18"/>
  <c r="I16" i="18"/>
  <c r="I15" i="18" s="1"/>
  <c r="G16" i="18"/>
  <c r="U14" i="18"/>
  <c r="U12" i="18" s="1"/>
  <c r="Q14" i="18"/>
  <c r="Q12" i="18" s="1"/>
  <c r="O14" i="18"/>
  <c r="K14" i="18"/>
  <c r="I14" i="18"/>
  <c r="G14" i="18"/>
  <c r="M14" i="18" s="1"/>
  <c r="M12" i="18" s="1"/>
  <c r="U13" i="18"/>
  <c r="Q13" i="18"/>
  <c r="O13" i="18"/>
  <c r="M13" i="18"/>
  <c r="K13" i="18"/>
  <c r="K12" i="18" s="1"/>
  <c r="I13" i="18"/>
  <c r="I12" i="18" s="1"/>
  <c r="G13" i="18"/>
  <c r="G12" i="18" s="1"/>
  <c r="I50" i="17" s="1"/>
  <c r="O12" i="18"/>
  <c r="U11" i="18"/>
  <c r="Q11" i="18"/>
  <c r="O11" i="18"/>
  <c r="K11" i="18"/>
  <c r="I11" i="18"/>
  <c r="G11" i="18"/>
  <c r="M11" i="18" s="1"/>
  <c r="U10" i="18"/>
  <c r="U8" i="18" s="1"/>
  <c r="Q10" i="18"/>
  <c r="O10" i="18"/>
  <c r="M10" i="18"/>
  <c r="K10" i="18"/>
  <c r="K8" i="18" s="1"/>
  <c r="I10" i="18"/>
  <c r="I8" i="18" s="1"/>
  <c r="G10" i="18"/>
  <c r="U9" i="18"/>
  <c r="Q9" i="18"/>
  <c r="O9" i="18"/>
  <c r="K9" i="18"/>
  <c r="I9" i="18"/>
  <c r="G9" i="18"/>
  <c r="M9" i="18" s="1"/>
  <c r="Q8" i="18"/>
  <c r="O8" i="18"/>
  <c r="G8" i="18"/>
  <c r="AZ43" i="17"/>
  <c r="H40" i="17"/>
  <c r="F39" i="17"/>
  <c r="F40" i="17" s="1"/>
  <c r="G38" i="17"/>
  <c r="F38" i="17"/>
  <c r="H32" i="17"/>
  <c r="J28" i="17"/>
  <c r="J27" i="17"/>
  <c r="G27" i="17"/>
  <c r="J26" i="17"/>
  <c r="G26" i="17"/>
  <c r="E26" i="17"/>
  <c r="J25" i="17"/>
  <c r="J24" i="17"/>
  <c r="G24" i="17"/>
  <c r="E24" i="17"/>
  <c r="J23" i="17"/>
  <c r="I20" i="17"/>
  <c r="I19" i="17"/>
  <c r="I18" i="17"/>
  <c r="I16" i="17"/>
  <c r="G23" i="17" l="1"/>
  <c r="G28" i="17"/>
  <c r="M98" i="18"/>
  <c r="M8" i="18"/>
  <c r="M63" i="18"/>
  <c r="I39" i="17"/>
  <c r="I40" i="17" s="1"/>
  <c r="J39" i="17" s="1"/>
  <c r="J40" i="17" s="1"/>
  <c r="G63" i="18"/>
  <c r="I53" i="17" s="1"/>
  <c r="M17" i="18"/>
  <c r="M15" i="18" s="1"/>
  <c r="M33" i="18"/>
  <c r="M31" i="18" s="1"/>
  <c r="G98" i="18"/>
  <c r="I54" i="17" s="1"/>
  <c r="I49" i="17"/>
  <c r="I17" i="17" l="1"/>
  <c r="I21" i="17" s="1"/>
  <c r="I55" i="17"/>
  <c r="G109" i="18"/>
  <c r="E13" i="33" s="1"/>
  <c r="G13" i="33" l="1"/>
  <c r="F13" i="33"/>
  <c r="BK325" i="16"/>
  <c r="BI325" i="16"/>
  <c r="BH325" i="16"/>
  <c r="BG325" i="16"/>
  <c r="BF325" i="16"/>
  <c r="T325" i="16"/>
  <c r="R325" i="16"/>
  <c r="P325" i="16"/>
  <c r="J325" i="16"/>
  <c r="BE325" i="16" s="1"/>
  <c r="BK323" i="16"/>
  <c r="BI323" i="16"/>
  <c r="BH323" i="16"/>
  <c r="BG323" i="16"/>
  <c r="BF323" i="16"/>
  <c r="BE323" i="16"/>
  <c r="T323" i="16"/>
  <c r="R323" i="16"/>
  <c r="P323" i="16"/>
  <c r="J323" i="16"/>
  <c r="BK321" i="16"/>
  <c r="BI321" i="16"/>
  <c r="BH321" i="16"/>
  <c r="BG321" i="16"/>
  <c r="BF321" i="16"/>
  <c r="T321" i="16"/>
  <c r="R321" i="16"/>
  <c r="P321" i="16"/>
  <c r="J321" i="16"/>
  <c r="BE321" i="16" s="1"/>
  <c r="BK319" i="16"/>
  <c r="BI319" i="16"/>
  <c r="BH319" i="16"/>
  <c r="BG319" i="16"/>
  <c r="BF319" i="16"/>
  <c r="T319" i="16"/>
  <c r="R319" i="16"/>
  <c r="P319" i="16"/>
  <c r="J319" i="16"/>
  <c r="BE319" i="16" s="1"/>
  <c r="BK317" i="16"/>
  <c r="BI317" i="16"/>
  <c r="BH317" i="16"/>
  <c r="BG317" i="16"/>
  <c r="BF317" i="16"/>
  <c r="BE317" i="16"/>
  <c r="T317" i="16"/>
  <c r="R317" i="16"/>
  <c r="P317" i="16"/>
  <c r="J317" i="16"/>
  <c r="BK315" i="16"/>
  <c r="BI315" i="16"/>
  <c r="BH315" i="16"/>
  <c r="BG315" i="16"/>
  <c r="BF315" i="16"/>
  <c r="BE315" i="16"/>
  <c r="T315" i="16"/>
  <c r="R315" i="16"/>
  <c r="P315" i="16"/>
  <c r="J315" i="16"/>
  <c r="BK313" i="16"/>
  <c r="BK308" i="16" s="1"/>
  <c r="J308" i="16" s="1"/>
  <c r="J108" i="16" s="1"/>
  <c r="BI313" i="16"/>
  <c r="BH313" i="16"/>
  <c r="BG313" i="16"/>
  <c r="BF313" i="16"/>
  <c r="T313" i="16"/>
  <c r="R313" i="16"/>
  <c r="P313" i="16"/>
  <c r="J313" i="16"/>
  <c r="BE313" i="16" s="1"/>
  <c r="BK311" i="16"/>
  <c r="BI311" i="16"/>
  <c r="BH311" i="16"/>
  <c r="BG311" i="16"/>
  <c r="BF311" i="16"/>
  <c r="T311" i="16"/>
  <c r="T308" i="16" s="1"/>
  <c r="R311" i="16"/>
  <c r="R308" i="16" s="1"/>
  <c r="P311" i="16"/>
  <c r="P308" i="16" s="1"/>
  <c r="J311" i="16"/>
  <c r="BE311" i="16" s="1"/>
  <c r="BK309" i="16"/>
  <c r="BI309" i="16"/>
  <c r="BH309" i="16"/>
  <c r="BG309" i="16"/>
  <c r="BF309" i="16"/>
  <c r="T309" i="16"/>
  <c r="R309" i="16"/>
  <c r="P309" i="16"/>
  <c r="J309" i="16"/>
  <c r="BE309" i="16" s="1"/>
  <c r="BK306" i="16"/>
  <c r="BK301" i="16" s="1"/>
  <c r="J301" i="16" s="1"/>
  <c r="J107" i="16" s="1"/>
  <c r="BI306" i="16"/>
  <c r="BH306" i="16"/>
  <c r="BG306" i="16"/>
  <c r="BF306" i="16"/>
  <c r="T306" i="16"/>
  <c r="R306" i="16"/>
  <c r="P306" i="16"/>
  <c r="J306" i="16"/>
  <c r="BE306" i="16" s="1"/>
  <c r="BK304" i="16"/>
  <c r="BI304" i="16"/>
  <c r="BH304" i="16"/>
  <c r="BG304" i="16"/>
  <c r="BF304" i="16"/>
  <c r="BE304" i="16"/>
  <c r="T304" i="16"/>
  <c r="T301" i="16" s="1"/>
  <c r="R304" i="16"/>
  <c r="P304" i="16"/>
  <c r="J304" i="16"/>
  <c r="BK302" i="16"/>
  <c r="BI302" i="16"/>
  <c r="BH302" i="16"/>
  <c r="BG302" i="16"/>
  <c r="BF302" i="16"/>
  <c r="T302" i="16"/>
  <c r="R302" i="16"/>
  <c r="P302" i="16"/>
  <c r="P301" i="16" s="1"/>
  <c r="J302" i="16"/>
  <c r="BE302" i="16" s="1"/>
  <c r="R301" i="16"/>
  <c r="BK299" i="16"/>
  <c r="BI299" i="16"/>
  <c r="BH299" i="16"/>
  <c r="BG299" i="16"/>
  <c r="BF299" i="16"/>
  <c r="T299" i="16"/>
  <c r="R299" i="16"/>
  <c r="P299" i="16"/>
  <c r="J299" i="16"/>
  <c r="BE299" i="16" s="1"/>
  <c r="BK297" i="16"/>
  <c r="BI297" i="16"/>
  <c r="BH297" i="16"/>
  <c r="BG297" i="16"/>
  <c r="BF297" i="16"/>
  <c r="T297" i="16"/>
  <c r="R297" i="16"/>
  <c r="P297" i="16"/>
  <c r="J297" i="16"/>
  <c r="BE297" i="16" s="1"/>
  <c r="BK295" i="16"/>
  <c r="BI295" i="16"/>
  <c r="BH295" i="16"/>
  <c r="BG295" i="16"/>
  <c r="BF295" i="16"/>
  <c r="T295" i="16"/>
  <c r="R295" i="16"/>
  <c r="P295" i="16"/>
  <c r="J295" i="16"/>
  <c r="BE295" i="16" s="1"/>
  <c r="BK293" i="16"/>
  <c r="BI293" i="16"/>
  <c r="BH293" i="16"/>
  <c r="BG293" i="16"/>
  <c r="BF293" i="16"/>
  <c r="T293" i="16"/>
  <c r="R293" i="16"/>
  <c r="P293" i="16"/>
  <c r="J293" i="16"/>
  <c r="BE293" i="16" s="1"/>
  <c r="BK291" i="16"/>
  <c r="BI291" i="16"/>
  <c r="BH291" i="16"/>
  <c r="BG291" i="16"/>
  <c r="BF291" i="16"/>
  <c r="BE291" i="16"/>
  <c r="T291" i="16"/>
  <c r="R291" i="16"/>
  <c r="P291" i="16"/>
  <c r="J291" i="16"/>
  <c r="BK289" i="16"/>
  <c r="BI289" i="16"/>
  <c r="BH289" i="16"/>
  <c r="BG289" i="16"/>
  <c r="BF289" i="16"/>
  <c r="T289" i="16"/>
  <c r="R289" i="16"/>
  <c r="P289" i="16"/>
  <c r="J289" i="16"/>
  <c r="BE289" i="16" s="1"/>
  <c r="BK287" i="16"/>
  <c r="BI287" i="16"/>
  <c r="BH287" i="16"/>
  <c r="BG287" i="16"/>
  <c r="BF287" i="16"/>
  <c r="T287" i="16"/>
  <c r="R287" i="16"/>
  <c r="P287" i="16"/>
  <c r="J287" i="16"/>
  <c r="BE287" i="16" s="1"/>
  <c r="BK285" i="16"/>
  <c r="BI285" i="16"/>
  <c r="BH285" i="16"/>
  <c r="BG285" i="16"/>
  <c r="BF285" i="16"/>
  <c r="BE285" i="16"/>
  <c r="T285" i="16"/>
  <c r="R285" i="16"/>
  <c r="P285" i="16"/>
  <c r="J285" i="16"/>
  <c r="BK284" i="16"/>
  <c r="BI284" i="16"/>
  <c r="BH284" i="16"/>
  <c r="BG284" i="16"/>
  <c r="BF284" i="16"/>
  <c r="T284" i="16"/>
  <c r="R284" i="16"/>
  <c r="P284" i="16"/>
  <c r="J284" i="16"/>
  <c r="BE284" i="16" s="1"/>
  <c r="BK283" i="16"/>
  <c r="BI283" i="16"/>
  <c r="BH283" i="16"/>
  <c r="BG283" i="16"/>
  <c r="BF283" i="16"/>
  <c r="T283" i="16"/>
  <c r="R283" i="16"/>
  <c r="P283" i="16"/>
  <c r="J283" i="16"/>
  <c r="BE283" i="16" s="1"/>
  <c r="BK281" i="16"/>
  <c r="BI281" i="16"/>
  <c r="BH281" i="16"/>
  <c r="BG281" i="16"/>
  <c r="BF281" i="16"/>
  <c r="T281" i="16"/>
  <c r="R281" i="16"/>
  <c r="P281" i="16"/>
  <c r="J281" i="16"/>
  <c r="BE281" i="16" s="1"/>
  <c r="BK280" i="16"/>
  <c r="BI280" i="16"/>
  <c r="BH280" i="16"/>
  <c r="BG280" i="16"/>
  <c r="BF280" i="16"/>
  <c r="T280" i="16"/>
  <c r="R280" i="16"/>
  <c r="P280" i="16"/>
  <c r="J280" i="16"/>
  <c r="BE280" i="16" s="1"/>
  <c r="BK278" i="16"/>
  <c r="BI278" i="16"/>
  <c r="BH278" i="16"/>
  <c r="BG278" i="16"/>
  <c r="BF278" i="16"/>
  <c r="BE278" i="16"/>
  <c r="T278" i="16"/>
  <c r="R278" i="16"/>
  <c r="P278" i="16"/>
  <c r="J278" i="16"/>
  <c r="BK276" i="16"/>
  <c r="BI276" i="16"/>
  <c r="BH276" i="16"/>
  <c r="BG276" i="16"/>
  <c r="BF276" i="16"/>
  <c r="T276" i="16"/>
  <c r="R276" i="16"/>
  <c r="P276" i="16"/>
  <c r="J276" i="16"/>
  <c r="BE276" i="16" s="1"/>
  <c r="BK274" i="16"/>
  <c r="BI274" i="16"/>
  <c r="BH274" i="16"/>
  <c r="BG274" i="16"/>
  <c r="BF274" i="16"/>
  <c r="T274" i="16"/>
  <c r="R274" i="16"/>
  <c r="P274" i="16"/>
  <c r="J274" i="16"/>
  <c r="BE274" i="16" s="1"/>
  <c r="BK272" i="16"/>
  <c r="BI272" i="16"/>
  <c r="BH272" i="16"/>
  <c r="BG272" i="16"/>
  <c r="BF272" i="16"/>
  <c r="BE272" i="16"/>
  <c r="T272" i="16"/>
  <c r="R272" i="16"/>
  <c r="P272" i="16"/>
  <c r="J272" i="16"/>
  <c r="BK270" i="16"/>
  <c r="BI270" i="16"/>
  <c r="BH270" i="16"/>
  <c r="BG270" i="16"/>
  <c r="BF270" i="16"/>
  <c r="T270" i="16"/>
  <c r="R270" i="16"/>
  <c r="P270" i="16"/>
  <c r="J270" i="16"/>
  <c r="BE270" i="16" s="1"/>
  <c r="BK269" i="16"/>
  <c r="BI269" i="16"/>
  <c r="BH269" i="16"/>
  <c r="BG269" i="16"/>
  <c r="BF269" i="16"/>
  <c r="T269" i="16"/>
  <c r="R269" i="16"/>
  <c r="P269" i="16"/>
  <c r="J269" i="16"/>
  <c r="BE269" i="16" s="1"/>
  <c r="BK267" i="16"/>
  <c r="BI267" i="16"/>
  <c r="BH267" i="16"/>
  <c r="BG267" i="16"/>
  <c r="BF267" i="16"/>
  <c r="T267" i="16"/>
  <c r="R267" i="16"/>
  <c r="P267" i="16"/>
  <c r="J267" i="16"/>
  <c r="BE267" i="16" s="1"/>
  <c r="BK265" i="16"/>
  <c r="BI265" i="16"/>
  <c r="BH265" i="16"/>
  <c r="BG265" i="16"/>
  <c r="BF265" i="16"/>
  <c r="T265" i="16"/>
  <c r="R265" i="16"/>
  <c r="P265" i="16"/>
  <c r="J265" i="16"/>
  <c r="BE265" i="16" s="1"/>
  <c r="BK263" i="16"/>
  <c r="BI263" i="16"/>
  <c r="BH263" i="16"/>
  <c r="BG263" i="16"/>
  <c r="BF263" i="16"/>
  <c r="BE263" i="16"/>
  <c r="T263" i="16"/>
  <c r="R263" i="16"/>
  <c r="P263" i="16"/>
  <c r="J263" i="16"/>
  <c r="BK261" i="16"/>
  <c r="BI261" i="16"/>
  <c r="BH261" i="16"/>
  <c r="BG261" i="16"/>
  <c r="BF261" i="16"/>
  <c r="T261" i="16"/>
  <c r="R261" i="16"/>
  <c r="P261" i="16"/>
  <c r="J261" i="16"/>
  <c r="BE261" i="16" s="1"/>
  <c r="BK260" i="16"/>
  <c r="BI260" i="16"/>
  <c r="BH260" i="16"/>
  <c r="BG260" i="16"/>
  <c r="BF260" i="16"/>
  <c r="T260" i="16"/>
  <c r="R260" i="16"/>
  <c r="P260" i="16"/>
  <c r="J260" i="16"/>
  <c r="BE260" i="16" s="1"/>
  <c r="BK258" i="16"/>
  <c r="BI258" i="16"/>
  <c r="BH258" i="16"/>
  <c r="BG258" i="16"/>
  <c r="BF258" i="16"/>
  <c r="BE258" i="16"/>
  <c r="T258" i="16"/>
  <c r="R258" i="16"/>
  <c r="P258" i="16"/>
  <c r="J258" i="16"/>
  <c r="BK257" i="16"/>
  <c r="BI257" i="16"/>
  <c r="BH257" i="16"/>
  <c r="BG257" i="16"/>
  <c r="BF257" i="16"/>
  <c r="T257" i="16"/>
  <c r="R257" i="16"/>
  <c r="P257" i="16"/>
  <c r="J257" i="16"/>
  <c r="BE257" i="16" s="1"/>
  <c r="BK256" i="16"/>
  <c r="BI256" i="16"/>
  <c r="BH256" i="16"/>
  <c r="BG256" i="16"/>
  <c r="BF256" i="16"/>
  <c r="T256" i="16"/>
  <c r="R256" i="16"/>
  <c r="P256" i="16"/>
  <c r="J256" i="16"/>
  <c r="BE256" i="16" s="1"/>
  <c r="BK254" i="16"/>
  <c r="BI254" i="16"/>
  <c r="BH254" i="16"/>
  <c r="BG254" i="16"/>
  <c r="BF254" i="16"/>
  <c r="T254" i="16"/>
  <c r="R254" i="16"/>
  <c r="P254" i="16"/>
  <c r="J254" i="16"/>
  <c r="BE254" i="16" s="1"/>
  <c r="BK252" i="16"/>
  <c r="BI252" i="16"/>
  <c r="BH252" i="16"/>
  <c r="BG252" i="16"/>
  <c r="BF252" i="16"/>
  <c r="T252" i="16"/>
  <c r="R252" i="16"/>
  <c r="P252" i="16"/>
  <c r="J252" i="16"/>
  <c r="BE252" i="16" s="1"/>
  <c r="BK251" i="16"/>
  <c r="BI251" i="16"/>
  <c r="BH251" i="16"/>
  <c r="BG251" i="16"/>
  <c r="BF251" i="16"/>
  <c r="BE251" i="16"/>
  <c r="T251" i="16"/>
  <c r="R251" i="16"/>
  <c r="P251" i="16"/>
  <c r="J251" i="16"/>
  <c r="BK250" i="16"/>
  <c r="BI250" i="16"/>
  <c r="BH250" i="16"/>
  <c r="BG250" i="16"/>
  <c r="BF250" i="16"/>
  <c r="T250" i="16"/>
  <c r="R250" i="16"/>
  <c r="R249" i="16" s="1"/>
  <c r="P250" i="16"/>
  <c r="P249" i="16" s="1"/>
  <c r="J250" i="16"/>
  <c r="BE250" i="16" s="1"/>
  <c r="BK249" i="16"/>
  <c r="J249" i="16" s="1"/>
  <c r="J106" i="16" s="1"/>
  <c r="T249" i="16"/>
  <c r="BK247" i="16"/>
  <c r="BI247" i="16"/>
  <c r="BH247" i="16"/>
  <c r="BG247" i="16"/>
  <c r="BF247" i="16"/>
  <c r="T247" i="16"/>
  <c r="R247" i="16"/>
  <c r="P247" i="16"/>
  <c r="J247" i="16"/>
  <c r="BE247" i="16" s="1"/>
  <c r="BK245" i="16"/>
  <c r="BI245" i="16"/>
  <c r="BH245" i="16"/>
  <c r="BG245" i="16"/>
  <c r="BF245" i="16"/>
  <c r="T245" i="16"/>
  <c r="R245" i="16"/>
  <c r="P245" i="16"/>
  <c r="J245" i="16"/>
  <c r="BE245" i="16" s="1"/>
  <c r="BK243" i="16"/>
  <c r="BI243" i="16"/>
  <c r="BH243" i="16"/>
  <c r="BG243" i="16"/>
  <c r="BF243" i="16"/>
  <c r="BE243" i="16"/>
  <c r="T243" i="16"/>
  <c r="R243" i="16"/>
  <c r="P243" i="16"/>
  <c r="J243" i="16"/>
  <c r="BK241" i="16"/>
  <c r="BI241" i="16"/>
  <c r="BH241" i="16"/>
  <c r="BG241" i="16"/>
  <c r="BF241" i="16"/>
  <c r="T241" i="16"/>
  <c r="R241" i="16"/>
  <c r="P241" i="16"/>
  <c r="J241" i="16"/>
  <c r="BE241" i="16" s="1"/>
  <c r="BK239" i="16"/>
  <c r="BI239" i="16"/>
  <c r="BH239" i="16"/>
  <c r="BG239" i="16"/>
  <c r="BF239" i="16"/>
  <c r="T239" i="16"/>
  <c r="R239" i="16"/>
  <c r="P239" i="16"/>
  <c r="J239" i="16"/>
  <c r="BE239" i="16" s="1"/>
  <c r="BK237" i="16"/>
  <c r="BI237" i="16"/>
  <c r="BH237" i="16"/>
  <c r="BG237" i="16"/>
  <c r="BF237" i="16"/>
  <c r="T237" i="16"/>
  <c r="R237" i="16"/>
  <c r="P237" i="16"/>
  <c r="J237" i="16"/>
  <c r="BE237" i="16" s="1"/>
  <c r="BK235" i="16"/>
  <c r="BI235" i="16"/>
  <c r="BH235" i="16"/>
  <c r="BG235" i="16"/>
  <c r="BF235" i="16"/>
  <c r="T235" i="16"/>
  <c r="R235" i="16"/>
  <c r="P235" i="16"/>
  <c r="J235" i="16"/>
  <c r="BE235" i="16" s="1"/>
  <c r="BK234" i="16"/>
  <c r="BI234" i="16"/>
  <c r="BH234" i="16"/>
  <c r="BG234" i="16"/>
  <c r="BF234" i="16"/>
  <c r="BE234" i="16"/>
  <c r="T234" i="16"/>
  <c r="R234" i="16"/>
  <c r="P234" i="16"/>
  <c r="J234" i="16"/>
  <c r="BK232" i="16"/>
  <c r="BI232" i="16"/>
  <c r="BH232" i="16"/>
  <c r="BG232" i="16"/>
  <c r="BF232" i="16"/>
  <c r="T232" i="16"/>
  <c r="R232" i="16"/>
  <c r="P232" i="16"/>
  <c r="J232" i="16"/>
  <c r="BE232" i="16" s="1"/>
  <c r="BK230" i="16"/>
  <c r="BI230" i="16"/>
  <c r="BH230" i="16"/>
  <c r="BG230" i="16"/>
  <c r="BF230" i="16"/>
  <c r="T230" i="16"/>
  <c r="R230" i="16"/>
  <c r="P230" i="16"/>
  <c r="J230" i="16"/>
  <c r="BE230" i="16" s="1"/>
  <c r="BK228" i="16"/>
  <c r="BI228" i="16"/>
  <c r="BH228" i="16"/>
  <c r="BG228" i="16"/>
  <c r="BF228" i="16"/>
  <c r="BE228" i="16"/>
  <c r="T228" i="16"/>
  <c r="R228" i="16"/>
  <c r="P228" i="16"/>
  <c r="J228" i="16"/>
  <c r="BK226" i="16"/>
  <c r="BI226" i="16"/>
  <c r="BH226" i="16"/>
  <c r="BG226" i="16"/>
  <c r="BF226" i="16"/>
  <c r="T226" i="16"/>
  <c r="R226" i="16"/>
  <c r="P226" i="16"/>
  <c r="J226" i="16"/>
  <c r="BE226" i="16" s="1"/>
  <c r="BK224" i="16"/>
  <c r="BI224" i="16"/>
  <c r="BH224" i="16"/>
  <c r="BG224" i="16"/>
  <c r="BF224" i="16"/>
  <c r="T224" i="16"/>
  <c r="R224" i="16"/>
  <c r="P224" i="16"/>
  <c r="J224" i="16"/>
  <c r="BE224" i="16" s="1"/>
  <c r="BK222" i="16"/>
  <c r="BI222" i="16"/>
  <c r="BH222" i="16"/>
  <c r="BG222" i="16"/>
  <c r="BF222" i="16"/>
  <c r="T222" i="16"/>
  <c r="R222" i="16"/>
  <c r="P222" i="16"/>
  <c r="J222" i="16"/>
  <c r="BE222" i="16" s="1"/>
  <c r="BK220" i="16"/>
  <c r="BI220" i="16"/>
  <c r="BH220" i="16"/>
  <c r="BG220" i="16"/>
  <c r="BF220" i="16"/>
  <c r="T220" i="16"/>
  <c r="R220" i="16"/>
  <c r="P220" i="16"/>
  <c r="J220" i="16"/>
  <c r="BE220" i="16" s="1"/>
  <c r="BK218" i="16"/>
  <c r="BI218" i="16"/>
  <c r="BH218" i="16"/>
  <c r="BG218" i="16"/>
  <c r="BF218" i="16"/>
  <c r="BE218" i="16"/>
  <c r="T218" i="16"/>
  <c r="R218" i="16"/>
  <c r="P218" i="16"/>
  <c r="J218" i="16"/>
  <c r="BK216" i="16"/>
  <c r="BI216" i="16"/>
  <c r="BH216" i="16"/>
  <c r="BG216" i="16"/>
  <c r="BF216" i="16"/>
  <c r="T216" i="16"/>
  <c r="R216" i="16"/>
  <c r="P216" i="16"/>
  <c r="J216" i="16"/>
  <c r="BE216" i="16" s="1"/>
  <c r="BK214" i="16"/>
  <c r="BI214" i="16"/>
  <c r="BH214" i="16"/>
  <c r="BG214" i="16"/>
  <c r="BF214" i="16"/>
  <c r="T214" i="16"/>
  <c r="R214" i="16"/>
  <c r="P214" i="16"/>
  <c r="J214" i="16"/>
  <c r="BE214" i="16" s="1"/>
  <c r="BK212" i="16"/>
  <c r="BI212" i="16"/>
  <c r="BH212" i="16"/>
  <c r="BG212" i="16"/>
  <c r="BF212" i="16"/>
  <c r="BE212" i="16"/>
  <c r="T212" i="16"/>
  <c r="R212" i="16"/>
  <c r="P212" i="16"/>
  <c r="J212" i="16"/>
  <c r="BK210" i="16"/>
  <c r="BI210" i="16"/>
  <c r="BH210" i="16"/>
  <c r="BG210" i="16"/>
  <c r="BF210" i="16"/>
  <c r="T210" i="16"/>
  <c r="T207" i="16" s="1"/>
  <c r="R210" i="16"/>
  <c r="R207" i="16" s="1"/>
  <c r="P210" i="16"/>
  <c r="P207" i="16" s="1"/>
  <c r="J210" i="16"/>
  <c r="BE210" i="16" s="1"/>
  <c r="BK208" i="16"/>
  <c r="BK207" i="16" s="1"/>
  <c r="J207" i="16" s="1"/>
  <c r="J105" i="16" s="1"/>
  <c r="BI208" i="16"/>
  <c r="BH208" i="16"/>
  <c r="BG208" i="16"/>
  <c r="BF208" i="16"/>
  <c r="T208" i="16"/>
  <c r="R208" i="16"/>
  <c r="P208" i="16"/>
  <c r="J208" i="16"/>
  <c r="BE208" i="16" s="1"/>
  <c r="BK205" i="16"/>
  <c r="BI205" i="16"/>
  <c r="BH205" i="16"/>
  <c r="BG205" i="16"/>
  <c r="BF205" i="16"/>
  <c r="BE205" i="16"/>
  <c r="T205" i="16"/>
  <c r="R205" i="16"/>
  <c r="P205" i="16"/>
  <c r="J205" i="16"/>
  <c r="BK204" i="16"/>
  <c r="BI204" i="16"/>
  <c r="BH204" i="16"/>
  <c r="BG204" i="16"/>
  <c r="BF204" i="16"/>
  <c r="T204" i="16"/>
  <c r="R204" i="16"/>
  <c r="P204" i="16"/>
  <c r="J204" i="16"/>
  <c r="BE204" i="16" s="1"/>
  <c r="BK202" i="16"/>
  <c r="BI202" i="16"/>
  <c r="BH202" i="16"/>
  <c r="BG202" i="16"/>
  <c r="BF202" i="16"/>
  <c r="T202" i="16"/>
  <c r="R202" i="16"/>
  <c r="P202" i="16"/>
  <c r="J202" i="16"/>
  <c r="BE202" i="16" s="1"/>
  <c r="BK200" i="16"/>
  <c r="BI200" i="16"/>
  <c r="BH200" i="16"/>
  <c r="BG200" i="16"/>
  <c r="BF200" i="16"/>
  <c r="BE200" i="16"/>
  <c r="T200" i="16"/>
  <c r="R200" i="16"/>
  <c r="P200" i="16"/>
  <c r="J200" i="16"/>
  <c r="BK198" i="16"/>
  <c r="BI198" i="16"/>
  <c r="BH198" i="16"/>
  <c r="BG198" i="16"/>
  <c r="BF198" i="16"/>
  <c r="T198" i="16"/>
  <c r="R198" i="16"/>
  <c r="P198" i="16"/>
  <c r="J198" i="16"/>
  <c r="BE198" i="16" s="1"/>
  <c r="BK196" i="16"/>
  <c r="BI196" i="16"/>
  <c r="BH196" i="16"/>
  <c r="BG196" i="16"/>
  <c r="BF196" i="16"/>
  <c r="T196" i="16"/>
  <c r="R196" i="16"/>
  <c r="P196" i="16"/>
  <c r="J196" i="16"/>
  <c r="BE196" i="16" s="1"/>
  <c r="BK194" i="16"/>
  <c r="BI194" i="16"/>
  <c r="BH194" i="16"/>
  <c r="BG194" i="16"/>
  <c r="BF194" i="16"/>
  <c r="T194" i="16"/>
  <c r="R194" i="16"/>
  <c r="P194" i="16"/>
  <c r="J194" i="16"/>
  <c r="BE194" i="16" s="1"/>
  <c r="BK192" i="16"/>
  <c r="BI192" i="16"/>
  <c r="BH192" i="16"/>
  <c r="BG192" i="16"/>
  <c r="BF192" i="16"/>
  <c r="T192" i="16"/>
  <c r="R192" i="16"/>
  <c r="P192" i="16"/>
  <c r="J192" i="16"/>
  <c r="BE192" i="16" s="1"/>
  <c r="BK190" i="16"/>
  <c r="BI190" i="16"/>
  <c r="BH190" i="16"/>
  <c r="BG190" i="16"/>
  <c r="BF190" i="16"/>
  <c r="BE190" i="16"/>
  <c r="T190" i="16"/>
  <c r="R190" i="16"/>
  <c r="P190" i="16"/>
  <c r="J190" i="16"/>
  <c r="BK188" i="16"/>
  <c r="BI188" i="16"/>
  <c r="BH188" i="16"/>
  <c r="BG188" i="16"/>
  <c r="BF188" i="16"/>
  <c r="T188" i="16"/>
  <c r="R188" i="16"/>
  <c r="P188" i="16"/>
  <c r="J188" i="16"/>
  <c r="BE188" i="16" s="1"/>
  <c r="BK186" i="16"/>
  <c r="BI186" i="16"/>
  <c r="BH186" i="16"/>
  <c r="BG186" i="16"/>
  <c r="BF186" i="16"/>
  <c r="T186" i="16"/>
  <c r="R186" i="16"/>
  <c r="P186" i="16"/>
  <c r="J186" i="16"/>
  <c r="BE186" i="16" s="1"/>
  <c r="BK184" i="16"/>
  <c r="BI184" i="16"/>
  <c r="BH184" i="16"/>
  <c r="BG184" i="16"/>
  <c r="BF184" i="16"/>
  <c r="BE184" i="16"/>
  <c r="T184" i="16"/>
  <c r="R184" i="16"/>
  <c r="P184" i="16"/>
  <c r="J184" i="16"/>
  <c r="BK182" i="16"/>
  <c r="BI182" i="16"/>
  <c r="BH182" i="16"/>
  <c r="BG182" i="16"/>
  <c r="BF182" i="16"/>
  <c r="T182" i="16"/>
  <c r="R182" i="16"/>
  <c r="P182" i="16"/>
  <c r="J182" i="16"/>
  <c r="BE182" i="16" s="1"/>
  <c r="BK180" i="16"/>
  <c r="BI180" i="16"/>
  <c r="BH180" i="16"/>
  <c r="BG180" i="16"/>
  <c r="BF180" i="16"/>
  <c r="T180" i="16"/>
  <c r="R180" i="16"/>
  <c r="P180" i="16"/>
  <c r="J180" i="16"/>
  <c r="BE180" i="16" s="1"/>
  <c r="BK179" i="16"/>
  <c r="BI179" i="16"/>
  <c r="BH179" i="16"/>
  <c r="BG179" i="16"/>
  <c r="BF179" i="16"/>
  <c r="T179" i="16"/>
  <c r="R179" i="16"/>
  <c r="P179" i="16"/>
  <c r="J179" i="16"/>
  <c r="BE179" i="16" s="1"/>
  <c r="BK178" i="16"/>
  <c r="BI178" i="16"/>
  <c r="BH178" i="16"/>
  <c r="BG178" i="16"/>
  <c r="BF178" i="16"/>
  <c r="T178" i="16"/>
  <c r="R178" i="16"/>
  <c r="P178" i="16"/>
  <c r="J178" i="16"/>
  <c r="BE178" i="16" s="1"/>
  <c r="BK177" i="16"/>
  <c r="BI177" i="16"/>
  <c r="BH177" i="16"/>
  <c r="BG177" i="16"/>
  <c r="BF177" i="16"/>
  <c r="BE177" i="16"/>
  <c r="T177" i="16"/>
  <c r="R177" i="16"/>
  <c r="P177" i="16"/>
  <c r="J177" i="16"/>
  <c r="BK176" i="16"/>
  <c r="BI176" i="16"/>
  <c r="BH176" i="16"/>
  <c r="BG176" i="16"/>
  <c r="BF176" i="16"/>
  <c r="T176" i="16"/>
  <c r="R176" i="16"/>
  <c r="P176" i="16"/>
  <c r="J176" i="16"/>
  <c r="BE176" i="16" s="1"/>
  <c r="BK175" i="16"/>
  <c r="BI175" i="16"/>
  <c r="BH175" i="16"/>
  <c r="BG175" i="16"/>
  <c r="BF175" i="16"/>
  <c r="T175" i="16"/>
  <c r="R175" i="16"/>
  <c r="P175" i="16"/>
  <c r="J175" i="16"/>
  <c r="BE175" i="16" s="1"/>
  <c r="BK174" i="16"/>
  <c r="BI174" i="16"/>
  <c r="BH174" i="16"/>
  <c r="BG174" i="16"/>
  <c r="BF174" i="16"/>
  <c r="BE174" i="16"/>
  <c r="T174" i="16"/>
  <c r="R174" i="16"/>
  <c r="P174" i="16"/>
  <c r="J174" i="16"/>
  <c r="BK173" i="16"/>
  <c r="BI173" i="16"/>
  <c r="BH173" i="16"/>
  <c r="BG173" i="16"/>
  <c r="BF173" i="16"/>
  <c r="T173" i="16"/>
  <c r="R173" i="16"/>
  <c r="P173" i="16"/>
  <c r="J173" i="16"/>
  <c r="BE173" i="16" s="1"/>
  <c r="BK172" i="16"/>
  <c r="BI172" i="16"/>
  <c r="BH172" i="16"/>
  <c r="BG172" i="16"/>
  <c r="BF172" i="16"/>
  <c r="T172" i="16"/>
  <c r="R172" i="16"/>
  <c r="P172" i="16"/>
  <c r="J172" i="16"/>
  <c r="BE172" i="16" s="1"/>
  <c r="BK171" i="16"/>
  <c r="BI171" i="16"/>
  <c r="BH171" i="16"/>
  <c r="BG171" i="16"/>
  <c r="BF171" i="16"/>
  <c r="T171" i="16"/>
  <c r="R171" i="16"/>
  <c r="P171" i="16"/>
  <c r="J171" i="16"/>
  <c r="BE171" i="16" s="1"/>
  <c r="BK170" i="16"/>
  <c r="BI170" i="16"/>
  <c r="BH170" i="16"/>
  <c r="BG170" i="16"/>
  <c r="BF170" i="16"/>
  <c r="T170" i="16"/>
  <c r="R170" i="16"/>
  <c r="P170" i="16"/>
  <c r="J170" i="16"/>
  <c r="BE170" i="16" s="1"/>
  <c r="BK169" i="16"/>
  <c r="BI169" i="16"/>
  <c r="BH169" i="16"/>
  <c r="BG169" i="16"/>
  <c r="BF169" i="16"/>
  <c r="BE169" i="16"/>
  <c r="T169" i="16"/>
  <c r="R169" i="16"/>
  <c r="P169" i="16"/>
  <c r="J169" i="16"/>
  <c r="BK168" i="16"/>
  <c r="BI168" i="16"/>
  <c r="BH168" i="16"/>
  <c r="BG168" i="16"/>
  <c r="BF168" i="16"/>
  <c r="T168" i="16"/>
  <c r="R168" i="16"/>
  <c r="P168" i="16"/>
  <c r="J168" i="16"/>
  <c r="BE168" i="16" s="1"/>
  <c r="BK167" i="16"/>
  <c r="BK164" i="16" s="1"/>
  <c r="BI167" i="16"/>
  <c r="BH167" i="16"/>
  <c r="BG167" i="16"/>
  <c r="BF167" i="16"/>
  <c r="T167" i="16"/>
  <c r="R167" i="16"/>
  <c r="P167" i="16"/>
  <c r="J167" i="16"/>
  <c r="BE167" i="16" s="1"/>
  <c r="BK166" i="16"/>
  <c r="BI166" i="16"/>
  <c r="BH166" i="16"/>
  <c r="BG166" i="16"/>
  <c r="BF166" i="16"/>
  <c r="BE166" i="16"/>
  <c r="T166" i="16"/>
  <c r="T164" i="16" s="1"/>
  <c r="R166" i="16"/>
  <c r="R164" i="16" s="1"/>
  <c r="P166" i="16"/>
  <c r="J166" i="16"/>
  <c r="BK165" i="16"/>
  <c r="BI165" i="16"/>
  <c r="BH165" i="16"/>
  <c r="BG165" i="16"/>
  <c r="BF165" i="16"/>
  <c r="T165" i="16"/>
  <c r="R165" i="16"/>
  <c r="P165" i="16"/>
  <c r="J165" i="16"/>
  <c r="BE165" i="16" s="1"/>
  <c r="P164" i="16"/>
  <c r="BK162" i="16"/>
  <c r="BI162" i="16"/>
  <c r="BH162" i="16"/>
  <c r="BG162" i="16"/>
  <c r="BF162" i="16"/>
  <c r="T162" i="16"/>
  <c r="R162" i="16"/>
  <c r="P162" i="16"/>
  <c r="J162" i="16"/>
  <c r="BE162" i="16" s="1"/>
  <c r="BK160" i="16"/>
  <c r="BI160" i="16"/>
  <c r="BH160" i="16"/>
  <c r="BG160" i="16"/>
  <c r="BF160" i="16"/>
  <c r="T160" i="16"/>
  <c r="R160" i="16"/>
  <c r="P160" i="16"/>
  <c r="J160" i="16"/>
  <c r="BE160" i="16" s="1"/>
  <c r="BK158" i="16"/>
  <c r="BI158" i="16"/>
  <c r="BH158" i="16"/>
  <c r="BG158" i="16"/>
  <c r="BF158" i="16"/>
  <c r="BE158" i="16"/>
  <c r="T158" i="16"/>
  <c r="R158" i="16"/>
  <c r="P158" i="16"/>
  <c r="J158" i="16"/>
  <c r="BK156" i="16"/>
  <c r="BI156" i="16"/>
  <c r="BH156" i="16"/>
  <c r="BG156" i="16"/>
  <c r="BF156" i="16"/>
  <c r="T156" i="16"/>
  <c r="R156" i="16"/>
  <c r="P156" i="16"/>
  <c r="P151" i="16" s="1"/>
  <c r="J156" i="16"/>
  <c r="BE156" i="16" s="1"/>
  <c r="BK154" i="16"/>
  <c r="BI154" i="16"/>
  <c r="BH154" i="16"/>
  <c r="BG154" i="16"/>
  <c r="BF154" i="16"/>
  <c r="T154" i="16"/>
  <c r="R154" i="16"/>
  <c r="P154" i="16"/>
  <c r="J154" i="16"/>
  <c r="BE154" i="16" s="1"/>
  <c r="BK152" i="16"/>
  <c r="BK151" i="16" s="1"/>
  <c r="J151" i="16" s="1"/>
  <c r="J102" i="16" s="1"/>
  <c r="BI152" i="16"/>
  <c r="BH152" i="16"/>
  <c r="BG152" i="16"/>
  <c r="BF152" i="16"/>
  <c r="BE152" i="16"/>
  <c r="T152" i="16"/>
  <c r="T151" i="16" s="1"/>
  <c r="R152" i="16"/>
  <c r="R151" i="16" s="1"/>
  <c r="P152" i="16"/>
  <c r="J152" i="16"/>
  <c r="BK149" i="16"/>
  <c r="BI149" i="16"/>
  <c r="BH149" i="16"/>
  <c r="BG149" i="16"/>
  <c r="BF149" i="16"/>
  <c r="BE149" i="16"/>
  <c r="T149" i="16"/>
  <c r="T146" i="16" s="1"/>
  <c r="R149" i="16"/>
  <c r="R146" i="16" s="1"/>
  <c r="P149" i="16"/>
  <c r="P146" i="16" s="1"/>
  <c r="J149" i="16"/>
  <c r="BK147" i="16"/>
  <c r="BI147" i="16"/>
  <c r="BH147" i="16"/>
  <c r="BG147" i="16"/>
  <c r="BF147" i="16"/>
  <c r="T147" i="16"/>
  <c r="R147" i="16"/>
  <c r="P147" i="16"/>
  <c r="J147" i="16"/>
  <c r="BE147" i="16" s="1"/>
  <c r="BK146" i="16"/>
  <c r="J146" i="16"/>
  <c r="J101" i="16" s="1"/>
  <c r="BK144" i="16"/>
  <c r="BI144" i="16"/>
  <c r="BH144" i="16"/>
  <c r="BG144" i="16"/>
  <c r="BF144" i="16"/>
  <c r="T144" i="16"/>
  <c r="R144" i="16"/>
  <c r="P144" i="16"/>
  <c r="J144" i="16"/>
  <c r="BE144" i="16" s="1"/>
  <c r="BK142" i="16"/>
  <c r="BI142" i="16"/>
  <c r="BH142" i="16"/>
  <c r="BG142" i="16"/>
  <c r="BF142" i="16"/>
  <c r="BE142" i="16"/>
  <c r="T142" i="16"/>
  <c r="R142" i="16"/>
  <c r="P142" i="16"/>
  <c r="J142" i="16"/>
  <c r="BK141" i="16"/>
  <c r="BI141" i="16"/>
  <c r="BH141" i="16"/>
  <c r="BG141" i="16"/>
  <c r="BF141" i="16"/>
  <c r="T141" i="16"/>
  <c r="T138" i="16" s="1"/>
  <c r="R141" i="16"/>
  <c r="R138" i="16" s="1"/>
  <c r="P141" i="16"/>
  <c r="P138" i="16" s="1"/>
  <c r="J141" i="16"/>
  <c r="BE141" i="16" s="1"/>
  <c r="BK139" i="16"/>
  <c r="BK138" i="16" s="1"/>
  <c r="J138" i="16" s="1"/>
  <c r="J100" i="16" s="1"/>
  <c r="BI139" i="16"/>
  <c r="BH139" i="16"/>
  <c r="BG139" i="16"/>
  <c r="BF139" i="16"/>
  <c r="T139" i="16"/>
  <c r="R139" i="16"/>
  <c r="P139" i="16"/>
  <c r="J139" i="16"/>
  <c r="BE139" i="16" s="1"/>
  <c r="BK136" i="16"/>
  <c r="BI136" i="16"/>
  <c r="BH136" i="16"/>
  <c r="BG136" i="16"/>
  <c r="BF136" i="16"/>
  <c r="T136" i="16"/>
  <c r="R136" i="16"/>
  <c r="P136" i="16"/>
  <c r="J136" i="16"/>
  <c r="BE136" i="16" s="1"/>
  <c r="BK134" i="16"/>
  <c r="BI134" i="16"/>
  <c r="BH134" i="16"/>
  <c r="BG134" i="16"/>
  <c r="BF134" i="16"/>
  <c r="BE134" i="16"/>
  <c r="T134" i="16"/>
  <c r="T133" i="16" s="1"/>
  <c r="R134" i="16"/>
  <c r="R133" i="16" s="1"/>
  <c r="P134" i="16"/>
  <c r="P133" i="16" s="1"/>
  <c r="J134" i="16"/>
  <c r="BK131" i="16"/>
  <c r="BK130" i="16" s="1"/>
  <c r="BI131" i="16"/>
  <c r="BH131" i="16"/>
  <c r="F36" i="16" s="1"/>
  <c r="BC95" i="15" s="1"/>
  <c r="BC94" i="15" s="1"/>
  <c r="BG131" i="16"/>
  <c r="BF131" i="16"/>
  <c r="T131" i="16"/>
  <c r="T130" i="16" s="1"/>
  <c r="R131" i="16"/>
  <c r="R130" i="16" s="1"/>
  <c r="P131" i="16"/>
  <c r="P130" i="16" s="1"/>
  <c r="J131" i="16"/>
  <c r="BE131" i="16" s="1"/>
  <c r="J125" i="16"/>
  <c r="J122" i="16"/>
  <c r="F122" i="16"/>
  <c r="E120" i="16"/>
  <c r="F91" i="16"/>
  <c r="F89" i="16"/>
  <c r="E87" i="16"/>
  <c r="E85" i="16"/>
  <c r="J37" i="16"/>
  <c r="J36" i="16"/>
  <c r="AY95" i="15" s="1"/>
  <c r="J35" i="16"/>
  <c r="J24" i="16"/>
  <c r="E24" i="16"/>
  <c r="J92" i="16" s="1"/>
  <c r="J23" i="16"/>
  <c r="J21" i="16"/>
  <c r="E21" i="16"/>
  <c r="J124" i="16" s="1"/>
  <c r="J20" i="16"/>
  <c r="J18" i="16"/>
  <c r="E18" i="16"/>
  <c r="F125" i="16" s="1"/>
  <c r="J17" i="16"/>
  <c r="J15" i="16"/>
  <c r="E15" i="16"/>
  <c r="F124" i="16" s="1"/>
  <c r="J14" i="16"/>
  <c r="E7" i="16"/>
  <c r="E118" i="16" s="1"/>
  <c r="AX95" i="15"/>
  <c r="AS94" i="15"/>
  <c r="AM90" i="15"/>
  <c r="L90" i="15"/>
  <c r="AM89" i="15"/>
  <c r="L89" i="15"/>
  <c r="AM87" i="15"/>
  <c r="L87" i="15"/>
  <c r="L85" i="15"/>
  <c r="L84" i="15"/>
  <c r="AN8" i="15"/>
  <c r="J12" i="16" s="1"/>
  <c r="J89" i="16" s="1"/>
  <c r="BK133" i="16" l="1"/>
  <c r="J133" i="16" s="1"/>
  <c r="J99" i="16" s="1"/>
  <c r="F37" i="16"/>
  <c r="BD95" i="15" s="1"/>
  <c r="BD94" i="15" s="1"/>
  <c r="W33" i="15" s="1"/>
  <c r="J34" i="16"/>
  <c r="AW95" i="15" s="1"/>
  <c r="F35" i="16"/>
  <c r="BB95" i="15" s="1"/>
  <c r="BB94" i="15" s="1"/>
  <c r="AX94" i="15" s="1"/>
  <c r="W32" i="15"/>
  <c r="AY94" i="15"/>
  <c r="R163" i="16"/>
  <c r="T163" i="16"/>
  <c r="J33" i="16"/>
  <c r="AV95" i="15" s="1"/>
  <c r="F33" i="16"/>
  <c r="AZ95" i="15" s="1"/>
  <c r="AZ94" i="15" s="1"/>
  <c r="P129" i="16"/>
  <c r="R129" i="16"/>
  <c r="R128" i="16" s="1"/>
  <c r="T129" i="16"/>
  <c r="T128" i="16" s="1"/>
  <c r="J130" i="16"/>
  <c r="J98" i="16" s="1"/>
  <c r="J164" i="16"/>
  <c r="J104" i="16" s="1"/>
  <c r="BK163" i="16"/>
  <c r="J163" i="16" s="1"/>
  <c r="J103" i="16" s="1"/>
  <c r="P163" i="16"/>
  <c r="J91" i="16"/>
  <c r="F34" i="16"/>
  <c r="BA95" i="15" s="1"/>
  <c r="BA94" i="15" s="1"/>
  <c r="F92" i="16"/>
  <c r="W31" i="15" l="1"/>
  <c r="BK129" i="16"/>
  <c r="AT95" i="15"/>
  <c r="BK128" i="16"/>
  <c r="J128" i="16" s="1"/>
  <c r="E12" i="33" s="1"/>
  <c r="J129" i="16"/>
  <c r="J97" i="16" s="1"/>
  <c r="W29" i="15"/>
  <c r="AV94" i="15"/>
  <c r="P128" i="16"/>
  <c r="AU95" i="15" s="1"/>
  <c r="AU94" i="15" s="1"/>
  <c r="W30" i="15"/>
  <c r="AW94" i="15"/>
  <c r="AK30" i="15" s="1"/>
  <c r="F12" i="33" l="1"/>
  <c r="G12" i="33"/>
  <c r="AT94" i="15"/>
  <c r="AK29" i="15"/>
  <c r="J96" i="16"/>
  <c r="J30" i="16"/>
  <c r="AG95" i="15" l="1"/>
  <c r="J39" i="16"/>
  <c r="AG94" i="15" l="1"/>
  <c r="AN95" i="15"/>
  <c r="I83" i="1"/>
  <c r="I81" i="1"/>
  <c r="I80" i="1"/>
  <c r="I79" i="1"/>
  <c r="I78" i="1"/>
  <c r="I77" i="1"/>
  <c r="I76" i="1"/>
  <c r="I73" i="1"/>
  <c r="I72" i="1"/>
  <c r="I71" i="1"/>
  <c r="I70" i="1"/>
  <c r="I69" i="1"/>
  <c r="I68" i="1"/>
  <c r="I66" i="1"/>
  <c r="I65" i="1"/>
  <c r="I63" i="1"/>
  <c r="I61" i="1"/>
  <c r="F46" i="1"/>
  <c r="F45" i="1"/>
  <c r="BA33" i="14"/>
  <c r="BA29" i="14"/>
  <c r="BA24" i="14"/>
  <c r="G8" i="14"/>
  <c r="G9" i="14"/>
  <c r="M9" i="14" s="1"/>
  <c r="M8" i="14" s="1"/>
  <c r="I9" i="14"/>
  <c r="I8" i="14" s="1"/>
  <c r="K9" i="14"/>
  <c r="K8" i="14" s="1"/>
  <c r="O9" i="14"/>
  <c r="O8" i="14" s="1"/>
  <c r="Q9" i="14"/>
  <c r="Q8" i="14" s="1"/>
  <c r="V9" i="14"/>
  <c r="V8" i="14" s="1"/>
  <c r="G12" i="14"/>
  <c r="G13" i="14"/>
  <c r="I13" i="14"/>
  <c r="I12" i="14" s="1"/>
  <c r="K13" i="14"/>
  <c r="M13" i="14"/>
  <c r="M12" i="14" s="1"/>
  <c r="O13" i="14"/>
  <c r="O12" i="14" s="1"/>
  <c r="Q13" i="14"/>
  <c r="Q12" i="14" s="1"/>
  <c r="V13" i="14"/>
  <c r="V12" i="14" s="1"/>
  <c r="G16" i="14"/>
  <c r="M16" i="14" s="1"/>
  <c r="I16" i="14"/>
  <c r="K16" i="14"/>
  <c r="K12" i="14" s="1"/>
  <c r="O16" i="14"/>
  <c r="Q16" i="14"/>
  <c r="V16" i="14"/>
  <c r="G20" i="14"/>
  <c r="M20" i="14" s="1"/>
  <c r="I20" i="14"/>
  <c r="I19" i="14" s="1"/>
  <c r="K20" i="14"/>
  <c r="K19" i="14" s="1"/>
  <c r="O20" i="14"/>
  <c r="O19" i="14" s="1"/>
  <c r="Q20" i="14"/>
  <c r="V20" i="14"/>
  <c r="V19" i="14" s="1"/>
  <c r="G23" i="14"/>
  <c r="M23" i="14" s="1"/>
  <c r="I23" i="14"/>
  <c r="K23" i="14"/>
  <c r="O23" i="14"/>
  <c r="Q23" i="14"/>
  <c r="Q19" i="14" s="1"/>
  <c r="V23" i="14"/>
  <c r="G26" i="14"/>
  <c r="I26" i="14"/>
  <c r="K26" i="14"/>
  <c r="O26" i="14"/>
  <c r="Q26" i="14"/>
  <c r="V26" i="14"/>
  <c r="G27" i="14"/>
  <c r="I27" i="14"/>
  <c r="K27" i="14"/>
  <c r="M27" i="14"/>
  <c r="O27" i="14"/>
  <c r="Q27" i="14"/>
  <c r="V27" i="14"/>
  <c r="G28" i="14"/>
  <c r="M28" i="14" s="1"/>
  <c r="I28" i="14"/>
  <c r="K28" i="14"/>
  <c r="O28" i="14"/>
  <c r="Q28" i="14"/>
  <c r="V28" i="14"/>
  <c r="G31" i="14"/>
  <c r="I31" i="14"/>
  <c r="Q31" i="14"/>
  <c r="V31" i="14"/>
  <c r="G32" i="14"/>
  <c r="M32" i="14" s="1"/>
  <c r="M31" i="14" s="1"/>
  <c r="I32" i="14"/>
  <c r="K32" i="14"/>
  <c r="K31" i="14" s="1"/>
  <c r="O32" i="14"/>
  <c r="O31" i="14" s="1"/>
  <c r="Q32" i="14"/>
  <c r="V32" i="14"/>
  <c r="G34" i="14"/>
  <c r="G35" i="14"/>
  <c r="I35" i="14"/>
  <c r="I34" i="14" s="1"/>
  <c r="K35" i="14"/>
  <c r="M35" i="14"/>
  <c r="O35" i="14"/>
  <c r="O34" i="14" s="1"/>
  <c r="Q35" i="14"/>
  <c r="V35" i="14"/>
  <c r="V34" i="14" s="1"/>
  <c r="G37" i="14"/>
  <c r="I37" i="14"/>
  <c r="K37" i="14"/>
  <c r="K34" i="14" s="1"/>
  <c r="M37" i="14"/>
  <c r="O37" i="14"/>
  <c r="Q37" i="14"/>
  <c r="Q34" i="14" s="1"/>
  <c r="V37" i="14"/>
  <c r="G38" i="14"/>
  <c r="I38" i="14"/>
  <c r="K38" i="14"/>
  <c r="M38" i="14"/>
  <c r="M34" i="14" s="1"/>
  <c r="O38" i="14"/>
  <c r="Q38" i="14"/>
  <c r="V38" i="14"/>
  <c r="AE40" i="14"/>
  <c r="BA212" i="13"/>
  <c r="BA206" i="13"/>
  <c r="BA203" i="13"/>
  <c r="BA200" i="13"/>
  <c r="BA119" i="13"/>
  <c r="BA116" i="13"/>
  <c r="BA112" i="13"/>
  <c r="BA92" i="13"/>
  <c r="BA88" i="13"/>
  <c r="BA82" i="13"/>
  <c r="BA75" i="13"/>
  <c r="BA72" i="13"/>
  <c r="BA67" i="13"/>
  <c r="BA41" i="13"/>
  <c r="G9" i="13"/>
  <c r="M9" i="13" s="1"/>
  <c r="M8" i="13" s="1"/>
  <c r="I9" i="13"/>
  <c r="I8" i="13" s="1"/>
  <c r="K9" i="13"/>
  <c r="K8" i="13" s="1"/>
  <c r="O9" i="13"/>
  <c r="O8" i="13" s="1"/>
  <c r="Q9" i="13"/>
  <c r="Q8" i="13" s="1"/>
  <c r="V9" i="13"/>
  <c r="V8" i="13" s="1"/>
  <c r="G15" i="13"/>
  <c r="M15" i="13" s="1"/>
  <c r="I15" i="13"/>
  <c r="K15" i="13"/>
  <c r="O15" i="13"/>
  <c r="Q15" i="13"/>
  <c r="V15" i="13"/>
  <c r="G23" i="13"/>
  <c r="I23" i="13"/>
  <c r="K23" i="13"/>
  <c r="M23" i="13"/>
  <c r="O23" i="13"/>
  <c r="Q23" i="13"/>
  <c r="V23" i="13"/>
  <c r="G27" i="13"/>
  <c r="M27" i="13" s="1"/>
  <c r="I27" i="13"/>
  <c r="K27" i="13"/>
  <c r="O27" i="13"/>
  <c r="Q27" i="13"/>
  <c r="V27" i="13"/>
  <c r="G30" i="13"/>
  <c r="M30" i="13" s="1"/>
  <c r="I30" i="13"/>
  <c r="K30" i="13"/>
  <c r="O30" i="13"/>
  <c r="Q30" i="13"/>
  <c r="V30" i="13"/>
  <c r="G37" i="13"/>
  <c r="M37" i="13" s="1"/>
  <c r="I37" i="13"/>
  <c r="K37" i="13"/>
  <c r="O37" i="13"/>
  <c r="Q37" i="13"/>
  <c r="V37" i="13"/>
  <c r="G40" i="13"/>
  <c r="M40" i="13" s="1"/>
  <c r="I40" i="13"/>
  <c r="K40" i="13"/>
  <c r="O40" i="13"/>
  <c r="Q40" i="13"/>
  <c r="V40" i="13"/>
  <c r="G43" i="13"/>
  <c r="M43" i="13" s="1"/>
  <c r="I43" i="13"/>
  <c r="K43" i="13"/>
  <c r="O43" i="13"/>
  <c r="Q43" i="13"/>
  <c r="V43" i="13"/>
  <c r="G46" i="13"/>
  <c r="M46" i="13" s="1"/>
  <c r="I46" i="13"/>
  <c r="K46" i="13"/>
  <c r="O46" i="13"/>
  <c r="Q46" i="13"/>
  <c r="V46" i="13"/>
  <c r="G49" i="13"/>
  <c r="M49" i="13" s="1"/>
  <c r="I49" i="13"/>
  <c r="K49" i="13"/>
  <c r="O49" i="13"/>
  <c r="Q49" i="13"/>
  <c r="V49" i="13"/>
  <c r="G51" i="13"/>
  <c r="I51" i="13"/>
  <c r="K51" i="13"/>
  <c r="M51" i="13"/>
  <c r="O51" i="13"/>
  <c r="Q51" i="13"/>
  <c r="V51" i="13"/>
  <c r="G53" i="13"/>
  <c r="M53" i="13" s="1"/>
  <c r="I53" i="13"/>
  <c r="K53" i="13"/>
  <c r="O53" i="13"/>
  <c r="Q53" i="13"/>
  <c r="V53" i="13"/>
  <c r="G55" i="13"/>
  <c r="I55" i="13"/>
  <c r="I54" i="13" s="1"/>
  <c r="K55" i="13"/>
  <c r="K54" i="13" s="1"/>
  <c r="M55" i="13"/>
  <c r="O55" i="13"/>
  <c r="O54" i="13" s="1"/>
  <c r="Q55" i="13"/>
  <c r="V55" i="13"/>
  <c r="V54" i="13" s="1"/>
  <c r="G57" i="13"/>
  <c r="I57" i="13"/>
  <c r="K57" i="13"/>
  <c r="M57" i="13"/>
  <c r="O57" i="13"/>
  <c r="Q57" i="13"/>
  <c r="V57" i="13"/>
  <c r="G59" i="13"/>
  <c r="G54" i="13" s="1"/>
  <c r="I59" i="13"/>
  <c r="K59" i="13"/>
  <c r="O59" i="13"/>
  <c r="Q59" i="13"/>
  <c r="V59" i="13"/>
  <c r="G66" i="13"/>
  <c r="M66" i="13" s="1"/>
  <c r="I66" i="13"/>
  <c r="K66" i="13"/>
  <c r="O66" i="13"/>
  <c r="Q66" i="13"/>
  <c r="V66" i="13"/>
  <c r="G71" i="13"/>
  <c r="M71" i="13" s="1"/>
  <c r="I71" i="13"/>
  <c r="K71" i="13"/>
  <c r="O71" i="13"/>
  <c r="Q71" i="13"/>
  <c r="V71" i="13"/>
  <c r="G74" i="13"/>
  <c r="I74" i="13"/>
  <c r="K74" i="13"/>
  <c r="M74" i="13"/>
  <c r="O74" i="13"/>
  <c r="Q74" i="13"/>
  <c r="V74" i="13"/>
  <c r="G79" i="13"/>
  <c r="M79" i="13" s="1"/>
  <c r="I79" i="13"/>
  <c r="K79" i="13"/>
  <c r="O79" i="13"/>
  <c r="Q79" i="13"/>
  <c r="V79" i="13"/>
  <c r="G81" i="13"/>
  <c r="M81" i="13" s="1"/>
  <c r="I81" i="13"/>
  <c r="K81" i="13"/>
  <c r="O81" i="13"/>
  <c r="Q81" i="13"/>
  <c r="Q54" i="13" s="1"/>
  <c r="V81" i="13"/>
  <c r="G87" i="13"/>
  <c r="I87" i="13"/>
  <c r="K87" i="13"/>
  <c r="M87" i="13"/>
  <c r="O87" i="13"/>
  <c r="Q87" i="13"/>
  <c r="V87" i="13"/>
  <c r="G91" i="13"/>
  <c r="M91" i="13" s="1"/>
  <c r="I91" i="13"/>
  <c r="K91" i="13"/>
  <c r="O91" i="13"/>
  <c r="Q91" i="13"/>
  <c r="V91" i="13"/>
  <c r="G96" i="13"/>
  <c r="M96" i="13" s="1"/>
  <c r="I96" i="13"/>
  <c r="K96" i="13"/>
  <c r="O96" i="13"/>
  <c r="Q96" i="13"/>
  <c r="V96" i="13"/>
  <c r="G100" i="13"/>
  <c r="M100" i="13" s="1"/>
  <c r="I100" i="13"/>
  <c r="K100" i="13"/>
  <c r="O100" i="13"/>
  <c r="Q100" i="13"/>
  <c r="V100" i="13"/>
  <c r="G103" i="13"/>
  <c r="I103" i="13"/>
  <c r="I102" i="13" s="1"/>
  <c r="K103" i="13"/>
  <c r="M103" i="13"/>
  <c r="O103" i="13"/>
  <c r="O102" i="13" s="1"/>
  <c r="Q103" i="13"/>
  <c r="V103" i="13"/>
  <c r="V102" i="13" s="1"/>
  <c r="G105" i="13"/>
  <c r="I105" i="13"/>
  <c r="K105" i="13"/>
  <c r="M105" i="13"/>
  <c r="O105" i="13"/>
  <c r="Q105" i="13"/>
  <c r="V105" i="13"/>
  <c r="G108" i="13"/>
  <c r="G102" i="13" s="1"/>
  <c r="I108" i="13"/>
  <c r="K108" i="13"/>
  <c r="M108" i="13"/>
  <c r="O108" i="13"/>
  <c r="Q108" i="13"/>
  <c r="Q102" i="13" s="1"/>
  <c r="V108" i="13"/>
  <c r="G110" i="13"/>
  <c r="M110" i="13" s="1"/>
  <c r="I110" i="13"/>
  <c r="K110" i="13"/>
  <c r="O110" i="13"/>
  <c r="Q110" i="13"/>
  <c r="V110" i="13"/>
  <c r="G111" i="13"/>
  <c r="M111" i="13" s="1"/>
  <c r="I111" i="13"/>
  <c r="K111" i="13"/>
  <c r="O111" i="13"/>
  <c r="Q111" i="13"/>
  <c r="V111" i="13"/>
  <c r="G115" i="13"/>
  <c r="M115" i="13" s="1"/>
  <c r="I115" i="13"/>
  <c r="K115" i="13"/>
  <c r="O115" i="13"/>
  <c r="Q115" i="13"/>
  <c r="V115" i="13"/>
  <c r="G118" i="13"/>
  <c r="M118" i="13" s="1"/>
  <c r="I118" i="13"/>
  <c r="K118" i="13"/>
  <c r="O118" i="13"/>
  <c r="Q118" i="13"/>
  <c r="V118" i="13"/>
  <c r="G120" i="13"/>
  <c r="M120" i="13" s="1"/>
  <c r="I120" i="13"/>
  <c r="K120" i="13"/>
  <c r="K102" i="13" s="1"/>
  <c r="O120" i="13"/>
  <c r="Q120" i="13"/>
  <c r="V120" i="13"/>
  <c r="G122" i="13"/>
  <c r="I122" i="13"/>
  <c r="K122" i="13"/>
  <c r="M122" i="13"/>
  <c r="O122" i="13"/>
  <c r="Q122" i="13"/>
  <c r="V122" i="13"/>
  <c r="G123" i="13"/>
  <c r="I123" i="13"/>
  <c r="K123" i="13"/>
  <c r="M123" i="13"/>
  <c r="O123" i="13"/>
  <c r="Q123" i="13"/>
  <c r="V123" i="13"/>
  <c r="G126" i="13"/>
  <c r="I126" i="13"/>
  <c r="K126" i="13"/>
  <c r="M126" i="13"/>
  <c r="O126" i="13"/>
  <c r="Q126" i="13"/>
  <c r="V126" i="13"/>
  <c r="G127" i="13"/>
  <c r="M127" i="13" s="1"/>
  <c r="I127" i="13"/>
  <c r="K127" i="13"/>
  <c r="O127" i="13"/>
  <c r="Q127" i="13"/>
  <c r="V127" i="13"/>
  <c r="G130" i="13"/>
  <c r="M130" i="13" s="1"/>
  <c r="I130" i="13"/>
  <c r="K130" i="13"/>
  <c r="O130" i="13"/>
  <c r="Q130" i="13"/>
  <c r="V130" i="13"/>
  <c r="G132" i="13"/>
  <c r="M132" i="13" s="1"/>
  <c r="I132" i="13"/>
  <c r="K132" i="13"/>
  <c r="O132" i="13"/>
  <c r="Q132" i="13"/>
  <c r="V132" i="13"/>
  <c r="G134" i="13"/>
  <c r="M134" i="13" s="1"/>
  <c r="I134" i="13"/>
  <c r="K134" i="13"/>
  <c r="O134" i="13"/>
  <c r="Q134" i="13"/>
  <c r="V134" i="13"/>
  <c r="G138" i="13"/>
  <c r="M138" i="13" s="1"/>
  <c r="I138" i="13"/>
  <c r="K138" i="13"/>
  <c r="O138" i="13"/>
  <c r="Q138" i="13"/>
  <c r="V138" i="13"/>
  <c r="G141" i="13"/>
  <c r="I141" i="13"/>
  <c r="K141" i="13"/>
  <c r="M141" i="13"/>
  <c r="O141" i="13"/>
  <c r="Q141" i="13"/>
  <c r="V141" i="13"/>
  <c r="G145" i="13"/>
  <c r="M145" i="13" s="1"/>
  <c r="I145" i="13"/>
  <c r="K145" i="13"/>
  <c r="O145" i="13"/>
  <c r="Q145" i="13"/>
  <c r="V145" i="13"/>
  <c r="G152" i="13"/>
  <c r="I152" i="13"/>
  <c r="K152" i="13"/>
  <c r="M152" i="13"/>
  <c r="O152" i="13"/>
  <c r="Q152" i="13"/>
  <c r="V152" i="13"/>
  <c r="G156" i="13"/>
  <c r="M156" i="13" s="1"/>
  <c r="I156" i="13"/>
  <c r="K156" i="13"/>
  <c r="O156" i="13"/>
  <c r="Q156" i="13"/>
  <c r="V156" i="13"/>
  <c r="G159" i="13"/>
  <c r="M159" i="13" s="1"/>
  <c r="I159" i="13"/>
  <c r="K159" i="13"/>
  <c r="O159" i="13"/>
  <c r="Q159" i="13"/>
  <c r="V159" i="13"/>
  <c r="G160" i="13"/>
  <c r="M160" i="13" s="1"/>
  <c r="I160" i="13"/>
  <c r="K160" i="13"/>
  <c r="O160" i="13"/>
  <c r="Q160" i="13"/>
  <c r="V160" i="13"/>
  <c r="G161" i="13"/>
  <c r="M161" i="13" s="1"/>
  <c r="I161" i="13"/>
  <c r="K161" i="13"/>
  <c r="O161" i="13"/>
  <c r="Q161" i="13"/>
  <c r="V161" i="13"/>
  <c r="G163" i="13"/>
  <c r="M163" i="13" s="1"/>
  <c r="I163" i="13"/>
  <c r="K163" i="13"/>
  <c r="O163" i="13"/>
  <c r="Q163" i="13"/>
  <c r="V163" i="13"/>
  <c r="G171" i="13"/>
  <c r="I171" i="13"/>
  <c r="K171" i="13"/>
  <c r="M171" i="13"/>
  <c r="O171" i="13"/>
  <c r="Q171" i="13"/>
  <c r="V171" i="13"/>
  <c r="G173" i="13"/>
  <c r="M173" i="13" s="1"/>
  <c r="I173" i="13"/>
  <c r="K173" i="13"/>
  <c r="O173" i="13"/>
  <c r="Q173" i="13"/>
  <c r="V173" i="13"/>
  <c r="G175" i="13"/>
  <c r="I175" i="13"/>
  <c r="K175" i="13"/>
  <c r="M175" i="13"/>
  <c r="O175" i="13"/>
  <c r="Q175" i="13"/>
  <c r="V175" i="13"/>
  <c r="G176" i="13"/>
  <c r="M176" i="13" s="1"/>
  <c r="I176" i="13"/>
  <c r="K176" i="13"/>
  <c r="O176" i="13"/>
  <c r="Q176" i="13"/>
  <c r="V176" i="13"/>
  <c r="G177" i="13"/>
  <c r="M177" i="13" s="1"/>
  <c r="I177" i="13"/>
  <c r="K177" i="13"/>
  <c r="O177" i="13"/>
  <c r="Q177" i="13"/>
  <c r="V177" i="13"/>
  <c r="G179" i="13"/>
  <c r="M179" i="13" s="1"/>
  <c r="I179" i="13"/>
  <c r="K179" i="13"/>
  <c r="O179" i="13"/>
  <c r="Q179" i="13"/>
  <c r="V179" i="13"/>
  <c r="G180" i="13"/>
  <c r="M180" i="13" s="1"/>
  <c r="I180" i="13"/>
  <c r="K180" i="13"/>
  <c r="O180" i="13"/>
  <c r="Q180" i="13"/>
  <c r="V180" i="13"/>
  <c r="G185" i="13"/>
  <c r="M185" i="13" s="1"/>
  <c r="I185" i="13"/>
  <c r="K185" i="13"/>
  <c r="O185" i="13"/>
  <c r="Q185" i="13"/>
  <c r="V185" i="13"/>
  <c r="G186" i="13"/>
  <c r="I186" i="13"/>
  <c r="K186" i="13"/>
  <c r="M186" i="13"/>
  <c r="O186" i="13"/>
  <c r="Q186" i="13"/>
  <c r="V186" i="13"/>
  <c r="G187" i="13"/>
  <c r="I187" i="13"/>
  <c r="K187" i="13"/>
  <c r="M187" i="13"/>
  <c r="O187" i="13"/>
  <c r="Q187" i="13"/>
  <c r="V187" i="13"/>
  <c r="G188" i="13"/>
  <c r="I188" i="13"/>
  <c r="K188" i="13"/>
  <c r="M188" i="13"/>
  <c r="O188" i="13"/>
  <c r="Q188" i="13"/>
  <c r="V188" i="13"/>
  <c r="G189" i="13"/>
  <c r="M189" i="13" s="1"/>
  <c r="I189" i="13"/>
  <c r="K189" i="13"/>
  <c r="O189" i="13"/>
  <c r="Q189" i="13"/>
  <c r="V189" i="13"/>
  <c r="G190" i="13"/>
  <c r="I190" i="13"/>
  <c r="K190" i="13"/>
  <c r="M190" i="13"/>
  <c r="O190" i="13"/>
  <c r="Q190" i="13"/>
  <c r="V190" i="13"/>
  <c r="G191" i="13"/>
  <c r="M191" i="13" s="1"/>
  <c r="I191" i="13"/>
  <c r="K191" i="13"/>
  <c r="O191" i="13"/>
  <c r="Q191" i="13"/>
  <c r="V191" i="13"/>
  <c r="G192" i="13"/>
  <c r="I192" i="13"/>
  <c r="K192" i="13"/>
  <c r="M192" i="13"/>
  <c r="O192" i="13"/>
  <c r="Q192" i="13"/>
  <c r="V192" i="13"/>
  <c r="G193" i="13"/>
  <c r="M193" i="13" s="1"/>
  <c r="I193" i="13"/>
  <c r="K193" i="13"/>
  <c r="O193" i="13"/>
  <c r="Q193" i="13"/>
  <c r="V193" i="13"/>
  <c r="G195" i="13"/>
  <c r="I195" i="13"/>
  <c r="K195" i="13"/>
  <c r="M195" i="13"/>
  <c r="O195" i="13"/>
  <c r="Q195" i="13"/>
  <c r="V195" i="13"/>
  <c r="G196" i="13"/>
  <c r="M196" i="13" s="1"/>
  <c r="I196" i="13"/>
  <c r="K196" i="13"/>
  <c r="O196" i="13"/>
  <c r="Q196" i="13"/>
  <c r="V196" i="13"/>
  <c r="G197" i="13"/>
  <c r="I197" i="13"/>
  <c r="K197" i="13"/>
  <c r="M197" i="13"/>
  <c r="O197" i="13"/>
  <c r="Q197" i="13"/>
  <c r="V197" i="13"/>
  <c r="G198" i="13"/>
  <c r="M198" i="13" s="1"/>
  <c r="I198" i="13"/>
  <c r="K198" i="13"/>
  <c r="O198" i="13"/>
  <c r="Q198" i="13"/>
  <c r="V198" i="13"/>
  <c r="G199" i="13"/>
  <c r="I199" i="13"/>
  <c r="K199" i="13"/>
  <c r="M199" i="13"/>
  <c r="O199" i="13"/>
  <c r="Q199" i="13"/>
  <c r="V199" i="13"/>
  <c r="G202" i="13"/>
  <c r="M202" i="13" s="1"/>
  <c r="I202" i="13"/>
  <c r="K202" i="13"/>
  <c r="O202" i="13"/>
  <c r="Q202" i="13"/>
  <c r="V202" i="13"/>
  <c r="G205" i="13"/>
  <c r="M205" i="13" s="1"/>
  <c r="I205" i="13"/>
  <c r="K205" i="13"/>
  <c r="O205" i="13"/>
  <c r="Q205" i="13"/>
  <c r="V205" i="13"/>
  <c r="G207" i="13"/>
  <c r="K207" i="13"/>
  <c r="O207" i="13"/>
  <c r="Q207" i="13"/>
  <c r="G208" i="13"/>
  <c r="I208" i="13"/>
  <c r="I207" i="13" s="1"/>
  <c r="K208" i="13"/>
  <c r="M208" i="13"/>
  <c r="M207" i="13" s="1"/>
  <c r="O208" i="13"/>
  <c r="Q208" i="13"/>
  <c r="V208" i="13"/>
  <c r="V207" i="13" s="1"/>
  <c r="G210" i="13"/>
  <c r="K210" i="13"/>
  <c r="O210" i="13"/>
  <c r="G211" i="13"/>
  <c r="I211" i="13"/>
  <c r="I210" i="13" s="1"/>
  <c r="K211" i="13"/>
  <c r="M211" i="13"/>
  <c r="M210" i="13" s="1"/>
  <c r="O211" i="13"/>
  <c r="Q211" i="13"/>
  <c r="Q210" i="13" s="1"/>
  <c r="V211" i="13"/>
  <c r="V210" i="13" s="1"/>
  <c r="K215" i="13"/>
  <c r="O215" i="13"/>
  <c r="V215" i="13"/>
  <c r="G216" i="13"/>
  <c r="I216" i="13"/>
  <c r="I215" i="13" s="1"/>
  <c r="K216" i="13"/>
  <c r="M216" i="13"/>
  <c r="O216" i="13"/>
  <c r="Q216" i="13"/>
  <c r="Q215" i="13" s="1"/>
  <c r="V216" i="13"/>
  <c r="G218" i="13"/>
  <c r="G215" i="13" s="1"/>
  <c r="I218" i="13"/>
  <c r="K218" i="13"/>
  <c r="O218" i="13"/>
  <c r="Q218" i="13"/>
  <c r="V218" i="13"/>
  <c r="I220" i="13"/>
  <c r="G221" i="13"/>
  <c r="G220" i="13" s="1"/>
  <c r="I221" i="13"/>
  <c r="K221" i="13"/>
  <c r="K220" i="13" s="1"/>
  <c r="O221" i="13"/>
  <c r="O220" i="13" s="1"/>
  <c r="Q221" i="13"/>
  <c r="V221" i="13"/>
  <c r="V220" i="13" s="1"/>
  <c r="G222" i="13"/>
  <c r="I222" i="13"/>
  <c r="K222" i="13"/>
  <c r="M222" i="13"/>
  <c r="O222" i="13"/>
  <c r="Q222" i="13"/>
  <c r="V222" i="13"/>
  <c r="G223" i="13"/>
  <c r="M223" i="13" s="1"/>
  <c r="I223" i="13"/>
  <c r="K223" i="13"/>
  <c r="O223" i="13"/>
  <c r="Q223" i="13"/>
  <c r="V223" i="13"/>
  <c r="G224" i="13"/>
  <c r="I224" i="13"/>
  <c r="K224" i="13"/>
  <c r="M224" i="13"/>
  <c r="O224" i="13"/>
  <c r="Q224" i="13"/>
  <c r="Q220" i="13" s="1"/>
  <c r="V224" i="13"/>
  <c r="G225" i="13"/>
  <c r="M225" i="13" s="1"/>
  <c r="I225" i="13"/>
  <c r="K225" i="13"/>
  <c r="O225" i="13"/>
  <c r="Q225" i="13"/>
  <c r="V225" i="13"/>
  <c r="G227" i="13"/>
  <c r="M227" i="13" s="1"/>
  <c r="M226" i="13" s="1"/>
  <c r="I227" i="13"/>
  <c r="I226" i="13" s="1"/>
  <c r="K227" i="13"/>
  <c r="K226" i="13" s="1"/>
  <c r="O227" i="13"/>
  <c r="O226" i="13" s="1"/>
  <c r="Q227" i="13"/>
  <c r="V227" i="13"/>
  <c r="V226" i="13" s="1"/>
  <c r="G228" i="13"/>
  <c r="I228" i="13"/>
  <c r="K228" i="13"/>
  <c r="M228" i="13"/>
  <c r="O228" i="13"/>
  <c r="Q228" i="13"/>
  <c r="V228" i="13"/>
  <c r="G229" i="13"/>
  <c r="M229" i="13" s="1"/>
  <c r="I229" i="13"/>
  <c r="K229" i="13"/>
  <c r="O229" i="13"/>
  <c r="Q229" i="13"/>
  <c r="V229" i="13"/>
  <c r="G230" i="13"/>
  <c r="I230" i="13"/>
  <c r="K230" i="13"/>
  <c r="M230" i="13"/>
  <c r="O230" i="13"/>
  <c r="Q230" i="13"/>
  <c r="V230" i="13"/>
  <c r="G231" i="13"/>
  <c r="M231" i="13" s="1"/>
  <c r="I231" i="13"/>
  <c r="K231" i="13"/>
  <c r="O231" i="13"/>
  <c r="Q231" i="13"/>
  <c r="V231" i="13"/>
  <c r="G232" i="13"/>
  <c r="I232" i="13"/>
  <c r="K232" i="13"/>
  <c r="M232" i="13"/>
  <c r="O232" i="13"/>
  <c r="Q232" i="13"/>
  <c r="Q226" i="13" s="1"/>
  <c r="V232" i="13"/>
  <c r="G233" i="13"/>
  <c r="K233" i="13"/>
  <c r="O233" i="13"/>
  <c r="V233" i="13"/>
  <c r="G234" i="13"/>
  <c r="I234" i="13"/>
  <c r="I233" i="13" s="1"/>
  <c r="K234" i="13"/>
  <c r="M234" i="13"/>
  <c r="M233" i="13" s="1"/>
  <c r="O234" i="13"/>
  <c r="Q234" i="13"/>
  <c r="Q233" i="13" s="1"/>
  <c r="V234" i="13"/>
  <c r="G235" i="13"/>
  <c r="V235" i="13"/>
  <c r="G236" i="13"/>
  <c r="I236" i="13"/>
  <c r="I235" i="13" s="1"/>
  <c r="K236" i="13"/>
  <c r="M236" i="13"/>
  <c r="O236" i="13"/>
  <c r="Q236" i="13"/>
  <c r="Q235" i="13" s="1"/>
  <c r="V236" i="13"/>
  <c r="G237" i="13"/>
  <c r="M237" i="13" s="1"/>
  <c r="I237" i="13"/>
  <c r="K237" i="13"/>
  <c r="K235" i="13" s="1"/>
  <c r="O237" i="13"/>
  <c r="O235" i="13" s="1"/>
  <c r="Q237" i="13"/>
  <c r="V237" i="13"/>
  <c r="G240" i="13"/>
  <c r="I240" i="13"/>
  <c r="K240" i="13"/>
  <c r="M240" i="13"/>
  <c r="O240" i="13"/>
  <c r="Q240" i="13"/>
  <c r="V240" i="13"/>
  <c r="G241" i="13"/>
  <c r="M241" i="13" s="1"/>
  <c r="I241" i="13"/>
  <c r="K241" i="13"/>
  <c r="O241" i="13"/>
  <c r="Q241" i="13"/>
  <c r="V241" i="13"/>
  <c r="Q243" i="13"/>
  <c r="G244" i="13"/>
  <c r="G243" i="13" s="1"/>
  <c r="I244" i="13"/>
  <c r="K244" i="13"/>
  <c r="K243" i="13" s="1"/>
  <c r="O244" i="13"/>
  <c r="O243" i="13" s="1"/>
  <c r="Q244" i="13"/>
  <c r="V244" i="13"/>
  <c r="V243" i="13" s="1"/>
  <c r="G245" i="13"/>
  <c r="I245" i="13"/>
  <c r="I243" i="13" s="1"/>
  <c r="K245" i="13"/>
  <c r="M245" i="13"/>
  <c r="O245" i="13"/>
  <c r="Q245" i="13"/>
  <c r="V245" i="13"/>
  <c r="G249" i="13"/>
  <c r="M249" i="13" s="1"/>
  <c r="I249" i="13"/>
  <c r="K249" i="13"/>
  <c r="O249" i="13"/>
  <c r="Q249" i="13"/>
  <c r="V249" i="13"/>
  <c r="G250" i="13"/>
  <c r="I250" i="13"/>
  <c r="K250" i="13"/>
  <c r="M250" i="13"/>
  <c r="O250" i="13"/>
  <c r="Q250" i="13"/>
  <c r="V250" i="13"/>
  <c r="G251" i="13"/>
  <c r="M251" i="13" s="1"/>
  <c r="I251" i="13"/>
  <c r="K251" i="13"/>
  <c r="O251" i="13"/>
  <c r="Q251" i="13"/>
  <c r="V251" i="13"/>
  <c r="I252" i="13"/>
  <c r="G253" i="13"/>
  <c r="I253" i="13"/>
  <c r="K253" i="13"/>
  <c r="K252" i="13" s="1"/>
  <c r="O253" i="13"/>
  <c r="O252" i="13" s="1"/>
  <c r="Q253" i="13"/>
  <c r="V253" i="13"/>
  <c r="V252" i="13" s="1"/>
  <c r="G254" i="13"/>
  <c r="AF267" i="13" s="1"/>
  <c r="I254" i="13"/>
  <c r="K254" i="13"/>
  <c r="O254" i="13"/>
  <c r="Q254" i="13"/>
  <c r="Q252" i="13" s="1"/>
  <c r="V254" i="13"/>
  <c r="G255" i="13"/>
  <c r="M255" i="13" s="1"/>
  <c r="I255" i="13"/>
  <c r="K255" i="13"/>
  <c r="O255" i="13"/>
  <c r="Q255" i="13"/>
  <c r="V255" i="13"/>
  <c r="G256" i="13"/>
  <c r="I256" i="13"/>
  <c r="K256" i="13"/>
  <c r="M256" i="13"/>
  <c r="O256" i="13"/>
  <c r="Q256" i="13"/>
  <c r="V256" i="13"/>
  <c r="G258" i="13"/>
  <c r="G259" i="13"/>
  <c r="I259" i="13"/>
  <c r="I258" i="13" s="1"/>
  <c r="K259" i="13"/>
  <c r="M259" i="13"/>
  <c r="O259" i="13"/>
  <c r="Q259" i="13"/>
  <c r="Q258" i="13" s="1"/>
  <c r="V259" i="13"/>
  <c r="G260" i="13"/>
  <c r="M260" i="13" s="1"/>
  <c r="I260" i="13"/>
  <c r="K260" i="13"/>
  <c r="K258" i="13" s="1"/>
  <c r="O260" i="13"/>
  <c r="O258" i="13" s="1"/>
  <c r="Q260" i="13"/>
  <c r="V260" i="13"/>
  <c r="G262" i="13"/>
  <c r="I262" i="13"/>
  <c r="K262" i="13"/>
  <c r="M262" i="13"/>
  <c r="O262" i="13"/>
  <c r="Q262" i="13"/>
  <c r="V262" i="13"/>
  <c r="G263" i="13"/>
  <c r="M263" i="13" s="1"/>
  <c r="I263" i="13"/>
  <c r="K263" i="13"/>
  <c r="O263" i="13"/>
  <c r="Q263" i="13"/>
  <c r="V263" i="13"/>
  <c r="G264" i="13"/>
  <c r="I264" i="13"/>
  <c r="K264" i="13"/>
  <c r="M264" i="13"/>
  <c r="O264" i="13"/>
  <c r="Q264" i="13"/>
  <c r="V264" i="13"/>
  <c r="G265" i="13"/>
  <c r="M265" i="13" s="1"/>
  <c r="I265" i="13"/>
  <c r="K265" i="13"/>
  <c r="O265" i="13"/>
  <c r="Q265" i="13"/>
  <c r="V265" i="13"/>
  <c r="V258" i="13" s="1"/>
  <c r="AE267" i="13"/>
  <c r="F44" i="1" s="1"/>
  <c r="BA699" i="12"/>
  <c r="BA646" i="12"/>
  <c r="BA643" i="12"/>
  <c r="BA640" i="12"/>
  <c r="BA631" i="12"/>
  <c r="BA616" i="12"/>
  <c r="BA596" i="12"/>
  <c r="BA520" i="12"/>
  <c r="BA440" i="12"/>
  <c r="BA437" i="12"/>
  <c r="BA428" i="12"/>
  <c r="BA422" i="12"/>
  <c r="BA341" i="12"/>
  <c r="BA329" i="12"/>
  <c r="BA311" i="12"/>
  <c r="BA308" i="12"/>
  <c r="BA306" i="12"/>
  <c r="BA304" i="12"/>
  <c r="BA221" i="12"/>
  <c r="BA215" i="12"/>
  <c r="BA208" i="12"/>
  <c r="BA160" i="12"/>
  <c r="BA155" i="12"/>
  <c r="BA148" i="12"/>
  <c r="BA98" i="12"/>
  <c r="BA95" i="12"/>
  <c r="BA83" i="12"/>
  <c r="BA76" i="12"/>
  <c r="BA63" i="12"/>
  <c r="BA59" i="12"/>
  <c r="BA48" i="12"/>
  <c r="BA19" i="12"/>
  <c r="BA13" i="12"/>
  <c r="BA10" i="12"/>
  <c r="G9" i="12"/>
  <c r="I9" i="12"/>
  <c r="I8" i="12" s="1"/>
  <c r="K9" i="12"/>
  <c r="M9" i="12"/>
  <c r="O9" i="12"/>
  <c r="O8" i="12" s="1"/>
  <c r="Q9" i="12"/>
  <c r="Q8" i="12" s="1"/>
  <c r="V9" i="12"/>
  <c r="V8" i="12" s="1"/>
  <c r="G12" i="12"/>
  <c r="I12" i="12"/>
  <c r="K12" i="12"/>
  <c r="K8" i="12" s="1"/>
  <c r="M12" i="12"/>
  <c r="O12" i="12"/>
  <c r="Q12" i="12"/>
  <c r="V12" i="12"/>
  <c r="G18" i="12"/>
  <c r="I18" i="12"/>
  <c r="K18" i="12"/>
  <c r="M18" i="12"/>
  <c r="O18" i="12"/>
  <c r="Q18" i="12"/>
  <c r="V18" i="12"/>
  <c r="G21" i="12"/>
  <c r="M21" i="12" s="1"/>
  <c r="I21" i="12"/>
  <c r="K21" i="12"/>
  <c r="O21" i="12"/>
  <c r="Q21" i="12"/>
  <c r="V21" i="12"/>
  <c r="G28" i="12"/>
  <c r="I28" i="12"/>
  <c r="K28" i="12"/>
  <c r="M28" i="12"/>
  <c r="O28" i="12"/>
  <c r="Q28" i="12"/>
  <c r="V28" i="12"/>
  <c r="G30" i="12"/>
  <c r="G8" i="12" s="1"/>
  <c r="I30" i="12"/>
  <c r="K30" i="12"/>
  <c r="O30" i="12"/>
  <c r="Q30" i="12"/>
  <c r="V30" i="12"/>
  <c r="G34" i="12"/>
  <c r="M34" i="12" s="1"/>
  <c r="I34" i="12"/>
  <c r="K34" i="12"/>
  <c r="O34" i="12"/>
  <c r="Q34" i="12"/>
  <c r="V34" i="12"/>
  <c r="G37" i="12"/>
  <c r="M37" i="12" s="1"/>
  <c r="I37" i="12"/>
  <c r="K37" i="12"/>
  <c r="O37" i="12"/>
  <c r="Q37" i="12"/>
  <c r="V37" i="12"/>
  <c r="G40" i="12"/>
  <c r="I40" i="12"/>
  <c r="K40" i="12"/>
  <c r="M40" i="12"/>
  <c r="O40" i="12"/>
  <c r="Q40" i="12"/>
  <c r="V40" i="12"/>
  <c r="G41" i="12"/>
  <c r="I41" i="12"/>
  <c r="K41" i="12"/>
  <c r="M41" i="12"/>
  <c r="O41" i="12"/>
  <c r="Q41" i="12"/>
  <c r="V41" i="12"/>
  <c r="G43" i="12"/>
  <c r="I43" i="12"/>
  <c r="K43" i="12"/>
  <c r="M43" i="12"/>
  <c r="O43" i="12"/>
  <c r="Q43" i="12"/>
  <c r="V43" i="12"/>
  <c r="G44" i="12"/>
  <c r="M44" i="12" s="1"/>
  <c r="I44" i="12"/>
  <c r="K44" i="12"/>
  <c r="O44" i="12"/>
  <c r="Q44" i="12"/>
  <c r="V44" i="12"/>
  <c r="G45" i="12"/>
  <c r="M45" i="12" s="1"/>
  <c r="I45" i="12"/>
  <c r="K45" i="12"/>
  <c r="O45" i="12"/>
  <c r="Q45" i="12"/>
  <c r="V45" i="12"/>
  <c r="G46" i="12"/>
  <c r="M46" i="12" s="1"/>
  <c r="I46" i="12"/>
  <c r="K46" i="12"/>
  <c r="O46" i="12"/>
  <c r="Q46" i="12"/>
  <c r="V46" i="12"/>
  <c r="G47" i="12"/>
  <c r="M47" i="12" s="1"/>
  <c r="I47" i="12"/>
  <c r="K47" i="12"/>
  <c r="O47" i="12"/>
  <c r="Q47" i="12"/>
  <c r="V47" i="12"/>
  <c r="G50" i="12"/>
  <c r="M50" i="12" s="1"/>
  <c r="I50" i="12"/>
  <c r="K50" i="12"/>
  <c r="O50" i="12"/>
  <c r="Q50" i="12"/>
  <c r="V50" i="12"/>
  <c r="G53" i="12"/>
  <c r="I53" i="12"/>
  <c r="K53" i="12"/>
  <c r="M53" i="12"/>
  <c r="O53" i="12"/>
  <c r="Q53" i="12"/>
  <c r="V53" i="12"/>
  <c r="G58" i="12"/>
  <c r="I58" i="12"/>
  <c r="K58" i="12"/>
  <c r="M58" i="12"/>
  <c r="O58" i="12"/>
  <c r="Q58" i="12"/>
  <c r="V58" i="12"/>
  <c r="G62" i="12"/>
  <c r="I62" i="12"/>
  <c r="K62" i="12"/>
  <c r="M62" i="12"/>
  <c r="O62" i="12"/>
  <c r="Q62" i="12"/>
  <c r="V62" i="12"/>
  <c r="G64" i="12"/>
  <c r="I64" i="12"/>
  <c r="K64" i="12"/>
  <c r="M64" i="12"/>
  <c r="O64" i="12"/>
  <c r="Q64" i="12"/>
  <c r="V64" i="12"/>
  <c r="G67" i="12"/>
  <c r="G52" i="12" s="1"/>
  <c r="I62" i="1" s="1"/>
  <c r="I67" i="12"/>
  <c r="K67" i="12"/>
  <c r="O67" i="12"/>
  <c r="Q67" i="12"/>
  <c r="V67" i="12"/>
  <c r="G75" i="12"/>
  <c r="M75" i="12" s="1"/>
  <c r="I75" i="12"/>
  <c r="K75" i="12"/>
  <c r="O75" i="12"/>
  <c r="Q75" i="12"/>
  <c r="V75" i="12"/>
  <c r="G82" i="12"/>
  <c r="M82" i="12" s="1"/>
  <c r="I82" i="12"/>
  <c r="K82" i="12"/>
  <c r="O82" i="12"/>
  <c r="Q82" i="12"/>
  <c r="V82" i="12"/>
  <c r="G85" i="12"/>
  <c r="I85" i="12"/>
  <c r="I52" i="12" s="1"/>
  <c r="K85" i="12"/>
  <c r="M85" i="12"/>
  <c r="O85" i="12"/>
  <c r="Q85" i="12"/>
  <c r="V85" i="12"/>
  <c r="G87" i="12"/>
  <c r="I87" i="12"/>
  <c r="K87" i="12"/>
  <c r="M87" i="12"/>
  <c r="O87" i="12"/>
  <c r="Q87" i="12"/>
  <c r="V87" i="12"/>
  <c r="G94" i="12"/>
  <c r="I94" i="12"/>
  <c r="K94" i="12"/>
  <c r="M94" i="12"/>
  <c r="O94" i="12"/>
  <c r="Q94" i="12"/>
  <c r="V94" i="12"/>
  <c r="G97" i="12"/>
  <c r="I97" i="12"/>
  <c r="K97" i="12"/>
  <c r="M97" i="12"/>
  <c r="O97" i="12"/>
  <c r="Q97" i="12"/>
  <c r="V97" i="12"/>
  <c r="G100" i="12"/>
  <c r="G99" i="12" s="1"/>
  <c r="I100" i="12"/>
  <c r="I99" i="12" s="1"/>
  <c r="K100" i="12"/>
  <c r="K99" i="12" s="1"/>
  <c r="O100" i="12"/>
  <c r="Q100" i="12"/>
  <c r="V100" i="12"/>
  <c r="V99" i="12" s="1"/>
  <c r="G103" i="12"/>
  <c r="M103" i="12" s="1"/>
  <c r="I103" i="12"/>
  <c r="K103" i="12"/>
  <c r="O103" i="12"/>
  <c r="Q103" i="12"/>
  <c r="V103" i="12"/>
  <c r="G110" i="12"/>
  <c r="M110" i="12" s="1"/>
  <c r="I110" i="12"/>
  <c r="K110" i="12"/>
  <c r="O110" i="12"/>
  <c r="Q110" i="12"/>
  <c r="V110" i="12"/>
  <c r="G115" i="12"/>
  <c r="I115" i="12"/>
  <c r="K115" i="12"/>
  <c r="M115" i="12"/>
  <c r="O115" i="12"/>
  <c r="Q115" i="12"/>
  <c r="V115" i="12"/>
  <c r="G121" i="12"/>
  <c r="I121" i="12"/>
  <c r="K121" i="12"/>
  <c r="M121" i="12"/>
  <c r="O121" i="12"/>
  <c r="O99" i="12" s="1"/>
  <c r="Q121" i="12"/>
  <c r="V121" i="12"/>
  <c r="G128" i="12"/>
  <c r="I128" i="12"/>
  <c r="K128" i="12"/>
  <c r="M128" i="12"/>
  <c r="O128" i="12"/>
  <c r="Q128" i="12"/>
  <c r="V128" i="12"/>
  <c r="G137" i="12"/>
  <c r="I137" i="12"/>
  <c r="K137" i="12"/>
  <c r="M137" i="12"/>
  <c r="O137" i="12"/>
  <c r="Q137" i="12"/>
  <c r="V137" i="12"/>
  <c r="G147" i="12"/>
  <c r="M147" i="12" s="1"/>
  <c r="I147" i="12"/>
  <c r="K147" i="12"/>
  <c r="O147" i="12"/>
  <c r="Q147" i="12"/>
  <c r="Q99" i="12" s="1"/>
  <c r="V147" i="12"/>
  <c r="G154" i="12"/>
  <c r="M154" i="12" s="1"/>
  <c r="I154" i="12"/>
  <c r="K154" i="12"/>
  <c r="O154" i="12"/>
  <c r="Q154" i="12"/>
  <c r="V154" i="12"/>
  <c r="G159" i="12"/>
  <c r="M159" i="12" s="1"/>
  <c r="I159" i="12"/>
  <c r="K159" i="12"/>
  <c r="O159" i="12"/>
  <c r="Q159" i="12"/>
  <c r="V159" i="12"/>
  <c r="G161" i="12"/>
  <c r="M161" i="12" s="1"/>
  <c r="I161" i="12"/>
  <c r="K161" i="12"/>
  <c r="O161" i="12"/>
  <c r="Q161" i="12"/>
  <c r="V161" i="12"/>
  <c r="G165" i="12"/>
  <c r="I165" i="12"/>
  <c r="K165" i="12"/>
  <c r="M165" i="12"/>
  <c r="O165" i="12"/>
  <c r="Q165" i="12"/>
  <c r="V165" i="12"/>
  <c r="G167" i="12"/>
  <c r="I167" i="12"/>
  <c r="K167" i="12"/>
  <c r="M167" i="12"/>
  <c r="O167" i="12"/>
  <c r="Q167" i="12"/>
  <c r="V167" i="12"/>
  <c r="G169" i="12"/>
  <c r="I169" i="12"/>
  <c r="K169" i="12"/>
  <c r="M169" i="12"/>
  <c r="O169" i="12"/>
  <c r="Q169" i="12"/>
  <c r="V169" i="12"/>
  <c r="G171" i="12"/>
  <c r="I171" i="12"/>
  <c r="K171" i="12"/>
  <c r="M171" i="12"/>
  <c r="O171" i="12"/>
  <c r="Q171" i="12"/>
  <c r="V171" i="12"/>
  <c r="G173" i="12"/>
  <c r="M173" i="12" s="1"/>
  <c r="I173" i="12"/>
  <c r="K173" i="12"/>
  <c r="O173" i="12"/>
  <c r="Q173" i="12"/>
  <c r="V173" i="12"/>
  <c r="G175" i="12"/>
  <c r="M175" i="12" s="1"/>
  <c r="I175" i="12"/>
  <c r="K175" i="12"/>
  <c r="O175" i="12"/>
  <c r="Q175" i="12"/>
  <c r="V175" i="12"/>
  <c r="G177" i="12"/>
  <c r="M177" i="12" s="1"/>
  <c r="I177" i="12"/>
  <c r="K177" i="12"/>
  <c r="O177" i="12"/>
  <c r="Q177" i="12"/>
  <c r="V177" i="12"/>
  <c r="G179" i="12"/>
  <c r="M179" i="12" s="1"/>
  <c r="I179" i="12"/>
  <c r="K179" i="12"/>
  <c r="O179" i="12"/>
  <c r="Q179" i="12"/>
  <c r="V179" i="12"/>
  <c r="G181" i="12"/>
  <c r="M181" i="12" s="1"/>
  <c r="I181" i="12"/>
  <c r="K181" i="12"/>
  <c r="O181" i="12"/>
  <c r="Q181" i="12"/>
  <c r="V181" i="12"/>
  <c r="G183" i="12"/>
  <c r="I183" i="12"/>
  <c r="K183" i="12"/>
  <c r="M183" i="12"/>
  <c r="O183" i="12"/>
  <c r="Q183" i="12"/>
  <c r="V183" i="12"/>
  <c r="G185" i="12"/>
  <c r="I185" i="12"/>
  <c r="K185" i="12"/>
  <c r="M185" i="12"/>
  <c r="O185" i="12"/>
  <c r="Q185" i="12"/>
  <c r="V185" i="12"/>
  <c r="G187" i="12"/>
  <c r="I187" i="12"/>
  <c r="K187" i="12"/>
  <c r="M187" i="12"/>
  <c r="O187" i="12"/>
  <c r="Q187" i="12"/>
  <c r="V187" i="12"/>
  <c r="G189" i="12"/>
  <c r="M189" i="12" s="1"/>
  <c r="I189" i="12"/>
  <c r="K189" i="12"/>
  <c r="O189" i="12"/>
  <c r="Q189" i="12"/>
  <c r="V189" i="12"/>
  <c r="G190" i="12"/>
  <c r="M190" i="12" s="1"/>
  <c r="I190" i="12"/>
  <c r="K190" i="12"/>
  <c r="O190" i="12"/>
  <c r="Q190" i="12"/>
  <c r="V190" i="12"/>
  <c r="G198" i="12"/>
  <c r="M198" i="12" s="1"/>
  <c r="I198" i="12"/>
  <c r="K198" i="12"/>
  <c r="O198" i="12"/>
  <c r="Q198" i="12"/>
  <c r="V198" i="12"/>
  <c r="G203" i="12"/>
  <c r="M203" i="12" s="1"/>
  <c r="I203" i="12"/>
  <c r="K203" i="12"/>
  <c r="O203" i="12"/>
  <c r="Q203" i="12"/>
  <c r="V203" i="12"/>
  <c r="G204" i="12"/>
  <c r="M204" i="12" s="1"/>
  <c r="I204" i="12"/>
  <c r="K204" i="12"/>
  <c r="O204" i="12"/>
  <c r="Q204" i="12"/>
  <c r="V204" i="12"/>
  <c r="G207" i="12"/>
  <c r="I207" i="12"/>
  <c r="K207" i="12"/>
  <c r="M207" i="12"/>
  <c r="O207" i="12"/>
  <c r="Q207" i="12"/>
  <c r="V207" i="12"/>
  <c r="G214" i="12"/>
  <c r="I214" i="12"/>
  <c r="K214" i="12"/>
  <c r="M214" i="12"/>
  <c r="O214" i="12"/>
  <c r="Q214" i="12"/>
  <c r="V214" i="12"/>
  <c r="G220" i="12"/>
  <c r="I220" i="12"/>
  <c r="K220" i="12"/>
  <c r="M220" i="12"/>
  <c r="O220" i="12"/>
  <c r="Q220" i="12"/>
  <c r="V220" i="12"/>
  <c r="G222" i="12"/>
  <c r="M222" i="12" s="1"/>
  <c r="I222" i="12"/>
  <c r="K222" i="12"/>
  <c r="O222" i="12"/>
  <c r="Q222" i="12"/>
  <c r="V222" i="12"/>
  <c r="G225" i="12"/>
  <c r="M225" i="12" s="1"/>
  <c r="I225" i="12"/>
  <c r="K225" i="12"/>
  <c r="O225" i="12"/>
  <c r="Q225" i="12"/>
  <c r="V225" i="12"/>
  <c r="G226" i="12"/>
  <c r="M226" i="12" s="1"/>
  <c r="I226" i="12"/>
  <c r="K226" i="12"/>
  <c r="O226" i="12"/>
  <c r="Q226" i="12"/>
  <c r="V226" i="12"/>
  <c r="G232" i="12"/>
  <c r="M232" i="12" s="1"/>
  <c r="I232" i="12"/>
  <c r="K232" i="12"/>
  <c r="O232" i="12"/>
  <c r="Q232" i="12"/>
  <c r="V232" i="12"/>
  <c r="G238" i="12"/>
  <c r="M238" i="12" s="1"/>
  <c r="I238" i="12"/>
  <c r="K238" i="12"/>
  <c r="O238" i="12"/>
  <c r="Q238" i="12"/>
  <c r="V238" i="12"/>
  <c r="G250" i="12"/>
  <c r="I250" i="12"/>
  <c r="K250" i="12"/>
  <c r="M250" i="12"/>
  <c r="O250" i="12"/>
  <c r="Q250" i="12"/>
  <c r="V250" i="12"/>
  <c r="G253" i="12"/>
  <c r="I253" i="12"/>
  <c r="K253" i="12"/>
  <c r="M253" i="12"/>
  <c r="O253" i="12"/>
  <c r="Q253" i="12"/>
  <c r="V253" i="12"/>
  <c r="G255" i="12"/>
  <c r="I255" i="12"/>
  <c r="K255" i="12"/>
  <c r="M255" i="12"/>
  <c r="O255" i="12"/>
  <c r="Q255" i="12"/>
  <c r="V255" i="12"/>
  <c r="G261" i="12"/>
  <c r="M261" i="12" s="1"/>
  <c r="I261" i="12"/>
  <c r="K261" i="12"/>
  <c r="O261" i="12"/>
  <c r="Q261" i="12"/>
  <c r="V261" i="12"/>
  <c r="G264" i="12"/>
  <c r="M264" i="12" s="1"/>
  <c r="I264" i="12"/>
  <c r="K264" i="12"/>
  <c r="O264" i="12"/>
  <c r="Q264" i="12"/>
  <c r="V264" i="12"/>
  <c r="G267" i="12"/>
  <c r="M267" i="12" s="1"/>
  <c r="I267" i="12"/>
  <c r="K267" i="12"/>
  <c r="O267" i="12"/>
  <c r="Q267" i="12"/>
  <c r="V267" i="12"/>
  <c r="G273" i="12"/>
  <c r="M273" i="12" s="1"/>
  <c r="I273" i="12"/>
  <c r="K273" i="12"/>
  <c r="O273" i="12"/>
  <c r="Q273" i="12"/>
  <c r="V273" i="12"/>
  <c r="G279" i="12"/>
  <c r="M279" i="12" s="1"/>
  <c r="I279" i="12"/>
  <c r="K279" i="12"/>
  <c r="O279" i="12"/>
  <c r="Q279" i="12"/>
  <c r="V279" i="12"/>
  <c r="G284" i="12"/>
  <c r="I284" i="12"/>
  <c r="K284" i="12"/>
  <c r="M284" i="12"/>
  <c r="O284" i="12"/>
  <c r="Q284" i="12"/>
  <c r="V284" i="12"/>
  <c r="G292" i="12"/>
  <c r="I292" i="12"/>
  <c r="K292" i="12"/>
  <c r="K283" i="12" s="1"/>
  <c r="M292" i="12"/>
  <c r="O292" i="12"/>
  <c r="O283" i="12" s="1"/>
  <c r="Q292" i="12"/>
  <c r="V292" i="12"/>
  <c r="G301" i="12"/>
  <c r="I301" i="12"/>
  <c r="K301" i="12"/>
  <c r="M301" i="12"/>
  <c r="O301" i="12"/>
  <c r="Q301" i="12"/>
  <c r="V301" i="12"/>
  <c r="G303" i="12"/>
  <c r="M303" i="12" s="1"/>
  <c r="I303" i="12"/>
  <c r="K303" i="12"/>
  <c r="O303" i="12"/>
  <c r="Q303" i="12"/>
  <c r="V303" i="12"/>
  <c r="G305" i="12"/>
  <c r="M305" i="12" s="1"/>
  <c r="I305" i="12"/>
  <c r="K305" i="12"/>
  <c r="O305" i="12"/>
  <c r="Q305" i="12"/>
  <c r="V305" i="12"/>
  <c r="G307" i="12"/>
  <c r="M307" i="12" s="1"/>
  <c r="I307" i="12"/>
  <c r="K307" i="12"/>
  <c r="O307" i="12"/>
  <c r="Q307" i="12"/>
  <c r="V307" i="12"/>
  <c r="G310" i="12"/>
  <c r="I310" i="12"/>
  <c r="K310" i="12"/>
  <c r="M310" i="12"/>
  <c r="O310" i="12"/>
  <c r="Q310" i="12"/>
  <c r="V310" i="12"/>
  <c r="G328" i="12"/>
  <c r="G283" i="12" s="1"/>
  <c r="I64" i="1" s="1"/>
  <c r="I328" i="12"/>
  <c r="K328" i="12"/>
  <c r="O328" i="12"/>
  <c r="Q328" i="12"/>
  <c r="V328" i="12"/>
  <c r="G340" i="12"/>
  <c r="I340" i="12"/>
  <c r="K340" i="12"/>
  <c r="M340" i="12"/>
  <c r="O340" i="12"/>
  <c r="Q340" i="12"/>
  <c r="V340" i="12"/>
  <c r="G342" i="12"/>
  <c r="I342" i="12"/>
  <c r="K342" i="12"/>
  <c r="M342" i="12"/>
  <c r="O342" i="12"/>
  <c r="Q342" i="12"/>
  <c r="V342" i="12"/>
  <c r="G348" i="12"/>
  <c r="I348" i="12"/>
  <c r="K348" i="12"/>
  <c r="M348" i="12"/>
  <c r="O348" i="12"/>
  <c r="Q348" i="12"/>
  <c r="V348" i="12"/>
  <c r="G354" i="12"/>
  <c r="M354" i="12" s="1"/>
  <c r="I354" i="12"/>
  <c r="K354" i="12"/>
  <c r="O354" i="12"/>
  <c r="Q354" i="12"/>
  <c r="V354" i="12"/>
  <c r="G355" i="12"/>
  <c r="M355" i="12" s="1"/>
  <c r="I355" i="12"/>
  <c r="K355" i="12"/>
  <c r="O355" i="12"/>
  <c r="Q355" i="12"/>
  <c r="V355" i="12"/>
  <c r="G359" i="12"/>
  <c r="M359" i="12" s="1"/>
  <c r="I359" i="12"/>
  <c r="K359" i="12"/>
  <c r="O359" i="12"/>
  <c r="Q359" i="12"/>
  <c r="V359" i="12"/>
  <c r="G373" i="12"/>
  <c r="I373" i="12"/>
  <c r="K373" i="12"/>
  <c r="M373" i="12"/>
  <c r="O373" i="12"/>
  <c r="Q373" i="12"/>
  <c r="V373" i="12"/>
  <c r="G376" i="12"/>
  <c r="M376" i="12" s="1"/>
  <c r="I376" i="12"/>
  <c r="K376" i="12"/>
  <c r="O376" i="12"/>
  <c r="Q376" i="12"/>
  <c r="V376" i="12"/>
  <c r="G382" i="12"/>
  <c r="I382" i="12"/>
  <c r="K382" i="12"/>
  <c r="M382" i="12"/>
  <c r="O382" i="12"/>
  <c r="Q382" i="12"/>
  <c r="V382" i="12"/>
  <c r="G390" i="12"/>
  <c r="I390" i="12"/>
  <c r="K390" i="12"/>
  <c r="M390" i="12"/>
  <c r="O390" i="12"/>
  <c r="Q390" i="12"/>
  <c r="V390" i="12"/>
  <c r="G392" i="12"/>
  <c r="I392" i="12"/>
  <c r="K392" i="12"/>
  <c r="M392" i="12"/>
  <c r="O392" i="12"/>
  <c r="Q392" i="12"/>
  <c r="V392" i="12"/>
  <c r="G397" i="12"/>
  <c r="M397" i="12" s="1"/>
  <c r="I397" i="12"/>
  <c r="K397" i="12"/>
  <c r="O397" i="12"/>
  <c r="Q397" i="12"/>
  <c r="V397" i="12"/>
  <c r="G398" i="12"/>
  <c r="M398" i="12" s="1"/>
  <c r="I398" i="12"/>
  <c r="K398" i="12"/>
  <c r="O398" i="12"/>
  <c r="Q398" i="12"/>
  <c r="V398" i="12"/>
  <c r="G403" i="12"/>
  <c r="M403" i="12" s="1"/>
  <c r="I403" i="12"/>
  <c r="K403" i="12"/>
  <c r="O403" i="12"/>
  <c r="Q403" i="12"/>
  <c r="V403" i="12"/>
  <c r="G405" i="12"/>
  <c r="I405" i="12"/>
  <c r="K405" i="12"/>
  <c r="M405" i="12"/>
  <c r="O405" i="12"/>
  <c r="Q405" i="12"/>
  <c r="V405" i="12"/>
  <c r="G407" i="12"/>
  <c r="M407" i="12" s="1"/>
  <c r="I407" i="12"/>
  <c r="K407" i="12"/>
  <c r="O407" i="12"/>
  <c r="Q407" i="12"/>
  <c r="V407" i="12"/>
  <c r="G408" i="12"/>
  <c r="I408" i="12"/>
  <c r="K408" i="12"/>
  <c r="M408" i="12"/>
  <c r="O408" i="12"/>
  <c r="Q408" i="12"/>
  <c r="V408" i="12"/>
  <c r="G409" i="12"/>
  <c r="I409" i="12"/>
  <c r="K409" i="12"/>
  <c r="M409" i="12"/>
  <c r="O409" i="12"/>
  <c r="Q409" i="12"/>
  <c r="V409" i="12"/>
  <c r="G410" i="12"/>
  <c r="I410" i="12"/>
  <c r="K410" i="12"/>
  <c r="M410" i="12"/>
  <c r="O410" i="12"/>
  <c r="Q410" i="12"/>
  <c r="V410" i="12"/>
  <c r="G412" i="12"/>
  <c r="M412" i="12" s="1"/>
  <c r="I412" i="12"/>
  <c r="K412" i="12"/>
  <c r="O412" i="12"/>
  <c r="Q412" i="12"/>
  <c r="V412" i="12"/>
  <c r="Q413" i="12"/>
  <c r="G414" i="12"/>
  <c r="G413" i="12" s="1"/>
  <c r="I414" i="12"/>
  <c r="I413" i="12" s="1"/>
  <c r="K414" i="12"/>
  <c r="K413" i="12" s="1"/>
  <c r="O414" i="12"/>
  <c r="O413" i="12" s="1"/>
  <c r="Q414" i="12"/>
  <c r="V414" i="12"/>
  <c r="V413" i="12" s="1"/>
  <c r="G416" i="12"/>
  <c r="I416" i="12"/>
  <c r="K416" i="12"/>
  <c r="M416" i="12"/>
  <c r="O416" i="12"/>
  <c r="Q416" i="12"/>
  <c r="V416" i="12"/>
  <c r="G418" i="12"/>
  <c r="M418" i="12" s="1"/>
  <c r="I418" i="12"/>
  <c r="K418" i="12"/>
  <c r="O418" i="12"/>
  <c r="Q418" i="12"/>
  <c r="V418" i="12"/>
  <c r="G419" i="12"/>
  <c r="I419" i="12"/>
  <c r="K419" i="12"/>
  <c r="M419" i="12"/>
  <c r="O419" i="12"/>
  <c r="Q419" i="12"/>
  <c r="V419" i="12"/>
  <c r="G421" i="12"/>
  <c r="I421" i="12"/>
  <c r="I420" i="12" s="1"/>
  <c r="K421" i="12"/>
  <c r="M421" i="12"/>
  <c r="O421" i="12"/>
  <c r="Q421" i="12"/>
  <c r="V421" i="12"/>
  <c r="V420" i="12" s="1"/>
  <c r="G424" i="12"/>
  <c r="G420" i="12" s="1"/>
  <c r="I424" i="12"/>
  <c r="K424" i="12"/>
  <c r="O424" i="12"/>
  <c r="O420" i="12" s="1"/>
  <c r="Q424" i="12"/>
  <c r="V424" i="12"/>
  <c r="G427" i="12"/>
  <c r="M427" i="12" s="1"/>
  <c r="I427" i="12"/>
  <c r="K427" i="12"/>
  <c r="O427" i="12"/>
  <c r="Q427" i="12"/>
  <c r="Q420" i="12" s="1"/>
  <c r="V427" i="12"/>
  <c r="G436" i="12"/>
  <c r="M436" i="12" s="1"/>
  <c r="I436" i="12"/>
  <c r="K436" i="12"/>
  <c r="O436" i="12"/>
  <c r="Q436" i="12"/>
  <c r="V436" i="12"/>
  <c r="G439" i="12"/>
  <c r="I439" i="12"/>
  <c r="K439" i="12"/>
  <c r="M439" i="12"/>
  <c r="O439" i="12"/>
  <c r="Q439" i="12"/>
  <c r="V439" i="12"/>
  <c r="G443" i="12"/>
  <c r="M443" i="12" s="1"/>
  <c r="I443" i="12"/>
  <c r="K443" i="12"/>
  <c r="O443" i="12"/>
  <c r="Q443" i="12"/>
  <c r="V443" i="12"/>
  <c r="G510" i="12"/>
  <c r="I510" i="12"/>
  <c r="K510" i="12"/>
  <c r="M510" i="12"/>
  <c r="O510" i="12"/>
  <c r="Q510" i="12"/>
  <c r="V510" i="12"/>
  <c r="G512" i="12"/>
  <c r="M512" i="12" s="1"/>
  <c r="I512" i="12"/>
  <c r="K512" i="12"/>
  <c r="K420" i="12" s="1"/>
  <c r="O512" i="12"/>
  <c r="Q512" i="12"/>
  <c r="V512" i="12"/>
  <c r="G516" i="12"/>
  <c r="I516" i="12"/>
  <c r="K516" i="12"/>
  <c r="M516" i="12"/>
  <c r="O516" i="12"/>
  <c r="Q516" i="12"/>
  <c r="V516" i="12"/>
  <c r="G519" i="12"/>
  <c r="M519" i="12" s="1"/>
  <c r="I519" i="12"/>
  <c r="K519" i="12"/>
  <c r="O519" i="12"/>
  <c r="Q519" i="12"/>
  <c r="V519" i="12"/>
  <c r="G523" i="12"/>
  <c r="M523" i="12" s="1"/>
  <c r="I523" i="12"/>
  <c r="K523" i="12"/>
  <c r="O523" i="12"/>
  <c r="Q523" i="12"/>
  <c r="V523" i="12"/>
  <c r="G526" i="12"/>
  <c r="M526" i="12" s="1"/>
  <c r="I526" i="12"/>
  <c r="K526" i="12"/>
  <c r="O526" i="12"/>
  <c r="Q526" i="12"/>
  <c r="V526" i="12"/>
  <c r="G529" i="12"/>
  <c r="I529" i="12"/>
  <c r="K529" i="12"/>
  <c r="M529" i="12"/>
  <c r="O529" i="12"/>
  <c r="Q529" i="12"/>
  <c r="V529" i="12"/>
  <c r="G536" i="12"/>
  <c r="M536" i="12" s="1"/>
  <c r="I536" i="12"/>
  <c r="K536" i="12"/>
  <c r="O536" i="12"/>
  <c r="Q536" i="12"/>
  <c r="V536" i="12"/>
  <c r="G543" i="12"/>
  <c r="I543" i="12"/>
  <c r="K543" i="12"/>
  <c r="M543" i="12"/>
  <c r="O543" i="12"/>
  <c r="Q543" i="12"/>
  <c r="V543" i="12"/>
  <c r="G545" i="12"/>
  <c r="M545" i="12" s="1"/>
  <c r="I545" i="12"/>
  <c r="K545" i="12"/>
  <c r="O545" i="12"/>
  <c r="Q545" i="12"/>
  <c r="V545" i="12"/>
  <c r="G547" i="12"/>
  <c r="I547" i="12"/>
  <c r="K547" i="12"/>
  <c r="M547" i="12"/>
  <c r="O547" i="12"/>
  <c r="Q547" i="12"/>
  <c r="V547" i="12"/>
  <c r="G550" i="12"/>
  <c r="M550" i="12" s="1"/>
  <c r="I550" i="12"/>
  <c r="K550" i="12"/>
  <c r="O550" i="12"/>
  <c r="Q550" i="12"/>
  <c r="V550" i="12"/>
  <c r="G551" i="12"/>
  <c r="M551" i="12" s="1"/>
  <c r="I551" i="12"/>
  <c r="K551" i="12"/>
  <c r="O551" i="12"/>
  <c r="Q551" i="12"/>
  <c r="V551" i="12"/>
  <c r="G554" i="12"/>
  <c r="M554" i="12" s="1"/>
  <c r="I554" i="12"/>
  <c r="K554" i="12"/>
  <c r="O554" i="12"/>
  <c r="Q554" i="12"/>
  <c r="V554" i="12"/>
  <c r="G557" i="12"/>
  <c r="I557" i="12"/>
  <c r="K557" i="12"/>
  <c r="M557" i="12"/>
  <c r="O557" i="12"/>
  <c r="Q557" i="12"/>
  <c r="V557" i="12"/>
  <c r="G561" i="12"/>
  <c r="M561" i="12" s="1"/>
  <c r="I561" i="12"/>
  <c r="K561" i="12"/>
  <c r="O561" i="12"/>
  <c r="Q561" i="12"/>
  <c r="V561" i="12"/>
  <c r="G566" i="12"/>
  <c r="I566" i="12"/>
  <c r="K566" i="12"/>
  <c r="M566" i="12"/>
  <c r="O566" i="12"/>
  <c r="Q566" i="12"/>
  <c r="V566" i="12"/>
  <c r="G574" i="12"/>
  <c r="M574" i="12" s="1"/>
  <c r="I574" i="12"/>
  <c r="K574" i="12"/>
  <c r="O574" i="12"/>
  <c r="Q574" i="12"/>
  <c r="V574" i="12"/>
  <c r="G581" i="12"/>
  <c r="I581" i="12"/>
  <c r="K581" i="12"/>
  <c r="M581" i="12"/>
  <c r="O581" i="12"/>
  <c r="Q581" i="12"/>
  <c r="V581" i="12"/>
  <c r="G582" i="12"/>
  <c r="M582" i="12" s="1"/>
  <c r="I582" i="12"/>
  <c r="K582" i="12"/>
  <c r="O582" i="12"/>
  <c r="Q582" i="12"/>
  <c r="V582" i="12"/>
  <c r="G585" i="12"/>
  <c r="M585" i="12" s="1"/>
  <c r="I585" i="12"/>
  <c r="I584" i="12" s="1"/>
  <c r="K585" i="12"/>
  <c r="K584" i="12" s="1"/>
  <c r="O585" i="12"/>
  <c r="O584" i="12" s="1"/>
  <c r="Q585" i="12"/>
  <c r="V585" i="12"/>
  <c r="V584" i="12" s="1"/>
  <c r="G586" i="12"/>
  <c r="I586" i="12"/>
  <c r="K586" i="12"/>
  <c r="M586" i="12"/>
  <c r="O586" i="12"/>
  <c r="Q586" i="12"/>
  <c r="V586" i="12"/>
  <c r="G592" i="12"/>
  <c r="G584" i="12" s="1"/>
  <c r="I592" i="12"/>
  <c r="K592" i="12"/>
  <c r="O592" i="12"/>
  <c r="Q592" i="12"/>
  <c r="V592" i="12"/>
  <c r="G594" i="12"/>
  <c r="I594" i="12"/>
  <c r="K594" i="12"/>
  <c r="M594" i="12"/>
  <c r="O594" i="12"/>
  <c r="Q594" i="12"/>
  <c r="V594" i="12"/>
  <c r="G595" i="12"/>
  <c r="M595" i="12" s="1"/>
  <c r="I595" i="12"/>
  <c r="K595" i="12"/>
  <c r="O595" i="12"/>
  <c r="Q595" i="12"/>
  <c r="V595" i="12"/>
  <c r="G598" i="12"/>
  <c r="I598" i="12"/>
  <c r="K598" i="12"/>
  <c r="M598" i="12"/>
  <c r="O598" i="12"/>
  <c r="Q598" i="12"/>
  <c r="V598" i="12"/>
  <c r="G600" i="12"/>
  <c r="M600" i="12" s="1"/>
  <c r="I600" i="12"/>
  <c r="K600" i="12"/>
  <c r="O600" i="12"/>
  <c r="Q600" i="12"/>
  <c r="V600" i="12"/>
  <c r="G602" i="12"/>
  <c r="M602" i="12" s="1"/>
  <c r="I602" i="12"/>
  <c r="K602" i="12"/>
  <c r="O602" i="12"/>
  <c r="Q602" i="12"/>
  <c r="Q584" i="12" s="1"/>
  <c r="V602" i="12"/>
  <c r="G604" i="12"/>
  <c r="M604" i="12" s="1"/>
  <c r="I604" i="12"/>
  <c r="K604" i="12"/>
  <c r="O604" i="12"/>
  <c r="Q604" i="12"/>
  <c r="V604" i="12"/>
  <c r="G605" i="12"/>
  <c r="I605" i="12"/>
  <c r="K605" i="12"/>
  <c r="M605" i="12"/>
  <c r="O605" i="12"/>
  <c r="Q605" i="12"/>
  <c r="V605" i="12"/>
  <c r="G606" i="12"/>
  <c r="M606" i="12" s="1"/>
  <c r="I606" i="12"/>
  <c r="K606" i="12"/>
  <c r="O606" i="12"/>
  <c r="Q606" i="12"/>
  <c r="V606" i="12"/>
  <c r="G607" i="12"/>
  <c r="I607" i="12"/>
  <c r="K607" i="12"/>
  <c r="M607" i="12"/>
  <c r="O607" i="12"/>
  <c r="Q607" i="12"/>
  <c r="V607" i="12"/>
  <c r="G609" i="12"/>
  <c r="M609" i="12" s="1"/>
  <c r="I609" i="12"/>
  <c r="K609" i="12"/>
  <c r="O609" i="12"/>
  <c r="Q609" i="12"/>
  <c r="V609" i="12"/>
  <c r="G611" i="12"/>
  <c r="I611" i="12"/>
  <c r="K611" i="12"/>
  <c r="M611" i="12"/>
  <c r="O611" i="12"/>
  <c r="Q611" i="12"/>
  <c r="V611" i="12"/>
  <c r="G612" i="12"/>
  <c r="M612" i="12" s="1"/>
  <c r="I612" i="12"/>
  <c r="K612" i="12"/>
  <c r="O612" i="12"/>
  <c r="Q612" i="12"/>
  <c r="V612" i="12"/>
  <c r="G613" i="12"/>
  <c r="M613" i="12" s="1"/>
  <c r="I613" i="12"/>
  <c r="K613" i="12"/>
  <c r="O613" i="12"/>
  <c r="Q613" i="12"/>
  <c r="V613" i="12"/>
  <c r="G614" i="12"/>
  <c r="I614" i="12"/>
  <c r="O614" i="12"/>
  <c r="V614" i="12"/>
  <c r="G615" i="12"/>
  <c r="I615" i="12"/>
  <c r="K615" i="12"/>
  <c r="K614" i="12" s="1"/>
  <c r="M615" i="12"/>
  <c r="M614" i="12" s="1"/>
  <c r="O615" i="12"/>
  <c r="Q615" i="12"/>
  <c r="Q614" i="12" s="1"/>
  <c r="V615" i="12"/>
  <c r="G617" i="12"/>
  <c r="G618" i="12"/>
  <c r="I618" i="12"/>
  <c r="I617" i="12" s="1"/>
  <c r="K618" i="12"/>
  <c r="M618" i="12"/>
  <c r="O618" i="12"/>
  <c r="O617" i="12" s="1"/>
  <c r="Q618" i="12"/>
  <c r="Q617" i="12" s="1"/>
  <c r="V618" i="12"/>
  <c r="G623" i="12"/>
  <c r="M623" i="12" s="1"/>
  <c r="M617" i="12" s="1"/>
  <c r="I623" i="12"/>
  <c r="K623" i="12"/>
  <c r="K617" i="12" s="1"/>
  <c r="O623" i="12"/>
  <c r="Q623" i="12"/>
  <c r="V623" i="12"/>
  <c r="V617" i="12" s="1"/>
  <c r="G625" i="12"/>
  <c r="I625" i="12"/>
  <c r="K625" i="12"/>
  <c r="M625" i="12"/>
  <c r="O625" i="12"/>
  <c r="Q625" i="12"/>
  <c r="V625" i="12"/>
  <c r="G630" i="12"/>
  <c r="M630" i="12" s="1"/>
  <c r="I630" i="12"/>
  <c r="K630" i="12"/>
  <c r="O630" i="12"/>
  <c r="Q630" i="12"/>
  <c r="V630" i="12"/>
  <c r="G639" i="12"/>
  <c r="M639" i="12" s="1"/>
  <c r="I639" i="12"/>
  <c r="I638" i="12" s="1"/>
  <c r="K639" i="12"/>
  <c r="K638" i="12" s="1"/>
  <c r="O639" i="12"/>
  <c r="O638" i="12" s="1"/>
  <c r="Q639" i="12"/>
  <c r="V639" i="12"/>
  <c r="V638" i="12" s="1"/>
  <c r="G642" i="12"/>
  <c r="I642" i="12"/>
  <c r="K642" i="12"/>
  <c r="M642" i="12"/>
  <c r="O642" i="12"/>
  <c r="Q642" i="12"/>
  <c r="V642" i="12"/>
  <c r="G645" i="12"/>
  <c r="G638" i="12" s="1"/>
  <c r="I645" i="12"/>
  <c r="K645" i="12"/>
  <c r="O645" i="12"/>
  <c r="Q645" i="12"/>
  <c r="V645" i="12"/>
  <c r="G648" i="12"/>
  <c r="I648" i="12"/>
  <c r="K648" i="12"/>
  <c r="M648" i="12"/>
  <c r="O648" i="12"/>
  <c r="Q648" i="12"/>
  <c r="V648" i="12"/>
  <c r="G652" i="12"/>
  <c r="M652" i="12" s="1"/>
  <c r="I652" i="12"/>
  <c r="K652" i="12"/>
  <c r="O652" i="12"/>
  <c r="Q652" i="12"/>
  <c r="V652" i="12"/>
  <c r="G660" i="12"/>
  <c r="I660" i="12"/>
  <c r="K660" i="12"/>
  <c r="M660" i="12"/>
  <c r="O660" i="12"/>
  <c r="Q660" i="12"/>
  <c r="V660" i="12"/>
  <c r="G664" i="12"/>
  <c r="M664" i="12" s="1"/>
  <c r="I664" i="12"/>
  <c r="K664" i="12"/>
  <c r="O664" i="12"/>
  <c r="Q664" i="12"/>
  <c r="V664" i="12"/>
  <c r="G666" i="12"/>
  <c r="M666" i="12" s="1"/>
  <c r="I666" i="12"/>
  <c r="K666" i="12"/>
  <c r="O666" i="12"/>
  <c r="Q666" i="12"/>
  <c r="Q638" i="12" s="1"/>
  <c r="V666" i="12"/>
  <c r="G668" i="12"/>
  <c r="M668" i="12" s="1"/>
  <c r="I668" i="12"/>
  <c r="K668" i="12"/>
  <c r="O668" i="12"/>
  <c r="Q668" i="12"/>
  <c r="V668" i="12"/>
  <c r="G669" i="12"/>
  <c r="I669" i="12"/>
  <c r="K669" i="12"/>
  <c r="M669" i="12"/>
  <c r="O669" i="12"/>
  <c r="Q669" i="12"/>
  <c r="V669" i="12"/>
  <c r="G672" i="12"/>
  <c r="M672" i="12" s="1"/>
  <c r="I672" i="12"/>
  <c r="K672" i="12"/>
  <c r="O672" i="12"/>
  <c r="Q672" i="12"/>
  <c r="V672" i="12"/>
  <c r="G674" i="12"/>
  <c r="I674" i="12"/>
  <c r="K674" i="12"/>
  <c r="M674" i="12"/>
  <c r="O674" i="12"/>
  <c r="Q674" i="12"/>
  <c r="V674" i="12"/>
  <c r="G677" i="12"/>
  <c r="M677" i="12" s="1"/>
  <c r="I677" i="12"/>
  <c r="K677" i="12"/>
  <c r="O677" i="12"/>
  <c r="Q677" i="12"/>
  <c r="V677" i="12"/>
  <c r="G679" i="12"/>
  <c r="I679" i="12"/>
  <c r="K679" i="12"/>
  <c r="M679" i="12"/>
  <c r="O679" i="12"/>
  <c r="Q679" i="12"/>
  <c r="V679" i="12"/>
  <c r="G681" i="12"/>
  <c r="M681" i="12" s="1"/>
  <c r="I681" i="12"/>
  <c r="K681" i="12"/>
  <c r="O681" i="12"/>
  <c r="Q681" i="12"/>
  <c r="V681" i="12"/>
  <c r="G683" i="12"/>
  <c r="M683" i="12" s="1"/>
  <c r="I683" i="12"/>
  <c r="K683" i="12"/>
  <c r="O683" i="12"/>
  <c r="Q683" i="12"/>
  <c r="V683" i="12"/>
  <c r="G685" i="12"/>
  <c r="M685" i="12" s="1"/>
  <c r="I685" i="12"/>
  <c r="K685" i="12"/>
  <c r="O685" i="12"/>
  <c r="Q685" i="12"/>
  <c r="V685" i="12"/>
  <c r="G687" i="12"/>
  <c r="I687" i="12"/>
  <c r="K687" i="12"/>
  <c r="M687" i="12"/>
  <c r="O687" i="12"/>
  <c r="Q687" i="12"/>
  <c r="V687" i="12"/>
  <c r="G690" i="12"/>
  <c r="I690" i="12"/>
  <c r="I689" i="12" s="1"/>
  <c r="K690" i="12"/>
  <c r="M690" i="12"/>
  <c r="O690" i="12"/>
  <c r="O689" i="12" s="1"/>
  <c r="Q690" i="12"/>
  <c r="Q689" i="12" s="1"/>
  <c r="V690" i="12"/>
  <c r="G692" i="12"/>
  <c r="M692" i="12" s="1"/>
  <c r="I692" i="12"/>
  <c r="K692" i="12"/>
  <c r="K689" i="12" s="1"/>
  <c r="O692" i="12"/>
  <c r="Q692" i="12"/>
  <c r="V692" i="12"/>
  <c r="V689" i="12" s="1"/>
  <c r="G695" i="12"/>
  <c r="I695" i="12"/>
  <c r="K695" i="12"/>
  <c r="M695" i="12"/>
  <c r="O695" i="12"/>
  <c r="Q695" i="12"/>
  <c r="V695" i="12"/>
  <c r="G698" i="12"/>
  <c r="M698" i="12" s="1"/>
  <c r="I698" i="12"/>
  <c r="K698" i="12"/>
  <c r="O698" i="12"/>
  <c r="Q698" i="12"/>
  <c r="V698" i="12"/>
  <c r="G706" i="12"/>
  <c r="M706" i="12" s="1"/>
  <c r="I706" i="12"/>
  <c r="K706" i="12"/>
  <c r="O706" i="12"/>
  <c r="Q706" i="12"/>
  <c r="V706" i="12"/>
  <c r="G710" i="12"/>
  <c r="M710" i="12" s="1"/>
  <c r="I710" i="12"/>
  <c r="K710" i="12"/>
  <c r="O710" i="12"/>
  <c r="Q710" i="12"/>
  <c r="V710" i="12"/>
  <c r="G712" i="12"/>
  <c r="I712" i="12"/>
  <c r="K712" i="12"/>
  <c r="M712" i="12"/>
  <c r="O712" i="12"/>
  <c r="Q712" i="12"/>
  <c r="V712" i="12"/>
  <c r="G718" i="12"/>
  <c r="G689" i="12" s="1"/>
  <c r="I718" i="12"/>
  <c r="K718" i="12"/>
  <c r="O718" i="12"/>
  <c r="Q718" i="12"/>
  <c r="V718" i="12"/>
  <c r="G720" i="12"/>
  <c r="I720" i="12"/>
  <c r="K720" i="12"/>
  <c r="M720" i="12"/>
  <c r="O720" i="12"/>
  <c r="Q720" i="12"/>
  <c r="V720" i="12"/>
  <c r="G729" i="12"/>
  <c r="M729" i="12" s="1"/>
  <c r="I729" i="12"/>
  <c r="K729" i="12"/>
  <c r="O729" i="12"/>
  <c r="Q729" i="12"/>
  <c r="V729" i="12"/>
  <c r="G735" i="12"/>
  <c r="I735" i="12"/>
  <c r="K735" i="12"/>
  <c r="M735" i="12"/>
  <c r="O735" i="12"/>
  <c r="Q735" i="12"/>
  <c r="V735" i="12"/>
  <c r="O737" i="12"/>
  <c r="G738" i="12"/>
  <c r="G737" i="12" s="1"/>
  <c r="I738" i="12"/>
  <c r="I737" i="12" s="1"/>
  <c r="K738" i="12"/>
  <c r="O738" i="12"/>
  <c r="Q738" i="12"/>
  <c r="Q737" i="12" s="1"/>
  <c r="V738" i="12"/>
  <c r="G739" i="12"/>
  <c r="M739" i="12" s="1"/>
  <c r="I739" i="12"/>
  <c r="K739" i="12"/>
  <c r="K737" i="12" s="1"/>
  <c r="O739" i="12"/>
  <c r="Q739" i="12"/>
  <c r="V739" i="12"/>
  <c r="V737" i="12" s="1"/>
  <c r="G741" i="12"/>
  <c r="I741" i="12"/>
  <c r="K741" i="12"/>
  <c r="M741" i="12"/>
  <c r="O741" i="12"/>
  <c r="Q741" i="12"/>
  <c r="V741" i="12"/>
  <c r="G743" i="12"/>
  <c r="G744" i="12"/>
  <c r="I744" i="12"/>
  <c r="I743" i="12" s="1"/>
  <c r="K744" i="12"/>
  <c r="M744" i="12"/>
  <c r="O744" i="12"/>
  <c r="O743" i="12" s="1"/>
  <c r="Q744" i="12"/>
  <c r="Q743" i="12" s="1"/>
  <c r="V744" i="12"/>
  <c r="G748" i="12"/>
  <c r="M748" i="12" s="1"/>
  <c r="I748" i="12"/>
  <c r="K748" i="12"/>
  <c r="K743" i="12" s="1"/>
  <c r="O748" i="12"/>
  <c r="Q748" i="12"/>
  <c r="V748" i="12"/>
  <c r="V743" i="12" s="1"/>
  <c r="G750" i="12"/>
  <c r="I750" i="12"/>
  <c r="K750" i="12"/>
  <c r="M750" i="12"/>
  <c r="O750" i="12"/>
  <c r="Q750" i="12"/>
  <c r="V750" i="12"/>
  <c r="G754" i="12"/>
  <c r="M754" i="12" s="1"/>
  <c r="I754" i="12"/>
  <c r="K754" i="12"/>
  <c r="O754" i="12"/>
  <c r="Q754" i="12"/>
  <c r="V754" i="12"/>
  <c r="G758" i="12"/>
  <c r="M758" i="12" s="1"/>
  <c r="I758" i="12"/>
  <c r="K758" i="12"/>
  <c r="O758" i="12"/>
  <c r="Q758" i="12"/>
  <c r="V758" i="12"/>
  <c r="G762" i="12"/>
  <c r="M762" i="12" s="1"/>
  <c r="I762" i="12"/>
  <c r="K762" i="12"/>
  <c r="O762" i="12"/>
  <c r="Q762" i="12"/>
  <c r="V762" i="12"/>
  <c r="G763" i="12"/>
  <c r="I763" i="12"/>
  <c r="K763" i="12"/>
  <c r="M763" i="12"/>
  <c r="O763" i="12"/>
  <c r="Q763" i="12"/>
  <c r="V763" i="12"/>
  <c r="G766" i="12"/>
  <c r="I766" i="12"/>
  <c r="I765" i="12" s="1"/>
  <c r="K766" i="12"/>
  <c r="M766" i="12"/>
  <c r="O766" i="12"/>
  <c r="O765" i="12" s="1"/>
  <c r="Q766" i="12"/>
  <c r="Q765" i="12" s="1"/>
  <c r="V766" i="12"/>
  <c r="G767" i="12"/>
  <c r="M767" i="12" s="1"/>
  <c r="I767" i="12"/>
  <c r="K767" i="12"/>
  <c r="K765" i="12" s="1"/>
  <c r="O767" i="12"/>
  <c r="Q767" i="12"/>
  <c r="V767" i="12"/>
  <c r="V765" i="12" s="1"/>
  <c r="G768" i="12"/>
  <c r="I768" i="12"/>
  <c r="K768" i="12"/>
  <c r="M768" i="12"/>
  <c r="O768" i="12"/>
  <c r="Q768" i="12"/>
  <c r="V768" i="12"/>
  <c r="G769" i="12"/>
  <c r="M769" i="12" s="1"/>
  <c r="I769" i="12"/>
  <c r="K769" i="12"/>
  <c r="O769" i="12"/>
  <c r="Q769" i="12"/>
  <c r="V769" i="12"/>
  <c r="G770" i="12"/>
  <c r="M770" i="12" s="1"/>
  <c r="I770" i="12"/>
  <c r="K770" i="12"/>
  <c r="O770" i="12"/>
  <c r="Q770" i="12"/>
  <c r="V770" i="12"/>
  <c r="G771" i="12"/>
  <c r="M771" i="12" s="1"/>
  <c r="I771" i="12"/>
  <c r="K771" i="12"/>
  <c r="O771" i="12"/>
  <c r="Q771" i="12"/>
  <c r="V771" i="12"/>
  <c r="G772" i="12"/>
  <c r="I772" i="12"/>
  <c r="K772" i="12"/>
  <c r="M772" i="12"/>
  <c r="O772" i="12"/>
  <c r="Q772" i="12"/>
  <c r="V772" i="12"/>
  <c r="G773" i="12"/>
  <c r="I773" i="12"/>
  <c r="K773" i="12"/>
  <c r="O773" i="12"/>
  <c r="Q773" i="12"/>
  <c r="V773" i="12"/>
  <c r="G774" i="12"/>
  <c r="I774" i="12"/>
  <c r="K774" i="12"/>
  <c r="M774" i="12"/>
  <c r="O774" i="12"/>
  <c r="Q774" i="12"/>
  <c r="V774" i="12"/>
  <c r="G775" i="12"/>
  <c r="M775" i="12" s="1"/>
  <c r="I775" i="12"/>
  <c r="K775" i="12"/>
  <c r="O775" i="12"/>
  <c r="Q775" i="12"/>
  <c r="V775" i="12"/>
  <c r="G776" i="12"/>
  <c r="I776" i="12"/>
  <c r="K776" i="12"/>
  <c r="M776" i="12"/>
  <c r="O776" i="12"/>
  <c r="Q776" i="12"/>
  <c r="V776" i="12"/>
  <c r="G777" i="12"/>
  <c r="M777" i="12" s="1"/>
  <c r="I777" i="12"/>
  <c r="K777" i="12"/>
  <c r="O777" i="12"/>
  <c r="Q777" i="12"/>
  <c r="V777" i="12"/>
  <c r="G778" i="12"/>
  <c r="M778" i="12" s="1"/>
  <c r="I778" i="12"/>
  <c r="K778" i="12"/>
  <c r="O778" i="12"/>
  <c r="Q778" i="12"/>
  <c r="V778" i="12"/>
  <c r="G779" i="12"/>
  <c r="M779" i="12" s="1"/>
  <c r="I779" i="12"/>
  <c r="K779" i="12"/>
  <c r="O779" i="12"/>
  <c r="Q779" i="12"/>
  <c r="V779" i="12"/>
  <c r="G780" i="12"/>
  <c r="I780" i="12"/>
  <c r="K780" i="12"/>
  <c r="M780" i="12"/>
  <c r="O780" i="12"/>
  <c r="Q780" i="12"/>
  <c r="V780" i="12"/>
  <c r="G781" i="12"/>
  <c r="M781" i="12" s="1"/>
  <c r="I781" i="12"/>
  <c r="K781" i="12"/>
  <c r="O781" i="12"/>
  <c r="Q781" i="12"/>
  <c r="V781" i="12"/>
  <c r="G782" i="12"/>
  <c r="I782" i="12"/>
  <c r="K782" i="12"/>
  <c r="M782" i="12"/>
  <c r="O782" i="12"/>
  <c r="Q782" i="12"/>
  <c r="V782" i="12"/>
  <c r="G783" i="12"/>
  <c r="M783" i="12" s="1"/>
  <c r="I783" i="12"/>
  <c r="K783" i="12"/>
  <c r="O783" i="12"/>
  <c r="Q783" i="12"/>
  <c r="V783" i="12"/>
  <c r="G784" i="12"/>
  <c r="I784" i="12"/>
  <c r="K784" i="12"/>
  <c r="M784" i="12"/>
  <c r="O784" i="12"/>
  <c r="Q784" i="12"/>
  <c r="V784" i="12"/>
  <c r="G785" i="12"/>
  <c r="M785" i="12" s="1"/>
  <c r="I785" i="12"/>
  <c r="K785" i="12"/>
  <c r="O785" i="12"/>
  <c r="Q785" i="12"/>
  <c r="V785" i="12"/>
  <c r="G786" i="12"/>
  <c r="M786" i="12" s="1"/>
  <c r="I786" i="12"/>
  <c r="K786" i="12"/>
  <c r="O786" i="12"/>
  <c r="Q786" i="12"/>
  <c r="V786" i="12"/>
  <c r="G787" i="12"/>
  <c r="M787" i="12" s="1"/>
  <c r="I787" i="12"/>
  <c r="K787" i="12"/>
  <c r="O787" i="12"/>
  <c r="Q787" i="12"/>
  <c r="V787" i="12"/>
  <c r="G788" i="12"/>
  <c r="I788" i="12"/>
  <c r="K788" i="12"/>
  <c r="M788" i="12"/>
  <c r="O788" i="12"/>
  <c r="Q788" i="12"/>
  <c r="V788" i="12"/>
  <c r="G789" i="12"/>
  <c r="M789" i="12" s="1"/>
  <c r="I789" i="12"/>
  <c r="K789" i="12"/>
  <c r="O789" i="12"/>
  <c r="Q789" i="12"/>
  <c r="V789" i="12"/>
  <c r="G790" i="12"/>
  <c r="I790" i="12"/>
  <c r="K790" i="12"/>
  <c r="M790" i="12"/>
  <c r="O790" i="12"/>
  <c r="Q790" i="12"/>
  <c r="V790" i="12"/>
  <c r="G791" i="12"/>
  <c r="M791" i="12" s="1"/>
  <c r="I791" i="12"/>
  <c r="K791" i="12"/>
  <c r="O791" i="12"/>
  <c r="Q791" i="12"/>
  <c r="V791" i="12"/>
  <c r="G792" i="12"/>
  <c r="I792" i="12"/>
  <c r="K792" i="12"/>
  <c r="M792" i="12"/>
  <c r="O792" i="12"/>
  <c r="Q792" i="12"/>
  <c r="V792" i="12"/>
  <c r="G793" i="12"/>
  <c r="M793" i="12" s="1"/>
  <c r="I793" i="12"/>
  <c r="K793" i="12"/>
  <c r="O793" i="12"/>
  <c r="Q793" i="12"/>
  <c r="V793" i="12"/>
  <c r="G794" i="12"/>
  <c r="M794" i="12" s="1"/>
  <c r="I794" i="12"/>
  <c r="K794" i="12"/>
  <c r="O794" i="12"/>
  <c r="Q794" i="12"/>
  <c r="V794" i="12"/>
  <c r="G795" i="12"/>
  <c r="M795" i="12" s="1"/>
  <c r="I795" i="12"/>
  <c r="K795" i="12"/>
  <c r="O795" i="12"/>
  <c r="Q795" i="12"/>
  <c r="V795" i="12"/>
  <c r="G796" i="12"/>
  <c r="I796" i="12"/>
  <c r="K796" i="12"/>
  <c r="M796" i="12"/>
  <c r="O796" i="12"/>
  <c r="Q796" i="12"/>
  <c r="V796" i="12"/>
  <c r="G797" i="12"/>
  <c r="M797" i="12" s="1"/>
  <c r="I797" i="12"/>
  <c r="K797" i="12"/>
  <c r="O797" i="12"/>
  <c r="Q797" i="12"/>
  <c r="V797" i="12"/>
  <c r="G798" i="12"/>
  <c r="I798" i="12"/>
  <c r="K798" i="12"/>
  <c r="M798" i="12"/>
  <c r="O798" i="12"/>
  <c r="Q798" i="12"/>
  <c r="V798" i="12"/>
  <c r="G799" i="12"/>
  <c r="M799" i="12" s="1"/>
  <c r="I799" i="12"/>
  <c r="K799" i="12"/>
  <c r="O799" i="12"/>
  <c r="Q799" i="12"/>
  <c r="V799" i="12"/>
  <c r="G800" i="12"/>
  <c r="I800" i="12"/>
  <c r="K800" i="12"/>
  <c r="M800" i="12"/>
  <c r="O800" i="12"/>
  <c r="Q800" i="12"/>
  <c r="V800" i="12"/>
  <c r="G801" i="12"/>
  <c r="M801" i="12" s="1"/>
  <c r="I801" i="12"/>
  <c r="K801" i="12"/>
  <c r="O801" i="12"/>
  <c r="Q801" i="12"/>
  <c r="V801" i="12"/>
  <c r="G802" i="12"/>
  <c r="M802" i="12" s="1"/>
  <c r="I802" i="12"/>
  <c r="K802" i="12"/>
  <c r="O802" i="12"/>
  <c r="Q802" i="12"/>
  <c r="V802" i="12"/>
  <c r="G803" i="12"/>
  <c r="M803" i="12" s="1"/>
  <c r="I803" i="12"/>
  <c r="K803" i="12"/>
  <c r="O803" i="12"/>
  <c r="Q803" i="12"/>
  <c r="V803" i="12"/>
  <c r="G804" i="12"/>
  <c r="I804" i="12"/>
  <c r="K804" i="12"/>
  <c r="M804" i="12"/>
  <c r="O804" i="12"/>
  <c r="Q804" i="12"/>
  <c r="V804" i="12"/>
  <c r="G805" i="12"/>
  <c r="M805" i="12" s="1"/>
  <c r="I805" i="12"/>
  <c r="K805" i="12"/>
  <c r="O805" i="12"/>
  <c r="Q805" i="12"/>
  <c r="V805" i="12"/>
  <c r="G806" i="12"/>
  <c r="I806" i="12"/>
  <c r="K806" i="12"/>
  <c r="M806" i="12"/>
  <c r="O806" i="12"/>
  <c r="Q806" i="12"/>
  <c r="V806" i="12"/>
  <c r="G807" i="12"/>
  <c r="M807" i="12" s="1"/>
  <c r="I807" i="12"/>
  <c r="K807" i="12"/>
  <c r="O807" i="12"/>
  <c r="Q807" i="12"/>
  <c r="V807" i="12"/>
  <c r="G808" i="12"/>
  <c r="I808" i="12"/>
  <c r="K808" i="12"/>
  <c r="M808" i="12"/>
  <c r="O808" i="12"/>
  <c r="Q808" i="12"/>
  <c r="V808" i="12"/>
  <c r="G809" i="12"/>
  <c r="M809" i="12" s="1"/>
  <c r="I809" i="12"/>
  <c r="K809" i="12"/>
  <c r="O809" i="12"/>
  <c r="Q809" i="12"/>
  <c r="V809" i="12"/>
  <c r="G810" i="12"/>
  <c r="M810" i="12" s="1"/>
  <c r="I810" i="12"/>
  <c r="K810" i="12"/>
  <c r="O810" i="12"/>
  <c r="Q810" i="12"/>
  <c r="V810" i="12"/>
  <c r="G811" i="12"/>
  <c r="M811" i="12" s="1"/>
  <c r="I811" i="12"/>
  <c r="K811" i="12"/>
  <c r="O811" i="12"/>
  <c r="Q811" i="12"/>
  <c r="V811" i="12"/>
  <c r="G812" i="12"/>
  <c r="I812" i="12"/>
  <c r="K812" i="12"/>
  <c r="M812" i="12"/>
  <c r="O812" i="12"/>
  <c r="Q812" i="12"/>
  <c r="V812" i="12"/>
  <c r="G813" i="12"/>
  <c r="M813" i="12" s="1"/>
  <c r="I813" i="12"/>
  <c r="K813" i="12"/>
  <c r="O813" i="12"/>
  <c r="Q813" i="12"/>
  <c r="V813" i="12"/>
  <c r="G814" i="12"/>
  <c r="I814" i="12"/>
  <c r="K814" i="12"/>
  <c r="M814" i="12"/>
  <c r="O814" i="12"/>
  <c r="Q814" i="12"/>
  <c r="V814" i="12"/>
  <c r="G815" i="12"/>
  <c r="M815" i="12" s="1"/>
  <c r="I815" i="12"/>
  <c r="K815" i="12"/>
  <c r="O815" i="12"/>
  <c r="Q815" i="12"/>
  <c r="V815" i="12"/>
  <c r="G816" i="12"/>
  <c r="I816" i="12"/>
  <c r="K816" i="12"/>
  <c r="M816" i="12"/>
  <c r="O816" i="12"/>
  <c r="Q816" i="12"/>
  <c r="V816" i="12"/>
  <c r="G817" i="12"/>
  <c r="M817" i="12" s="1"/>
  <c r="I817" i="12"/>
  <c r="K817" i="12"/>
  <c r="O817" i="12"/>
  <c r="Q817" i="12"/>
  <c r="V817" i="12"/>
  <c r="G818" i="12"/>
  <c r="M818" i="12" s="1"/>
  <c r="I818" i="12"/>
  <c r="K818" i="12"/>
  <c r="O818" i="12"/>
  <c r="Q818" i="12"/>
  <c r="V818" i="12"/>
  <c r="G819" i="12"/>
  <c r="M819" i="12" s="1"/>
  <c r="I819" i="12"/>
  <c r="K819" i="12"/>
  <c r="O819" i="12"/>
  <c r="Q819" i="12"/>
  <c r="V819" i="12"/>
  <c r="G820" i="12"/>
  <c r="I820" i="12"/>
  <c r="K820" i="12"/>
  <c r="M820" i="12"/>
  <c r="O820" i="12"/>
  <c r="Q820" i="12"/>
  <c r="V820" i="12"/>
  <c r="G821" i="12"/>
  <c r="M821" i="12" s="1"/>
  <c r="I821" i="12"/>
  <c r="K821" i="12"/>
  <c r="O821" i="12"/>
  <c r="Q821" i="12"/>
  <c r="V821" i="12"/>
  <c r="G822" i="12"/>
  <c r="I822" i="12"/>
  <c r="K822" i="12"/>
  <c r="M822" i="12"/>
  <c r="O822" i="12"/>
  <c r="Q822" i="12"/>
  <c r="V822" i="12"/>
  <c r="G823" i="12"/>
  <c r="M823" i="12" s="1"/>
  <c r="I823" i="12"/>
  <c r="K823" i="12"/>
  <c r="O823" i="12"/>
  <c r="Q823" i="12"/>
  <c r="V823" i="12"/>
  <c r="G824" i="12"/>
  <c r="I824" i="12"/>
  <c r="K824" i="12"/>
  <c r="M824" i="12"/>
  <c r="O824" i="12"/>
  <c r="Q824" i="12"/>
  <c r="V824" i="12"/>
  <c r="G825" i="12"/>
  <c r="M825" i="12" s="1"/>
  <c r="I825" i="12"/>
  <c r="K825" i="12"/>
  <c r="O825" i="12"/>
  <c r="Q825" i="12"/>
  <c r="V825" i="12"/>
  <c r="G826" i="12"/>
  <c r="M826" i="12" s="1"/>
  <c r="I826" i="12"/>
  <c r="K826" i="12"/>
  <c r="O826" i="12"/>
  <c r="Q826" i="12"/>
  <c r="V826" i="12"/>
  <c r="G827" i="12"/>
  <c r="M827" i="12" s="1"/>
  <c r="I827" i="12"/>
  <c r="K827" i="12"/>
  <c r="O827" i="12"/>
  <c r="Q827" i="12"/>
  <c r="V827" i="12"/>
  <c r="G828" i="12"/>
  <c r="I828" i="12"/>
  <c r="K828" i="12"/>
  <c r="M828" i="12"/>
  <c r="O828" i="12"/>
  <c r="Q828" i="12"/>
  <c r="V828" i="12"/>
  <c r="G829" i="12"/>
  <c r="M829" i="12" s="1"/>
  <c r="I829" i="12"/>
  <c r="K829" i="12"/>
  <c r="O829" i="12"/>
  <c r="Q829" i="12"/>
  <c r="V829" i="12"/>
  <c r="G830" i="12"/>
  <c r="M830" i="12" s="1"/>
  <c r="I830" i="12"/>
  <c r="K830" i="12"/>
  <c r="O830" i="12"/>
  <c r="Q830" i="12"/>
  <c r="V830" i="12"/>
  <c r="G831" i="12"/>
  <c r="I831" i="12"/>
  <c r="K831" i="12"/>
  <c r="M831" i="12"/>
  <c r="O831" i="12"/>
  <c r="Q831" i="12"/>
  <c r="V831" i="12"/>
  <c r="G832" i="12"/>
  <c r="I832" i="12"/>
  <c r="K832" i="12"/>
  <c r="M832" i="12"/>
  <c r="O832" i="12"/>
  <c r="Q832" i="12"/>
  <c r="V832" i="12"/>
  <c r="G833" i="12"/>
  <c r="M833" i="12" s="1"/>
  <c r="I833" i="12"/>
  <c r="K833" i="12"/>
  <c r="O833" i="12"/>
  <c r="Q833" i="12"/>
  <c r="V833" i="12"/>
  <c r="G834" i="12"/>
  <c r="M834" i="12" s="1"/>
  <c r="I834" i="12"/>
  <c r="K834" i="12"/>
  <c r="O834" i="12"/>
  <c r="Q834" i="12"/>
  <c r="V834" i="12"/>
  <c r="G835" i="12"/>
  <c r="I835" i="12"/>
  <c r="K835" i="12"/>
  <c r="M835" i="12"/>
  <c r="O835" i="12"/>
  <c r="Q835" i="12"/>
  <c r="V835" i="12"/>
  <c r="G836" i="12"/>
  <c r="I836" i="12"/>
  <c r="K836" i="12"/>
  <c r="M836" i="12"/>
  <c r="O836" i="12"/>
  <c r="Q836" i="12"/>
  <c r="V836" i="12"/>
  <c r="G837" i="12"/>
  <c r="M837" i="12" s="1"/>
  <c r="I837" i="12"/>
  <c r="K837" i="12"/>
  <c r="O837" i="12"/>
  <c r="Q837" i="12"/>
  <c r="V837" i="12"/>
  <c r="G838" i="12"/>
  <c r="M838" i="12" s="1"/>
  <c r="I838" i="12"/>
  <c r="K838" i="12"/>
  <c r="O838" i="12"/>
  <c r="Q838" i="12"/>
  <c r="V838" i="12"/>
  <c r="G839" i="12"/>
  <c r="I839" i="12"/>
  <c r="K839" i="12"/>
  <c r="M839" i="12"/>
  <c r="O839" i="12"/>
  <c r="Q839" i="12"/>
  <c r="V839" i="12"/>
  <c r="G840" i="12"/>
  <c r="I840" i="12"/>
  <c r="K840" i="12"/>
  <c r="M840" i="12"/>
  <c r="O840" i="12"/>
  <c r="Q840" i="12"/>
  <c r="V840" i="12"/>
  <c r="G841" i="12"/>
  <c r="M841" i="12" s="1"/>
  <c r="I841" i="12"/>
  <c r="K841" i="12"/>
  <c r="O841" i="12"/>
  <c r="Q841" i="12"/>
  <c r="V841" i="12"/>
  <c r="G842" i="12"/>
  <c r="M842" i="12" s="1"/>
  <c r="I842" i="12"/>
  <c r="K842" i="12"/>
  <c r="O842" i="12"/>
  <c r="Q842" i="12"/>
  <c r="V842" i="12"/>
  <c r="G843" i="12"/>
  <c r="M843" i="12" s="1"/>
  <c r="I843" i="12"/>
  <c r="K843" i="12"/>
  <c r="O843" i="12"/>
  <c r="Q843" i="12"/>
  <c r="V843" i="12"/>
  <c r="G844" i="12"/>
  <c r="I844" i="12"/>
  <c r="K844" i="12"/>
  <c r="M844" i="12"/>
  <c r="O844" i="12"/>
  <c r="Q844" i="12"/>
  <c r="V844" i="12"/>
  <c r="G845" i="12"/>
  <c r="M845" i="12" s="1"/>
  <c r="I845" i="12"/>
  <c r="K845" i="12"/>
  <c r="O845" i="12"/>
  <c r="Q845" i="12"/>
  <c r="V845" i="12"/>
  <c r="G846" i="12"/>
  <c r="I846" i="12"/>
  <c r="K846" i="12"/>
  <c r="M846" i="12"/>
  <c r="O846" i="12"/>
  <c r="Q846" i="12"/>
  <c r="V846" i="12"/>
  <c r="G847" i="12"/>
  <c r="I847" i="12"/>
  <c r="K847" i="12"/>
  <c r="M847" i="12"/>
  <c r="O847" i="12"/>
  <c r="Q847" i="12"/>
  <c r="V847" i="12"/>
  <c r="G848" i="12"/>
  <c r="I848" i="12"/>
  <c r="K848" i="12"/>
  <c r="M848" i="12"/>
  <c r="O848" i="12"/>
  <c r="Q848" i="12"/>
  <c r="V848" i="12"/>
  <c r="G849" i="12"/>
  <c r="M849" i="12" s="1"/>
  <c r="I849" i="12"/>
  <c r="K849" i="12"/>
  <c r="O849" i="12"/>
  <c r="Q849" i="12"/>
  <c r="V849" i="12"/>
  <c r="G850" i="12"/>
  <c r="M850" i="12" s="1"/>
  <c r="I850" i="12"/>
  <c r="K850" i="12"/>
  <c r="O850" i="12"/>
  <c r="Q850" i="12"/>
  <c r="V850" i="12"/>
  <c r="G851" i="12"/>
  <c r="M851" i="12" s="1"/>
  <c r="I851" i="12"/>
  <c r="K851" i="12"/>
  <c r="O851" i="12"/>
  <c r="Q851" i="12"/>
  <c r="V851" i="12"/>
  <c r="G852" i="12"/>
  <c r="I852" i="12"/>
  <c r="K852" i="12"/>
  <c r="M852" i="12"/>
  <c r="O852" i="12"/>
  <c r="Q852" i="12"/>
  <c r="V852" i="12"/>
  <c r="G853" i="12"/>
  <c r="M853" i="12" s="1"/>
  <c r="I853" i="12"/>
  <c r="K853" i="12"/>
  <c r="O853" i="12"/>
  <c r="Q853" i="12"/>
  <c r="V853" i="12"/>
  <c r="G854" i="12"/>
  <c r="I854" i="12"/>
  <c r="K854" i="12"/>
  <c r="M854" i="12"/>
  <c r="O854" i="12"/>
  <c r="Q854" i="12"/>
  <c r="V854" i="12"/>
  <c r="G855" i="12"/>
  <c r="I855" i="12"/>
  <c r="K855" i="12"/>
  <c r="M855" i="12"/>
  <c r="O855" i="12"/>
  <c r="Q855" i="12"/>
  <c r="V855" i="12"/>
  <c r="G856" i="12"/>
  <c r="I856" i="12"/>
  <c r="K856" i="12"/>
  <c r="M856" i="12"/>
  <c r="O856" i="12"/>
  <c r="Q856" i="12"/>
  <c r="V856" i="12"/>
  <c r="G857" i="12"/>
  <c r="M857" i="12" s="1"/>
  <c r="I857" i="12"/>
  <c r="K857" i="12"/>
  <c r="O857" i="12"/>
  <c r="Q857" i="12"/>
  <c r="V857" i="12"/>
  <c r="G858" i="12"/>
  <c r="M858" i="12" s="1"/>
  <c r="I858" i="12"/>
  <c r="K858" i="12"/>
  <c r="O858" i="12"/>
  <c r="Q858" i="12"/>
  <c r="V858" i="12"/>
  <c r="G859" i="12"/>
  <c r="M859" i="12" s="1"/>
  <c r="I859" i="12"/>
  <c r="K859" i="12"/>
  <c r="O859" i="12"/>
  <c r="Q859" i="12"/>
  <c r="V859" i="12"/>
  <c r="G860" i="12"/>
  <c r="I860" i="12"/>
  <c r="K860" i="12"/>
  <c r="M860" i="12"/>
  <c r="O860" i="12"/>
  <c r="Q860" i="12"/>
  <c r="V860" i="12"/>
  <c r="G861" i="12"/>
  <c r="M861" i="12" s="1"/>
  <c r="I861" i="12"/>
  <c r="K861" i="12"/>
  <c r="O861" i="12"/>
  <c r="Q861" i="12"/>
  <c r="V861" i="12"/>
  <c r="G862" i="12"/>
  <c r="I862" i="12"/>
  <c r="K862" i="12"/>
  <c r="M862" i="12"/>
  <c r="O862" i="12"/>
  <c r="Q862" i="12"/>
  <c r="V862" i="12"/>
  <c r="G863" i="12"/>
  <c r="I863" i="12"/>
  <c r="K863" i="12"/>
  <c r="M863" i="12"/>
  <c r="O863" i="12"/>
  <c r="Q863" i="12"/>
  <c r="V863" i="12"/>
  <c r="G864" i="12"/>
  <c r="I864" i="12"/>
  <c r="K864" i="12"/>
  <c r="M864" i="12"/>
  <c r="O864" i="12"/>
  <c r="Q864" i="12"/>
  <c r="V864" i="12"/>
  <c r="G865" i="12"/>
  <c r="M865" i="12" s="1"/>
  <c r="I865" i="12"/>
  <c r="K865" i="12"/>
  <c r="O865" i="12"/>
  <c r="Q865" i="12"/>
  <c r="V865" i="12"/>
  <c r="G866" i="12"/>
  <c r="M866" i="12" s="1"/>
  <c r="I866" i="12"/>
  <c r="K866" i="12"/>
  <c r="O866" i="12"/>
  <c r="Q866" i="12"/>
  <c r="V866" i="12"/>
  <c r="G867" i="12"/>
  <c r="M867" i="12" s="1"/>
  <c r="I867" i="12"/>
  <c r="K867" i="12"/>
  <c r="O867" i="12"/>
  <c r="Q867" i="12"/>
  <c r="V867" i="12"/>
  <c r="G868" i="12"/>
  <c r="I868" i="12"/>
  <c r="K868" i="12"/>
  <c r="M868" i="12"/>
  <c r="O868" i="12"/>
  <c r="Q868" i="12"/>
  <c r="V868" i="12"/>
  <c r="G869" i="12"/>
  <c r="M869" i="12" s="1"/>
  <c r="I869" i="12"/>
  <c r="K869" i="12"/>
  <c r="O869" i="12"/>
  <c r="Q869" i="12"/>
  <c r="V869" i="12"/>
  <c r="G870" i="12"/>
  <c r="I870" i="12"/>
  <c r="K870" i="12"/>
  <c r="M870" i="12"/>
  <c r="O870" i="12"/>
  <c r="Q870" i="12"/>
  <c r="V870" i="12"/>
  <c r="G871" i="12"/>
  <c r="M871" i="12" s="1"/>
  <c r="I871" i="12"/>
  <c r="K871" i="12"/>
  <c r="O871" i="12"/>
  <c r="Q871" i="12"/>
  <c r="V871" i="12"/>
  <c r="G872" i="12"/>
  <c r="I872" i="12"/>
  <c r="K872" i="12"/>
  <c r="M872" i="12"/>
  <c r="O872" i="12"/>
  <c r="Q872" i="12"/>
  <c r="V872" i="12"/>
  <c r="G873" i="12"/>
  <c r="M873" i="12" s="1"/>
  <c r="I873" i="12"/>
  <c r="K873" i="12"/>
  <c r="O873" i="12"/>
  <c r="Q873" i="12"/>
  <c r="V873" i="12"/>
  <c r="G874" i="12"/>
  <c r="I874" i="12"/>
  <c r="K874" i="12"/>
  <c r="M874" i="12"/>
  <c r="O874" i="12"/>
  <c r="Q874" i="12"/>
  <c r="V874" i="12"/>
  <c r="G875" i="12"/>
  <c r="M875" i="12" s="1"/>
  <c r="I875" i="12"/>
  <c r="K875" i="12"/>
  <c r="O875" i="12"/>
  <c r="Q875" i="12"/>
  <c r="V875" i="12"/>
  <c r="G876" i="12"/>
  <c r="I876" i="12"/>
  <c r="K876" i="12"/>
  <c r="M876" i="12"/>
  <c r="O876" i="12"/>
  <c r="Q876" i="12"/>
  <c r="V876" i="12"/>
  <c r="G877" i="12"/>
  <c r="M877" i="12" s="1"/>
  <c r="I877" i="12"/>
  <c r="K877" i="12"/>
  <c r="O877" i="12"/>
  <c r="Q877" i="12"/>
  <c r="V877" i="12"/>
  <c r="G878" i="12"/>
  <c r="I878" i="12"/>
  <c r="K878" i="12"/>
  <c r="M878" i="12"/>
  <c r="O878" i="12"/>
  <c r="Q878" i="12"/>
  <c r="V878" i="12"/>
  <c r="G879" i="12"/>
  <c r="M879" i="12" s="1"/>
  <c r="I879" i="12"/>
  <c r="K879" i="12"/>
  <c r="O879" i="12"/>
  <c r="Q879" i="12"/>
  <c r="V879" i="12"/>
  <c r="G880" i="12"/>
  <c r="I880" i="12"/>
  <c r="K880" i="12"/>
  <c r="M880" i="12"/>
  <c r="O880" i="12"/>
  <c r="Q880" i="12"/>
  <c r="V880" i="12"/>
  <c r="G881" i="12"/>
  <c r="I881" i="12"/>
  <c r="K881" i="12"/>
  <c r="M881" i="12"/>
  <c r="O881" i="12"/>
  <c r="Q881" i="12"/>
  <c r="V881" i="12"/>
  <c r="G882" i="12"/>
  <c r="M882" i="12" s="1"/>
  <c r="I882" i="12"/>
  <c r="K882" i="12"/>
  <c r="O882" i="12"/>
  <c r="Q882" i="12"/>
  <c r="V882" i="12"/>
  <c r="G883" i="12"/>
  <c r="M883" i="12" s="1"/>
  <c r="I883" i="12"/>
  <c r="K883" i="12"/>
  <c r="O883" i="12"/>
  <c r="Q883" i="12"/>
  <c r="V883" i="12"/>
  <c r="G884" i="12"/>
  <c r="I884" i="12"/>
  <c r="K884" i="12"/>
  <c r="M884" i="12"/>
  <c r="O884" i="12"/>
  <c r="Q884" i="12"/>
  <c r="V884" i="12"/>
  <c r="G885" i="12"/>
  <c r="M885" i="12" s="1"/>
  <c r="I885" i="12"/>
  <c r="K885" i="12"/>
  <c r="O885" i="12"/>
  <c r="Q885" i="12"/>
  <c r="V885" i="12"/>
  <c r="G886" i="12"/>
  <c r="I886" i="12"/>
  <c r="K886" i="12"/>
  <c r="M886" i="12"/>
  <c r="O886" i="12"/>
  <c r="Q886" i="12"/>
  <c r="V886" i="12"/>
  <c r="G887" i="12"/>
  <c r="M887" i="12" s="1"/>
  <c r="I887" i="12"/>
  <c r="K887" i="12"/>
  <c r="O887" i="12"/>
  <c r="Q887" i="12"/>
  <c r="V887" i="12"/>
  <c r="G888" i="12"/>
  <c r="I888" i="12"/>
  <c r="K888" i="12"/>
  <c r="M888" i="12"/>
  <c r="O888" i="12"/>
  <c r="Q888" i="12"/>
  <c r="V888" i="12"/>
  <c r="G889" i="12"/>
  <c r="M889" i="12" s="1"/>
  <c r="I889" i="12"/>
  <c r="K889" i="12"/>
  <c r="O889" i="12"/>
  <c r="Q889" i="12"/>
  <c r="V889" i="12"/>
  <c r="G890" i="12"/>
  <c r="I890" i="12"/>
  <c r="K890" i="12"/>
  <c r="M890" i="12"/>
  <c r="O890" i="12"/>
  <c r="Q890" i="12"/>
  <c r="V890" i="12"/>
  <c r="G891" i="12"/>
  <c r="M891" i="12" s="1"/>
  <c r="I891" i="12"/>
  <c r="K891" i="12"/>
  <c r="O891" i="12"/>
  <c r="Q891" i="12"/>
  <c r="V891" i="12"/>
  <c r="G892" i="12"/>
  <c r="I892" i="12"/>
  <c r="K892" i="12"/>
  <c r="M892" i="12"/>
  <c r="O892" i="12"/>
  <c r="Q892" i="12"/>
  <c r="V892" i="12"/>
  <c r="G893" i="12"/>
  <c r="M893" i="12" s="1"/>
  <c r="I893" i="12"/>
  <c r="K893" i="12"/>
  <c r="O893" i="12"/>
  <c r="Q893" i="12"/>
  <c r="V893" i="12"/>
  <c r="G894" i="12"/>
  <c r="I894" i="12"/>
  <c r="K894" i="12"/>
  <c r="M894" i="12"/>
  <c r="O894" i="12"/>
  <c r="Q894" i="12"/>
  <c r="V894" i="12"/>
  <c r="G895" i="12"/>
  <c r="M895" i="12" s="1"/>
  <c r="I895" i="12"/>
  <c r="K895" i="12"/>
  <c r="O895" i="12"/>
  <c r="Q895" i="12"/>
  <c r="V895" i="12"/>
  <c r="G896" i="12"/>
  <c r="I896" i="12"/>
  <c r="K896" i="12"/>
  <c r="M896" i="12"/>
  <c r="O896" i="12"/>
  <c r="Q896" i="12"/>
  <c r="V896" i="12"/>
  <c r="G897" i="12"/>
  <c r="M897" i="12" s="1"/>
  <c r="I897" i="12"/>
  <c r="K897" i="12"/>
  <c r="O897" i="12"/>
  <c r="Q897" i="12"/>
  <c r="V897" i="12"/>
  <c r="G898" i="12"/>
  <c r="I898" i="12"/>
  <c r="K898" i="12"/>
  <c r="M898" i="12"/>
  <c r="O898" i="12"/>
  <c r="Q898" i="12"/>
  <c r="V898" i="12"/>
  <c r="G899" i="12"/>
  <c r="M899" i="12" s="1"/>
  <c r="I899" i="12"/>
  <c r="K899" i="12"/>
  <c r="O899" i="12"/>
  <c r="Q899" i="12"/>
  <c r="V899" i="12"/>
  <c r="G900" i="12"/>
  <c r="I900" i="12"/>
  <c r="K900" i="12"/>
  <c r="M900" i="12"/>
  <c r="O900" i="12"/>
  <c r="Q900" i="12"/>
  <c r="V900" i="12"/>
  <c r="G901" i="12"/>
  <c r="M901" i="12" s="1"/>
  <c r="I901" i="12"/>
  <c r="K901" i="12"/>
  <c r="O901" i="12"/>
  <c r="Q901" i="12"/>
  <c r="V901" i="12"/>
  <c r="G902" i="12"/>
  <c r="I902" i="12"/>
  <c r="K902" i="12"/>
  <c r="M902" i="12"/>
  <c r="O902" i="12"/>
  <c r="Q902" i="12"/>
  <c r="V902" i="12"/>
  <c r="G903" i="12"/>
  <c r="M903" i="12" s="1"/>
  <c r="I903" i="12"/>
  <c r="K903" i="12"/>
  <c r="O903" i="12"/>
  <c r="Q903" i="12"/>
  <c r="V903" i="12"/>
  <c r="G904" i="12"/>
  <c r="I904" i="12"/>
  <c r="K904" i="12"/>
  <c r="M904" i="12"/>
  <c r="O904" i="12"/>
  <c r="Q904" i="12"/>
  <c r="V904" i="12"/>
  <c r="G905" i="12"/>
  <c r="M905" i="12" s="1"/>
  <c r="I905" i="12"/>
  <c r="K905" i="12"/>
  <c r="O905" i="12"/>
  <c r="Q905" i="12"/>
  <c r="V905" i="12"/>
  <c r="G906" i="12"/>
  <c r="I906" i="12"/>
  <c r="K906" i="12"/>
  <c r="M906" i="12"/>
  <c r="O906" i="12"/>
  <c r="Q906" i="12"/>
  <c r="V906" i="12"/>
  <c r="G907" i="12"/>
  <c r="M907" i="12" s="1"/>
  <c r="I907" i="12"/>
  <c r="K907" i="12"/>
  <c r="O907" i="12"/>
  <c r="Q907" i="12"/>
  <c r="V907" i="12"/>
  <c r="G908" i="12"/>
  <c r="I908" i="12"/>
  <c r="K908" i="12"/>
  <c r="M908" i="12"/>
  <c r="O908" i="12"/>
  <c r="Q908" i="12"/>
  <c r="V908" i="12"/>
  <c r="G909" i="12"/>
  <c r="M909" i="12" s="1"/>
  <c r="I909" i="12"/>
  <c r="K909" i="12"/>
  <c r="O909" i="12"/>
  <c r="Q909" i="12"/>
  <c r="V909" i="12"/>
  <c r="G910" i="12"/>
  <c r="I910" i="12"/>
  <c r="K910" i="12"/>
  <c r="M910" i="12"/>
  <c r="O910" i="12"/>
  <c r="Q910" i="12"/>
  <c r="V910" i="12"/>
  <c r="G911" i="12"/>
  <c r="M911" i="12" s="1"/>
  <c r="I911" i="12"/>
  <c r="K911" i="12"/>
  <c r="O911" i="12"/>
  <c r="Q911" i="12"/>
  <c r="V911" i="12"/>
  <c r="G912" i="12"/>
  <c r="I912" i="12"/>
  <c r="K912" i="12"/>
  <c r="M912" i="12"/>
  <c r="O912" i="12"/>
  <c r="Q912" i="12"/>
  <c r="V912" i="12"/>
  <c r="G913" i="12"/>
  <c r="M913" i="12" s="1"/>
  <c r="I913" i="12"/>
  <c r="K913" i="12"/>
  <c r="O913" i="12"/>
  <c r="Q913" i="12"/>
  <c r="V913" i="12"/>
  <c r="G914" i="12"/>
  <c r="I914" i="12"/>
  <c r="K914" i="12"/>
  <c r="M914" i="12"/>
  <c r="O914" i="12"/>
  <c r="Q914" i="12"/>
  <c r="V914" i="12"/>
  <c r="G915" i="12"/>
  <c r="M915" i="12" s="1"/>
  <c r="I915" i="12"/>
  <c r="K915" i="12"/>
  <c r="O915" i="12"/>
  <c r="Q915" i="12"/>
  <c r="V915" i="12"/>
  <c r="G916" i="12"/>
  <c r="I916" i="12"/>
  <c r="K916" i="12"/>
  <c r="M916" i="12"/>
  <c r="O916" i="12"/>
  <c r="Q916" i="12"/>
  <c r="V916" i="12"/>
  <c r="G917" i="12"/>
  <c r="M917" i="12" s="1"/>
  <c r="I917" i="12"/>
  <c r="K917" i="12"/>
  <c r="O917" i="12"/>
  <c r="Q917" i="12"/>
  <c r="V917" i="12"/>
  <c r="G918" i="12"/>
  <c r="I918" i="12"/>
  <c r="K918" i="12"/>
  <c r="M918" i="12"/>
  <c r="O918" i="12"/>
  <c r="Q918" i="12"/>
  <c r="V918" i="12"/>
  <c r="G919" i="12"/>
  <c r="M919" i="12" s="1"/>
  <c r="I919" i="12"/>
  <c r="K919" i="12"/>
  <c r="O919" i="12"/>
  <c r="Q919" i="12"/>
  <c r="V919" i="12"/>
  <c r="G920" i="12"/>
  <c r="I920" i="12"/>
  <c r="K920" i="12"/>
  <c r="M920" i="12"/>
  <c r="O920" i="12"/>
  <c r="Q920" i="12"/>
  <c r="V920" i="12"/>
  <c r="G921" i="12"/>
  <c r="M921" i="12" s="1"/>
  <c r="I921" i="12"/>
  <c r="K921" i="12"/>
  <c r="O921" i="12"/>
  <c r="Q921" i="12"/>
  <c r="V921" i="12"/>
  <c r="G922" i="12"/>
  <c r="I922" i="12"/>
  <c r="K922" i="12"/>
  <c r="M922" i="12"/>
  <c r="O922" i="12"/>
  <c r="Q922" i="12"/>
  <c r="V922" i="12"/>
  <c r="G923" i="12"/>
  <c r="M923" i="12" s="1"/>
  <c r="I923" i="12"/>
  <c r="K923" i="12"/>
  <c r="O923" i="12"/>
  <c r="Q923" i="12"/>
  <c r="V923" i="12"/>
  <c r="G924" i="12"/>
  <c r="I924" i="12"/>
  <c r="K924" i="12"/>
  <c r="M924" i="12"/>
  <c r="O924" i="12"/>
  <c r="Q924" i="12"/>
  <c r="V924" i="12"/>
  <c r="G925" i="12"/>
  <c r="M925" i="12" s="1"/>
  <c r="I925" i="12"/>
  <c r="K925" i="12"/>
  <c r="O925" i="12"/>
  <c r="Q925" i="12"/>
  <c r="V925" i="12"/>
  <c r="G926" i="12"/>
  <c r="I926" i="12"/>
  <c r="K926" i="12"/>
  <c r="M926" i="12"/>
  <c r="O926" i="12"/>
  <c r="Q926" i="12"/>
  <c r="V926" i="12"/>
  <c r="G927" i="12"/>
  <c r="M927" i="12" s="1"/>
  <c r="I927" i="12"/>
  <c r="K927" i="12"/>
  <c r="O927" i="12"/>
  <c r="Q927" i="12"/>
  <c r="V927" i="12"/>
  <c r="G928" i="12"/>
  <c r="I928" i="12"/>
  <c r="K928" i="12"/>
  <c r="M928" i="12"/>
  <c r="O928" i="12"/>
  <c r="Q928" i="12"/>
  <c r="V928" i="12"/>
  <c r="G929" i="12"/>
  <c r="M929" i="12" s="1"/>
  <c r="I929" i="12"/>
  <c r="K929" i="12"/>
  <c r="O929" i="12"/>
  <c r="Q929" i="12"/>
  <c r="V929" i="12"/>
  <c r="G930" i="12"/>
  <c r="I930" i="12"/>
  <c r="K930" i="12"/>
  <c r="M930" i="12"/>
  <c r="O930" i="12"/>
  <c r="Q930" i="12"/>
  <c r="V930" i="12"/>
  <c r="G931" i="12"/>
  <c r="M931" i="12" s="1"/>
  <c r="I931" i="12"/>
  <c r="K931" i="12"/>
  <c r="O931" i="12"/>
  <c r="Q931" i="12"/>
  <c r="V931" i="12"/>
  <c r="G932" i="12"/>
  <c r="I932" i="12"/>
  <c r="K932" i="12"/>
  <c r="M932" i="12"/>
  <c r="O932" i="12"/>
  <c r="Q932" i="12"/>
  <c r="V932" i="12"/>
  <c r="G933" i="12"/>
  <c r="M933" i="12" s="1"/>
  <c r="I933" i="12"/>
  <c r="K933" i="12"/>
  <c r="O933" i="12"/>
  <c r="Q933" i="12"/>
  <c r="V933" i="12"/>
  <c r="G934" i="12"/>
  <c r="I934" i="12"/>
  <c r="K934" i="12"/>
  <c r="M934" i="12"/>
  <c r="O934" i="12"/>
  <c r="Q934" i="12"/>
  <c r="V934" i="12"/>
  <c r="G935" i="12"/>
  <c r="M935" i="12" s="1"/>
  <c r="I935" i="12"/>
  <c r="K935" i="12"/>
  <c r="O935" i="12"/>
  <c r="Q935" i="12"/>
  <c r="V935" i="12"/>
  <c r="G936" i="12"/>
  <c r="I936" i="12"/>
  <c r="K936" i="12"/>
  <c r="M936" i="12"/>
  <c r="O936" i="12"/>
  <c r="Q936" i="12"/>
  <c r="V936" i="12"/>
  <c r="G937" i="12"/>
  <c r="M937" i="12" s="1"/>
  <c r="I937" i="12"/>
  <c r="K937" i="12"/>
  <c r="O937" i="12"/>
  <c r="Q937" i="12"/>
  <c r="V937" i="12"/>
  <c r="G938" i="12"/>
  <c r="I938" i="12"/>
  <c r="K938" i="12"/>
  <c r="M938" i="12"/>
  <c r="O938" i="12"/>
  <c r="Q938" i="12"/>
  <c r="V938" i="12"/>
  <c r="G939" i="12"/>
  <c r="I939" i="12"/>
  <c r="K939" i="12"/>
  <c r="M939" i="12"/>
  <c r="O939" i="12"/>
  <c r="Q939" i="12"/>
  <c r="V939" i="12"/>
  <c r="G940" i="12"/>
  <c r="I940" i="12"/>
  <c r="K940" i="12"/>
  <c r="M940" i="12"/>
  <c r="O940" i="12"/>
  <c r="Q940" i="12"/>
  <c r="V940" i="12"/>
  <c r="G941" i="12"/>
  <c r="M941" i="12" s="1"/>
  <c r="I941" i="12"/>
  <c r="K941" i="12"/>
  <c r="O941" i="12"/>
  <c r="Q941" i="12"/>
  <c r="V941" i="12"/>
  <c r="G942" i="12"/>
  <c r="I942" i="12"/>
  <c r="K942" i="12"/>
  <c r="M942" i="12"/>
  <c r="O942" i="12"/>
  <c r="Q942" i="12"/>
  <c r="V942" i="12"/>
  <c r="G943" i="12"/>
  <c r="I943" i="12"/>
  <c r="K943" i="12"/>
  <c r="M943" i="12"/>
  <c r="O943" i="12"/>
  <c r="Q943" i="12"/>
  <c r="V943" i="12"/>
  <c r="G944" i="12"/>
  <c r="I944" i="12"/>
  <c r="K944" i="12"/>
  <c r="M944" i="12"/>
  <c r="O944" i="12"/>
  <c r="Q944" i="12"/>
  <c r="V944" i="12"/>
  <c r="G945" i="12"/>
  <c r="M945" i="12" s="1"/>
  <c r="I945" i="12"/>
  <c r="K945" i="12"/>
  <c r="O945" i="12"/>
  <c r="Q945" i="12"/>
  <c r="V945" i="12"/>
  <c r="G946" i="12"/>
  <c r="M946" i="12" s="1"/>
  <c r="I946" i="12"/>
  <c r="K946" i="12"/>
  <c r="O946" i="12"/>
  <c r="Q946" i="12"/>
  <c r="V946" i="12"/>
  <c r="G947" i="12"/>
  <c r="M947" i="12" s="1"/>
  <c r="I947" i="12"/>
  <c r="K947" i="12"/>
  <c r="O947" i="12"/>
  <c r="Q947" i="12"/>
  <c r="V947" i="12"/>
  <c r="G948" i="12"/>
  <c r="I948" i="12"/>
  <c r="K948" i="12"/>
  <c r="M948" i="12"/>
  <c r="O948" i="12"/>
  <c r="Q948" i="12"/>
  <c r="V948" i="12"/>
  <c r="G949" i="12"/>
  <c r="M949" i="12" s="1"/>
  <c r="I949" i="12"/>
  <c r="K949" i="12"/>
  <c r="O949" i="12"/>
  <c r="Q949" i="12"/>
  <c r="V949" i="12"/>
  <c r="G950" i="12"/>
  <c r="I950" i="12"/>
  <c r="K950" i="12"/>
  <c r="M950" i="12"/>
  <c r="O950" i="12"/>
  <c r="Q950" i="12"/>
  <c r="V950" i="12"/>
  <c r="G951" i="12"/>
  <c r="M951" i="12" s="1"/>
  <c r="I951" i="12"/>
  <c r="K951" i="12"/>
  <c r="O951" i="12"/>
  <c r="Q951" i="12"/>
  <c r="V951" i="12"/>
  <c r="G952" i="12"/>
  <c r="I952" i="12"/>
  <c r="K952" i="12"/>
  <c r="M952" i="12"/>
  <c r="O952" i="12"/>
  <c r="Q952" i="12"/>
  <c r="V952" i="12"/>
  <c r="G953" i="12"/>
  <c r="M953" i="12" s="1"/>
  <c r="I953" i="12"/>
  <c r="K953" i="12"/>
  <c r="O953" i="12"/>
  <c r="Q953" i="12"/>
  <c r="V953" i="12"/>
  <c r="G954" i="12"/>
  <c r="M954" i="12" s="1"/>
  <c r="I954" i="12"/>
  <c r="K954" i="12"/>
  <c r="O954" i="12"/>
  <c r="Q954" i="12"/>
  <c r="V954" i="12"/>
  <c r="G955" i="12"/>
  <c r="I955" i="12"/>
  <c r="K955" i="12"/>
  <c r="M955" i="12"/>
  <c r="O955" i="12"/>
  <c r="Q955" i="12"/>
  <c r="V955" i="12"/>
  <c r="G956" i="12"/>
  <c r="I956" i="12"/>
  <c r="K956" i="12"/>
  <c r="M956" i="12"/>
  <c r="O956" i="12"/>
  <c r="Q956" i="12"/>
  <c r="V956" i="12"/>
  <c r="G957" i="12"/>
  <c r="M957" i="12" s="1"/>
  <c r="I957" i="12"/>
  <c r="K957" i="12"/>
  <c r="O957" i="12"/>
  <c r="Q957" i="12"/>
  <c r="V957" i="12"/>
  <c r="G958" i="12"/>
  <c r="M958" i="12" s="1"/>
  <c r="I958" i="12"/>
  <c r="K958" i="12"/>
  <c r="O958" i="12"/>
  <c r="Q958" i="12"/>
  <c r="V958" i="12"/>
  <c r="G959" i="12"/>
  <c r="M959" i="12" s="1"/>
  <c r="I959" i="12"/>
  <c r="K959" i="12"/>
  <c r="O959" i="12"/>
  <c r="Q959" i="12"/>
  <c r="V959" i="12"/>
  <c r="G960" i="12"/>
  <c r="I960" i="12"/>
  <c r="K960" i="12"/>
  <c r="M960" i="12"/>
  <c r="O960" i="12"/>
  <c r="Q960" i="12"/>
  <c r="V960" i="12"/>
  <c r="G961" i="12"/>
  <c r="M961" i="12" s="1"/>
  <c r="I961" i="12"/>
  <c r="K961" i="12"/>
  <c r="O961" i="12"/>
  <c r="Q961" i="12"/>
  <c r="V961" i="12"/>
  <c r="G962" i="12"/>
  <c r="I962" i="12"/>
  <c r="K962" i="12"/>
  <c r="M962" i="12"/>
  <c r="O962" i="12"/>
  <c r="Q962" i="12"/>
  <c r="V962" i="12"/>
  <c r="G963" i="12"/>
  <c r="I963" i="12"/>
  <c r="K963" i="12"/>
  <c r="M963" i="12"/>
  <c r="O963" i="12"/>
  <c r="Q963" i="12"/>
  <c r="V963" i="12"/>
  <c r="G964" i="12"/>
  <c r="I964" i="12"/>
  <c r="K964" i="12"/>
  <c r="M964" i="12"/>
  <c r="O964" i="12"/>
  <c r="Q964" i="12"/>
  <c r="V964" i="12"/>
  <c r="G965" i="12"/>
  <c r="M965" i="12" s="1"/>
  <c r="I965" i="12"/>
  <c r="K965" i="12"/>
  <c r="O965" i="12"/>
  <c r="Q965" i="12"/>
  <c r="V965" i="12"/>
  <c r="G966" i="12"/>
  <c r="I966" i="12"/>
  <c r="K966" i="12"/>
  <c r="M966" i="12"/>
  <c r="O966" i="12"/>
  <c r="Q966" i="12"/>
  <c r="V966" i="12"/>
  <c r="G967" i="12"/>
  <c r="M967" i="12" s="1"/>
  <c r="I967" i="12"/>
  <c r="K967" i="12"/>
  <c r="O967" i="12"/>
  <c r="Q967" i="12"/>
  <c r="V967" i="12"/>
  <c r="G968" i="12"/>
  <c r="I968" i="12"/>
  <c r="K968" i="12"/>
  <c r="M968" i="12"/>
  <c r="O968" i="12"/>
  <c r="Q968" i="12"/>
  <c r="V968" i="12"/>
  <c r="G969" i="12"/>
  <c r="M969" i="12" s="1"/>
  <c r="I969" i="12"/>
  <c r="K969" i="12"/>
  <c r="O969" i="12"/>
  <c r="Q969" i="12"/>
  <c r="V969" i="12"/>
  <c r="G970" i="12"/>
  <c r="M970" i="12" s="1"/>
  <c r="I970" i="12"/>
  <c r="K970" i="12"/>
  <c r="O970" i="12"/>
  <c r="Q970" i="12"/>
  <c r="V970" i="12"/>
  <c r="G971" i="12"/>
  <c r="M971" i="12" s="1"/>
  <c r="I971" i="12"/>
  <c r="K971" i="12"/>
  <c r="O971" i="12"/>
  <c r="Q971" i="12"/>
  <c r="V971" i="12"/>
  <c r="G972" i="12"/>
  <c r="I972" i="12"/>
  <c r="K972" i="12"/>
  <c r="M972" i="12"/>
  <c r="O972" i="12"/>
  <c r="Q972" i="12"/>
  <c r="V972" i="12"/>
  <c r="G973" i="12"/>
  <c r="M973" i="12" s="1"/>
  <c r="I973" i="12"/>
  <c r="K973" i="12"/>
  <c r="O973" i="12"/>
  <c r="Q973" i="12"/>
  <c r="V973" i="12"/>
  <c r="G974" i="12"/>
  <c r="I974" i="12"/>
  <c r="K974" i="12"/>
  <c r="M974" i="12"/>
  <c r="O974" i="12"/>
  <c r="Q974" i="12"/>
  <c r="V974" i="12"/>
  <c r="G975" i="12"/>
  <c r="M975" i="12" s="1"/>
  <c r="I975" i="12"/>
  <c r="K975" i="12"/>
  <c r="O975" i="12"/>
  <c r="Q975" i="12"/>
  <c r="V975" i="12"/>
  <c r="G976" i="12"/>
  <c r="I976" i="12"/>
  <c r="K976" i="12"/>
  <c r="M976" i="12"/>
  <c r="O976" i="12"/>
  <c r="Q976" i="12"/>
  <c r="V976" i="12"/>
  <c r="G977" i="12"/>
  <c r="M977" i="12" s="1"/>
  <c r="I977" i="12"/>
  <c r="K977" i="12"/>
  <c r="O977" i="12"/>
  <c r="Q977" i="12"/>
  <c r="V977" i="12"/>
  <c r="G978" i="12"/>
  <c r="M978" i="12" s="1"/>
  <c r="I978" i="12"/>
  <c r="K978" i="12"/>
  <c r="O978" i="12"/>
  <c r="Q978" i="12"/>
  <c r="V978" i="12"/>
  <c r="G979" i="12"/>
  <c r="M979" i="12" s="1"/>
  <c r="I979" i="12"/>
  <c r="K979" i="12"/>
  <c r="O979" i="12"/>
  <c r="Q979" i="12"/>
  <c r="V979" i="12"/>
  <c r="G980" i="12"/>
  <c r="I980" i="12"/>
  <c r="K980" i="12"/>
  <c r="M980" i="12"/>
  <c r="O980" i="12"/>
  <c r="Q980" i="12"/>
  <c r="V980" i="12"/>
  <c r="G981" i="12"/>
  <c r="M981" i="12" s="1"/>
  <c r="I981" i="12"/>
  <c r="K981" i="12"/>
  <c r="O981" i="12"/>
  <c r="Q981" i="12"/>
  <c r="V981" i="12"/>
  <c r="G982" i="12"/>
  <c r="M982" i="12" s="1"/>
  <c r="I982" i="12"/>
  <c r="K982" i="12"/>
  <c r="O982" i="12"/>
  <c r="Q982" i="12"/>
  <c r="V982" i="12"/>
  <c r="G983" i="12"/>
  <c r="I983" i="12"/>
  <c r="K983" i="12"/>
  <c r="M983" i="12"/>
  <c r="O983" i="12"/>
  <c r="Q983" i="12"/>
  <c r="V983" i="12"/>
  <c r="G984" i="12"/>
  <c r="I984" i="12"/>
  <c r="K984" i="12"/>
  <c r="M984" i="12"/>
  <c r="O984" i="12"/>
  <c r="Q984" i="12"/>
  <c r="V984" i="12"/>
  <c r="G985" i="12"/>
  <c r="M985" i="12" s="1"/>
  <c r="I985" i="12"/>
  <c r="K985" i="12"/>
  <c r="O985" i="12"/>
  <c r="Q985" i="12"/>
  <c r="V985" i="12"/>
  <c r="G986" i="12"/>
  <c r="M986" i="12" s="1"/>
  <c r="I986" i="12"/>
  <c r="K986" i="12"/>
  <c r="O986" i="12"/>
  <c r="Q986" i="12"/>
  <c r="V986" i="12"/>
  <c r="G987" i="12"/>
  <c r="I987" i="12"/>
  <c r="K987" i="12"/>
  <c r="M987" i="12"/>
  <c r="O987" i="12"/>
  <c r="Q987" i="12"/>
  <c r="V987" i="12"/>
  <c r="G988" i="12"/>
  <c r="I988" i="12"/>
  <c r="K988" i="12"/>
  <c r="M988" i="12"/>
  <c r="O988" i="12"/>
  <c r="Q988" i="12"/>
  <c r="V988" i="12"/>
  <c r="G989" i="12"/>
  <c r="M989" i="12" s="1"/>
  <c r="I989" i="12"/>
  <c r="K989" i="12"/>
  <c r="O989" i="12"/>
  <c r="Q989" i="12"/>
  <c r="V989" i="12"/>
  <c r="G990" i="12"/>
  <c r="M990" i="12" s="1"/>
  <c r="I990" i="12"/>
  <c r="K990" i="12"/>
  <c r="O990" i="12"/>
  <c r="Q990" i="12"/>
  <c r="V990" i="12"/>
  <c r="G991" i="12"/>
  <c r="M991" i="12" s="1"/>
  <c r="I991" i="12"/>
  <c r="K991" i="12"/>
  <c r="O991" i="12"/>
  <c r="Q991" i="12"/>
  <c r="V991" i="12"/>
  <c r="G992" i="12"/>
  <c r="M992" i="12" s="1"/>
  <c r="I992" i="12"/>
  <c r="K992" i="12"/>
  <c r="O992" i="12"/>
  <c r="Q992" i="12"/>
  <c r="V992" i="12"/>
  <c r="G993" i="12"/>
  <c r="M993" i="12" s="1"/>
  <c r="I993" i="12"/>
  <c r="K993" i="12"/>
  <c r="O993" i="12"/>
  <c r="Q993" i="12"/>
  <c r="V993" i="12"/>
  <c r="G994" i="12"/>
  <c r="I994" i="12"/>
  <c r="K994" i="12"/>
  <c r="M994" i="12"/>
  <c r="O994" i="12"/>
  <c r="Q994" i="12"/>
  <c r="V994" i="12"/>
  <c r="G995" i="12"/>
  <c r="M995" i="12" s="1"/>
  <c r="I995" i="12"/>
  <c r="K995" i="12"/>
  <c r="O995" i="12"/>
  <c r="Q995" i="12"/>
  <c r="V995" i="12"/>
  <c r="G996" i="12"/>
  <c r="I996" i="12"/>
  <c r="K996" i="12"/>
  <c r="M996" i="12"/>
  <c r="O996" i="12"/>
  <c r="Q996" i="12"/>
  <c r="V996" i="12"/>
  <c r="G997" i="12"/>
  <c r="M997" i="12" s="1"/>
  <c r="I997" i="12"/>
  <c r="K997" i="12"/>
  <c r="O997" i="12"/>
  <c r="Q997" i="12"/>
  <c r="V997" i="12"/>
  <c r="G999" i="12"/>
  <c r="M999" i="12" s="1"/>
  <c r="I999" i="12"/>
  <c r="K999" i="12"/>
  <c r="O999" i="12"/>
  <c r="Q999" i="12"/>
  <c r="V999" i="12"/>
  <c r="V998" i="12" s="1"/>
  <c r="G1000" i="12"/>
  <c r="I1000" i="12"/>
  <c r="K1000" i="12"/>
  <c r="M1000" i="12"/>
  <c r="O1000" i="12"/>
  <c r="Q1000" i="12"/>
  <c r="V1000" i="12"/>
  <c r="G1001" i="12"/>
  <c r="I1001" i="12"/>
  <c r="K1001" i="12"/>
  <c r="M1001" i="12"/>
  <c r="O1001" i="12"/>
  <c r="Q1001" i="12"/>
  <c r="V1001" i="12"/>
  <c r="G1002" i="12"/>
  <c r="I1002" i="12"/>
  <c r="K1002" i="12"/>
  <c r="M1002" i="12"/>
  <c r="O1002" i="12"/>
  <c r="Q1002" i="12"/>
  <c r="V1002" i="12"/>
  <c r="G1003" i="12"/>
  <c r="M1003" i="12" s="1"/>
  <c r="I1003" i="12"/>
  <c r="K1003" i="12"/>
  <c r="O1003" i="12"/>
  <c r="Q1003" i="12"/>
  <c r="V1003" i="12"/>
  <c r="G1004" i="12"/>
  <c r="I1004" i="12"/>
  <c r="K1004" i="12"/>
  <c r="M1004" i="12"/>
  <c r="O1004" i="12"/>
  <c r="Q1004" i="12"/>
  <c r="V1004" i="12"/>
  <c r="G1005" i="12"/>
  <c r="M1005" i="12" s="1"/>
  <c r="I1005" i="12"/>
  <c r="K1005" i="12"/>
  <c r="O1005" i="12"/>
  <c r="Q1005" i="12"/>
  <c r="V1005" i="12"/>
  <c r="G1006" i="12"/>
  <c r="M1006" i="12" s="1"/>
  <c r="I1006" i="12"/>
  <c r="K1006" i="12"/>
  <c r="O1006" i="12"/>
  <c r="Q1006" i="12"/>
  <c r="V1006" i="12"/>
  <c r="G1007" i="12"/>
  <c r="M1007" i="12" s="1"/>
  <c r="I1007" i="12"/>
  <c r="K1007" i="12"/>
  <c r="O1007" i="12"/>
  <c r="Q1007" i="12"/>
  <c r="V1007" i="12"/>
  <c r="G1008" i="12"/>
  <c r="I1008" i="12"/>
  <c r="K1008" i="12"/>
  <c r="M1008" i="12"/>
  <c r="O1008" i="12"/>
  <c r="Q1008" i="12"/>
  <c r="V1008" i="12"/>
  <c r="G1009" i="12"/>
  <c r="I1009" i="12"/>
  <c r="K1009" i="12"/>
  <c r="M1009" i="12"/>
  <c r="O1009" i="12"/>
  <c r="Q1009" i="12"/>
  <c r="V1009" i="12"/>
  <c r="G1010" i="12"/>
  <c r="M1010" i="12" s="1"/>
  <c r="I1010" i="12"/>
  <c r="K1010" i="12"/>
  <c r="O1010" i="12"/>
  <c r="Q1010" i="12"/>
  <c r="V1010" i="12"/>
  <c r="G1011" i="12"/>
  <c r="M1011" i="12" s="1"/>
  <c r="I1011" i="12"/>
  <c r="K1011" i="12"/>
  <c r="O1011" i="12"/>
  <c r="Q1011" i="12"/>
  <c r="V1011" i="12"/>
  <c r="G1012" i="12"/>
  <c r="I1012" i="12"/>
  <c r="K1012" i="12"/>
  <c r="M1012" i="12"/>
  <c r="O1012" i="12"/>
  <c r="Q1012" i="12"/>
  <c r="V1012" i="12"/>
  <c r="G1013" i="12"/>
  <c r="M1013" i="12" s="1"/>
  <c r="I1013" i="12"/>
  <c r="K1013" i="12"/>
  <c r="O1013" i="12"/>
  <c r="Q1013" i="12"/>
  <c r="V1013" i="12"/>
  <c r="G1014" i="12"/>
  <c r="M1014" i="12" s="1"/>
  <c r="I1014" i="12"/>
  <c r="K1014" i="12"/>
  <c r="O1014" i="12"/>
  <c r="Q1014" i="12"/>
  <c r="V1014" i="12"/>
  <c r="G1015" i="12"/>
  <c r="M1015" i="12" s="1"/>
  <c r="I1015" i="12"/>
  <c r="K1015" i="12"/>
  <c r="O1015" i="12"/>
  <c r="Q1015" i="12"/>
  <c r="V1015" i="12"/>
  <c r="G1016" i="12"/>
  <c r="I1016" i="12"/>
  <c r="K1016" i="12"/>
  <c r="M1016" i="12"/>
  <c r="O1016" i="12"/>
  <c r="Q1016" i="12"/>
  <c r="V1016" i="12"/>
  <c r="G1017" i="12"/>
  <c r="I1017" i="12"/>
  <c r="K1017" i="12"/>
  <c r="M1017" i="12"/>
  <c r="O1017" i="12"/>
  <c r="Q1017" i="12"/>
  <c r="V1017" i="12"/>
  <c r="G1018" i="12"/>
  <c r="M1018" i="12" s="1"/>
  <c r="I1018" i="12"/>
  <c r="K1018" i="12"/>
  <c r="O1018" i="12"/>
  <c r="Q1018" i="12"/>
  <c r="V1018" i="12"/>
  <c r="G1019" i="12"/>
  <c r="M1019" i="12" s="1"/>
  <c r="I1019" i="12"/>
  <c r="K1019" i="12"/>
  <c r="O1019" i="12"/>
  <c r="Q1019" i="12"/>
  <c r="V1019" i="12"/>
  <c r="G1020" i="12"/>
  <c r="I1020" i="12"/>
  <c r="K1020" i="12"/>
  <c r="M1020" i="12"/>
  <c r="O1020" i="12"/>
  <c r="Q1020" i="12"/>
  <c r="V1020" i="12"/>
  <c r="G1021" i="12"/>
  <c r="M1021" i="12" s="1"/>
  <c r="I1021" i="12"/>
  <c r="K1021" i="12"/>
  <c r="O1021" i="12"/>
  <c r="Q1021" i="12"/>
  <c r="V1021" i="12"/>
  <c r="G1022" i="12"/>
  <c r="M1022" i="12" s="1"/>
  <c r="I1022" i="12"/>
  <c r="K1022" i="12"/>
  <c r="O1022" i="12"/>
  <c r="Q1022" i="12"/>
  <c r="V1022" i="12"/>
  <c r="G1023" i="12"/>
  <c r="M1023" i="12" s="1"/>
  <c r="I1023" i="12"/>
  <c r="K1023" i="12"/>
  <c r="O1023" i="12"/>
  <c r="Q1023" i="12"/>
  <c r="V1023" i="12"/>
  <c r="G1024" i="12"/>
  <c r="I1024" i="12"/>
  <c r="K1024" i="12"/>
  <c r="M1024" i="12"/>
  <c r="O1024" i="12"/>
  <c r="Q1024" i="12"/>
  <c r="V1024" i="12"/>
  <c r="G1025" i="12"/>
  <c r="I1025" i="12"/>
  <c r="K1025" i="12"/>
  <c r="M1025" i="12"/>
  <c r="O1025" i="12"/>
  <c r="Q1025" i="12"/>
  <c r="V1025" i="12"/>
  <c r="G1026" i="12"/>
  <c r="M1026" i="12" s="1"/>
  <c r="I1026" i="12"/>
  <c r="K1026" i="12"/>
  <c r="O1026" i="12"/>
  <c r="Q1026" i="12"/>
  <c r="V1026" i="12"/>
  <c r="G1027" i="12"/>
  <c r="I1027" i="12"/>
  <c r="K1027" i="12"/>
  <c r="M1027" i="12"/>
  <c r="O1027" i="12"/>
  <c r="Q1027" i="12"/>
  <c r="V1027" i="12"/>
  <c r="G1028" i="12"/>
  <c r="I1028" i="12"/>
  <c r="K1028" i="12"/>
  <c r="M1028" i="12"/>
  <c r="O1028" i="12"/>
  <c r="Q1028" i="12"/>
  <c r="V1028" i="12"/>
  <c r="G1029" i="12"/>
  <c r="M1029" i="12" s="1"/>
  <c r="I1029" i="12"/>
  <c r="K1029" i="12"/>
  <c r="O1029" i="12"/>
  <c r="Q1029" i="12"/>
  <c r="V1029" i="12"/>
  <c r="G1030" i="12"/>
  <c r="M1030" i="12" s="1"/>
  <c r="I1030" i="12"/>
  <c r="K1030" i="12"/>
  <c r="O1030" i="12"/>
  <c r="Q1030" i="12"/>
  <c r="V1030" i="12"/>
  <c r="G1031" i="12"/>
  <c r="I1031" i="12"/>
  <c r="K1031" i="12"/>
  <c r="M1031" i="12"/>
  <c r="O1031" i="12"/>
  <c r="Q1031" i="12"/>
  <c r="V1031" i="12"/>
  <c r="G1032" i="12"/>
  <c r="I1032" i="12"/>
  <c r="K1032" i="12"/>
  <c r="M1032" i="12"/>
  <c r="O1032" i="12"/>
  <c r="Q1032" i="12"/>
  <c r="V1032" i="12"/>
  <c r="G1033" i="12"/>
  <c r="I1033" i="12"/>
  <c r="K1033" i="12"/>
  <c r="M1033" i="12"/>
  <c r="O1033" i="12"/>
  <c r="Q1033" i="12"/>
  <c r="V1033" i="12"/>
  <c r="G1034" i="12"/>
  <c r="M1034" i="12" s="1"/>
  <c r="I1034" i="12"/>
  <c r="K1034" i="12"/>
  <c r="O1034" i="12"/>
  <c r="Q1034" i="12"/>
  <c r="V1034" i="12"/>
  <c r="G1035" i="12"/>
  <c r="M1035" i="12" s="1"/>
  <c r="I1035" i="12"/>
  <c r="K1035" i="12"/>
  <c r="O1035" i="12"/>
  <c r="Q1035" i="12"/>
  <c r="V1035" i="12"/>
  <c r="G1036" i="12"/>
  <c r="I1036" i="12"/>
  <c r="K1036" i="12"/>
  <c r="M1036" i="12"/>
  <c r="O1036" i="12"/>
  <c r="Q1036" i="12"/>
  <c r="V1036" i="12"/>
  <c r="G1037" i="12"/>
  <c r="M1037" i="12" s="1"/>
  <c r="I1037" i="12"/>
  <c r="K1037" i="12"/>
  <c r="O1037" i="12"/>
  <c r="Q1037" i="12"/>
  <c r="V1037" i="12"/>
  <c r="G1038" i="12"/>
  <c r="M1038" i="12" s="1"/>
  <c r="I1038" i="12"/>
  <c r="K1038" i="12"/>
  <c r="O1038" i="12"/>
  <c r="Q1038" i="12"/>
  <c r="V1038" i="12"/>
  <c r="G1039" i="12"/>
  <c r="I1039" i="12"/>
  <c r="K1039" i="12"/>
  <c r="M1039" i="12"/>
  <c r="O1039" i="12"/>
  <c r="Q1039" i="12"/>
  <c r="V1039" i="12"/>
  <c r="G1040" i="12"/>
  <c r="I1040" i="12"/>
  <c r="K1040" i="12"/>
  <c r="M1040" i="12"/>
  <c r="O1040" i="12"/>
  <c r="Q1040" i="12"/>
  <c r="V1040" i="12"/>
  <c r="G1041" i="12"/>
  <c r="I1041" i="12"/>
  <c r="K1041" i="12"/>
  <c r="M1041" i="12"/>
  <c r="O1041" i="12"/>
  <c r="Q1041" i="12"/>
  <c r="V1041" i="12"/>
  <c r="G1042" i="12"/>
  <c r="I1042" i="12"/>
  <c r="K1042" i="12"/>
  <c r="M1042" i="12"/>
  <c r="O1042" i="12"/>
  <c r="Q1042" i="12"/>
  <c r="V1042" i="12"/>
  <c r="G1043" i="12"/>
  <c r="I1043" i="12"/>
  <c r="K1043" i="12"/>
  <c r="M1043" i="12"/>
  <c r="O1043" i="12"/>
  <c r="Q1043" i="12"/>
  <c r="V1043" i="12"/>
  <c r="G1044" i="12"/>
  <c r="I1044" i="12"/>
  <c r="K1044" i="12"/>
  <c r="M1044" i="12"/>
  <c r="O1044" i="12"/>
  <c r="Q1044" i="12"/>
  <c r="V1044" i="12"/>
  <c r="G1045" i="12"/>
  <c r="M1045" i="12" s="1"/>
  <c r="I1045" i="12"/>
  <c r="K1045" i="12"/>
  <c r="O1045" i="12"/>
  <c r="Q1045" i="12"/>
  <c r="V1045" i="12"/>
  <c r="G1046" i="12"/>
  <c r="M1046" i="12" s="1"/>
  <c r="I1046" i="12"/>
  <c r="K1046" i="12"/>
  <c r="O1046" i="12"/>
  <c r="Q1046" i="12"/>
  <c r="V1046" i="12"/>
  <c r="G1047" i="12"/>
  <c r="M1047" i="12" s="1"/>
  <c r="I1047" i="12"/>
  <c r="K1047" i="12"/>
  <c r="O1047" i="12"/>
  <c r="Q1047" i="12"/>
  <c r="V1047" i="12"/>
  <c r="G1048" i="12"/>
  <c r="I1048" i="12"/>
  <c r="K1048" i="12"/>
  <c r="M1048" i="12"/>
  <c r="O1048" i="12"/>
  <c r="Q1048" i="12"/>
  <c r="V1048" i="12"/>
  <c r="G1049" i="12"/>
  <c r="I1049" i="12"/>
  <c r="K1049" i="12"/>
  <c r="M1049" i="12"/>
  <c r="O1049" i="12"/>
  <c r="Q1049" i="12"/>
  <c r="V1049" i="12"/>
  <c r="G1050" i="12"/>
  <c r="M1050" i="12" s="1"/>
  <c r="I1050" i="12"/>
  <c r="K1050" i="12"/>
  <c r="O1050" i="12"/>
  <c r="Q1050" i="12"/>
  <c r="V1050" i="12"/>
  <c r="G1051" i="12"/>
  <c r="I1051" i="12"/>
  <c r="K1051" i="12"/>
  <c r="M1051" i="12"/>
  <c r="O1051" i="12"/>
  <c r="Q1051" i="12"/>
  <c r="V1051" i="12"/>
  <c r="G1052" i="12"/>
  <c r="I1052" i="12"/>
  <c r="K1052" i="12"/>
  <c r="M1052" i="12"/>
  <c r="O1052" i="12"/>
  <c r="Q1052" i="12"/>
  <c r="V1052" i="12"/>
  <c r="G1053" i="12"/>
  <c r="M1053" i="12" s="1"/>
  <c r="I1053" i="12"/>
  <c r="K1053" i="12"/>
  <c r="O1053" i="12"/>
  <c r="Q1053" i="12"/>
  <c r="V1053" i="12"/>
  <c r="G1054" i="12"/>
  <c r="M1054" i="12" s="1"/>
  <c r="I1054" i="12"/>
  <c r="K1054" i="12"/>
  <c r="O1054" i="12"/>
  <c r="Q1054" i="12"/>
  <c r="V1054" i="12"/>
  <c r="G1055" i="12"/>
  <c r="M1055" i="12" s="1"/>
  <c r="I1055" i="12"/>
  <c r="K1055" i="12"/>
  <c r="O1055" i="12"/>
  <c r="Q1055" i="12"/>
  <c r="V1055" i="12"/>
  <c r="G1056" i="12"/>
  <c r="I1056" i="12"/>
  <c r="K1056" i="12"/>
  <c r="M1056" i="12"/>
  <c r="O1056" i="12"/>
  <c r="Q1056" i="12"/>
  <c r="V1056" i="12"/>
  <c r="G1057" i="12"/>
  <c r="I1057" i="12"/>
  <c r="K1057" i="12"/>
  <c r="M1057" i="12"/>
  <c r="O1057" i="12"/>
  <c r="Q1057" i="12"/>
  <c r="V1057" i="12"/>
  <c r="G1058" i="12"/>
  <c r="I1058" i="12"/>
  <c r="K1058" i="12"/>
  <c r="M1058" i="12"/>
  <c r="O1058" i="12"/>
  <c r="Q1058" i="12"/>
  <c r="V1058" i="12"/>
  <c r="G1059" i="12"/>
  <c r="I1059" i="12"/>
  <c r="K1059" i="12"/>
  <c r="M1059" i="12"/>
  <c r="O1059" i="12"/>
  <c r="Q1059" i="12"/>
  <c r="V1059" i="12"/>
  <c r="G1060" i="12"/>
  <c r="I1060" i="12"/>
  <c r="K1060" i="12"/>
  <c r="M1060" i="12"/>
  <c r="O1060" i="12"/>
  <c r="Q1060" i="12"/>
  <c r="V1060" i="12"/>
  <c r="G1061" i="12"/>
  <c r="M1061" i="12" s="1"/>
  <c r="I1061" i="12"/>
  <c r="K1061" i="12"/>
  <c r="O1061" i="12"/>
  <c r="Q1061" i="12"/>
  <c r="V1061" i="12"/>
  <c r="G1062" i="12"/>
  <c r="M1062" i="12" s="1"/>
  <c r="I1062" i="12"/>
  <c r="K1062" i="12"/>
  <c r="O1062" i="12"/>
  <c r="Q1062" i="12"/>
  <c r="V1062" i="12"/>
  <c r="G1063" i="12"/>
  <c r="I1063" i="12"/>
  <c r="K1063" i="12"/>
  <c r="M1063" i="12"/>
  <c r="O1063" i="12"/>
  <c r="Q1063" i="12"/>
  <c r="V1063" i="12"/>
  <c r="G1064" i="12"/>
  <c r="I1064" i="12"/>
  <c r="K1064" i="12"/>
  <c r="M1064" i="12"/>
  <c r="O1064" i="12"/>
  <c r="Q1064" i="12"/>
  <c r="V1064" i="12"/>
  <c r="G1065" i="12"/>
  <c r="I1065" i="12"/>
  <c r="K1065" i="12"/>
  <c r="M1065" i="12"/>
  <c r="O1065" i="12"/>
  <c r="Q1065" i="12"/>
  <c r="V1065" i="12"/>
  <c r="G1066" i="12"/>
  <c r="M1066" i="12" s="1"/>
  <c r="I1066" i="12"/>
  <c r="K1066" i="12"/>
  <c r="O1066" i="12"/>
  <c r="Q1066" i="12"/>
  <c r="V1066" i="12"/>
  <c r="G1067" i="12"/>
  <c r="I1067" i="12"/>
  <c r="K1067" i="12"/>
  <c r="M1067" i="12"/>
  <c r="O1067" i="12"/>
  <c r="Q1067" i="12"/>
  <c r="V1067" i="12"/>
  <c r="G1068" i="12"/>
  <c r="M1068" i="12" s="1"/>
  <c r="I1068" i="12"/>
  <c r="K1068" i="12"/>
  <c r="O1068" i="12"/>
  <c r="Q1068" i="12"/>
  <c r="V1068" i="12"/>
  <c r="G1069" i="12"/>
  <c r="M1069" i="12" s="1"/>
  <c r="I1069" i="12"/>
  <c r="K1069" i="12"/>
  <c r="O1069" i="12"/>
  <c r="Q1069" i="12"/>
  <c r="V1069" i="12"/>
  <c r="G1070" i="12"/>
  <c r="M1070" i="12" s="1"/>
  <c r="I1070" i="12"/>
  <c r="K1070" i="12"/>
  <c r="O1070" i="12"/>
  <c r="Q1070" i="12"/>
  <c r="V1070" i="12"/>
  <c r="G1071" i="12"/>
  <c r="I1071" i="12"/>
  <c r="K1071" i="12"/>
  <c r="M1071" i="12"/>
  <c r="O1071" i="12"/>
  <c r="Q1071" i="12"/>
  <c r="V1071" i="12"/>
  <c r="G1072" i="12"/>
  <c r="I1072" i="12"/>
  <c r="K1072" i="12"/>
  <c r="M1072" i="12"/>
  <c r="O1072" i="12"/>
  <c r="Q1072" i="12"/>
  <c r="V1072" i="12"/>
  <c r="G1073" i="12"/>
  <c r="M1073" i="12" s="1"/>
  <c r="I1073" i="12"/>
  <c r="K1073" i="12"/>
  <c r="O1073" i="12"/>
  <c r="Q1073" i="12"/>
  <c r="V1073" i="12"/>
  <c r="G1074" i="12"/>
  <c r="I1074" i="12"/>
  <c r="K1074" i="12"/>
  <c r="M1074" i="12"/>
  <c r="O1074" i="12"/>
  <c r="Q1074" i="12"/>
  <c r="V1074" i="12"/>
  <c r="G1075" i="12"/>
  <c r="I1075" i="12"/>
  <c r="K1075" i="12"/>
  <c r="M1075" i="12"/>
  <c r="O1075" i="12"/>
  <c r="Q1075" i="12"/>
  <c r="V1075" i="12"/>
  <c r="G1076" i="12"/>
  <c r="M1076" i="12" s="1"/>
  <c r="I1076" i="12"/>
  <c r="K1076" i="12"/>
  <c r="O1076" i="12"/>
  <c r="Q1076" i="12"/>
  <c r="V1076" i="12"/>
  <c r="G1077" i="12"/>
  <c r="M1077" i="12" s="1"/>
  <c r="I1077" i="12"/>
  <c r="K1077" i="12"/>
  <c r="O1077" i="12"/>
  <c r="Q1077" i="12"/>
  <c r="V1077" i="12"/>
  <c r="G1078" i="12"/>
  <c r="M1078" i="12" s="1"/>
  <c r="I1078" i="12"/>
  <c r="K1078" i="12"/>
  <c r="O1078" i="12"/>
  <c r="Q1078" i="12"/>
  <c r="V1078" i="12"/>
  <c r="G1079" i="12"/>
  <c r="I1079" i="12"/>
  <c r="K1079" i="12"/>
  <c r="M1079" i="12"/>
  <c r="O1079" i="12"/>
  <c r="Q1079" i="12"/>
  <c r="V1079" i="12"/>
  <c r="G1080" i="12"/>
  <c r="I1080" i="12"/>
  <c r="K1080" i="12"/>
  <c r="M1080" i="12"/>
  <c r="O1080" i="12"/>
  <c r="Q1080" i="12"/>
  <c r="V1080" i="12"/>
  <c r="G1081" i="12"/>
  <c r="M1081" i="12" s="1"/>
  <c r="I1081" i="12"/>
  <c r="K1081" i="12"/>
  <c r="O1081" i="12"/>
  <c r="Q1081" i="12"/>
  <c r="V1081" i="12"/>
  <c r="G1082" i="12"/>
  <c r="M1082" i="12" s="1"/>
  <c r="I1082" i="12"/>
  <c r="K1082" i="12"/>
  <c r="O1082" i="12"/>
  <c r="Q1082" i="12"/>
  <c r="V1082" i="12"/>
  <c r="G1083" i="12"/>
  <c r="I1083" i="12"/>
  <c r="K1083" i="12"/>
  <c r="M1083" i="12"/>
  <c r="O1083" i="12"/>
  <c r="Q1083" i="12"/>
  <c r="V1083" i="12"/>
  <c r="G1084" i="12"/>
  <c r="M1084" i="12" s="1"/>
  <c r="I1084" i="12"/>
  <c r="K1084" i="12"/>
  <c r="O1084" i="12"/>
  <c r="Q1084" i="12"/>
  <c r="V1084" i="12"/>
  <c r="G1085" i="12"/>
  <c r="M1085" i="12" s="1"/>
  <c r="I1085" i="12"/>
  <c r="K1085" i="12"/>
  <c r="O1085" i="12"/>
  <c r="Q1085" i="12"/>
  <c r="V1085" i="12"/>
  <c r="G1086" i="12"/>
  <c r="I1086" i="12"/>
  <c r="K1086" i="12"/>
  <c r="M1086" i="12"/>
  <c r="O1086" i="12"/>
  <c r="Q1086" i="12"/>
  <c r="V1086" i="12"/>
  <c r="G1087" i="12"/>
  <c r="M1087" i="12" s="1"/>
  <c r="I1087" i="12"/>
  <c r="K1087" i="12"/>
  <c r="O1087" i="12"/>
  <c r="Q1087" i="12"/>
  <c r="V1087" i="12"/>
  <c r="G1088" i="12"/>
  <c r="I1088" i="12"/>
  <c r="K1088" i="12"/>
  <c r="M1088" i="12"/>
  <c r="O1088" i="12"/>
  <c r="Q1088" i="12"/>
  <c r="V1088" i="12"/>
  <c r="G1089" i="12"/>
  <c r="M1089" i="12" s="1"/>
  <c r="I1089" i="12"/>
  <c r="K1089" i="12"/>
  <c r="O1089" i="12"/>
  <c r="Q1089" i="12"/>
  <c r="V1089" i="12"/>
  <c r="G1090" i="12"/>
  <c r="I1090" i="12"/>
  <c r="K1090" i="12"/>
  <c r="M1090" i="12"/>
  <c r="O1090" i="12"/>
  <c r="Q1090" i="12"/>
  <c r="V1090" i="12"/>
  <c r="G1091" i="12"/>
  <c r="I1091" i="12"/>
  <c r="K1091" i="12"/>
  <c r="M1091" i="12"/>
  <c r="O1091" i="12"/>
  <c r="Q1091" i="12"/>
  <c r="V1091" i="12"/>
  <c r="G1093" i="12"/>
  <c r="G1092" i="12" s="1"/>
  <c r="I1093" i="12"/>
  <c r="I1092" i="12" s="1"/>
  <c r="K1093" i="12"/>
  <c r="K1092" i="12" s="1"/>
  <c r="O1093" i="12"/>
  <c r="Q1093" i="12"/>
  <c r="Q1092" i="12" s="1"/>
  <c r="V1093" i="12"/>
  <c r="V1092" i="12" s="1"/>
  <c r="G1094" i="12"/>
  <c r="I1094" i="12"/>
  <c r="K1094" i="12"/>
  <c r="M1094" i="12"/>
  <c r="O1094" i="12"/>
  <c r="Q1094" i="12"/>
  <c r="V1094" i="12"/>
  <c r="G1096" i="12"/>
  <c r="I1096" i="12"/>
  <c r="K1096" i="12"/>
  <c r="M1096" i="12"/>
  <c r="O1096" i="12"/>
  <c r="Q1096" i="12"/>
  <c r="V1096" i="12"/>
  <c r="G1098" i="12"/>
  <c r="I1098" i="12"/>
  <c r="K1098" i="12"/>
  <c r="M1098" i="12"/>
  <c r="O1098" i="12"/>
  <c r="O1092" i="12" s="1"/>
  <c r="Q1098" i="12"/>
  <c r="V1098" i="12"/>
  <c r="G1100" i="12"/>
  <c r="M1100" i="12" s="1"/>
  <c r="I1100" i="12"/>
  <c r="K1100" i="12"/>
  <c r="O1100" i="12"/>
  <c r="Q1100" i="12"/>
  <c r="V1100" i="12"/>
  <c r="G1101" i="12"/>
  <c r="I1101" i="12"/>
  <c r="K1101" i="12"/>
  <c r="M1101" i="12"/>
  <c r="O1101" i="12"/>
  <c r="Q1101" i="12"/>
  <c r="V1101" i="12"/>
  <c r="G1106" i="12"/>
  <c r="I1106" i="12"/>
  <c r="K1106" i="12"/>
  <c r="M1106" i="12"/>
  <c r="O1106" i="12"/>
  <c r="Q1106" i="12"/>
  <c r="V1106" i="12"/>
  <c r="G1108" i="12"/>
  <c r="M1108" i="12" s="1"/>
  <c r="I1108" i="12"/>
  <c r="K1108" i="12"/>
  <c r="O1108" i="12"/>
  <c r="Q1108" i="12"/>
  <c r="V1108" i="12"/>
  <c r="G1113" i="12"/>
  <c r="M1113" i="12" s="1"/>
  <c r="I1113" i="12"/>
  <c r="K1113" i="12"/>
  <c r="O1113" i="12"/>
  <c r="Q1113" i="12"/>
  <c r="V1113" i="12"/>
  <c r="I1115" i="12"/>
  <c r="G1116" i="12"/>
  <c r="I1116" i="12"/>
  <c r="K1116" i="12"/>
  <c r="K1115" i="12" s="1"/>
  <c r="M1116" i="12"/>
  <c r="M1115" i="12" s="1"/>
  <c r="O1116" i="12"/>
  <c r="O1115" i="12" s="1"/>
  <c r="Q1116" i="12"/>
  <c r="V1116" i="12"/>
  <c r="G1120" i="12"/>
  <c r="G1115" i="12" s="1"/>
  <c r="I1120" i="12"/>
  <c r="K1120" i="12"/>
  <c r="M1120" i="12"/>
  <c r="O1120" i="12"/>
  <c r="Q1120" i="12"/>
  <c r="Q1115" i="12" s="1"/>
  <c r="V1120" i="12"/>
  <c r="G1123" i="12"/>
  <c r="I1123" i="12"/>
  <c r="K1123" i="12"/>
  <c r="M1123" i="12"/>
  <c r="O1123" i="12"/>
  <c r="Q1123" i="12"/>
  <c r="V1123" i="12"/>
  <c r="G1127" i="12"/>
  <c r="M1127" i="12" s="1"/>
  <c r="I1127" i="12"/>
  <c r="K1127" i="12"/>
  <c r="O1127" i="12"/>
  <c r="Q1127" i="12"/>
  <c r="V1127" i="12"/>
  <c r="V1115" i="12" s="1"/>
  <c r="G1129" i="12"/>
  <c r="I1129" i="12"/>
  <c r="K1129" i="12"/>
  <c r="M1129" i="12"/>
  <c r="O1129" i="12"/>
  <c r="Q1129" i="12"/>
  <c r="V1129" i="12"/>
  <c r="O1130" i="12"/>
  <c r="G1131" i="12"/>
  <c r="G1130" i="12" s="1"/>
  <c r="I1131" i="12"/>
  <c r="I1130" i="12" s="1"/>
  <c r="K1131" i="12"/>
  <c r="K1130" i="12" s="1"/>
  <c r="O1131" i="12"/>
  <c r="Q1131" i="12"/>
  <c r="Q1130" i="12" s="1"/>
  <c r="V1131" i="12"/>
  <c r="G1133" i="12"/>
  <c r="M1133" i="12" s="1"/>
  <c r="I1133" i="12"/>
  <c r="K1133" i="12"/>
  <c r="O1133" i="12"/>
  <c r="Q1133" i="12"/>
  <c r="V1133" i="12"/>
  <c r="V1130" i="12" s="1"/>
  <c r="K1135" i="12"/>
  <c r="G1136" i="12"/>
  <c r="G1135" i="12" s="1"/>
  <c r="I1136" i="12"/>
  <c r="I1135" i="12" s="1"/>
  <c r="K1136" i="12"/>
  <c r="M1136" i="12"/>
  <c r="O1136" i="12"/>
  <c r="O1135" i="12" s="1"/>
  <c r="Q1136" i="12"/>
  <c r="Q1135" i="12" s="1"/>
  <c r="V1136" i="12"/>
  <c r="V1135" i="12" s="1"/>
  <c r="G1137" i="12"/>
  <c r="I1137" i="12"/>
  <c r="K1137" i="12"/>
  <c r="M1137" i="12"/>
  <c r="O1137" i="12"/>
  <c r="Q1137" i="12"/>
  <c r="V1137" i="12"/>
  <c r="G1169" i="12"/>
  <c r="I1169" i="12"/>
  <c r="K1169" i="12"/>
  <c r="M1169" i="12"/>
  <c r="O1169" i="12"/>
  <c r="Q1169" i="12"/>
  <c r="V1169" i="12"/>
  <c r="G1172" i="12"/>
  <c r="I1172" i="12"/>
  <c r="K1172" i="12"/>
  <c r="M1172" i="12"/>
  <c r="O1172" i="12"/>
  <c r="Q1172" i="12"/>
  <c r="V1172" i="12"/>
  <c r="G1173" i="12"/>
  <c r="M1173" i="12" s="1"/>
  <c r="I1173" i="12"/>
  <c r="K1173" i="12"/>
  <c r="O1173" i="12"/>
  <c r="Q1173" i="12"/>
  <c r="V1173" i="12"/>
  <c r="G1174" i="12"/>
  <c r="Q1174" i="12"/>
  <c r="G1175" i="12"/>
  <c r="M1175" i="12" s="1"/>
  <c r="M1174" i="12" s="1"/>
  <c r="I1175" i="12"/>
  <c r="I1174" i="12" s="1"/>
  <c r="K1175" i="12"/>
  <c r="K1174" i="12" s="1"/>
  <c r="O1175" i="12"/>
  <c r="O1174" i="12" s="1"/>
  <c r="Q1175" i="12"/>
  <c r="V1175" i="12"/>
  <c r="V1174" i="12" s="1"/>
  <c r="G1177" i="12"/>
  <c r="K1177" i="12"/>
  <c r="G1178" i="12"/>
  <c r="I1178" i="12"/>
  <c r="I1177" i="12" s="1"/>
  <c r="K1178" i="12"/>
  <c r="M1178" i="12"/>
  <c r="O1178" i="12"/>
  <c r="O1177" i="12" s="1"/>
  <c r="Q1178" i="12"/>
  <c r="V1178" i="12"/>
  <c r="V1177" i="12" s="1"/>
  <c r="G1180" i="12"/>
  <c r="I1180" i="12"/>
  <c r="K1180" i="12"/>
  <c r="M1180" i="12"/>
  <c r="O1180" i="12"/>
  <c r="Q1180" i="12"/>
  <c r="Q1177" i="12" s="1"/>
  <c r="V1180" i="12"/>
  <c r="G1183" i="12"/>
  <c r="I1183" i="12"/>
  <c r="K1183" i="12"/>
  <c r="M1183" i="12"/>
  <c r="O1183" i="12"/>
  <c r="Q1183" i="12"/>
  <c r="V1183" i="12"/>
  <c r="G1185" i="12"/>
  <c r="I1185" i="12"/>
  <c r="K1185" i="12"/>
  <c r="M1185" i="12"/>
  <c r="O1185" i="12"/>
  <c r="Q1185" i="12"/>
  <c r="V1185" i="12"/>
  <c r="G1190" i="12"/>
  <c r="M1190" i="12" s="1"/>
  <c r="I1190" i="12"/>
  <c r="K1190" i="12"/>
  <c r="O1190" i="12"/>
  <c r="Q1190" i="12"/>
  <c r="V1190" i="12"/>
  <c r="G1201" i="12"/>
  <c r="Q1201" i="12"/>
  <c r="V1201" i="12"/>
  <c r="G1202" i="12"/>
  <c r="M1202" i="12" s="1"/>
  <c r="M1201" i="12" s="1"/>
  <c r="I1202" i="12"/>
  <c r="I1201" i="12" s="1"/>
  <c r="K1202" i="12"/>
  <c r="K1201" i="12" s="1"/>
  <c r="O1202" i="12"/>
  <c r="O1201" i="12" s="1"/>
  <c r="Q1202" i="12"/>
  <c r="V1202" i="12"/>
  <c r="G1204" i="12"/>
  <c r="M1204" i="12" s="1"/>
  <c r="I1204" i="12"/>
  <c r="K1204" i="12"/>
  <c r="O1204" i="12"/>
  <c r="Q1204" i="12"/>
  <c r="V1204" i="12"/>
  <c r="G1205" i="12"/>
  <c r="I1205" i="12"/>
  <c r="K1205" i="12"/>
  <c r="M1205" i="12"/>
  <c r="O1205" i="12"/>
  <c r="Q1205" i="12"/>
  <c r="V1205" i="12"/>
  <c r="AE1207" i="12"/>
  <c r="F42" i="1" s="1"/>
  <c r="I20" i="1"/>
  <c r="I19" i="1"/>
  <c r="I18" i="1"/>
  <c r="H47" i="1"/>
  <c r="J28" i="1"/>
  <c r="J26" i="1"/>
  <c r="G38" i="1"/>
  <c r="F38" i="1"/>
  <c r="J23" i="1"/>
  <c r="J24" i="1"/>
  <c r="J25" i="1"/>
  <c r="J27" i="1"/>
  <c r="E24" i="1"/>
  <c r="G24" i="1"/>
  <c r="E26" i="1"/>
  <c r="G26" i="1"/>
  <c r="Q52" i="12" l="1"/>
  <c r="O52" i="12"/>
  <c r="K52" i="12"/>
  <c r="V52" i="12"/>
  <c r="I283" i="12"/>
  <c r="V283" i="12"/>
  <c r="Q283" i="12"/>
  <c r="AF40" i="14"/>
  <c r="G252" i="13"/>
  <c r="G267" i="13" s="1"/>
  <c r="M254" i="13"/>
  <c r="G44" i="1"/>
  <c r="G43" i="1"/>
  <c r="I44" i="1"/>
  <c r="F43" i="1"/>
  <c r="I43" i="1" s="1"/>
  <c r="E20" i="33" s="1"/>
  <c r="G19" i="14"/>
  <c r="AF1207" i="12"/>
  <c r="G41" i="1" s="1"/>
  <c r="G765" i="12"/>
  <c r="I74" i="1" s="1"/>
  <c r="AN94" i="15"/>
  <c r="AK26" i="15"/>
  <c r="AK35" i="15" s="1"/>
  <c r="Q998" i="12"/>
  <c r="O998" i="12"/>
  <c r="F39" i="1"/>
  <c r="K998" i="12"/>
  <c r="F41" i="1"/>
  <c r="I998" i="12"/>
  <c r="M26" i="14"/>
  <c r="M19" i="14" s="1"/>
  <c r="M102" i="13"/>
  <c r="M235" i="13"/>
  <c r="M258" i="13"/>
  <c r="G226" i="13"/>
  <c r="M221" i="13"/>
  <c r="M220" i="13" s="1"/>
  <c r="G8" i="13"/>
  <c r="M253" i="13"/>
  <c r="M244" i="13"/>
  <c r="M243" i="13" s="1"/>
  <c r="M218" i="13"/>
  <c r="M215" i="13" s="1"/>
  <c r="M59" i="13"/>
  <c r="M54" i="13" s="1"/>
  <c r="M1177" i="12"/>
  <c r="M998" i="12"/>
  <c r="M743" i="12"/>
  <c r="M8" i="12"/>
  <c r="M1135" i="12"/>
  <c r="M584" i="12"/>
  <c r="G998" i="12"/>
  <c r="M424" i="12"/>
  <c r="M420" i="12" s="1"/>
  <c r="M100" i="12"/>
  <c r="M99" i="12" s="1"/>
  <c r="M67" i="12"/>
  <c r="M52" i="12" s="1"/>
  <c r="M30" i="12"/>
  <c r="M738" i="12"/>
  <c r="M737" i="12" s="1"/>
  <c r="M414" i="12"/>
  <c r="M413" i="12" s="1"/>
  <c r="M1131" i="12"/>
  <c r="M1130" i="12" s="1"/>
  <c r="M1093" i="12"/>
  <c r="M1092" i="12" s="1"/>
  <c r="M773" i="12"/>
  <c r="M765" i="12" s="1"/>
  <c r="M718" i="12"/>
  <c r="M689" i="12" s="1"/>
  <c r="M645" i="12"/>
  <c r="M638" i="12" s="1"/>
  <c r="M592" i="12"/>
  <c r="M328" i="12"/>
  <c r="M283" i="12" s="1"/>
  <c r="G46" i="1" l="1"/>
  <c r="I46" i="1" s="1"/>
  <c r="G45" i="1"/>
  <c r="I45" i="1" s="1"/>
  <c r="E32" i="33" s="1"/>
  <c r="M252" i="13"/>
  <c r="I82" i="1"/>
  <c r="G20" i="33"/>
  <c r="F20" i="33"/>
  <c r="I67" i="1"/>
  <c r="I16" i="1" s="1"/>
  <c r="G40" i="14"/>
  <c r="G39" i="1"/>
  <c r="G47" i="1" s="1"/>
  <c r="G25" i="1" s="1"/>
  <c r="G26" i="25" s="1"/>
  <c r="I41" i="1"/>
  <c r="E9" i="33" s="1"/>
  <c r="G42" i="1"/>
  <c r="I42" i="1" s="1"/>
  <c r="F47" i="1"/>
  <c r="G23" i="1" s="1"/>
  <c r="I39" i="1"/>
  <c r="I47" i="1" s="1"/>
  <c r="I75" i="1"/>
  <c r="G1207" i="12"/>
  <c r="G32" i="33" l="1"/>
  <c r="F32" i="33"/>
  <c r="G26" i="19"/>
  <c r="G26" i="21"/>
  <c r="G26" i="28"/>
  <c r="G9" i="33"/>
  <c r="G37" i="33" s="1"/>
  <c r="F9" i="33"/>
  <c r="F37" i="33" s="1"/>
  <c r="E37" i="33"/>
  <c r="G24" i="28"/>
  <c r="G24" i="25"/>
  <c r="G24" i="21"/>
  <c r="G24" i="19"/>
  <c r="A27" i="1"/>
  <c r="G28" i="1" s="1"/>
  <c r="G27" i="1" s="1"/>
  <c r="G29" i="1" s="1"/>
  <c r="J39" i="1"/>
  <c r="J47" i="1" s="1"/>
  <c r="J41" i="1"/>
  <c r="J44" i="1"/>
  <c r="J43" i="1"/>
  <c r="J42" i="1"/>
  <c r="J46" i="1"/>
  <c r="J45" i="1"/>
  <c r="I17" i="1"/>
  <c r="I21" i="1" s="1"/>
  <c r="I84" i="1"/>
  <c r="G29" i="28" l="1"/>
  <c r="A28" i="1"/>
  <c r="G29" i="25"/>
  <c r="G29" i="17"/>
  <c r="G29" i="21"/>
  <c r="G29" i="19"/>
  <c r="J83" i="1"/>
  <c r="J80" i="1"/>
  <c r="J65" i="1"/>
  <c r="J64" i="1"/>
  <c r="J70" i="1"/>
  <c r="J71" i="1"/>
  <c r="J67" i="1"/>
  <c r="J72" i="1"/>
  <c r="J81" i="1"/>
  <c r="J62" i="1"/>
  <c r="J69" i="1"/>
  <c r="J79" i="1"/>
  <c r="J73" i="1"/>
  <c r="J66" i="1"/>
  <c r="J77" i="1"/>
  <c r="J82" i="1"/>
  <c r="J78" i="1"/>
  <c r="J75" i="1"/>
  <c r="J76" i="1"/>
  <c r="J63" i="1"/>
  <c r="J61" i="1"/>
  <c r="J68" i="1"/>
  <c r="J74" i="1"/>
  <c r="J84"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Radim Štěpánek</author>
    <author>Pavel Veternik</author>
  </authors>
  <commentList>
    <comment ref="D11" authorId="0" shapeId="0" xr:uid="{00000000-0006-0000-0100-000001000000}">
      <text>
        <r>
          <rPr>
            <sz val="9"/>
            <color indexed="81"/>
            <rFont val="Tahoma"/>
            <family val="2"/>
            <charset val="238"/>
          </rPr>
          <t>Název</t>
        </r>
      </text>
    </comment>
    <comment ref="I11" authorId="0" shapeId="0" xr:uid="{00000000-0006-0000-0100-000002000000}">
      <text>
        <r>
          <rPr>
            <sz val="9"/>
            <color indexed="81"/>
            <rFont val="Tahoma"/>
            <family val="2"/>
            <charset val="238"/>
          </rPr>
          <t>IČO</t>
        </r>
      </text>
    </comment>
    <comment ref="D12" authorId="0" shapeId="0" xr:uid="{00000000-0006-0000-0100-000003000000}">
      <text>
        <r>
          <rPr>
            <sz val="9"/>
            <color indexed="81"/>
            <rFont val="Tahoma"/>
            <family val="2"/>
            <charset val="238"/>
          </rPr>
          <t>Ulice</t>
        </r>
      </text>
    </comment>
    <comment ref="I12" authorId="0" shapeId="0" xr:uid="{00000000-0006-0000-0100-000004000000}">
      <text>
        <r>
          <rPr>
            <sz val="9"/>
            <color indexed="81"/>
            <rFont val="Tahoma"/>
            <family val="2"/>
            <charset val="238"/>
          </rPr>
          <t>DIČ</t>
        </r>
      </text>
    </comment>
    <comment ref="D13" authorId="0" shapeId="0" xr:uid="{00000000-0006-0000-0100-000005000000}">
      <text>
        <r>
          <rPr>
            <sz val="9"/>
            <color indexed="81"/>
            <rFont val="Tahoma"/>
            <family val="2"/>
            <charset val="238"/>
          </rPr>
          <t>PSČ</t>
        </r>
      </text>
    </comment>
    <comment ref="E13" authorId="1" shapeId="0" xr:uid="{00000000-0006-0000-0100-000006000000}">
      <text>
        <r>
          <rPr>
            <sz val="9"/>
            <color indexed="81"/>
            <rFont val="Tahoma"/>
            <family val="2"/>
            <charset val="238"/>
          </rPr>
          <t>Místo</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guziu</author>
  </authors>
  <commentList>
    <comment ref="S6" authorId="0" shapeId="0" xr:uid="{26F5022A-B592-4491-8BFC-C1436B8A1730}">
      <text>
        <r>
          <rPr>
            <sz val="9"/>
            <color indexed="81"/>
            <rFont val="Tahoma"/>
            <family val="2"/>
            <charset val="238"/>
          </rPr>
          <t>Jedná se o informaci, zda se jedná o položku, která je do rozpočtu zadána z cenové soustavy RTS, nebo vlastní.</t>
        </r>
      </text>
    </comment>
    <comment ref="T6" authorId="0" shapeId="0" xr:uid="{EC9ACAB5-D7D2-4C24-A9B9-ED4792253C47}">
      <text>
        <r>
          <rPr>
            <sz val="9"/>
            <color indexed="81"/>
            <rFont val="Tahoma"/>
            <family val="2"/>
            <charset val="238"/>
          </rPr>
          <t>Jedná se o název CÚ, která je zadána u položky rozpočtu</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guziu</author>
  </authors>
  <commentList>
    <comment ref="S6" authorId="0" shapeId="0" xr:uid="{36ED0EA9-1F87-4800-98D2-1C6896ACCEA4}">
      <text>
        <r>
          <rPr>
            <sz val="9"/>
            <color indexed="81"/>
            <rFont val="Tahoma"/>
            <family val="2"/>
            <charset val="238"/>
          </rPr>
          <t>Jedná se o informaci, zda se jedná o položku, která je do rozpočtu zadána z cenové soustavy RTS, nebo vlastní.</t>
        </r>
      </text>
    </comment>
    <comment ref="T6" authorId="0" shapeId="0" xr:uid="{DAE24915-A70E-420B-8EDD-C026970B27EA}">
      <text>
        <r>
          <rPr>
            <sz val="9"/>
            <color indexed="81"/>
            <rFont val="Tahoma"/>
            <family val="2"/>
            <charset val="238"/>
          </rPr>
          <t>Jedná se o název CÚ, která je zadána u položky rozpočtu</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guziu</author>
  </authors>
  <commentList>
    <comment ref="S6" authorId="0" shapeId="0" xr:uid="{27AA5636-FEAE-4F62-BDDE-8F49AB581B8B}">
      <text>
        <r>
          <rPr>
            <sz val="9"/>
            <color indexed="81"/>
            <rFont val="Tahoma"/>
            <family val="2"/>
            <charset val="238"/>
          </rPr>
          <t>Jedná se o informaci, zda se jedná o položku, která je do rozpočtu zadána z cenové soustavy RTS, nebo vlastní.</t>
        </r>
      </text>
    </comment>
    <comment ref="T6" authorId="0" shapeId="0" xr:uid="{E958F005-2484-4C7C-BF46-DF808217557C}">
      <text>
        <r>
          <rPr>
            <sz val="9"/>
            <color indexed="81"/>
            <rFont val="Tahoma"/>
            <family val="2"/>
            <charset val="238"/>
          </rPr>
          <t>Jedná se o název CÚ, která je zadána u položky rozpočtu</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Radim Štěpánek</author>
  </authors>
  <commentList>
    <comment ref="D11" authorId="0" shapeId="0" xr:uid="{40F4F55E-79C4-4004-BFD8-2CF365EE1FAF}">
      <text>
        <r>
          <rPr>
            <sz val="9"/>
            <color indexed="81"/>
            <rFont val="Tahoma"/>
            <family val="2"/>
            <charset val="238"/>
          </rPr>
          <t>Název</t>
        </r>
      </text>
    </comment>
    <comment ref="I11" authorId="0" shapeId="0" xr:uid="{1F4CCE0E-C56B-48F0-800F-1E64FE9D6842}">
      <text>
        <r>
          <rPr>
            <sz val="9"/>
            <color indexed="81"/>
            <rFont val="Tahoma"/>
            <family val="2"/>
            <charset val="238"/>
          </rPr>
          <t>IČO</t>
        </r>
      </text>
    </comment>
    <comment ref="D12" authorId="0" shapeId="0" xr:uid="{459FFF81-A6F5-4585-9CBB-C541AB19D6AF}">
      <text>
        <r>
          <rPr>
            <sz val="9"/>
            <color indexed="81"/>
            <rFont val="Tahoma"/>
            <family val="2"/>
            <charset val="238"/>
          </rPr>
          <t>Ulice</t>
        </r>
      </text>
    </comment>
    <comment ref="I12" authorId="0" shapeId="0" xr:uid="{0F91BF16-3CA0-4476-9206-013CA13591ED}">
      <text>
        <r>
          <rPr>
            <sz val="9"/>
            <color indexed="81"/>
            <rFont val="Tahoma"/>
            <family val="2"/>
            <charset val="238"/>
          </rPr>
          <t>DIČ</t>
        </r>
      </text>
    </comment>
    <comment ref="C13" authorId="0" shapeId="0" xr:uid="{CA743A3C-D484-46F6-B1EA-2FB90704560A}">
      <text>
        <r>
          <rPr>
            <sz val="9"/>
            <color indexed="81"/>
            <rFont val="Tahoma"/>
            <family val="2"/>
            <charset val="238"/>
          </rPr>
          <t>PSČ</t>
        </r>
      </text>
    </comment>
    <comment ref="D13" authorId="0" shapeId="0" xr:uid="{0E8696B9-DE8B-492A-8E28-A9505962D6DE}">
      <text>
        <r>
          <rPr>
            <sz val="9"/>
            <color indexed="81"/>
            <rFont val="Tahoma"/>
            <family val="2"/>
            <charset val="238"/>
          </rPr>
          <t>Ulice</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Radim Štěpánek</author>
  </authors>
  <commentList>
    <comment ref="D11" authorId="0" shapeId="0" xr:uid="{F162FE5B-8F45-4C99-889C-6D66BEE6E7AD}">
      <text>
        <r>
          <rPr>
            <sz val="9"/>
            <color indexed="81"/>
            <rFont val="Tahoma"/>
            <family val="2"/>
            <charset val="238"/>
          </rPr>
          <t>Název</t>
        </r>
      </text>
    </comment>
    <comment ref="I11" authorId="0" shapeId="0" xr:uid="{7B0884BC-5181-41D5-9B01-C1890C788AF1}">
      <text>
        <r>
          <rPr>
            <sz val="9"/>
            <color indexed="81"/>
            <rFont val="Tahoma"/>
            <family val="2"/>
            <charset val="238"/>
          </rPr>
          <t>IČO</t>
        </r>
      </text>
    </comment>
    <comment ref="D12" authorId="0" shapeId="0" xr:uid="{C177749D-31F4-44B7-B66A-312D5113326E}">
      <text>
        <r>
          <rPr>
            <sz val="9"/>
            <color indexed="81"/>
            <rFont val="Tahoma"/>
            <family val="2"/>
            <charset val="238"/>
          </rPr>
          <t>Ulice</t>
        </r>
      </text>
    </comment>
    <comment ref="I12" authorId="0" shapeId="0" xr:uid="{8FCC77F5-C2C7-4647-AB2C-CED94393E2F1}">
      <text>
        <r>
          <rPr>
            <sz val="9"/>
            <color indexed="81"/>
            <rFont val="Tahoma"/>
            <family val="2"/>
            <charset val="238"/>
          </rPr>
          <t>DIČ</t>
        </r>
      </text>
    </comment>
    <comment ref="C13" authorId="0" shapeId="0" xr:uid="{BF7761E9-E70B-413A-92B3-2085460F51C3}">
      <text>
        <r>
          <rPr>
            <sz val="9"/>
            <color indexed="81"/>
            <rFont val="Tahoma"/>
            <family val="2"/>
            <charset val="238"/>
          </rPr>
          <t>PSČ</t>
        </r>
      </text>
    </comment>
    <comment ref="D13" authorId="0" shapeId="0" xr:uid="{947562F4-5C59-4461-B637-D3A530B6ABFE}">
      <text>
        <r>
          <rPr>
            <sz val="9"/>
            <color indexed="81"/>
            <rFont val="Tahoma"/>
            <family val="2"/>
            <charset val="238"/>
          </rPr>
          <t>Ulice</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Radim Štěpánek</author>
  </authors>
  <commentList>
    <comment ref="D11" authorId="0" shapeId="0" xr:uid="{28B9B2DC-DA9C-4ED1-9507-48871C08D452}">
      <text>
        <r>
          <rPr>
            <sz val="9"/>
            <color indexed="81"/>
            <rFont val="Tahoma"/>
            <family val="2"/>
            <charset val="238"/>
          </rPr>
          <t>Název</t>
        </r>
      </text>
    </comment>
    <comment ref="I11" authorId="0" shapeId="0" xr:uid="{4708E83E-4289-4420-B0CF-3FD13AF03165}">
      <text>
        <r>
          <rPr>
            <sz val="9"/>
            <color indexed="81"/>
            <rFont val="Tahoma"/>
            <family val="2"/>
            <charset val="238"/>
          </rPr>
          <t>IČO</t>
        </r>
      </text>
    </comment>
    <comment ref="D12" authorId="0" shapeId="0" xr:uid="{0D24F016-471A-4B86-B119-7D4F00B304EC}">
      <text>
        <r>
          <rPr>
            <sz val="9"/>
            <color indexed="81"/>
            <rFont val="Tahoma"/>
            <family val="2"/>
            <charset val="238"/>
          </rPr>
          <t>Ulice</t>
        </r>
      </text>
    </comment>
    <comment ref="I12" authorId="0" shapeId="0" xr:uid="{57B14B49-A8B5-4DBB-851F-06AD99B13600}">
      <text>
        <r>
          <rPr>
            <sz val="9"/>
            <color indexed="81"/>
            <rFont val="Tahoma"/>
            <family val="2"/>
            <charset val="238"/>
          </rPr>
          <t>DIČ</t>
        </r>
      </text>
    </comment>
    <comment ref="C13" authorId="0" shapeId="0" xr:uid="{A1786802-DD70-4CDB-94A2-99EACF975740}">
      <text>
        <r>
          <rPr>
            <sz val="9"/>
            <color indexed="81"/>
            <rFont val="Tahoma"/>
            <family val="2"/>
            <charset val="238"/>
          </rPr>
          <t>PSČ</t>
        </r>
      </text>
    </comment>
    <comment ref="D13" authorId="0" shapeId="0" xr:uid="{66432F46-79D1-45EC-8273-53F478087B72}">
      <text>
        <r>
          <rPr>
            <sz val="9"/>
            <color indexed="81"/>
            <rFont val="Tahoma"/>
            <family val="2"/>
            <charset val="238"/>
          </rPr>
          <t>Ulice</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Radim Štěpánek</author>
  </authors>
  <commentList>
    <comment ref="D11" authorId="0" shapeId="0" xr:uid="{59AFC2A4-02EA-4FD5-80E6-8DAE3E806628}">
      <text>
        <r>
          <rPr>
            <sz val="9"/>
            <color indexed="81"/>
            <rFont val="Tahoma"/>
            <family val="2"/>
            <charset val="238"/>
          </rPr>
          <t>Název</t>
        </r>
      </text>
    </comment>
    <comment ref="I11" authorId="0" shapeId="0" xr:uid="{6922313F-E940-4BBE-AD1E-680A68E43D21}">
      <text>
        <r>
          <rPr>
            <sz val="9"/>
            <color indexed="81"/>
            <rFont val="Tahoma"/>
            <family val="2"/>
            <charset val="238"/>
          </rPr>
          <t>IČO</t>
        </r>
      </text>
    </comment>
    <comment ref="D12" authorId="0" shapeId="0" xr:uid="{4730372B-6BB3-4070-9B5C-2E8D724A3108}">
      <text>
        <r>
          <rPr>
            <sz val="9"/>
            <color indexed="81"/>
            <rFont val="Tahoma"/>
            <family val="2"/>
            <charset val="238"/>
          </rPr>
          <t>Ulice</t>
        </r>
      </text>
    </comment>
    <comment ref="I12" authorId="0" shapeId="0" xr:uid="{D1F77DC5-5824-44A0-B675-F87167994529}">
      <text>
        <r>
          <rPr>
            <sz val="9"/>
            <color indexed="81"/>
            <rFont val="Tahoma"/>
            <family val="2"/>
            <charset val="238"/>
          </rPr>
          <t>DIČ</t>
        </r>
      </text>
    </comment>
    <comment ref="C13" authorId="0" shapeId="0" xr:uid="{A37A4B3D-1813-43EC-B44A-80EBF72A3B1F}">
      <text>
        <r>
          <rPr>
            <sz val="9"/>
            <color indexed="81"/>
            <rFont val="Tahoma"/>
            <family val="2"/>
            <charset val="238"/>
          </rPr>
          <t>PSČ</t>
        </r>
      </text>
    </comment>
    <comment ref="D13" authorId="0" shapeId="0" xr:uid="{ADE9F32B-4CCF-4421-A97D-BA3E9516426D}">
      <text>
        <r>
          <rPr>
            <sz val="9"/>
            <color indexed="81"/>
            <rFont val="Tahoma"/>
            <family val="2"/>
            <charset val="238"/>
          </rPr>
          <t>Ulice</t>
        </r>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Radim Štěpánek</author>
  </authors>
  <commentList>
    <comment ref="D11" authorId="0" shapeId="0" xr:uid="{C44315A3-E5B4-4D36-BC97-510D9740B5CC}">
      <text>
        <r>
          <rPr>
            <sz val="9"/>
            <color indexed="81"/>
            <rFont val="Tahoma"/>
            <family val="2"/>
            <charset val="238"/>
          </rPr>
          <t>Název</t>
        </r>
      </text>
    </comment>
    <comment ref="I11" authorId="0" shapeId="0" xr:uid="{9BCDD59D-4A4C-4F0C-A5EE-40CFAA06129E}">
      <text>
        <r>
          <rPr>
            <sz val="9"/>
            <color indexed="81"/>
            <rFont val="Tahoma"/>
            <family val="2"/>
            <charset val="238"/>
          </rPr>
          <t>IČO</t>
        </r>
      </text>
    </comment>
    <comment ref="D12" authorId="0" shapeId="0" xr:uid="{B09CD9A7-EAE1-4B7E-9D0F-84378D40E63C}">
      <text>
        <r>
          <rPr>
            <sz val="9"/>
            <color indexed="81"/>
            <rFont val="Tahoma"/>
            <family val="2"/>
            <charset val="238"/>
          </rPr>
          <t>Ulice</t>
        </r>
      </text>
    </comment>
    <comment ref="I12" authorId="0" shapeId="0" xr:uid="{82F3617C-FD90-462A-96B5-E094B74476D1}">
      <text>
        <r>
          <rPr>
            <sz val="9"/>
            <color indexed="81"/>
            <rFont val="Tahoma"/>
            <family val="2"/>
            <charset val="238"/>
          </rPr>
          <t>DIČ</t>
        </r>
      </text>
    </comment>
    <comment ref="C13" authorId="0" shapeId="0" xr:uid="{775BB5F7-91F9-4172-A954-4D878825C7A8}">
      <text>
        <r>
          <rPr>
            <sz val="9"/>
            <color indexed="81"/>
            <rFont val="Tahoma"/>
            <family val="2"/>
            <charset val="238"/>
          </rPr>
          <t>PSČ</t>
        </r>
      </text>
    </comment>
    <comment ref="D13" authorId="0" shapeId="0" xr:uid="{65A5FFF8-7921-4AD3-8C22-40EB7B883B4F}">
      <text>
        <r>
          <rPr>
            <sz val="9"/>
            <color indexed="81"/>
            <rFont val="Tahoma"/>
            <family val="2"/>
            <charset val="238"/>
          </rPr>
          <t>Ulice</t>
        </r>
      </text>
    </comment>
  </commentList>
</comments>
</file>

<file path=xl/sharedStrings.xml><?xml version="1.0" encoding="utf-8"?>
<sst xmlns="http://schemas.openxmlformats.org/spreadsheetml/2006/main" count="14009" uniqueCount="4217">
  <si>
    <t>%</t>
  </si>
  <si>
    <t>Cena celkem</t>
  </si>
  <si>
    <t>Za zhotovitele</t>
  </si>
  <si>
    <t>Za objednatele</t>
  </si>
  <si>
    <t>Zaokrouhlení</t>
  </si>
  <si>
    <t>Název</t>
  </si>
  <si>
    <t xml:space="preserve">Položkový rozpočet </t>
  </si>
  <si>
    <t>S:</t>
  </si>
  <si>
    <t>O:</t>
  </si>
  <si>
    <t>R:</t>
  </si>
  <si>
    <t>dne</t>
  </si>
  <si>
    <t>v</t>
  </si>
  <si>
    <t>Základ pro sníženou DPH</t>
  </si>
  <si>
    <t xml:space="preserve">Snížená DPH </t>
  </si>
  <si>
    <t>Základ pro základní DPH</t>
  </si>
  <si>
    <t xml:space="preserve">Základní DPH </t>
  </si>
  <si>
    <t>Rekapitulace dílčích částí</t>
  </si>
  <si>
    <t>Číslo</t>
  </si>
  <si>
    <t>DPH celkem</t>
  </si>
  <si>
    <t>Zhotovitel:</t>
  </si>
  <si>
    <t>Projektant:</t>
  </si>
  <si>
    <t>Vypracoval:</t>
  </si>
  <si>
    <t>Stavba:</t>
  </si>
  <si>
    <t>Cena celkem bez DPH</t>
  </si>
  <si>
    <t>HSV</t>
  </si>
  <si>
    <t>PSV</t>
  </si>
  <si>
    <t>MON</t>
  </si>
  <si>
    <t>Vedlejší náklady</t>
  </si>
  <si>
    <t>Ostatní náklady</t>
  </si>
  <si>
    <t>Celkem</t>
  </si>
  <si>
    <t>Dodávka</t>
  </si>
  <si>
    <t>Montáž</t>
  </si>
  <si>
    <t>Rozpis ceny</t>
  </si>
  <si>
    <t>Rekapitulace daní</t>
  </si>
  <si>
    <t>DIČ:</t>
  </si>
  <si>
    <t>Cena celkem s DPH</t>
  </si>
  <si>
    <t>#RTSROZP#</t>
  </si>
  <si>
    <t>#CASTI&gt;&gt;</t>
  </si>
  <si>
    <t>IČO:</t>
  </si>
  <si>
    <t>Soupis stavebních prací, dodávek a služeb</t>
  </si>
  <si>
    <t>Zadavatel</t>
  </si>
  <si>
    <t>11287</t>
  </si>
  <si>
    <t>ZŠ Hudcova, Brno - Medlánky</t>
  </si>
  <si>
    <t>Stavba</t>
  </si>
  <si>
    <t>Stavební objekt</t>
  </si>
  <si>
    <t>01</t>
  </si>
  <si>
    <t>D.101 Přístavba ZŠ</t>
  </si>
  <si>
    <t>11287/01-1</t>
  </si>
  <si>
    <t>ASŘ</t>
  </si>
  <si>
    <t>02</t>
  </si>
  <si>
    <t>D .102 Stavební úpravy stávajícího objektu</t>
  </si>
  <si>
    <t>11287/02-1</t>
  </si>
  <si>
    <t>03</t>
  </si>
  <si>
    <t>D.209 Oplocení</t>
  </si>
  <si>
    <t>11287/03-1</t>
  </si>
  <si>
    <t>Oplocení</t>
  </si>
  <si>
    <t>Celkem za stavbu</t>
  </si>
  <si>
    <t>CZK</t>
  </si>
  <si>
    <t>#POPS</t>
  </si>
  <si>
    <t>Popis stavby: 11287 - ZŠ Hudcova, Brno - Medlánky</t>
  </si>
  <si>
    <t>#POPO</t>
  </si>
  <si>
    <t>Popis objektu: 01 - D.101 Přístavba ZŠ</t>
  </si>
  <si>
    <t>#POPR</t>
  </si>
  <si>
    <t>Popis rozpočtu: 11287/01-1 - ASŘ</t>
  </si>
  <si>
    <t>Popis objektu: 02 - D .102 Stavební úpravy stávajícího objektu</t>
  </si>
  <si>
    <t>Popis rozpočtu: 11287/02-1 - ASŘ</t>
  </si>
  <si>
    <t>Popis objektu: 03 - D.209 Oplocení</t>
  </si>
  <si>
    <t>Popis rozpočtu: 11287/03-1 - Oplocení</t>
  </si>
  <si>
    <t>Rekapitulace dílů</t>
  </si>
  <si>
    <t>Typ dílu</t>
  </si>
  <si>
    <t>1</t>
  </si>
  <si>
    <t>Zemní práce</t>
  </si>
  <si>
    <t>2</t>
  </si>
  <si>
    <t>Základy a zvláštní zakládání</t>
  </si>
  <si>
    <t>3</t>
  </si>
  <si>
    <t>Svislé a kompletní konstrukce</t>
  </si>
  <si>
    <t>4</t>
  </si>
  <si>
    <t>Vodorovné konstrukce</t>
  </si>
  <si>
    <t>5</t>
  </si>
  <si>
    <t>Komunikace</t>
  </si>
  <si>
    <t>6</t>
  </si>
  <si>
    <t>Úpravy povrchu, podlahy</t>
  </si>
  <si>
    <t>9</t>
  </si>
  <si>
    <t>Ostatní konstrukce, bourání</t>
  </si>
  <si>
    <t>99</t>
  </si>
  <si>
    <t>Staveništní přesun hmot</t>
  </si>
  <si>
    <t>711</t>
  </si>
  <si>
    <t>Izolace proti vodě</t>
  </si>
  <si>
    <t>712</t>
  </si>
  <si>
    <t>Povlakové krytiny</t>
  </si>
  <si>
    <t>713</t>
  </si>
  <si>
    <t>Izolace tepelné</t>
  </si>
  <si>
    <t>762</t>
  </si>
  <si>
    <t>Konstrukce tesařské</t>
  </si>
  <si>
    <t>764</t>
  </si>
  <si>
    <t>Konstrukce klempířské</t>
  </si>
  <si>
    <t>766</t>
  </si>
  <si>
    <t>Konstrukce truhlářské</t>
  </si>
  <si>
    <t>767</t>
  </si>
  <si>
    <t>Konstrukce zámečnické</t>
  </si>
  <si>
    <t>769</t>
  </si>
  <si>
    <t>Otvorové prvky z plastu</t>
  </si>
  <si>
    <t>771</t>
  </si>
  <si>
    <t>Podlahy z dlaždic a obklady</t>
  </si>
  <si>
    <t>776</t>
  </si>
  <si>
    <t>Podlahy povlakové</t>
  </si>
  <si>
    <t>777</t>
  </si>
  <si>
    <t>Podlahy ze syntetických hmot</t>
  </si>
  <si>
    <t>781</t>
  </si>
  <si>
    <t>Obklady keramické</t>
  </si>
  <si>
    <t>783</t>
  </si>
  <si>
    <t>Nátěry</t>
  </si>
  <si>
    <t>784</t>
  </si>
  <si>
    <t>Malby</t>
  </si>
  <si>
    <t>D96</t>
  </si>
  <si>
    <t>Přesuny suti a vybouraných hmot</t>
  </si>
  <si>
    <t>PSU</t>
  </si>
  <si>
    <t>VN</t>
  </si>
  <si>
    <t>ON</t>
  </si>
  <si>
    <t>Položkový soupis prací a dodávek</t>
  </si>
  <si>
    <t>#TypZaznamu#</t>
  </si>
  <si>
    <t>STA</t>
  </si>
  <si>
    <t>OBJ</t>
  </si>
  <si>
    <t>ROZ</t>
  </si>
  <si>
    <t>P.č.</t>
  </si>
  <si>
    <t>Číslo položky</t>
  </si>
  <si>
    <t>Název položky</t>
  </si>
  <si>
    <t>MJ</t>
  </si>
  <si>
    <t>Množství</t>
  </si>
  <si>
    <t>Cena / MJ</t>
  </si>
  <si>
    <t>Dodávka celk.</t>
  </si>
  <si>
    <t>Montáž celk.</t>
  </si>
  <si>
    <t>DPH</t>
  </si>
  <si>
    <t>Cena s DPH</t>
  </si>
  <si>
    <t>Hmotnost / MJ</t>
  </si>
  <si>
    <t>Hmotnost celk.(t)</t>
  </si>
  <si>
    <t>Dem. hmotnost / MJ</t>
  </si>
  <si>
    <t>Dem. hmotnost celk.(t)</t>
  </si>
  <si>
    <t>Ceník</t>
  </si>
  <si>
    <t>Cen. soustava / platnost</t>
  </si>
  <si>
    <t>Cenová úroveň</t>
  </si>
  <si>
    <t>Nhod / MJ</t>
  </si>
  <si>
    <t>Nhod celk.</t>
  </si>
  <si>
    <t>Dodavatel</t>
  </si>
  <si>
    <t>Typ položky</t>
  </si>
  <si>
    <t>Stav položky</t>
  </si>
  <si>
    <t>Díl:</t>
  </si>
  <si>
    <t>DIL</t>
  </si>
  <si>
    <t>131201202R00</t>
  </si>
  <si>
    <t>Hloubení zapažených jam a zářezů do 1000 m3, v hornině 3, strojně, s ručním dočištěním</t>
  </si>
  <si>
    <t>m3</t>
  </si>
  <si>
    <t>800-1</t>
  </si>
  <si>
    <t>RTS 24/ I</t>
  </si>
  <si>
    <t>Práce</t>
  </si>
  <si>
    <t>Běžná</t>
  </si>
  <si>
    <t>POL1_1</t>
  </si>
  <si>
    <t>s urovnáním dna do předepsaného profilu a spádu, s případně nutným přemístěním výkopku ve výkopišti a dále buď s přemístěním výkopku na přilehlém terénu na vzdálenost do 3 m od kraje jámy nebo s naložením na dopravní prostředek</t>
  </si>
  <si>
    <t>SPI</t>
  </si>
  <si>
    <t>1170,5-106,54967</t>
  </si>
  <si>
    <t>VV</t>
  </si>
  <si>
    <t>132201211R00</t>
  </si>
  <si>
    <t xml:space="preserve">Hloubení rýh šířky přes 60 do 200 cm do 100 m3, v hornině 3, hloubení strojně </t>
  </si>
  <si>
    <t>POL1_</t>
  </si>
  <si>
    <t>zapažených i nezapažených, s urovnáním dna do předepsaného profilu a spádu, s případně nutným přehozením výkopku na vzdálenost do 3 m ve výkopišti, s přehozením výkopku na přilehlém terénu na vzdálenost do 5 m od podélné osy rýhy nebo s naložením výkopku na dopravní prostředek.</t>
  </si>
  <si>
    <t>(22,065+6,6+,925+4,33+4,33)*1,8*0,65+1,875*8,4*0,65</t>
  </si>
  <si>
    <t>8,83*1,875*0,65+6,5*1,925*0,65+7,25*2*0,65</t>
  </si>
  <si>
    <t>6,853*1,8*0,45+6,975*1,8*0,65+2,255*1,8*0,45</t>
  </si>
  <si>
    <t>1,12*1,8*0,35+1,525*1,8*0,35+9,58*1,8*0,35</t>
  </si>
  <si>
    <t>133201101R00</t>
  </si>
  <si>
    <t>Hloubení šachet v hornině 3  do 100 m3</t>
  </si>
  <si>
    <t>zapažených i nezapažených se svislým přemístění výkopku a urovnáním dna do předepsaného profilu a spádu, s případným nutným přemístěním výkopku ve výkopišti, s přehozením výkopku na přilehlém terénu na vzdálenost do 5 m od hrany šachty nebo s naložením na dopravní prostředek,</t>
  </si>
  <si>
    <t>tep.čerpadlo : 1,2*1,2*0,9*3</t>
  </si>
  <si>
    <t>151101201R00</t>
  </si>
  <si>
    <t>Zřízení pažení stěn výkopu bez rozepření, vzepření příložné, hloubky do 4 m</t>
  </si>
  <si>
    <t>m2</t>
  </si>
  <si>
    <t>(22,065+23,92*2)*1</t>
  </si>
  <si>
    <t>(22,065+6,6+1,925+4,33+4,33)*0,65*2+8,4*0,65*2</t>
  </si>
  <si>
    <t>8,83*0,65*2+6,5*0,65*2+7,25*0,65*2</t>
  </si>
  <si>
    <t>6,853*0,45*2+6,975*0,65*2+2,255*0,45*2</t>
  </si>
  <si>
    <t>1,12*0,35*2+1,525*0,35+9,58*0,35*2</t>
  </si>
  <si>
    <t>186,49245*0,1</t>
  </si>
  <si>
    <t>151101211R00</t>
  </si>
  <si>
    <t>Odstranění pažení stěn výkopu příložné, hloubky do 4 m</t>
  </si>
  <si>
    <t>s uložením pažin na vzdálenost do 3 m od okraje výkopu,</t>
  </si>
  <si>
    <t>162701105R00</t>
  </si>
  <si>
    <t>Vodorovné přemístění výkopku z horniny 1 až 4, na vzdálenost přes 9 000  do 10 000 m</t>
  </si>
  <si>
    <t>po suchu, bez naložení výkopku, avšak se složením bez rozhrnutí, zpáteční cesta vozidla.</t>
  </si>
  <si>
    <t>1170,5-789,24909+3,888</t>
  </si>
  <si>
    <t>vyrovn.výšk.rozdílu hřiště : 35*2</t>
  </si>
  <si>
    <t>171201201R00</t>
  </si>
  <si>
    <t>Uložení sypaniny na dočasnou skládku tak, že na 1 m2 plochy připadá přes 2 m3 výkopku nebo ornice</t>
  </si>
  <si>
    <t>385,13891</t>
  </si>
  <si>
    <t>30</t>
  </si>
  <si>
    <t>174101101R00</t>
  </si>
  <si>
    <t>Zásyp sypaninou se zhutněním jam, šachet, rýh nebo kolem objektů v těchto vykopávkách</t>
  </si>
  <si>
    <t>z jakékoliv horniny s uložením výkopku po vrstvách,</t>
  </si>
  <si>
    <t>1170,5-310-86,5948+37,82126-22,47737</t>
  </si>
  <si>
    <t>199000002R00</t>
  </si>
  <si>
    <t>Poplatky za skládku horniny 1- 4, skupina 17 05 04 z Katalogu odpadů</t>
  </si>
  <si>
    <t>10001</t>
  </si>
  <si>
    <t>Záporové pažení (1494kg)</t>
  </si>
  <si>
    <t>Vlastní</t>
  </si>
  <si>
    <t>12,76*2</t>
  </si>
  <si>
    <t>10002</t>
  </si>
  <si>
    <t>Ochrana stávajících stromů - obednění OSB deskami v.2m</t>
  </si>
  <si>
    <t>ks</t>
  </si>
  <si>
    <t>Indiv</t>
  </si>
  <si>
    <t>10003</t>
  </si>
  <si>
    <t>Posunutí kontejneru na odpad, zpětné vrácení na původní místo</t>
  </si>
  <si>
    <t>10004</t>
  </si>
  <si>
    <t>Nákup zeminy pro výrovnání výškových rozdílů hřiště</t>
  </si>
  <si>
    <t>10005</t>
  </si>
  <si>
    <t>Zálivka trávníku 2x</t>
  </si>
  <si>
    <t>112100001RA0</t>
  </si>
  <si>
    <t>kus</t>
  </si>
  <si>
    <t>AP-HSV</t>
  </si>
  <si>
    <t>Součtová</t>
  </si>
  <si>
    <t>Agregovaná položka</t>
  </si>
  <si>
    <t>POL2_</t>
  </si>
  <si>
    <t>Kácení stromů s odřezáním kmene a s odvětvením, odstranění pařezů s přesekáním kořenů, naložení kmenů a pařezů na dopravní prostředek a vodorovné přemístění, spálení větví.</t>
  </si>
  <si>
    <t>Včetně vodorovného přemístění do 1 km.</t>
  </si>
  <si>
    <t>POP</t>
  </si>
  <si>
    <t>180400020RA0</t>
  </si>
  <si>
    <t>Založení trávníku s dodáním osiva parkového, v rovině</t>
  </si>
  <si>
    <t>Včetně prvního pokosení, naložení odpadu a odvezení do 20 km, se složením.</t>
  </si>
  <si>
    <t>273321611R00</t>
  </si>
  <si>
    <t>Beton základových desek železový třídy C 30/37</t>
  </si>
  <si>
    <t>801-1</t>
  </si>
  <si>
    <t>bez dodávky a uložení výztuže</t>
  </si>
  <si>
    <t>(6,5*9+5,655+5,375+7,35*9,03+7,115*8,175)*0,15</t>
  </si>
  <si>
    <t>(5,375*4,955+7,385*12,32+6,98*6,68)*0,35</t>
  </si>
  <si>
    <t>86,5948*0,1</t>
  </si>
  <si>
    <t>273351215R00</t>
  </si>
  <si>
    <t>Bednění stěn základových desek zřízení</t>
  </si>
  <si>
    <t>svislé nebo šikmé (odkloněné) , půdorysně přímé nebo zalomené, stěn základových desek ve volných nebo zapažených jámách, rýhách, šachtách, včetně případných vzpěr,</t>
  </si>
  <si>
    <t>(5,375+1,05+9+20,865+1,75+2+8,175)*2*0,2</t>
  </si>
  <si>
    <t>(6,675+7,95+6,98+4,955)*2*0,3</t>
  </si>
  <si>
    <t>273351216R00</t>
  </si>
  <si>
    <t>Bednění stěn základových desek odstranění</t>
  </si>
  <si>
    <t>273361821R00</t>
  </si>
  <si>
    <t>Uložení výztuže základových desek z betonářské oceli 10 505(R)</t>
  </si>
  <si>
    <t>t</t>
  </si>
  <si>
    <t>včetně distančních prvků</t>
  </si>
  <si>
    <t>274321611R00</t>
  </si>
  <si>
    <t>Beton základových pasů železový třídy C 30/37</t>
  </si>
  <si>
    <t>včetně dodávky a uložení betonu, bez výztuže</t>
  </si>
  <si>
    <t>(1,05+7,8+6,5+7,25+1,75+2+6,88+5,575)*0,6*0,55</t>
  </si>
  <si>
    <t>(7,115+7,575)*0,6*0,55+0,375*0,6*0,55+1,43*0,6*0,8*2</t>
  </si>
  <si>
    <t>(6,255+4,775)*0,6*0,55</t>
  </si>
  <si>
    <t>(5,775+2,855+10,465+8,38+7,65+0,55+11,31+10,57+3,795+4,955)*0,6*0,35</t>
  </si>
  <si>
    <t>1,43*0,34*0,55+3*0,8*0,35</t>
  </si>
  <si>
    <t>37,82126*1,1</t>
  </si>
  <si>
    <t>274351215R00</t>
  </si>
  <si>
    <t>Bednění stěn základových pasů zřízení</t>
  </si>
  <si>
    <t>svislé nebo šikmé (odkloněné), půdorysně přímé nebo zalomené, stěn základových pasů ve volných nebo zapažených jámách, rýhách, šachtách, včetně případných vzpěr,</t>
  </si>
  <si>
    <t>(1,05+7,8+6,5+7,25+1,75+2+6,88+5,575)*0,55*2</t>
  </si>
  <si>
    <t>(7,116+7,575)*0,55*2+0,375*0,55*2+1,43*0,8*2*2</t>
  </si>
  <si>
    <t>(6,255+4,775)*0,55*2</t>
  </si>
  <si>
    <t>(5,775+2,855+10,465+8,38+7,65+0,55+11,31+10,57+3,795+4,955)*0,35*2</t>
  </si>
  <si>
    <t>1,43*0,55*2+3*0,35*2</t>
  </si>
  <si>
    <t>274351216R00</t>
  </si>
  <si>
    <t>Bednění stěn základových pasů odstranění</t>
  </si>
  <si>
    <t>Včetně očištění, vytřídění a uložení bednicího materiálu.</t>
  </si>
  <si>
    <t>275313621R00</t>
  </si>
  <si>
    <t>Beton základových patek prostý třídy C 20/25</t>
  </si>
  <si>
    <t>tep.čerpadlo : 1,2*1,2*0,9*3*1,1</t>
  </si>
  <si>
    <t>631313511R00</t>
  </si>
  <si>
    <t xml:space="preserve">Mazanina z betonu prostého tl. přes 80 do 120 mm třídy C 12/15,  </t>
  </si>
  <si>
    <t>(z kameniva) hlazená dřevěným hladítkem</t>
  </si>
  <si>
    <t>Včetně vytvoření dilatačních spár, bez zaplnění.</t>
  </si>
  <si>
    <t>(5,375*4,955+7,385*12,32+6,98*6,68)*0,1</t>
  </si>
  <si>
    <t>(1,05+7,8+6,5*7,25+1,75*2+6,88+5,575)*0,6*0,1</t>
  </si>
  <si>
    <t>(7,115+7,575+0,375+1,43*2+6,255+4,775)*0,6*0,1</t>
  </si>
  <si>
    <t>22,47737*0,1</t>
  </si>
  <si>
    <t>224311020RA0</t>
  </si>
  <si>
    <t>Piloty předrážené Franki vytažení výpažnice, D 650 mm</t>
  </si>
  <si>
    <t>m</t>
  </si>
  <si>
    <t>14*4+13*14+8*6+11*7+7*16+3*3</t>
  </si>
  <si>
    <t>279200010RA0</t>
  </si>
  <si>
    <t>Prohloubení základu podbetonováním o 100 cm, základ šířky 60 cm, hloubky 100 cm, odvoz do 10 km</t>
  </si>
  <si>
    <t>výkop manipulačního prostoru, vykopávka pod základy po úsecích, vytažení a vynesení výkopku do 10 m, bednění, podbetonování betonem C 12/15, odbednění, zásyp manipulačního prostoru, odvoz přebytečné zeminy do 10 km, bez poplatku za skládku.</t>
  </si>
  <si>
    <t>311112125RT3</t>
  </si>
  <si>
    <t>Stěny z betonových bednicích tvárnic a betonu šířky 250 mm, zálivka betonem C20/25</t>
  </si>
  <si>
    <t>(ztracené bednění) z betonových tvárnic a zálivka betonem,</t>
  </si>
  <si>
    <t>20,5*1,2*1,1</t>
  </si>
  <si>
    <t>311112130RT3</t>
  </si>
  <si>
    <t>Stěny z betonových bednicích tvárnic a betonu šířky 300 mm, zálivka betonem C20/25</t>
  </si>
  <si>
    <t>(6,726+7,527+7,574+0,55*2+14,1+3,57)*3,75-1,6*2,1</t>
  </si>
  <si>
    <t>(6,676+7,527+7,573+0,55*2)*4-1,5*2,02</t>
  </si>
  <si>
    <t>(6,676+7,527+7,574+0,55*2)*4-1,5*2,02</t>
  </si>
  <si>
    <t>(6,676+7,527+7,574+0,55*2)*4,25-1,5*2,02</t>
  </si>
  <si>
    <t>94,19725*0,1</t>
  </si>
  <si>
    <t>311271175R00</t>
  </si>
  <si>
    <t>Zdivo nosné z tvárnic porobetonových hladkých tloušťky 200 mm, charakteristická pevnost v tlaku fk = 2,60 MPa, součinitel prostupu tepla U=0,612 W/m2.K</t>
  </si>
  <si>
    <t>6,207*3,75</t>
  </si>
  <si>
    <t>6,207*4</t>
  </si>
  <si>
    <t>6,207*4,25</t>
  </si>
  <si>
    <t>311271176R00</t>
  </si>
  <si>
    <t>Zdivo nosné z tvárnic porobetonových hladkých tloušťky 250 mm, charakteristická pevnost v tlaku fk = 1,92 MPa, součinitel prostupu tepla U=0,503 W/m2.K</t>
  </si>
  <si>
    <t>3*3,75-1,2*2,18</t>
  </si>
  <si>
    <t>3*4-1,2*2,18</t>
  </si>
  <si>
    <t>3*4,25-1,2*2,18+6,2*4,25</t>
  </si>
  <si>
    <t>(6,635+4,885+5,249)*4,25-(1,4*2,02+1*2,02*2)</t>
  </si>
  <si>
    <t>311271177R00</t>
  </si>
  <si>
    <t>Zdivo nosné z tvárnic porobetonových hladkých tloušťky 300 mm, charakteristická pevnost v tlaku fk = 3,93 MPa, součinitel prostupu tepla U=0,541 W/m2.K</t>
  </si>
  <si>
    <t>0,55*3,75*2</t>
  </si>
  <si>
    <t>0,55*4*2</t>
  </si>
  <si>
    <t>0,55*4,25*2</t>
  </si>
  <si>
    <t>(6,635+11,723)*2*4,25+0,55*4,25*2</t>
  </si>
  <si>
    <t>-(1,5*2,4+1,2*2,4*8+1,5*2,65)</t>
  </si>
  <si>
    <t>311271178R00</t>
  </si>
  <si>
    <t>Zdivo nosné z tvárnic porobetonových hladkých tloušťky 375 mm, charakteristická pevnost v tlaku fk = 3,93 MPa, součinitel prostupu tepla U=0,442 W/m2.K</t>
  </si>
  <si>
    <t>(13,813+18,3+20,857+1,75+2+7,8)*3,75</t>
  </si>
  <si>
    <t>-(1,45*0,85+2,7*1,65+1,355*3,55+1,5*2,4*5+1*2,4+1,5*1*2+1,3*2,4+1,5*3,25*2+1,6*2,4*2)</t>
  </si>
  <si>
    <t>(13,458+22,8+20,107+8,175)*4</t>
  </si>
  <si>
    <t>-(1,5*2,4*24+1,45*2,4+1,4*2,4+1,553*3,3+1*2+1,3*2,4)</t>
  </si>
  <si>
    <t>(13,438+22,8+20,107+8,175)*4</t>
  </si>
  <si>
    <t>-(1,5*2,4*28+1,45*2,4+1*2+1,3*2)</t>
  </si>
  <si>
    <t>(13,728+22,8+20,114+8,175)*4,25</t>
  </si>
  <si>
    <t>-(1,5*2,4*27+1,37*2,4+1*2,4+1*2+1,3*2)</t>
  </si>
  <si>
    <t>311271665R00</t>
  </si>
  <si>
    <t>Zdivo nosné z vápenopískových bloků tloušťky 300 mm, charakteristická pevnost v tlaku fk = 6,61 Mpa, vzduchová neprůzvučnost Rw = 57 dB, tepelná vodivost lambda(u) = 0,99 W/(m.K)</t>
  </si>
  <si>
    <t>s pomocným lešením o výšce podlahy do 1900 mm a pro zatížení 1,5 kPa,</t>
  </si>
  <si>
    <t>(18,3+8,807+11,662)*3,75</t>
  </si>
  <si>
    <t>-(0,9*2,02*4+1*2,02*2+1,672*2,02+1,5*0,575*3)</t>
  </si>
  <si>
    <t>(18,3+1,418+5,149+8,807+11,662)*4</t>
  </si>
  <si>
    <t>-(1,38*2,3+1*2,02*3+0,9*2,02*3+0,8*2,02+1,5*0,575+1,672*2,02)</t>
  </si>
  <si>
    <t>(18,3+6,2+8,807+11,662)*4</t>
  </si>
  <si>
    <t>-(1*2,02*3+0,9*2,02*3+0,8*2,02+1,5*0,575*3)</t>
  </si>
  <si>
    <t>(18,+6,2+8,807+11,662)*4,25</t>
  </si>
  <si>
    <t>-(1*2,02*4+0,9*2,02*2+1,5*0,575+1*0,575+1,675*2,02)</t>
  </si>
  <si>
    <t>311321412R00</t>
  </si>
  <si>
    <t>Beton nadzákladových zdí železový třídy C 30/37</t>
  </si>
  <si>
    <t>nosných, výplňových, obkladových, půdních, štítových, poprsních apod. (bez výztuže), s pomocným lešením o výšce podlahy do 1900 mm a pro zatížení 1,5 kPa,</t>
  </si>
  <si>
    <t>(2,95+2,05)*2*0,4*0,85</t>
  </si>
  <si>
    <t>výt.šachta : (2,8*2+1,75*2)*0,2*4,27+(3*2+1,75*3)*0,2*17,38</t>
  </si>
  <si>
    <t>atika : (7,25+11,125)*2*0,2*0,7</t>
  </si>
  <si>
    <t>(14,19+23,16+21,21+15,137+7,02)*0,2*0,7</t>
  </si>
  <si>
    <t>66,72178*0,1</t>
  </si>
  <si>
    <t>311351105R00</t>
  </si>
  <si>
    <t>Bednění nadzákladových zdí oboustranné za každou stranu zřízení</t>
  </si>
  <si>
    <t>svislé nebo šikmé (odkloněné), půdorysně přímé nebo zalomené nadzákladových zdí nosných, výplňových, obkladových, půdních, štítových, poprsních apod. ve volném prostranství, ve volných nebo zapažených jámách, rýhách, šachtách, včetně případných vzpěr,</t>
  </si>
  <si>
    <t>(2,95+2,05)*2*0,85*2</t>
  </si>
  <si>
    <t>výt.šachta : (2,8*2+1,75*2)*4,27*2+(3*2+1,75*3)*17,38*2</t>
  </si>
  <si>
    <t>atika : (7,235+11,125)*2*0,7*2+(14,19+23,16+21,21+15,137+7,02)*0,2*0,7</t>
  </si>
  <si>
    <t>311351106R00</t>
  </si>
  <si>
    <t>Bednění nadzákladových zdí oboustranné za každou stranu odstranění</t>
  </si>
  <si>
    <t>311361821R00</t>
  </si>
  <si>
    <t>Výztuž nadzákladových zdí z betonářské oceli 10 505(R)</t>
  </si>
  <si>
    <t>(1324+1158+1162+1295+958)/1000</t>
  </si>
  <si>
    <t>24,6*0,25*0,05</t>
  </si>
  <si>
    <t>317121047RT4</t>
  </si>
  <si>
    <t>Překlady pórobetonové nenosné délky 1240 mm, šířky 150 mm, výšky 249 mm</t>
  </si>
  <si>
    <t>1*27</t>
  </si>
  <si>
    <t>317121049RT2</t>
  </si>
  <si>
    <t>Překlady pórobetonové nenosné délky 2500 mm, šířky 100 mm, výšky 249 mm</t>
  </si>
  <si>
    <t>1*3</t>
  </si>
  <si>
    <t>317145313R00</t>
  </si>
  <si>
    <t>Překlady pórobetonové nenosné délky 1500 mm, šířky 125 mm, výšky 124 mm</t>
  </si>
  <si>
    <t>317121043RT4</t>
  </si>
  <si>
    <t>Překlady pórobetonové nosné délky 1250 mm, výšky 249 mm, šířky 300 mm</t>
  </si>
  <si>
    <t>1*10</t>
  </si>
  <si>
    <t>317121044RT1</t>
  </si>
  <si>
    <t>Překlady pórobetonové nosné délky 1490 mm, výšky 249 mm, šířky 250 mm</t>
  </si>
  <si>
    <t>1*2</t>
  </si>
  <si>
    <t>317121044RT2</t>
  </si>
  <si>
    <t>Překlady pórobetonové nosné délky 1740 mm, výšky 249 mm, šířky 250 mm</t>
  </si>
  <si>
    <t>1*4</t>
  </si>
  <si>
    <t>317121044RT3</t>
  </si>
  <si>
    <t>Překlady pórobetonové nosné délky 1990 mm, výšky 249 mm, šířky 250 mm</t>
  </si>
  <si>
    <t>317121044RT4</t>
  </si>
  <si>
    <t>Překlady pórobetonové nosné délky 1490 mm, výšky 249 mm, šířky 375 mm</t>
  </si>
  <si>
    <t>317121044RT5</t>
  </si>
  <si>
    <t>Překlady pórobetonové nosné délky 1740 mm, výšky 249 mm, šířky 375 mm</t>
  </si>
  <si>
    <t>317121044RT6</t>
  </si>
  <si>
    <t>Překlady pórobetonové nosné délky 1990 mm, výšky 249 mm, šířky 375 mm</t>
  </si>
  <si>
    <t>1*31</t>
  </si>
  <si>
    <t>317121044RU1</t>
  </si>
  <si>
    <t>Překlady pórobetonové nosné délky 1490 mm, výšky 249 mm, šířky 300 mm</t>
  </si>
  <si>
    <t>1*13</t>
  </si>
  <si>
    <t>317121044RU3</t>
  </si>
  <si>
    <t>Překlady pórobetonové nosné délky 1990 mm, výšky 249 mm, šířky 300 mm</t>
  </si>
  <si>
    <t>1*19</t>
  </si>
  <si>
    <t>317121045RT3</t>
  </si>
  <si>
    <t>Překlady pórobetonové nosné délky 2240 mm, výšky 249 mm, šířky 300 mm</t>
  </si>
  <si>
    <t>317321611R00</t>
  </si>
  <si>
    <t>Beton překladů železový třídy C 30/37</t>
  </si>
  <si>
    <t>1np : 5,6*0,305*0,3+5,8*0,305*0,3+1,8*0,25*0,42</t>
  </si>
  <si>
    <t>2np : 9,5*0,305*0,73+8*0,305*0,73+1,8*0,25*0,42</t>
  </si>
  <si>
    <t>(5,6+5,8)*0,305*0,3</t>
  </si>
  <si>
    <t>3np : (9,5+8)*0,305*0,3+1,8*0,25*0,42</t>
  </si>
  <si>
    <t>4np : (4,1+4,1)*0,25*0,3</t>
  </si>
  <si>
    <t>9,80893*0,1</t>
  </si>
  <si>
    <t>317351107R00</t>
  </si>
  <si>
    <t>Bednění překladů, říms a klenbových pásů překladů včetně podpěrné konstrukce ve výšce 4 m neproměnného nebo proměnného průřezu nebo při tvaru zalomeném půdorysně nebo nárysně  zřízení</t>
  </si>
  <si>
    <t>5,6*0,905+5,8*0,905+1,8*1,09</t>
  </si>
  <si>
    <t>9,5*1,765+8*1,765+1,8*1,09+(5,6+5,8)*0,905</t>
  </si>
  <si>
    <t>(9,5+8+5,6+5,8)*0,905+1,8*1,09</t>
  </si>
  <si>
    <t>4,1*2*0,85</t>
  </si>
  <si>
    <t>317351108R00</t>
  </si>
  <si>
    <t>Bednění překladů, říms a klenbových pásů překladů včetně podpěrné konstrukce ve výšce 4 m neproměnného nebo proměnného průřezu nebo při tvaru zalomeném půdorysně nebo nárysně  odstranění</t>
  </si>
  <si>
    <t>317361821R00</t>
  </si>
  <si>
    <t>Výztuž překladů, říms a klenbových pásů z betonářské oceli B500B</t>
  </si>
  <si>
    <t>(48+162+200+325+30)/1000</t>
  </si>
  <si>
    <t>330321411R00</t>
  </si>
  <si>
    <t>Beton sloupů a pilířů železový třídy C 30/37</t>
  </si>
  <si>
    <t>táhel, rámových stojek, vzpěr (bez výztuže), s pomocným lešením o výšce podlahy do 1,90 m a pro zatížení do 1,5 kPa,</t>
  </si>
  <si>
    <t>0,3*0,5*3,85+0,35*0,25*3,85+0,6*0,305*3,85+0,4*0,4*3,85</t>
  </si>
  <si>
    <t>0,3*0,5*3,95+0,35*0,25*3,95+0,395*0,375*3,95</t>
  </si>
  <si>
    <t>0,3*0,3*4,18+0,35*0,25*4,18</t>
  </si>
  <si>
    <t>0,3*0,3*4,35+0,35*0,25*4,35</t>
  </si>
  <si>
    <t>5,27222*0,1</t>
  </si>
  <si>
    <t>331351101R00</t>
  </si>
  <si>
    <t>Bednění hranatých sloupů průřezu pravoúhlého čtyřúhelníka  zřízení</t>
  </si>
  <si>
    <t>(pilířů), rámových stojek, táhel nebo vzpěr svislých nebo šikmých (odkloněných) o výšce do 4 m včetně vzepření</t>
  </si>
  <si>
    <t>(0,3+0,5+0,35+0,25+0,6+0,305+0,4*2)*2*3,85</t>
  </si>
  <si>
    <t>(0,3+0,5+0,35+0,25+0,395+0,375)*2*3,95</t>
  </si>
  <si>
    <t>(0,3*2+0,35+0,25)*2*4,18</t>
  </si>
  <si>
    <t>(0,3*2+0,35+0,25)*2*4,35</t>
  </si>
  <si>
    <t>331351102R00</t>
  </si>
  <si>
    <t>Bednění hranatých sloupů průřezu pravoúhlého čtyřúhelníka  odstranění</t>
  </si>
  <si>
    <t>331361821R00</t>
  </si>
  <si>
    <t>Výztuž hranatých sloupů z betonářské oceli  10 505(R)</t>
  </si>
  <si>
    <t>pilířů, rámových stojek, vzpěr, věšáků nebo táhel svislých nebo šikmých. Včetně distančních prvků.</t>
  </si>
  <si>
    <t>(290+197+144+74)/1000</t>
  </si>
  <si>
    <t>342263990RD1</t>
  </si>
  <si>
    <t>Úpravy, doplňkové práce a příplatky pro sádrokartonové a sádrovláknité příčky příplatek za desku tloušťky 12,5 mm, se zvýšenou pevností, z jedné strany příčky</t>
  </si>
  <si>
    <t>342262641R00</t>
  </si>
  <si>
    <t xml:space="preserve">Příčky ze systémových cement.desek potažené tkaninou ze skel.vláken volně stojící předsazená stěna tloušťky 100 mm, 1x opláštěné, deskami tl. 12,5 mm, bez izolace,  </t>
  </si>
  <si>
    <t>(2,5+2+1,825+1,7+2+0,905+1,17)*3,75</t>
  </si>
  <si>
    <t>(0,949+2,504+1,8+2+2,1+0,977+2+1,7)*4</t>
  </si>
  <si>
    <t>(0,949+2,504+1,8+2,739+1,443+1,7+2)*4</t>
  </si>
  <si>
    <t>(1,8+2+2,1+0,981+2+1,7)*4,25</t>
  </si>
  <si>
    <t>1,35*4,25</t>
  </si>
  <si>
    <t>342254511R00</t>
  </si>
  <si>
    <t>Příčky z cihel a tvárnic nepálených příčky z příčkovek pórobetonových tloušťky 75 mm</t>
  </si>
  <si>
    <t>včetně pomocného lešení</t>
  </si>
  <si>
    <t>(2,95+2,15+1,776)*3,75-1,4</t>
  </si>
  <si>
    <t>(2,95+1,531)*4-1,4</t>
  </si>
  <si>
    <t>(2,95+1,443)*4-1,4</t>
  </si>
  <si>
    <t>(2,95+1,532)*4,25-1,4</t>
  </si>
  <si>
    <t>342254811R00</t>
  </si>
  <si>
    <t>Příčky z cihel a tvárnic nepálených příčky z příčkovek pórobetonových tloušťky 150 mm</t>
  </si>
  <si>
    <t>(6,354+2+1,6+3*3+2+6,95+6,007+2,95+2,65+2,2)*3,75</t>
  </si>
  <si>
    <t>-(1*2,02+1,5*0,575+0,9*2,02*4+0,8*2,02)</t>
  </si>
  <si>
    <t>(6,357+2*2+3*3+6,95+6,007+2,95+2)*4</t>
  </si>
  <si>
    <t>-(1*2,02+0,9*2,02*3+0,8*2,02+1,3*0,575)</t>
  </si>
  <si>
    <t>(6,357+2*2+3*3+6,95+6,207+2,95+2+2,45)*4</t>
  </si>
  <si>
    <t>-(1*2,02+0,9*2,02*4+0,8*2,02+1,3*0,575)</t>
  </si>
  <si>
    <t>(3*3+6,207+6,95+2,95+2+3)*4,25</t>
  </si>
  <si>
    <t>-(0,9*2,02*4+0,8*2,02)</t>
  </si>
  <si>
    <t>(1,5+1,75)*4,25-0,8*2,02</t>
  </si>
  <si>
    <t>vstup : 4,5*0,33</t>
  </si>
  <si>
    <t>342266111RU7</t>
  </si>
  <si>
    <t>Předstěny opláštěné sádrokartonovými deskami obklad stěn sádrokartonem na ocelovou konstrukci z profilů CW 50 tloušťka desky 12, 5 mm, desky standard, dvojité opláštění, bez izolace</t>
  </si>
  <si>
    <t>6,3*4</t>
  </si>
  <si>
    <t>4,7*4</t>
  </si>
  <si>
    <t>342266111RU8</t>
  </si>
  <si>
    <t>Předstěny opláštěné sádrokartonovými deskami obklad stěn sádrokartonem na ocelovou konstrukci z profilů CW 50 tloušťka desky 12, 5 mm, protipožární, bez izolace</t>
  </si>
  <si>
    <t>0,6*3,75+0,6*4*2+0,6*4,25*2</t>
  </si>
  <si>
    <t>342266111RU9</t>
  </si>
  <si>
    <t>Předstěny opláštěné sádrokartonovými deskami obklad stěn sádrokartonem na ocelovou konstrukci z profilů CW 50 tloušťka desky 12, 5 mm, impregnovaná, bez izolace</t>
  </si>
  <si>
    <t>(1,8+1,4)*3,75+0,6*3,75+0,4*3,75*3</t>
  </si>
  <si>
    <t>(1,6+0,775+0,4*4+0,6*2)*4</t>
  </si>
  <si>
    <t>(1,8+0,9+0,4*5+0,6*2)*4</t>
  </si>
  <si>
    <t>(1,8+0,774+0,4*5+0,6*2)*4</t>
  </si>
  <si>
    <t>0,4*4,25</t>
  </si>
  <si>
    <t>457311116R00</t>
  </si>
  <si>
    <t>Vyrovnávací beton beton C 16/20</t>
  </si>
  <si>
    <t>821-1</t>
  </si>
  <si>
    <t>na vodorovné mostní konstrukci s očištěním podkladních ploch, provedený v předepsaném spádu,</t>
  </si>
  <si>
    <t>14*3,6*0,2*1,1</t>
  </si>
  <si>
    <t>30001</t>
  </si>
  <si>
    <t>Obklad sádrokartonový sloupů protipožární</t>
  </si>
  <si>
    <t>2,4*4+1,65*2+3,55</t>
  </si>
  <si>
    <t>2,4*7+2,4*9+2,4*8</t>
  </si>
  <si>
    <t>34201</t>
  </si>
  <si>
    <t>Podhled kazetový akustický, H1, popis viz výkres podhledů</t>
  </si>
  <si>
    <t>52,67+43,04</t>
  </si>
  <si>
    <t>5,22+52,67+46,11+17,03+3,12+39,14</t>
  </si>
  <si>
    <t>55,07+5,23+52,48+46,11+60,45+11,02+5,63</t>
  </si>
  <si>
    <t>68,77+52,53+46,98+60,45+31,01+12,36+5,79+17,03</t>
  </si>
  <si>
    <t>7,88+11,95+9,77+13,52</t>
  </si>
  <si>
    <t>34202</t>
  </si>
  <si>
    <t>Podhled sádrokartonový kazetový OK, 2úrovně, kříž, 1x12,5mm, H2, popis viz výkres podhledů</t>
  </si>
  <si>
    <t>4+5,39+4,92+7,17+1,35+1,76+2,63</t>
  </si>
  <si>
    <t>1,78+5,01+4,84+7,94+1,18+1,79+7,57</t>
  </si>
  <si>
    <t>1,65+5,01+3,61+4,85+7,36+1,29+2,62+7,57</t>
  </si>
  <si>
    <t>3,6+4,83+7,94+1,18+1,8+7,57</t>
  </si>
  <si>
    <t>1,87</t>
  </si>
  <si>
    <t>34203</t>
  </si>
  <si>
    <t>Podhled sádrokartonový akustický perforovaný, H3, popis viz výkres podhledů</t>
  </si>
  <si>
    <t>54,98+84,26</t>
  </si>
  <si>
    <t>55,07+51,15</t>
  </si>
  <si>
    <t>51,15</t>
  </si>
  <si>
    <t>411321515R00</t>
  </si>
  <si>
    <t>Beton stropů železový stropů deskových, desek plochých střech, desek balkónových, desek hřibových stropů včetně hlavic hřibových sloupů, železový (bez výztuže) třídy C 30/37</t>
  </si>
  <si>
    <t>(6,5*9+5,45*7,83+1,725*2,525+7,25*20,8+7,115*14,85-4,935*7,575)*0,25</t>
  </si>
  <si>
    <t>(0,86*2,15+1,675*2,15+1,365*2,15)*0,15+0,305*2,15*0,15</t>
  </si>
  <si>
    <t>6,805*10,355*0,3+(6,5*8,555+7,25*12,78+7,115*14,85+7,875*2,29)*0,25</t>
  </si>
  <si>
    <t>(6,5*19,05+7,25*20,8+7,115*14,85-4,935*7,575)*0,25</t>
  </si>
  <si>
    <t>7,235*11,725*0,2</t>
  </si>
  <si>
    <t>360,05154*0,1</t>
  </si>
  <si>
    <t>411351101R00</t>
  </si>
  <si>
    <t>Bednění stropů deskových, balkonových nebo plošných konzol plné, rovné, popř. s náběhy systémové, včetně podepření, tloušťka stropu 120 mm, zřízení</t>
  </si>
  <si>
    <t>s pomocným lešením</t>
  </si>
  <si>
    <t>6,5*9+5,45*7,83+1,725*2,525+7,25*20,8+7,115*14,85-4,935*7,575</t>
  </si>
  <si>
    <t>0,86*2,15+1,675*2,15+1,365*2,15+0,305*2,15</t>
  </si>
  <si>
    <t>6,805*10,355</t>
  </si>
  <si>
    <t>6,5*8,555+7,25*12,78+7,115*14,85+7,875*2,29</t>
  </si>
  <si>
    <t>6,5*19,05+7,25*20,8+7,115*14,85-4,935*7,575</t>
  </si>
  <si>
    <t>7,235*11,725</t>
  </si>
  <si>
    <t>411351102R00</t>
  </si>
  <si>
    <t>Bednění stropů deskových, balkonových nebo plošných konzol plné, rovné, popř. s náběhy  , odstranění</t>
  </si>
  <si>
    <t>411354171R00</t>
  </si>
  <si>
    <t>Podpěrná konstrukce bednění stropů do 5 kPa, zřízení</t>
  </si>
  <si>
    <t>výšky do 4 m se zesílením dna bednění podle hodnoty zatížení betonovou směsí a výztuží. Bez pomocného lešení.</t>
  </si>
  <si>
    <t>411354172R00</t>
  </si>
  <si>
    <t>Podpěrná konstrukce bednění stropů do 5 kPa, odstranění</t>
  </si>
  <si>
    <t>411361821R00</t>
  </si>
  <si>
    <t>Výztuž stropů z betonářské oceli 10 505(R)</t>
  </si>
  <si>
    <t>prostě uložených, vetknutých i spojitých, deskových, trámových (žebrových, kazetových), s keramickými a jinými vložkami, konzolových nebo balkónových, hřibových včetně hlavic hřibových sloupů, plochých střech a pro zavěšení železobetonových podhledů. Včetně distančních prvků.</t>
  </si>
  <si>
    <t>413321515R00</t>
  </si>
  <si>
    <t>Beton nosníků železový třídy C 30/37</t>
  </si>
  <si>
    <t>včetně stěnových, nosníků jeřábových drah, volných trámů, průvlaků, rámových příčlí, ztužidel, konzol, vodorovných táhel a podobných tyčových konstrukcí,</t>
  </si>
  <si>
    <t>1pp : 6,53*0,305*0,5+8,555*0,305*0,5</t>
  </si>
  <si>
    <t>7,2*0,305*0,5+4,195*0,25*0,12</t>
  </si>
  <si>
    <t>1,075*0,25*0,12+1,75*0,25*0,12</t>
  </si>
  <si>
    <t>6,785*0,3*0,5+1,85*0,25*0,15</t>
  </si>
  <si>
    <t>5,75*0,305*0,35+5,825*0,4*0,4</t>
  </si>
  <si>
    <t>1np : (13,74+10,05)*0,305*1+(1,075+4,195)*0,25*0,12</t>
  </si>
  <si>
    <t>1,75*0,25*0,12</t>
  </si>
  <si>
    <t>(5,755+10,05)*0,305*0,5+0,745*0,305*0,5</t>
  </si>
  <si>
    <t>8,3*0,305*0,55+6,785*0,3*0,5+6,935*0,305*0,55</t>
  </si>
  <si>
    <t>2,155*0,305*0,5+2,155*0,3*0,55</t>
  </si>
  <si>
    <t>2np : (1,075+3,795+0,335)*0,25*0,12+1,75*0,25*0,12</t>
  </si>
  <si>
    <t>6,785*0,3*0,5</t>
  </si>
  <si>
    <t>3np : 6,685*0,3*0,5+1,765*0,25*0,12</t>
  </si>
  <si>
    <t>(0,885+1,11+4,095)*0,25*0,12</t>
  </si>
  <si>
    <t>2,3*0,3*0,5+6,785*0,3*0,7</t>
  </si>
  <si>
    <t>24,72471*0,1</t>
  </si>
  <si>
    <t>413351107R00</t>
  </si>
  <si>
    <t>Bednění nosníků zřízení</t>
  </si>
  <si>
    <t>stěnových, volných trámů, průvlaků, jeřábových drah, rámových příčlí, ztužidel, vodorovných táhel, tyčových konzol, bez náběhů nebo s náběhy, neproměnného nebo proměnného průřezu nebo tvaru zalomeného nebo půdorysně zakřiveného. Bez podpěrné konstrukce. Včetně distančních prvků.</t>
  </si>
  <si>
    <t>1pp : 6,53*0,5*2+8,555*0,5*2+7,2*0,5*2</t>
  </si>
  <si>
    <t>4,195*0,12*2+1,075*0,12*2+1,75*0,12*2</t>
  </si>
  <si>
    <t>6,785*1,3+1,85*0,55+5,75*1,005+5,825*1,2</t>
  </si>
  <si>
    <t>1np : (13,74+10,05)*1*2+(1,075+4,195)*0,12*2+1,75*0,12*2</t>
  </si>
  <si>
    <t>(5,755+10,05+0,745)*1,305+8,3*1,405+6,785*1,1</t>
  </si>
  <si>
    <t>6,935*1,405+2,155*1,305+2,155*1,1</t>
  </si>
  <si>
    <t>2np : (1,075+3,795+0,335)*0,12*2+1,75*0,12*2</t>
  </si>
  <si>
    <t>6,785*1,1</t>
  </si>
  <si>
    <t>3np : 6,685*0,5*2+1,765*0,12*2+(0,885+1,11+4,095)*0,12*2</t>
  </si>
  <si>
    <t>2,3*1,1+6,785*1,7</t>
  </si>
  <si>
    <t>413351108R00</t>
  </si>
  <si>
    <t>Bednění nosníků odstranění</t>
  </si>
  <si>
    <t>417321415R00</t>
  </si>
  <si>
    <t>Železobeton ztužujících pásů a věnců třídy C 30/37</t>
  </si>
  <si>
    <t>1np : (18,3+12,265)*0,3*0,1+1,85*0,25*0,22</t>
  </si>
  <si>
    <t>2np : 3*0,25*0,18+(0,25+6,5+1,75+7,25+2+7,115+8,175)*0,305*0,18</t>
  </si>
  <si>
    <t>(6,2+18,3+8,805+12,265)*0,3*0,15</t>
  </si>
  <si>
    <t>3np : (22,8*2+20,865*2+6,2+18,3+8,805+12,265+3)*0,3*0,1</t>
  </si>
  <si>
    <t>9,09525*0,1</t>
  </si>
  <si>
    <t>417351115R00</t>
  </si>
  <si>
    <t>Bednění bočnic ztužujících pásů a věnců včetně vzpěr zřízení</t>
  </si>
  <si>
    <t>(18,3+12,265)*0,1*2+1,85*0,22*2</t>
  </si>
  <si>
    <t>3*0,18*2</t>
  </si>
  <si>
    <t>(0,25+6,5+1,75+7,25+2+7,115+8,175)*0,18*2</t>
  </si>
  <si>
    <t>(6,2+18,3+8,805+12,265)*0,18*2</t>
  </si>
  <si>
    <t>(22,8*2+20,865*2+6,2+18,3+8,805+12,265+3)*0,1*2</t>
  </si>
  <si>
    <t>417351116R00</t>
  </si>
  <si>
    <t>Bednění bočnic ztužujících pásů a věnců včetně vzpěr odstranění</t>
  </si>
  <si>
    <t>430321212R00</t>
  </si>
  <si>
    <t>Beton schodišťových konstrukcí (stupňů, schodnic, ramen, podest s nosníky) železový třídy C12/15</t>
  </si>
  <si>
    <t>7,5*0,08</t>
  </si>
  <si>
    <t>0,15*0,35*2,15*5/2</t>
  </si>
  <si>
    <t>0,88219*0,1</t>
  </si>
  <si>
    <t>430321514R00</t>
  </si>
  <si>
    <t>Beton schodišťových konstrukcí (stupňů, schodnic, ramen, podest s nosníky) železový třídy C 30/37</t>
  </si>
  <si>
    <t>3,07*0,285*0,36+1*3,07*0,12+1,055*3,07*0,12+3,07*0,158*0,285*4/2</t>
  </si>
  <si>
    <t>1,75*0,3*0,3</t>
  </si>
  <si>
    <t>1pp-1np : 2,105*1,75*0,2+3,755*1,635*0,2+1,68*1,75*0,2</t>
  </si>
  <si>
    <t>2,05*1,935*0,2+1,72*2,63*0,2</t>
  </si>
  <si>
    <t>1np-2np : 3,09*1,75*0,2+3,76*1,635*0,2+2,035*1,75*0,2</t>
  </si>
  <si>
    <t>2,02*1,935*0,2+1,72*2,63*0,2</t>
  </si>
  <si>
    <t>2np-3np : 3,09*1,75*0,2+3,76*1,635*0,2+2,38*1,75*0,2</t>
  </si>
  <si>
    <t>3np-4np : 3,09*1,75*0,2+3,76*1,635*0,2+2,72*1,75*0,2</t>
  </si>
  <si>
    <t>stupně : 0,1625*0,3*1,75/2*(7+6+8+7+8+8+8+9)</t>
  </si>
  <si>
    <t>0,1625*0,3*1,635/2*(11+11+11+11)</t>
  </si>
  <si>
    <t>24,60199*0,1</t>
  </si>
  <si>
    <t>430362021R00</t>
  </si>
  <si>
    <t>Výztuž schodišťových konstrukcí  (stupňů, schodnic, ramen, podest s nosníky) ze svařovaných sítí</t>
  </si>
  <si>
    <t>Včetně distančních prvků.</t>
  </si>
  <si>
    <t>7,5*4,44/1000*1,2</t>
  </si>
  <si>
    <t>430361825R00</t>
  </si>
  <si>
    <t>Výztuž schodišťových konstrukcí  (stupňů, schodnic, ramen, podest s nosníky) z betonářské oceli 10505</t>
  </si>
  <si>
    <t>(153+301+176+87+167)/1000</t>
  </si>
  <si>
    <t>(301+189+167)/1000</t>
  </si>
  <si>
    <t>(301+216+167)/1000</t>
  </si>
  <si>
    <t>(301+216)/1000</t>
  </si>
  <si>
    <t>431351121R00</t>
  </si>
  <si>
    <t>Bednění podest a podstupňových desek přímočarých zřízení</t>
  </si>
  <si>
    <t>včetně podpěrné konstrukce o výšce do 4 m</t>
  </si>
  <si>
    <t>s pomocným lešením o výšce podlahy do 1900 mm a pro zatížení do 1,5 kPa,</t>
  </si>
  <si>
    <t>3,07*1+3,07*1,055</t>
  </si>
  <si>
    <t>2,105*1,75+3,755*1,635+1,68*1,75</t>
  </si>
  <si>
    <t>2,05*1,935+1,72*2,63</t>
  </si>
  <si>
    <t>3,09*1,75*3+3,76*1,635*3+2,035*1,75+2,38*1,75+2,72*1,75</t>
  </si>
  <si>
    <t>2,02*1,935*3+1,72*2,63*3</t>
  </si>
  <si>
    <t>431351122R00</t>
  </si>
  <si>
    <t>Bednění podest a podstupňových desek přímočarých odstranění</t>
  </si>
  <si>
    <t>434351141R00</t>
  </si>
  <si>
    <t>Bednění stupňů betonovaných na podstupňové desce nebo na terénu přímočarých zřízení</t>
  </si>
  <si>
    <t>(0,158+0,285)*3,07*4</t>
  </si>
  <si>
    <t>(0,1625+0,3)*1,75*(7+6+8+7+8+8+8+9)</t>
  </si>
  <si>
    <t>(0,1625+0,3)*1,635*11*4</t>
  </si>
  <si>
    <t>(0,15+0,35)*2,15*5</t>
  </si>
  <si>
    <t>434351142R00</t>
  </si>
  <si>
    <t>Bednění stupňů betonovaných na podstupňové desce nebo na terénu přímočarých odstranění</t>
  </si>
  <si>
    <t>40001</t>
  </si>
  <si>
    <t>Ocel.kce, D+M - statika, vč.požadované povrchové úpravy</t>
  </si>
  <si>
    <t>kg</t>
  </si>
  <si>
    <t>1pp vč.schodiště a roštů : 80+278</t>
  </si>
  <si>
    <t>1np : 294</t>
  </si>
  <si>
    <t>2np : 378</t>
  </si>
  <si>
    <t>3np : 322</t>
  </si>
  <si>
    <t>40002</t>
  </si>
  <si>
    <t>2+2+2+1</t>
  </si>
  <si>
    <t>40003</t>
  </si>
  <si>
    <t>4+5+5+5+2</t>
  </si>
  <si>
    <t>40004</t>
  </si>
  <si>
    <t>40005</t>
  </si>
  <si>
    <t>40006</t>
  </si>
  <si>
    <t>40007</t>
  </si>
  <si>
    <t>3+3+2</t>
  </si>
  <si>
    <t>40008</t>
  </si>
  <si>
    <t>564221111R00</t>
  </si>
  <si>
    <t>Podklad nebo podsyp ze štěrkopísku tloušťka po zhutnění 80 mm</t>
  </si>
  <si>
    <t>822-1</t>
  </si>
  <si>
    <t>s rozprostřením, vlhčením a zhutněním</t>
  </si>
  <si>
    <t>564741111R00</t>
  </si>
  <si>
    <t>Podklad nebo kryt z kameniva hrubého drceného tloušťka po zhutnění 120 mm</t>
  </si>
  <si>
    <t>velikost 32 - 63 mm s rozprostřením a zhutněním</t>
  </si>
  <si>
    <t>589116113RT5</t>
  </si>
  <si>
    <t>Kryt ploch pro tělovýchovu antukových tl. 3 cm</t>
  </si>
  <si>
    <t>589116116RT5</t>
  </si>
  <si>
    <t>Kryt ploch pro tělovýchovu škvára,struska tl. 7cm</t>
  </si>
  <si>
    <t>596811111R00</t>
  </si>
  <si>
    <t>Kladení dlažby do lože z kameniva těženého tloušťky do 30 mm</t>
  </si>
  <si>
    <t>komunikací pro pěší, z dlaždic betonových a teracových, do velikosti dlaždic 0,25 m2, s provedením lože do tl. 30 mm, s vyplněním spár a se smetením přebytečného materiálu na vzdálenost do 3 m</t>
  </si>
  <si>
    <t>sř2 : 103,5085</t>
  </si>
  <si>
    <t>611421133R00</t>
  </si>
  <si>
    <t>Omítky vnitřní stropů vápenné, vápenocementové omítky vnitřní vápenné, vápenocementové stropů rovných štukové</t>
  </si>
  <si>
    <t>9,06+7,52</t>
  </si>
  <si>
    <t>612425931RT2</t>
  </si>
  <si>
    <t>Omítka vápenná vnitřního ostění omítkou štukovou</t>
  </si>
  <si>
    <t>801-4</t>
  </si>
  <si>
    <t>okenního nebo dveřního, z pomocného pracovního lešení o výšce podlahy do 1900 mm a pro zatížení do 1,5 kPa,</t>
  </si>
  <si>
    <t>(1,3+2,4*2+1,6*2+2,4*2*2+1,5*2+3,25*2*2+1,6+2,1*2+6,088+3*2+1,5*3+0,575*2*3+1,45+2,7+1,355+3,55*2+7,5+2,4*2)*0,3</t>
  </si>
  <si>
    <t>(1,2+2,18*2)*0,5</t>
  </si>
  <si>
    <t>(13+2,4+1,5*6+2,4*2*6+1,5+2*2+6,088*3,35*2+1,5*3+2,4*2*3+1,5+2,4*2+6+2,4*2+1,5*3+0,575*2*3+7,5+2,4*2+1,5*3+2,4*2*3+1+2*2+1,5*3+2*2*3+1,38+2,3*2+1,553+3,3*2)*0,3</t>
  </si>
  <si>
    <t>(1,3+2*2+1,5*6+2,4*2*6+1,5+2,02*2+6,088+3,53*2+1,45*3+2,4*2*3+1,5*3+2,4*2*3+9+2,4*2+1,5*3+0,575*2*3+1,5*3+2,4*2*3+7,5+2,4*2+1+2*2+1,5*2+1,5*2*2+1,5+2*2)*0,3</t>
  </si>
  <si>
    <t>(1,3+2,4*2+1,5*6+2,4*2*6+1,1+0,575*2+1,5+0,75*2+1,5+2,02*2+6,088+3,075*2+1,5*3+2,4*2*3+1,5*3+2,4*2*3+9+2,4*2+1,5+0,575*2+4,5+2,4*2+1,1+0,575*2+1,5*2+2,4*2*2+2,5+2,4*2+1,5*3+2,4*2*3+1+2*2+1,5*3+2*2*3)*0,3</t>
  </si>
  <si>
    <t>(3,6+2,4*2+1,5+2,65*2+1,2*2+2,4*2*2+1,5+2,4*2+3,6+2,4*2)*0,3</t>
  </si>
  <si>
    <t>612471411RT2</t>
  </si>
  <si>
    <t>Tenkovrstvá úprava stěn aktivovaným štukem malta vápenná</t>
  </si>
  <si>
    <t>na rovném povrchu vnitřních stěn, pilířů, svislých panelových konstrukcí, s nejnutnějším obroušením podkladu (pemzou apod.) a oprášením,</t>
  </si>
  <si>
    <t>4570,59223</t>
  </si>
  <si>
    <t>612473186R00</t>
  </si>
  <si>
    <t>Omítky vnitřní zdiva ze suchých směsí příplatek za zabudované rohovníky</t>
  </si>
  <si>
    <t>omítka vápenocementová, strojně nebo ručně nanášená v podlaží i ve schodišti na jakýkoliv druh podkladu, kompletní souvrství</t>
  </si>
  <si>
    <t>okna : 216,37948/0,3</t>
  </si>
  <si>
    <t>ostatní : 150</t>
  </si>
  <si>
    <t>612481211RT2</t>
  </si>
  <si>
    <t>Vyztužení povrchu vnitřních stěn sklotextilní síťovinou s dodávkou síťoviny a stěrkového tmelu</t>
  </si>
  <si>
    <t>1pp : (6,354+8,657)*2*3,5-1,8-1,5*0,575-1,6-1,3*2,4-1,6*2,4*2-1,5*3,25*2</t>
  </si>
  <si>
    <t>(3,712+2)*2*3,5-1,8*2-1,5*0,575</t>
  </si>
  <si>
    <t>(2,792+1,85)*2*3,5-1,6</t>
  </si>
  <si>
    <t>(13,165+9,576)*2*3,5-(1*2,02*2+0,9*2,02*4+1,5*0,575*3+0,8*2,02+1,6*2,1+6,088*3)</t>
  </si>
  <si>
    <t>(6,088+7,574+4,087+3+0,35*2)*2*3,5-(1,2*2,18+6,088*3+0,9*2,02)</t>
  </si>
  <si>
    <t>(2+2)*2*3,5-1,6*2</t>
  </si>
  <si>
    <t>(2,688+2)*2*3,5-1,6*2</t>
  </si>
  <si>
    <t>(2,688+1,825)*2*3,5-1,6</t>
  </si>
  <si>
    <t>(2+4,057)*2*3,5-1,6</t>
  </si>
  <si>
    <t>(1,513+0,905)*2*3,5-1,4</t>
  </si>
  <si>
    <t>(1,513+1,17)*2*3,5-1,4</t>
  </si>
  <si>
    <t>(1,1+2,15)*2*3,5-1,4*2</t>
  </si>
  <si>
    <t>(6,2+6,48+8,25)*2*3,5-(1,5*0,575*3+1*2,02+0,9*2,02+1,45*0,85+2,7*1,65+1,355*3,55+7,5*2,4)</t>
  </si>
  <si>
    <t>(2,65+3,42+2,2+3,42)*2*3,5-0,9*2,02*2</t>
  </si>
  <si>
    <t>1np : (6,357+8,657)*2*33,85-(1*2,02+1,3*0,575+1,6+1,3*2,4+1,5*2,4*6)</t>
  </si>
  <si>
    <t>(2,612+2)*2*3,85-(1*2,02*2+1,3*0,575)</t>
  </si>
  <si>
    <t>(0,949+1,75)*2*3,85-1,4</t>
  </si>
  <si>
    <t>(2,504+1,75)*2*3,85-1,4</t>
  </si>
  <si>
    <t>(13,615+9,626)*2*3,85-(1*2,02*3+0,9*2,02*4+0,8*2,02*2+1,5*0,575*3+1,5*2+6,088*3,35)</t>
  </si>
  <si>
    <t>(6,088+7,574+2,45+3,35)*2*3,85-(6,088*3,35+1,38*2,3+1,5*2,4*3+1,2*2,18)</t>
  </si>
  <si>
    <t>(2+1,8)*2*3,85-1,6*2</t>
  </si>
  <si>
    <t>(2,55+1,8)*2*3,85-1,6*2</t>
  </si>
  <si>
    <t>(2,95+2,888)*2*3,85-1,6</t>
  </si>
  <si>
    <t>(1,3+0,8)*2*3,85-1,4*2</t>
  </si>
  <si>
    <t>(1,837+0,977)*2*3,85-1,4</t>
  </si>
  <si>
    <t>(2+4)*2*3,85-1,6</t>
  </si>
  <si>
    <t>(5,149+7,602)*2*3,85-(1*2,02+1,5*2,4+6*2,4)</t>
  </si>
  <si>
    <t>(6,2+8,25)*2*3,85-(1*2,02+1,5*0,575*3+7,5*2,4+1,5*2,4*3)</t>
  </si>
  <si>
    <t>(6,95+2,45)*2*3,85-(0,9*2,02*2+1*2+1,5*2*3)</t>
  </si>
  <si>
    <t>(1,418+1,848)*2*3,85-(1,38*2,3+1,553*3,3)</t>
  </si>
  <si>
    <t>2np : (6,364+8,657)*2*4,03-(1*2,02+1,3*2+1,5*2,4*6)</t>
  </si>
  <si>
    <t>(2,612+1,998)*2*4,03-1*2,02*2</t>
  </si>
  <si>
    <t>(0,949+1,75)*2*4,03-1*2,02*2</t>
  </si>
  <si>
    <t>(0,949+1,75)*2*4,03-1,4</t>
  </si>
  <si>
    <t>(2,504+1,75)*2*4,03-1,6</t>
  </si>
  <si>
    <t>(13,615+9,576)*2*4,03-(1*2,02*3+0,9*2,02*4+0,8*2,02+1,5*0,575*3+1,5*2,02+6,088*3,53)</t>
  </si>
  <si>
    <t>(6,088+7,574+2,45+3,35)*2*4,03-6,088*3,53-1,45*2,4*3</t>
  </si>
  <si>
    <t>(2+1,8)*2*4,03-1,6*2</t>
  </si>
  <si>
    <t>(2,55+1,8)*2*4,03-1,6*2</t>
  </si>
  <si>
    <t>(2,687+2,739)*2*4,03-1,6</t>
  </si>
  <si>
    <t>(0,9+1,2)*2*4,03-1,4*2</t>
  </si>
  <si>
    <t>(1,712+1,443)*2*4,03-1,4</t>
  </si>
  <si>
    <t>(2+4)*2*4,03-1,6</t>
  </si>
  <si>
    <t>(6,2+9,75)*2*4,03-(1*2,02+1,5*2,4*3+9*2,4)</t>
  </si>
  <si>
    <t>(6,2+8,25)*2*4,03-(1*2,02+1,5*0,575*3+1,5*2,4*3+7,5*2,4)</t>
  </si>
  <si>
    <t>(4,5+2,45)*2*4,03-0,9*2,02*2-1*2-1,5*2*2</t>
  </si>
  <si>
    <t>(2,3+2,45)*2*4,03-0,9*2,02-1,5*2</t>
  </si>
  <si>
    <t>3np : (6,364+10,807)*2*4,2-(1*2,02+1,3*2,4+1,5*2,4*6)</t>
  </si>
  <si>
    <t>(13,615+9,578)*2*4,2-(1*2,02*4+1,5*0,75+1,1*0,575+0,9*2,02*3+0,8*2,02+1,5*2,02+6,088*3,075)</t>
  </si>
  <si>
    <t>(6,088+7,574+2,45+3,35)*2*4,2-(6,088*3,075+1,5*2,4*3)</t>
  </si>
  <si>
    <t>(2+1,799)*2*4,2-1,6*2</t>
  </si>
  <si>
    <t>(2,55+1,799)*2*4,2-1,6*2</t>
  </si>
  <si>
    <t>(2,95+2,939)*2*4,2-1,6</t>
  </si>
  <si>
    <t>(0,774+1,3)*2*4,2-1,4*2</t>
  </si>
  <si>
    <t>(1,85+0,981)*2*4,2-1,4</t>
  </si>
  <si>
    <t>(2+4)*2*4,2-1,6</t>
  </si>
  <si>
    <t>(6,2+9,75)*2*4,2-1*2,02-1,5*2,4*3-9*2,4</t>
  </si>
  <si>
    <t>(6,2+5)*2*4,2-1*2,02-1,5*0,575-4,5*2,4</t>
  </si>
  <si>
    <t>(4,119+3)*2*4,2-1*2,02-1,6-1,1*0,575-1,5*2,4*2</t>
  </si>
  <si>
    <t>(1,931+3)*2*4,2-1,6-2,5*2,4-1,5*2,4*3</t>
  </si>
  <si>
    <t>(6,95+2,45)*2*4,2-0,9*2,02-1*2-1,5*2*3-1,6</t>
  </si>
  <si>
    <t>4np : (1,5+5,25)*2*4,121-1,4*2,02-1*2,02*2-3,6*2,4-1,5*2,65</t>
  </si>
  <si>
    <t>(1,35+1,4)*2*4,121-1,4</t>
  </si>
  <si>
    <t>(4,885+3)*2*4,121-1*2,02-1,2*2,4*2</t>
  </si>
  <si>
    <t>(4,885+2)*2*4,121-1*2,02</t>
  </si>
  <si>
    <t>(6,088+5,624)*2*4,121-1,4*2,02-1,5*2,4-3,6*2,4</t>
  </si>
  <si>
    <t>622473187RT2</t>
  </si>
  <si>
    <t>Příplatek za okenní začišťovací lištu včetně dodávky</t>
  </si>
  <si>
    <t>76,36926/0,22</t>
  </si>
  <si>
    <t>631313611R00</t>
  </si>
  <si>
    <t xml:space="preserve">Mazanina z betonu prostého tl. přes 80 do 120 mm třídy C 16/20 ,  </t>
  </si>
  <si>
    <t>16*0,45*0,1*1,1</t>
  </si>
  <si>
    <t>631362021R00</t>
  </si>
  <si>
    <t>Výztuž mazanin z betonů a z lehkých betonů ze svařovaných sítí ze svařovaných sítí</t>
  </si>
  <si>
    <t>16*0,45*4,44/1000*1,2</t>
  </si>
  <si>
    <t>631571004R00</t>
  </si>
  <si>
    <t>Násyp  z kameniva  ze štěrkopísku 0-32 tř. I</t>
  </si>
  <si>
    <t>pod mazaniny a dlažby, popř. na plochých střechách, vodorovný nebo ve spádu, s udusáním a urovnáním povrchu,</t>
  </si>
  <si>
    <t>8/16 sř2 : 103,5085*0,06</t>
  </si>
  <si>
    <t>4/8 sř2 : 103,5085*0,05</t>
  </si>
  <si>
    <t>632411104R00</t>
  </si>
  <si>
    <t>Potěr ze suchých směsí stěrka anhydritová, samonivelační, vyrovnávací, tloušťky 4 mm, bez penetrace</t>
  </si>
  <si>
    <t>s rozprostřením a uhlazením</t>
  </si>
  <si>
    <t>sp1+sp4 : 175,1+869,85</t>
  </si>
  <si>
    <t>632411901R00</t>
  </si>
  <si>
    <t xml:space="preserve">Potěr ze suchých směsí nátěr nesavých podkladů kontaktní,  </t>
  </si>
  <si>
    <t>sp3 : 93,32</t>
  </si>
  <si>
    <t>632443231R00</t>
  </si>
  <si>
    <t>Potěr litý cementový pevnost v tlaku 25 MPa, pokládaná plocha přes 500 m2, tloušťky 50 mm</t>
  </si>
  <si>
    <t>dovoz směsi, doprava pomocí šnekového čerpadla, lití hadicí na plochu, srovnání latí do roviny</t>
  </si>
  <si>
    <t>sp1 : 175,1</t>
  </si>
  <si>
    <t>sp2 : 39,74</t>
  </si>
  <si>
    <t>sp4 : 869,85</t>
  </si>
  <si>
    <t>sp5 : 119,5</t>
  </si>
  <si>
    <t>632443232R00</t>
  </si>
  <si>
    <t>Potěr litý cementový pevnost v tlaku 25 MPa, pokládaná plocha přes 500 m2, příplatek za každých 5 mm tloušťky</t>
  </si>
  <si>
    <t>sp1 : 175,1*6</t>
  </si>
  <si>
    <t>sp2 : 39,74*6</t>
  </si>
  <si>
    <t>sp3 : 93,32*8</t>
  </si>
  <si>
    <t>sp4 : 869,85*3</t>
  </si>
  <si>
    <t>sp5 : 119,5*2</t>
  </si>
  <si>
    <t>639571215R00</t>
  </si>
  <si>
    <t>Kačírek pro okapový chodník tl. 150 mm</t>
  </si>
  <si>
    <t>(23,24+21,297)*2*0,5</t>
  </si>
  <si>
    <t>639571311R00</t>
  </si>
  <si>
    <t>Textilie proti prorůstání 45 g/m2</t>
  </si>
  <si>
    <t>(23,24+21,297)*2*0,8</t>
  </si>
  <si>
    <t>917862111R00</t>
  </si>
  <si>
    <t>Osazení silničního nebo chodníkového obrubníku stojatého, s boční opěrou z betonu prostého, do lože z betonu prostého C 12/15</t>
  </si>
  <si>
    <t>S dodáním hmot pro lože tl. 80-100 mm.</t>
  </si>
  <si>
    <t>23,24*2+21,297*2</t>
  </si>
  <si>
    <t>60001</t>
  </si>
  <si>
    <t>Obklad fasády trapézovým plechem, D+M, vč.řešení úpravy ostění</t>
  </si>
  <si>
    <t>622311531R00</t>
  </si>
  <si>
    <t>Zateplovací systém, sokl, EPS Perimetr tl. 70 mm, omítka se samočistícím efektem, podrobná specifikace viz standardy projektu</t>
  </si>
  <si>
    <t>Součinitel tepelné vodivosti izolantu je 0,036 W/mK.</t>
  </si>
  <si>
    <t>5*0,6</t>
  </si>
  <si>
    <t>622311539R00</t>
  </si>
  <si>
    <t>Zateplovací systém, sokl, EPS Perimetr tl. 220 mm, omítka se samočistícím efektem, podrobná specifikace viz standardy projektu</t>
  </si>
  <si>
    <t>Součinitel tepelné vodivosti izolantu je 0,038 W/mK.</t>
  </si>
  <si>
    <t>(23,24+14,033+21,297+8,395)*0,3</t>
  </si>
  <si>
    <t>622311790R00</t>
  </si>
  <si>
    <t>Povrchová úprava ostění KZS s min.vlnou</t>
  </si>
  <si>
    <t>(1,533+3,3*2+1,5+2,4*2+6+2,4*2)*0,22</t>
  </si>
  <si>
    <t>(7,5+2,4*2+1*2,4*2+1,5*2+1*2*2+1,6*2+2,4*2*2+1,5*2+3,25*2*2+1+2*2+1,3+2,4*2+1,5*3+2*2*3)*0,22</t>
  </si>
  <si>
    <t>(1,5*25+2,4*2*25+7,5+2,4*2+1,45+2,4*2+1,4+2,4*2+1,5*3+2*2*3+1,3+2*2+1+2*2+7,5+2,4*2+9+2,4*2+1,45+2,4*2)*0,22</t>
  </si>
  <si>
    <t>622318538RS1</t>
  </si>
  <si>
    <t>Zatepl.systéml,fasáda, MW 220 mm, bez omítky, difuzní fólie</t>
  </si>
  <si>
    <t>(14,323+19,49+1,751+2+21,304+8,395)*5,3</t>
  </si>
  <si>
    <t>(7,819+12,163)*2*4,5</t>
  </si>
  <si>
    <t>-(1,5*2,4*14+1,37*2,4+9*2,4+4,5*2,4+2,5*2,4+1,5*2*3)</t>
  </si>
  <si>
    <t>-(1,5*2,4+3,6*2,4+3,6*2,4+1,5*2,65+1,2*2,4*2)</t>
  </si>
  <si>
    <t>622318768R00</t>
  </si>
  <si>
    <t>Zatepl.systém mineral,fas.,desky 220mm, omítka se samočistícím efektem, podrobná specifikace viz standardy projektu</t>
  </si>
  <si>
    <t>(1,05+3,732+2,148+7,307)*3,75</t>
  </si>
  <si>
    <t>-(1,533*3,3+1,5*2,4+6*2,4)</t>
  </si>
  <si>
    <t>9,251*9,2+4,782*5,4+9,44*7,2+1,965*7,2+2*7,2</t>
  </si>
  <si>
    <t>(19,275+1,965+2)*5,2+21,297*12,4+8,395*12,4</t>
  </si>
  <si>
    <t>-(7,5*2,4+1*2,4+1,5*1*2+1,6*2,4*2+1,5*3,25*2+1*2+1,3*2,4+1,5*2*3)</t>
  </si>
  <si>
    <t>-(1,5*2,4*11+7,5*2,4+1,45*2,4+1,4*2,4+1,5*2,4*14+1,5*2*3+1,3*2+1*2+7,5*2,4+9*2,4+1,45*2,4)</t>
  </si>
  <si>
    <t>10,05*1,05+3,732*2,148</t>
  </si>
  <si>
    <t>622318770R00</t>
  </si>
  <si>
    <t>Zatepl.systém mineral,fas.,desky 260mm, omítka se samočistícím efektem, podrobná specifikace viz standardy projektu</t>
  </si>
  <si>
    <t>(12,983+1,05+23,24+21,297+8,395)*0,25</t>
  </si>
  <si>
    <t>(9,251+3,723+1,05+23,24+21,297+8,395)*0,25*2</t>
  </si>
  <si>
    <t>(9,251+3,723+1,05+23,24+21,297+8,395)*0,95</t>
  </si>
  <si>
    <t>(7,819+12,163)*2*0,9</t>
  </si>
  <si>
    <t>(6,53+8,555+7,2)*0,5+10,*1+8,3*0,5</t>
  </si>
  <si>
    <t>(5,6+5,8)*0,3*3+(9,5+8)*0,73+(9,5+8,5)*0,3</t>
  </si>
  <si>
    <t>59217335R</t>
  </si>
  <si>
    <t>obrubník zahradní materiál beton; l = 1000,0 mm; š = 50,0 mm; h = 250,0 mm; barva šedá</t>
  </si>
  <si>
    <t>SPCM</t>
  </si>
  <si>
    <t>Specifikace</t>
  </si>
  <si>
    <t>POL3_</t>
  </si>
  <si>
    <t>5924798310R</t>
  </si>
  <si>
    <t>Dlažba betonová typ: dvouvrstvý; tl = 50,00 mm; dl = 400,0 mm; š = 400,0 mm; povrch: hladký; zátěž: pochozí</t>
  </si>
  <si>
    <t>103,5085*1,1</t>
  </si>
  <si>
    <t>113107630R00</t>
  </si>
  <si>
    <t>Odstranění podkladů nebo krytů z kameniva hrubého drceného, v ploše jednotlivě nad 50 m2, tloušťka vrstvy 300 mm</t>
  </si>
  <si>
    <t>941941052R00</t>
  </si>
  <si>
    <t>Montáž lešení lehkého pracovního řadového s podlahami šířky od 1,20 do 1,50 m, výšky přes 10 do 24 m</t>
  </si>
  <si>
    <t>800-3</t>
  </si>
  <si>
    <t>včetně kotvení</t>
  </si>
  <si>
    <t>Včetně kotvení lešení.</t>
  </si>
  <si>
    <t>(1,5+9,251+3,732+1,05+1,5+23,24+1,5*2+21,297+1,5*2+1,5+8,395)*16,5</t>
  </si>
  <si>
    <t>(1,5*2+7,819+12,163)*2*2,5</t>
  </si>
  <si>
    <t>6,9175</t>
  </si>
  <si>
    <t>941941392R00</t>
  </si>
  <si>
    <t>Montáž lešení lehkého pracovního řadového s podlahami příplatek za každý další i započatý měsíc použití lešení  šířky od 1,20 do 1,50 m a výšky přes 10 do 24 m</t>
  </si>
  <si>
    <t>941941852R00</t>
  </si>
  <si>
    <t>Demontáž lešení lehkého řadového s podlahami šířky přes 1,2 do 1,5 m, výšky přes 10 do 24 m</t>
  </si>
  <si>
    <t>962052211R00</t>
  </si>
  <si>
    <t>Bourání zdiva železobetonového nadzákladového</t>
  </si>
  <si>
    <t>801-3</t>
  </si>
  <si>
    <t>nebo vybourání otvorů průřezové plochy přes 4 m2 ve zdivu železobetonovém, včetně pomocného lešení o výšce podlahy do 1900 mm a pro zatížení do 1,5 kPa  (150 kg/m2),</t>
  </si>
  <si>
    <t>20,5*1,2*0,25</t>
  </si>
  <si>
    <t>970031100R00</t>
  </si>
  <si>
    <t>Jádrové vrtání, kruhové prostupy v cihelném zdivu jádrové vrtání, do D 100 mm</t>
  </si>
  <si>
    <t>0,3*25</t>
  </si>
  <si>
    <t>970051160R00</t>
  </si>
  <si>
    <t>Jádrové vrtání, kruhové prostupy v železobetonu jádrové vrtání , do D 160 mm</t>
  </si>
  <si>
    <t>0,25*243</t>
  </si>
  <si>
    <t>767911822R00</t>
  </si>
  <si>
    <t>Demontáž oplocení demontáž pletiva, výšky do 2,0 m</t>
  </si>
  <si>
    <t>800-767</t>
  </si>
  <si>
    <t>53*2</t>
  </si>
  <si>
    <t>90011</t>
  </si>
  <si>
    <t>Oplocení hřiště v.4m z poplastovaného pletiva barvy zelené+sloupky vč.branky, D+M</t>
  </si>
  <si>
    <t>90012</t>
  </si>
  <si>
    <t>Osazení původních sloupků na sítě</t>
  </si>
  <si>
    <t>soub</t>
  </si>
  <si>
    <t>90013</t>
  </si>
  <si>
    <t>Požární úcpávky</t>
  </si>
  <si>
    <t>90027</t>
  </si>
  <si>
    <t>Detail - přechod mezi budovami</t>
  </si>
  <si>
    <t>1,6*4</t>
  </si>
  <si>
    <t>90028</t>
  </si>
  <si>
    <t>Detail -  návaznost střechy stávajícího objektu na přístavbu</t>
  </si>
  <si>
    <t>7,02+6,6</t>
  </si>
  <si>
    <t>90081</t>
  </si>
  <si>
    <t>PHP skříň 180x250x600, D+M, Ž01, popis viz výpis výrobků</t>
  </si>
  <si>
    <t>90082</t>
  </si>
  <si>
    <t>Skříň na hydrant+PHP 285x950x650, D+M, Ž02, popis viz výpis výrobků</t>
  </si>
  <si>
    <t>90083</t>
  </si>
  <si>
    <t>Tlakový hasící přístroj 27, D+M, Ž03, popis viz výpis výrobků</t>
  </si>
  <si>
    <t>998011003R00</t>
  </si>
  <si>
    <t>Přesun hmot pro budovy s nosnou konstrukcí zděnou výšky přes 12 do 24 m</t>
  </si>
  <si>
    <t>Přesun hmot</t>
  </si>
  <si>
    <t>POL7_</t>
  </si>
  <si>
    <t>přesun hmot pro budovy občanské výstavby (JKSO 801), budovy pro bydlení (JKSO 803) budovy pro výrobu a služby (JKSO 812) s nosnou svislou konstrukcí zděnou z cihel nebo tvárnic nebo kovovou</t>
  </si>
  <si>
    <t>711140031RA0</t>
  </si>
  <si>
    <t>Izolace proti vodě asfalt. pásy přitavením vodorovná 1 x penetrace izolačním asfaltovým lakem, 1 x pás izolační z modifikovaného asfaltu natavitelný s minerálním posypem tl.4 mm vložka polyesterové ro..., Pás hydroizolační asfaltový tl = 4,0 mm; funkce: protiradonová, parobrzdná; nosná vložka: PES rohož; asfalt: modifikovaný; horní strana: minerální ...</t>
  </si>
  <si>
    <t>AP-PSV</t>
  </si>
  <si>
    <t>6,5*9+5,655*5,375+7,35*9,03+7,115*8,175</t>
  </si>
  <si>
    <t>5,375*4,955+7,385*12,32+6,98*6,68</t>
  </si>
  <si>
    <t>venkovní schodiště : 1,05*2,15+1,675*2,15+1,35*1,215+0,001</t>
  </si>
  <si>
    <t>385,17398*0,1</t>
  </si>
  <si>
    <t>711150016RA0</t>
  </si>
  <si>
    <t>Izolace proti vodě asfalt. pásy přitavením svislá 1 x penetrace izolačním asfaltovým lakem, 1 x pás izolační z modifikovaného asfaltu natavitelný s minerálním posypem tl.5 mm vložka polyesterové ro..., Pás hydroizolační asfaltový tl = 4,0 mm; funkce: protiradonová, parobrzdná; nosná vložka: PES rohož; asfalt: modifikovaný; horní strana: minerální ...</t>
  </si>
  <si>
    <t>4np sokl : 31,9712*1,1</t>
  </si>
  <si>
    <t>711150031RA0</t>
  </si>
  <si>
    <t>Izolace proti vodě asfalt. pásy přitavením svislá 1 x penetrace asfaltovou emulzí, 1 x pás izolační z modif.asfaltu tl. 4 mm vložka skelná tkanina, s posypem + 1 x pás izolační z modif.asfaltu tl. ..., Pás hydroizolační asfaltový tl = 4,0 mm; funkce: protiradonová, parobrzdná; nosná vložka: PES rohož; asfalt: modifikovaný; horní strana: minerální ...</t>
  </si>
  <si>
    <t>sokl : 20,0895</t>
  </si>
  <si>
    <t>16*0,7*1,1</t>
  </si>
  <si>
    <t>35,8095*0,1</t>
  </si>
  <si>
    <t>711210020RA0</t>
  </si>
  <si>
    <t>Izolace stěrkové hydroizolační těsnicí hmotou , dvousložkovou pružnou izolací, proti vlhkosti, včetně těsnicího pásu do spoje podlaha-stěna</t>
  </si>
  <si>
    <t>Nanesení hydroizolační stěrky ve dvou vrstvách. Vlepení těsnicí pásky do spoje podlaha-stěna, přitlačení a uhlazení, přetažení pásky další vrstvou izolační stěrky.</t>
  </si>
  <si>
    <t>39,74+119,5</t>
  </si>
  <si>
    <t>(2,792+1,85+2+2+2,688+2+2,688+1,825+2+4,057+1,513+0,905+1,513+1,17+1,1+2,15)*2*0,15</t>
  </si>
  <si>
    <t>(0,949+1,75+2,504+1,75+2+1,8+2,55+1,8+2,95+2,888+1,3+0,8+1,837+0,977+2+4)*2*0,15</t>
  </si>
  <si>
    <t>(0,949+1,75+2,504+1,75+2+1,8+2,55+1,8+2,687+2,739+0,9+1,2+1,712+1,443+2+4)*2*0,15</t>
  </si>
  <si>
    <t>(2+1,799+2,55+1,799+2,95+2,939+0,774+1,3+1,85+0,981+2+4)*2*0,15</t>
  </si>
  <si>
    <t>(1,35+1,4)*2*0,15</t>
  </si>
  <si>
    <t>181301101R00</t>
  </si>
  <si>
    <t>Rozprostření a urovnání ornice v rovině v souvislé ploše do 500 m2, tloušťka vrstvy do 100 mm</t>
  </si>
  <si>
    <t>s případným nutným přemístěním hromad nebo dočasných skládek na místo potřeby ze vzdálenosti do 30 m, v rovině nebo ve svahu do 1 : 5,</t>
  </si>
  <si>
    <t>sř1 : 149,4898</t>
  </si>
  <si>
    <t>181301105R00</t>
  </si>
  <si>
    <t>Rozprostření a urovnání ornice v rovině v souvislé ploše do 500 m2, tloušťka vrstvy přes 250 do 300 mm</t>
  </si>
  <si>
    <t>sř4 : 26,8255</t>
  </si>
  <si>
    <t>631571005R00</t>
  </si>
  <si>
    <t>Násyp  z kameniva  z kačírku frakce 22-32 mm</t>
  </si>
  <si>
    <t>sř3 : 48,2755*0,1*1,1</t>
  </si>
  <si>
    <t>712391172R00</t>
  </si>
  <si>
    <t>Textílie na střechách do 10° ochranná, položení - bez dodávky textílie</t>
  </si>
  <si>
    <t>800-711</t>
  </si>
  <si>
    <t>sř1-4+atika sv+vod : 149,4898+103,5085+48,2755+26,8255+82,8961+82,8961</t>
  </si>
  <si>
    <t>sř1-4 : 149,4898+103,5085+48,2755+26,8255</t>
  </si>
  <si>
    <t>sř1+2+4 : 149,4898+103,5085+26,8255</t>
  </si>
  <si>
    <t>712472101R00</t>
  </si>
  <si>
    <t>Povlaková krytina střech do 30° termoplasty montáž povlakové krytiny střech od 10° do 30° fólií kotvením</t>
  </si>
  <si>
    <t>Položení a svaření fólie, připenění kotvícími terči (4ks/m2) a překrytí kotev fólií.</t>
  </si>
  <si>
    <t>sř1 : 5,8*2,9+6,5*11,1+6,4*14,082-(2,5+6,5*2+10,2*2+6,4+1,5+13,1)*0,45-1*1*4</t>
  </si>
  <si>
    <t>sř2 : 5,8*9,254+4,727*0,7+7,2*6,462</t>
  </si>
  <si>
    <t>sř3 : (8,6+4,9+6,1+6,5*2+10,2*2+6,4+1,5+13,1)*0,45+7,1*1,405+1*1*5</t>
  </si>
  <si>
    <t>sř4 : 5,8*6,1+7,1*1,405-(6,1*2+4,9)*0,45-7,*1,405-1*1</t>
  </si>
  <si>
    <t>atika sv : (14,19+23,16+21,21+15,137+6,6+8*2+11,063*2)*0,7</t>
  </si>
  <si>
    <t>atika vod : (14,19+23,16+21,21+15,137+6,6+8*2+11,063*2)*0,7</t>
  </si>
  <si>
    <t>712801001R00</t>
  </si>
  <si>
    <t xml:space="preserve">Hydroakumul. vrstva pro zelené střechy fólií nopkovou střešní hydroizolační </t>
  </si>
  <si>
    <t>RTS 23/ II</t>
  </si>
  <si>
    <t>Nařezání pásů na potřebný tvar, položení fólie a přelepení spojů bez dodávky pásů.</t>
  </si>
  <si>
    <t>71201</t>
  </si>
  <si>
    <t>Pokládka rohože rozchodníkové</t>
  </si>
  <si>
    <t>71202</t>
  </si>
  <si>
    <t>Rohož z prostorově orientovanými PE vlákny, D+M</t>
  </si>
  <si>
    <t>71211</t>
  </si>
  <si>
    <t>Vpusť střešní, D+M</t>
  </si>
  <si>
    <t>712340010RAI</t>
  </si>
  <si>
    <t>Povlaková krytina střech sklonu do 10° přitavením 1 x lak asfaltový penetrační , 1 x asfaltový pás ve specifikaci</t>
  </si>
  <si>
    <t>nátěr penetrační, povlaková krytina střech plochých sklonu do 10° přitavením v plné ploše.</t>
  </si>
  <si>
    <t>sř1+2+3+4+atika sv : 149,4898+103,5085+48,2755+26,8255+82,4861</t>
  </si>
  <si>
    <t>00590031R</t>
  </si>
  <si>
    <t>Koberec travní složení: rozchodník, kokosová rohož, PP síťka; tl. 25 až 40 mm</t>
  </si>
  <si>
    <t>149,4898*1,1</t>
  </si>
  <si>
    <t>10371531R</t>
  </si>
  <si>
    <t>Substrát střešní, extenzivní, balený</t>
  </si>
  <si>
    <t>149,4898*0,08*1,1</t>
  </si>
  <si>
    <t>26,8255*0,3*1,1</t>
  </si>
  <si>
    <t>283221051R</t>
  </si>
  <si>
    <t>Fólie hladká hydroizolační tl = 2,00 mm; funkce: proti prorůstání; materiál: PVC-P; nosná vložka: PES tkanina</t>
  </si>
  <si>
    <t>493,8915*1,1</t>
  </si>
  <si>
    <t>28323125R</t>
  </si>
  <si>
    <t>Fólie profilovaná funkce: drenážní; materiál: PE-HD; tl = 1,00 mm; výška nopů = 20 mm; s perforací</t>
  </si>
  <si>
    <t>283231264R</t>
  </si>
  <si>
    <t>Fólie profilovaná funkce: drenážní; materiál: PE-HD; tl = 1,60 mm; výška nopů = 61 mm; s perforací</t>
  </si>
  <si>
    <t>26,8255*1,1</t>
  </si>
  <si>
    <t>628522691R</t>
  </si>
  <si>
    <t>Parozábrana asfaltová tl = 4,00 mm; funkce: hydroizolační, protiradonová, parotěsná; asfalt: modifikovaný; nosná vložka: Al fólie se skelnými vlákny</t>
  </si>
  <si>
    <t>410,5854*1,1</t>
  </si>
  <si>
    <t>69366055R</t>
  </si>
  <si>
    <t>Geosyntetika typ: geotextilie; netkaná; materiál: PP; tl (2 kPa) = 3,9 mm; plošná hmotnost = 300 g/m2; Pevnost v tahu podélně = 10,0 kN/m; Pevnost v tahu příčně = 23,0 kN/m</t>
  </si>
  <si>
    <t>1101,8146*1,1</t>
  </si>
  <si>
    <t>998712103R00</t>
  </si>
  <si>
    <t>Přesun hmot pro povlakové krytiny v objektech výšky přes 12 do 24 m</t>
  </si>
  <si>
    <t>50 m vodorovně</t>
  </si>
  <si>
    <t>713103211R00</t>
  </si>
  <si>
    <t>Odstranění tepelné izolace z desek, lamel, rohoží, pásů a foukané izolace stěn, připevněné drátem, přibitím, přeistřelením nebo na trny, z desek z expandovaného polystyrenu, tloušťky do 100 mm</t>
  </si>
  <si>
    <t>800-713</t>
  </si>
  <si>
    <t>3*17,38+0,2*4,27*2</t>
  </si>
  <si>
    <t>713121111R00</t>
  </si>
  <si>
    <t>Montáž tepelné izolace podlah  jednovrstvá, bez dodávky materiálu</t>
  </si>
  <si>
    <t>sp4+5 : 869,85+119,5</t>
  </si>
  <si>
    <t>sp1+2+3+4+5 : 175,1+39,74+93,32+869,85+119,5</t>
  </si>
  <si>
    <t>713121121R00</t>
  </si>
  <si>
    <t>Montáž tepelné izolace podlah  dvouvrstvá, bez dodávky materiálu</t>
  </si>
  <si>
    <t>sp1+2+3 : 175,1+39,74+93,32</t>
  </si>
  <si>
    <t>sp7 : 7,5</t>
  </si>
  <si>
    <t>713131131R00</t>
  </si>
  <si>
    <t>Montáž tepelné izolace stěn lepením</t>
  </si>
  <si>
    <t>Očištění povrchu stěny od prachu, nařezání izolačních desek na požadovaný rozměr, nanesení lepicího tmelu, osazení desek.</t>
  </si>
  <si>
    <t>základy : (23,24+21,297+8,395)*1,2</t>
  </si>
  <si>
    <t>dilatace xps tl.50 : (8,12+7,264+3,487+3,239)*25</t>
  </si>
  <si>
    <t>suterén stěna : 14*3,6</t>
  </si>
  <si>
    <t>4np sokl : (7,819+12,163)*2*0,8</t>
  </si>
  <si>
    <t>atika : (14,19+23,16+21,21+15,137+6,6+8*2+11,063*2)*0,2</t>
  </si>
  <si>
    <t>(14,19+23,16+21,21+15,137+6,6+8*2+11,063*2)*0,8</t>
  </si>
  <si>
    <t>713141123R00</t>
  </si>
  <si>
    <t>Montáž tepelné izolace plochých střech lepené bodově na tmel, jednovrstvé</t>
  </si>
  <si>
    <t xml:space="preserve">EPS 150 : </t>
  </si>
  <si>
    <t>sř1-4 : (149,4898+103,5085+48,2755+26,8255)*2</t>
  </si>
  <si>
    <t>spás.klín : (149,4898+103,5085+48,2755+26,8255)*2</t>
  </si>
  <si>
    <t>713191100RT9</t>
  </si>
  <si>
    <t>Izolace tepelné běžných konstrukcí - doplňky položení separační fólie, včetně dodávky PE fólie</t>
  </si>
  <si>
    <t>sp1-5 : 175,1+39,74+93,32+869,85+119,5</t>
  </si>
  <si>
    <t>28375460R</t>
  </si>
  <si>
    <t>Výrobek izolační pro budovy z extrudovaného polystyrenu (XPS) tvar: deska; lambda = 0,035 W/(m.K); pevnost v tlaku CS 300 kPa</t>
  </si>
  <si>
    <t>základy : 63,5184*0,22*1,1</t>
  </si>
  <si>
    <t>dil xps : 552,75*0,05*1,1</t>
  </si>
  <si>
    <t>suter.stěna : 50,4*0,2*1,1</t>
  </si>
  <si>
    <t>4np sokl : 31,9712*0,2*1,1</t>
  </si>
  <si>
    <t>sp7 : 7,5*0,16*2*1,1</t>
  </si>
  <si>
    <t>28375637R</t>
  </si>
  <si>
    <t>Výrobek izolační pro budovy z pěnového polystyrenu (EPS) tvar: deska; typ: T; tloušťka d = 50,0 mm; lambda = 0,044 W/(m.K); Lw = 28 dB</t>
  </si>
  <si>
    <t>1297,51*1,1</t>
  </si>
  <si>
    <t>28375768.AR</t>
  </si>
  <si>
    <t>Výrobek izolační pro budovy z pěnového polystyrenu (EPS) tvar: deska; OH = 25 kg/m3; lambda = 0,035 W/(m.K); pevnost v tlaku CS 150 kPa</t>
  </si>
  <si>
    <t>podlahy : 308,16*0,2*1,1</t>
  </si>
  <si>
    <t>989,35*0,03*1,1</t>
  </si>
  <si>
    <t>střecha : 149,4898*0,33*1,1</t>
  </si>
  <si>
    <t>103,5085*0,28*1,1</t>
  </si>
  <si>
    <t>48,2755*0,3*1,1</t>
  </si>
  <si>
    <t>výt šachta : 53,848*0,05*1,1</t>
  </si>
  <si>
    <t>atika : 94,7384*0,08*1,1</t>
  </si>
  <si>
    <t>28375972R</t>
  </si>
  <si>
    <t>Výrobek izolační pro budovy z pěnového polystyrenu (EPS) tvar: spádová deska; označení: S; OH = 25 kg/m3; lambda = 0,035 W/(m.K); pevnost v tlaku CS 150 kPa</t>
  </si>
  <si>
    <t>149,4898*0,06*1,1</t>
  </si>
  <si>
    <t>103,5085*0,08*1,1</t>
  </si>
  <si>
    <t>48,2755*0,08*1,1</t>
  </si>
  <si>
    <t>26,8255*0,08*1,1</t>
  </si>
  <si>
    <t>atika : 23,6845*0,05*1,1</t>
  </si>
  <si>
    <t>998713103R00</t>
  </si>
  <si>
    <t>Přesun hmot pro izolace tepelné v objektech výšky do 24 m</t>
  </si>
  <si>
    <t>762441111R00</t>
  </si>
  <si>
    <t>Obložení atiky montáž z dřevoštěpkových desek, 1 vrstva, přibíjením</t>
  </si>
  <si>
    <t>800-762</t>
  </si>
  <si>
    <t>60623314R</t>
  </si>
  <si>
    <t>překližka vodovzdorná; BO/SM; jakost C/C; tl = 21,0 mm; š = 2 500 mm; h = 1 250,0 mm; počet vrstev 9</t>
  </si>
  <si>
    <t>82,8961*1,1</t>
  </si>
  <si>
    <t>998762203R00</t>
  </si>
  <si>
    <t>Přesun hmot pro konstrukce tesařské v objektech výšky do 24 m</t>
  </si>
  <si>
    <t>764512450R00</t>
  </si>
  <si>
    <t>Oplechování parapetů z titanzinkového plechu výroba a montáž včetně rohů a spojovacích prostředků   rš 330 mm</t>
  </si>
  <si>
    <t>800-764</t>
  </si>
  <si>
    <t>k01-52 : 1,45+2,7+7,5+1+1,5+1,5+1,3+1,598+1,594+1,5+1,5+1,45+1,4</t>
  </si>
  <si>
    <t>1,5+6+7,5+1,5+1,5+1,5+1+1,5*3+1,3+1,5+1,5</t>
  </si>
  <si>
    <t>1,5*6+1,45+1,5*3+9+7,5+1,5*3+1+1,5*2+1,3+1,5*6</t>
  </si>
  <si>
    <t>764512460R00</t>
  </si>
  <si>
    <t>Oplechování parapetů z titanzinkového plechu výroba a montáž včetně rohů a spojovacích prostředků   rš 400 mm</t>
  </si>
  <si>
    <t>k53-93 : 1,5*18+1,45+9+2,5+1+1,3+4,5+3,6*2+1,2*2</t>
  </si>
  <si>
    <t>764530420R00</t>
  </si>
  <si>
    <t>Oplechování zdí a nadezdívek z titanzinkového plechu výroba a montáž včetně rohů   rš 330 mm</t>
  </si>
  <si>
    <t>včetně spojovacích prostředků.</t>
  </si>
  <si>
    <t>včetně zednické výpomoci.</t>
  </si>
  <si>
    <t>k119 : 6,507</t>
  </si>
  <si>
    <t>764530430R00</t>
  </si>
  <si>
    <t>Oplechování zdí a nadezdívek z titanzinkového plechu výroba a montáž včetně rohů   rš 400 mm</t>
  </si>
  <si>
    <t>k120-121 : 5,261+5,716</t>
  </si>
  <si>
    <t>764530460R00</t>
  </si>
  <si>
    <t>Oplechování zdí a nadezdívek z titanzinkového plechu výroba a montáž včetně rohů   rš 750 mm</t>
  </si>
  <si>
    <t>k94-109 : 6,848+15,152+7,75+2,72+7,97+2,471+7,223+19,691+14,206+1,135+1,081</t>
  </si>
  <si>
    <t>1,27+11,794+7,996+12,484+7,087</t>
  </si>
  <si>
    <t>76401</t>
  </si>
  <si>
    <t>Úprava dešťového svodu dl.4,875m, D+M, K122, popis viz výpis výrobků</t>
  </si>
  <si>
    <t>998764103R00</t>
  </si>
  <si>
    <t>Přesun hmot pro konstrukce klempířské v objektech výšky do 24 m</t>
  </si>
  <si>
    <t>762609</t>
  </si>
  <si>
    <t>Dřevěné dveře 800/1970 vč.zárubně, kování, D+M, D09, popis viz výpis výrobků</t>
  </si>
  <si>
    <t>766001</t>
  </si>
  <si>
    <t>Okno dřevěné 1500x575, dvojsklo, D+M, O01, popis viz výpis výrobků</t>
  </si>
  <si>
    <t>766002</t>
  </si>
  <si>
    <t>Okno dřevěné 1500x575, dvojsklo, D+M, O02, popis viz výpis výrobků</t>
  </si>
  <si>
    <t>766003</t>
  </si>
  <si>
    <t>Okno dřevohliník 1450x850, trojsklo, D+M, O03, popis viz výpis výrobků</t>
  </si>
  <si>
    <t>766004</t>
  </si>
  <si>
    <t>Okno dřevěné 1500x575, dvojsklo, D+M, O04, popis viz výpis výrobků</t>
  </si>
  <si>
    <t>766005</t>
  </si>
  <si>
    <t>Okno dřevohliník 2700x1650, trojsklo, D+M, O05, popis viz výpis výrobků</t>
  </si>
  <si>
    <t>766006</t>
  </si>
  <si>
    <t>Okno dřevohliník 1500x2400, trojsklo, D+M, O06, popis viz výpis výrobků</t>
  </si>
  <si>
    <t>766007</t>
  </si>
  <si>
    <t>Okno dřevohliník 1500x2400, trojsklo, D+M, O07, popis viz výpis výrobků</t>
  </si>
  <si>
    <t>766008</t>
  </si>
  <si>
    <t>Okno dřevohliník 1500x2400, trojsklo, D+M, O08, popis viz výpis výrobků</t>
  </si>
  <si>
    <t>766009</t>
  </si>
  <si>
    <t>Okno dřevohliník 1500x2400, trojsklo, D+M, O09, popis viz výpis výrobků</t>
  </si>
  <si>
    <t>766010</t>
  </si>
  <si>
    <t>Okno dřevohliník 1500x2400, trojsklo, D+M, O10, popis viz výpis výrobků</t>
  </si>
  <si>
    <t>766011</t>
  </si>
  <si>
    <t>Okno dřevohliník 1000x1600, trojsklo, D+M, O11, popis viz výpis výrobků</t>
  </si>
  <si>
    <t>766012</t>
  </si>
  <si>
    <t>Okno dřevohliník 1500x1000, trojsklo, D+M, O12, popis viz výpis výrobků</t>
  </si>
  <si>
    <t>766013</t>
  </si>
  <si>
    <t>Okno dřevohliník 1500x1000, trojsklo, D+M, O13, popis viz výpis výrobků</t>
  </si>
  <si>
    <t>766014</t>
  </si>
  <si>
    <t>Okno dřevěné 1100x575, dvojsklo, D+M, O14, popis viz výpis výrobků</t>
  </si>
  <si>
    <t>766015</t>
  </si>
  <si>
    <t>Okno dřevohliník 1300x2400, trojsklo, D+M, O15, popis viz výpis výrobků</t>
  </si>
  <si>
    <t>766016</t>
  </si>
  <si>
    <t>Okno dřevohliník 1600x2400, trojsklo, D+M, O16, popis viz výpis výrobků</t>
  </si>
  <si>
    <t>766017</t>
  </si>
  <si>
    <t>Okno dřevohliník 1500x3500, trojsklo, D+M, O17, popis viz výpis výrobků</t>
  </si>
  <si>
    <t>766018</t>
  </si>
  <si>
    <t>Okno dřevohliník 1500x3500, trojsklo, D+M, O18, popis viz výpis výrobků</t>
  </si>
  <si>
    <t>766019</t>
  </si>
  <si>
    <t>Okno dřevohliník 1000x2400, trojsklo, D+M, O19, popis viz výpis výrobků</t>
  </si>
  <si>
    <t>766020</t>
  </si>
  <si>
    <t>Okno dřevěné 1500x575, dvojsklo, D+M, O20, popis viz výpis výrobků</t>
  </si>
  <si>
    <t>766021</t>
  </si>
  <si>
    <t>Okno dřevěné 1500x575, dvojsklo, D+M, O21, popis viz výpis výrobků</t>
  </si>
  <si>
    <t>766022</t>
  </si>
  <si>
    <t>Okno dřevěné 1500x575, dvojsklo, D+M, O22, popis viz výpis výrobků</t>
  </si>
  <si>
    <t>766023</t>
  </si>
  <si>
    <t>Okno dřevohliník 1500x2400, trojsklo, D+M, O23, popis viz výpis výrobků</t>
  </si>
  <si>
    <t>766024</t>
  </si>
  <si>
    <t>Okno dřevohliník 1500x2400, trojsklo, D+M, O24, popis viz výpis výrobků</t>
  </si>
  <si>
    <t>766025</t>
  </si>
  <si>
    <t>Okno dřevohliník 1500x2400, trojsklo, D+M, O25, popis viz výpis výrobků</t>
  </si>
  <si>
    <t>766026</t>
  </si>
  <si>
    <t>Okno dřevohliník 1500x2400, trojsklo, D+M, O26, popis viz výpis výrobků</t>
  </si>
  <si>
    <t>766027</t>
  </si>
  <si>
    <t>Okno dřevohliník 1500x2400, trojsklo, D+M, O27, popis viz výpis výrobků</t>
  </si>
  <si>
    <t>766028</t>
  </si>
  <si>
    <t>Okno dřevohliník 1500x2400, trojsklo, D+M, O28, popis viz výpis výrobků</t>
  </si>
  <si>
    <t>766029</t>
  </si>
  <si>
    <t>Okno dřevohliník 1500x2400, trojsklo, D+M, O29, popis viz výpis výrobků</t>
  </si>
  <si>
    <t>766030</t>
  </si>
  <si>
    <t>Okno dřevohliník 1500x2400, trojsklo, D+M, O30, popis viz výpis výrobků</t>
  </si>
  <si>
    <t>766031</t>
  </si>
  <si>
    <t>Okno dřevohliník 1500x2400, trojsklo, D+M, O31, popis viz výpis výrobků</t>
  </si>
  <si>
    <t>766032</t>
  </si>
  <si>
    <t>Okno dřevohliník 1500x2400, trojsklo, D+M, O32, popis viz výpis výrobků</t>
  </si>
  <si>
    <t>766033</t>
  </si>
  <si>
    <t>Okno dřevohliník 1500x2400, trojsklo, D+M, O33, popis viz výpis výrobků</t>
  </si>
  <si>
    <t>766034</t>
  </si>
  <si>
    <t>Okno dřevohliník 1500x2400, trojsklo, D+M, O34, popis viz výpis výrobků</t>
  </si>
  <si>
    <t>766036</t>
  </si>
  <si>
    <t>Okno dřevohliník 1500x2000, trojsklo, D+M, O36, popis viz výpis výrobků</t>
  </si>
  <si>
    <t>766037</t>
  </si>
  <si>
    <t>Okno dřevohliník 1500x2000, trojsklo, D+M, O37, popis viz výpis výrobků</t>
  </si>
  <si>
    <t>766038</t>
  </si>
  <si>
    <t>Okno dřevohliník 1500x2000, trojsklo, D+M, O38, popis viz výpis výrobků</t>
  </si>
  <si>
    <t>766039</t>
  </si>
  <si>
    <t>Okno dřevohliník 1300x2400, trojsklo, D+M, O39, popis viz výpis výrobků</t>
  </si>
  <si>
    <t>766040</t>
  </si>
  <si>
    <t>Okno dřevohliník 1500x2400, trojsklo, D+M, O40, popis viz výpis výrobků</t>
  </si>
  <si>
    <t>766041</t>
  </si>
  <si>
    <t>Okno dřevohliník 1500x2400, trojsklo, D+M, O41, popis viz výpis výrobků</t>
  </si>
  <si>
    <t>766042</t>
  </si>
  <si>
    <t>Okno dřevohliník 1500x2400, trojsklo, D+M, O42, popis viz výpis výrobků</t>
  </si>
  <si>
    <t>766043</t>
  </si>
  <si>
    <t>Okno dřevohliník 1500x2400, trojsklo, D+M, O43, popis viz výpis výrobků</t>
  </si>
  <si>
    <t>766044</t>
  </si>
  <si>
    <t>Okno dřevohliník 1500x2400, trojsklo, D+M, O44, popis viz výpis výrobků</t>
  </si>
  <si>
    <t>766045</t>
  </si>
  <si>
    <t>Okno dřevohliník 1500x2400, trojsklo, D+M, O45, popis viz výpis výrobků</t>
  </si>
  <si>
    <t>766046</t>
  </si>
  <si>
    <t>Okno dřevohliník 1500x2400, trojsklo, D+M, O46, popis viz výpis výrobků</t>
  </si>
  <si>
    <t>766047</t>
  </si>
  <si>
    <t>Okno dřevohliník 1500x2400, trojsklo, D+M, O47, popis viz výpis výrobků</t>
  </si>
  <si>
    <t>766048</t>
  </si>
  <si>
    <t>Okno dřevohliník 1450x2000, trojsklo, D+M, O48, popis viz výpis výrobků</t>
  </si>
  <si>
    <t>766049</t>
  </si>
  <si>
    <t>Okno dřevohliník 1400x2400, trojsklo, D+M, O49, popis viz výpis výrobků</t>
  </si>
  <si>
    <t>766050</t>
  </si>
  <si>
    <t>Okno dřevohliník 1500x2400, trojsklo, D+M, O50, popis viz výpis výrobků</t>
  </si>
  <si>
    <t>766051</t>
  </si>
  <si>
    <t>Okno dřevohliník 1500x2400, trojsklo, D+M, O51, popis viz výpis výrobků</t>
  </si>
  <si>
    <t>766052</t>
  </si>
  <si>
    <t>Okno dřevohliník 1500x2400, trojsklo, D+M, O52, popis viz výpis výrobků</t>
  </si>
  <si>
    <t>766053</t>
  </si>
  <si>
    <t>Okno dřevohliník 1500x2400, trojsklo, D+M, O53, popis viz výpis výrobků</t>
  </si>
  <si>
    <t>766054</t>
  </si>
  <si>
    <t>Okno dřevohliník 1500x2400, trojsklo, D+M, O54, popis viz výpis výrobků</t>
  </si>
  <si>
    <t>766055</t>
  </si>
  <si>
    <t>Okno dřevohliník 1500x2400, trojsklo, D+M, O55, popis viz výpis výrobků</t>
  </si>
  <si>
    <t>766056</t>
  </si>
  <si>
    <t>Okno dřevohliník 1500x2400, trojsklo, D+M, O56, popis viz výpis výrobků</t>
  </si>
  <si>
    <t>766057</t>
  </si>
  <si>
    <t>Okno dřevohliník 1500x2400, trojsklo, D+M, O57, popis viz výpis výrobků</t>
  </si>
  <si>
    <t>766058</t>
  </si>
  <si>
    <t>Okno dřevohliník 1500x2400, trojsklo, D+M, O58, popis viz výpis výrobků</t>
  </si>
  <si>
    <t>766059</t>
  </si>
  <si>
    <t>Okno dřevohliník 1500x2400, trojsklo, D+M, O59, popis viz výpis výrobků</t>
  </si>
  <si>
    <t>766060</t>
  </si>
  <si>
    <t>Okno dřevohliník 1500x2400, trojsklo, D+M, O60, popis viz výpis výrobků</t>
  </si>
  <si>
    <t>766061</t>
  </si>
  <si>
    <t>Okno dřevohliník 1500x2400, trojsklo, D+M, O61, popis viz výpis výrobků</t>
  </si>
  <si>
    <t>766062</t>
  </si>
  <si>
    <t>Okno dřevohliník 1500x2400, trojsklo, D+M, O62, popis viz výpis výrobků</t>
  </si>
  <si>
    <t>766063</t>
  </si>
  <si>
    <t>Okno dřevohliník 1500x2400, trojsklo, D+M, O63, popis viz výpis výrobků</t>
  </si>
  <si>
    <t>766065</t>
  </si>
  <si>
    <t>Okno dřevohliník 1500x2400, trojsklo, D+M, O65, popis viz výpis výrobků</t>
  </si>
  <si>
    <t>766066</t>
  </si>
  <si>
    <t>Okno dřevohliník 1500x2400, trojsklo, D+M, O66, popis viz výpis výrobků</t>
  </si>
  <si>
    <t>766067</t>
  </si>
  <si>
    <t>Okno dřevohliník 1500x2400, trojsklo, D+M, O67, popis viz výpis výrobků</t>
  </si>
  <si>
    <t>766068</t>
  </si>
  <si>
    <t>Okno dřevohliník 1300x2000, trojsklo, D+M, O68, popis viz výpis výrobků</t>
  </si>
  <si>
    <t>766069</t>
  </si>
  <si>
    <t>Okno dřevohliník 1400x2400, trojsklo, D+M, O69, popis viz výpis výrobků</t>
  </si>
  <si>
    <t>766070</t>
  </si>
  <si>
    <t>Okno dřevohliník 1500x2400, trojsklo, D+M, O70, popis viz výpis výrobků</t>
  </si>
  <si>
    <t>766071</t>
  </si>
  <si>
    <t>Okno dřevohliník 1500x2400, trojsklo, D+M, O71, popis viz výpis výrobků</t>
  </si>
  <si>
    <t>766072</t>
  </si>
  <si>
    <t>Okno dřevohliník 1500x2400, trojsklo, D+M, O72, popis viz výpis výrobků</t>
  </si>
  <si>
    <t>766073</t>
  </si>
  <si>
    <t>Okno dřevohliník 1500x2400, trojsklo, D+M, O73, popis viz výpis výrobků</t>
  </si>
  <si>
    <t>766074</t>
  </si>
  <si>
    <t>Okno dřevohliník 1500x2400, trojsklo, D+M, O74, popis viz výpis výrobků</t>
  </si>
  <si>
    <t>766075</t>
  </si>
  <si>
    <t>Okno dřevohliník 1500x2400, trojsklo, D+M, O75, popis viz výpis výrobků</t>
  </si>
  <si>
    <t>766076</t>
  </si>
  <si>
    <t>Okno dřevohliník 1500x2400, trojsklo, D+M, O76, popis viz výpis výrobků</t>
  </si>
  <si>
    <t>766077</t>
  </si>
  <si>
    <t>Okno dřevohliník 1450x2400, trojsklo, D+M, O77, popis viz výpis výrobků</t>
  </si>
  <si>
    <t>766078</t>
  </si>
  <si>
    <t>Okno dřevohliník 1500x2400, trojsklo, D+M, O78, popis viz výpis výrobků</t>
  </si>
  <si>
    <t>766079</t>
  </si>
  <si>
    <t>Okno dřevohliník 1500x2400, trojsklo, D+M, O79, popis viz výpis výrobků</t>
  </si>
  <si>
    <t>766080</t>
  </si>
  <si>
    <t>Okno dřevohliník 1500x2400, trojsklo, D+M, O80, popis viz výpis výrobků</t>
  </si>
  <si>
    <t>766081</t>
  </si>
  <si>
    <t>Okno dřevohliník 1500x2400, trojsklo, D+M, O81, popis viz výpis výrobků</t>
  </si>
  <si>
    <t>766082</t>
  </si>
  <si>
    <t>Okno dřevohliník 1500x2400, trojsklo, D+M, O82, popis viz výpis výrobků</t>
  </si>
  <si>
    <t>766083</t>
  </si>
  <si>
    <t>Okno dřevohliník 1500x2400, trojsklo, D+M, O83, popis viz výpis výrobků</t>
  </si>
  <si>
    <t>766084</t>
  </si>
  <si>
    <t>Okno dřevohliník 1500x2400, trojsklo, D+M, O84, popis viz výpis výrobků</t>
  </si>
  <si>
    <t>766085</t>
  </si>
  <si>
    <t>Okno dřevohliník 1500x2400, trojsklo, D+M, O85, popis viz výpis výrobků</t>
  </si>
  <si>
    <t>766086</t>
  </si>
  <si>
    <t>Okno dřevohliník 1500x2400, trojsklo, D+M, O86, popis viz výpis výrobků</t>
  </si>
  <si>
    <t>766087</t>
  </si>
  <si>
    <t>Okno dřevohliník 1500x2400, trojsklo, D+M, O87, popis viz výpis výrobků</t>
  </si>
  <si>
    <t>766088</t>
  </si>
  <si>
    <t>Okno dřevohliník 1500x2400, trojsklo, D+M, O88, popis viz výpis výrobků</t>
  </si>
  <si>
    <t>766089</t>
  </si>
  <si>
    <t>Okno dřevohliník 1500x2400, trojsklo, D+M, O89, popis viz výpis výrobků</t>
  </si>
  <si>
    <t>766090</t>
  </si>
  <si>
    <t>Okno dřevohliník 1000x2400, trojsklo, D+M, O90, popis viz výpis výrobků</t>
  </si>
  <si>
    <t>766091</t>
  </si>
  <si>
    <t>Okno dřevohliník 1500x2400, trojsklo, D+M, O91, popis viz výpis výrobků</t>
  </si>
  <si>
    <t>766092</t>
  </si>
  <si>
    <t>Okno dřevohliník 1500x2400, trojsklo, D+M, O92, popis viz výpis výrobků</t>
  </si>
  <si>
    <t>766093</t>
  </si>
  <si>
    <t>Okno dřevohliník 1500x2400, trojsklo, D+M, O93, popis viz výpis výrobků</t>
  </si>
  <si>
    <t>766094</t>
  </si>
  <si>
    <t>Okno dřevohliník 1500x2400, trojsklo, D+M, O94, popis viz výpis výrobků</t>
  </si>
  <si>
    <t>766096</t>
  </si>
  <si>
    <t>Okno dřevohliník 1500x2400, trojsklo, D+M, O96, popis viz výpis výrobků</t>
  </si>
  <si>
    <t>766097</t>
  </si>
  <si>
    <t>Okno dřevohliník 1500x2400, trojsklo, D+M, O97, popis viz výpis výrobků</t>
  </si>
  <si>
    <t>766098</t>
  </si>
  <si>
    <t>Okno dřevohliník 1500x2400, trojsklo, D+M, O98, popis viz výpis výrobků</t>
  </si>
  <si>
    <t>766099</t>
  </si>
  <si>
    <t>Okno dřevohliník 1300x2400, trojsklo, D+M, O99, popis viz výpis výrobků</t>
  </si>
  <si>
    <t>766100</t>
  </si>
  <si>
    <t>Okno dřevohliník 1500x2400, trojsklo, D+M, O100, popis viz výpis výrobků</t>
  </si>
  <si>
    <t>766101</t>
  </si>
  <si>
    <t>Okno dřevohliník 1500x2400, trojsklo, D+M, O101, popis viz výpis výrobků</t>
  </si>
  <si>
    <t>766102</t>
  </si>
  <si>
    <t>Okno dřevohliník 1500x2400, trojsklo, D+M, O102, popis viz výpis výrobků</t>
  </si>
  <si>
    <t>766103</t>
  </si>
  <si>
    <t>Okno dřevohliník 1500x2400, trojsklo, D+M, O103, popis viz výpis výrobků</t>
  </si>
  <si>
    <t>766104</t>
  </si>
  <si>
    <t>Okno dřevohliník 1500x2400, trojsklo, D+M, O104, popis viz výpis výrobků</t>
  </si>
  <si>
    <t>766105</t>
  </si>
  <si>
    <t>Okno dřevohliník 1500x2400, trojsklo, D+M, O105, popis viz výpis výrobků</t>
  </si>
  <si>
    <t>766106</t>
  </si>
  <si>
    <t>Okno dřevohliník 1500x2400, trojsklo, D+M, O106, popis viz výpis výrobků</t>
  </si>
  <si>
    <t>766107</t>
  </si>
  <si>
    <t>Okno dřevohliník 1370x2400, trojsklo, D+M, O107, popis viz výpis výrobků</t>
  </si>
  <si>
    <t>766108</t>
  </si>
  <si>
    <t>Okno dřevohliník 1500x2400, trojsklo, D+M, O108, popis viz výpis výrobků</t>
  </si>
  <si>
    <t>766109</t>
  </si>
  <si>
    <t>Okno dřevohliník 1500x2400, trojsklo, D+M, O109, popis viz výpis výrobků</t>
  </si>
  <si>
    <t>766110</t>
  </si>
  <si>
    <t>Okno dřevohliník 1500x2400, trojsklo, D+M, O110, popis viz výpis výrobků</t>
  </si>
  <si>
    <t>766111</t>
  </si>
  <si>
    <t>Okno dřevohliník 1500x2400, trojsklo, D+M, O111, popis viz výpis výrobků</t>
  </si>
  <si>
    <t>766112</t>
  </si>
  <si>
    <t>Okno dřevohliník 1200x2400, trojsklo, D+M, O112, popis viz výpis výrobků</t>
  </si>
  <si>
    <t>766113</t>
  </si>
  <si>
    <t>Okno dřevohliník 1200x2400, trojsklo, D+M, O113, popis viz výpis výrobků</t>
  </si>
  <si>
    <t>766114</t>
  </si>
  <si>
    <t>Okno dřevohliník 1200x2400, trojsklo, D+M, O114, popis viz výpis výrobků</t>
  </si>
  <si>
    <t>766115</t>
  </si>
  <si>
    <t>Okno dřevohliník 1200x2400, trojsklo, D+M, O115, popis viz výpis výrobků</t>
  </si>
  <si>
    <t>766116</t>
  </si>
  <si>
    <t>Okno dřevohliník 1200x2400, trojsklo, D+M, O166, popis viz výpis výrobků</t>
  </si>
  <si>
    <t>766117</t>
  </si>
  <si>
    <t>Okno dřevohliník 1200x2400, trojsklo, D+M, O117, popis viz výpis výrobků</t>
  </si>
  <si>
    <t>766118</t>
  </si>
  <si>
    <t>Okno dřevohliník 1200x2400, trojsklo, D+M, O118, popis viz výpis výrobků</t>
  </si>
  <si>
    <t>766119</t>
  </si>
  <si>
    <t>Okno dřevěné 1500x575, dvojsklo, D+M, O119, popis viz výpis výrobků</t>
  </si>
  <si>
    <t>766120</t>
  </si>
  <si>
    <t>Okno dřevěné 1300x575, dvojsklo, D+M, O120, popis viz výpis výrobků</t>
  </si>
  <si>
    <t>766121</t>
  </si>
  <si>
    <t>Okno dřevěné 1500x575, dvojsklo, D+M, O121, popis viz výpis výrobků</t>
  </si>
  <si>
    <t>766122</t>
  </si>
  <si>
    <t>Okno dřevěné 1500x575, dvojsklo, D+M, O122, popis viz výpis výrobků</t>
  </si>
  <si>
    <t>766123</t>
  </si>
  <si>
    <t>Okno dřevěné 1500x575, dvojsklo, D+M, O123, popis viz výpis výrobků</t>
  </si>
  <si>
    <t>766124</t>
  </si>
  <si>
    <t>Okno dřevěné 1300x575, dvojsklo, D+M, O124, popis viz výpis výrobků</t>
  </si>
  <si>
    <t>766125</t>
  </si>
  <si>
    <t>Okno dřevěné 1500x575, dvojsklo, D+M, O125, popis viz výpis výrobků</t>
  </si>
  <si>
    <t>766126</t>
  </si>
  <si>
    <t>Okno dřevohliník 1500x2400, trojsklo, D+M, O126, popis viz výpis výrobků</t>
  </si>
  <si>
    <t>766127</t>
  </si>
  <si>
    <t>Okno dřevohliník 1200x2400, trojsklo, D+M, O127, popis viz výpis výrobků</t>
  </si>
  <si>
    <t>766128</t>
  </si>
  <si>
    <t>Okno dřevohliník 1500x2400, trojsklo, D+M, O128, popis viz výpis výrobků</t>
  </si>
  <si>
    <t>766201</t>
  </si>
  <si>
    <t>Dveře dřevohliník 1275x2600, D+M, D01, popis viz výpis výrobků</t>
  </si>
  <si>
    <t>766202</t>
  </si>
  <si>
    <t>Dřevěné dveře 800/1970 vč.zárubně, kování, D+M, D02, popis viz výpis výrobků</t>
  </si>
  <si>
    <t>766203</t>
  </si>
  <si>
    <t>Dřevěné dveře 800/1970 vč.zárubně, kování, EI 30/DP3-C, D+M, D03, popis viz výpis výrobků</t>
  </si>
  <si>
    <t>766204</t>
  </si>
  <si>
    <t>Dřevěné dveře 900/1970 vč.zárubně, kování, D+M, D04, popis viz výpis výrobků</t>
  </si>
  <si>
    <t>766205</t>
  </si>
  <si>
    <t>Dřevěné dveře 700/1970 vč.zárubně, kování, D+M, D05, popis viz výpis výrobků</t>
  </si>
  <si>
    <t>766206</t>
  </si>
  <si>
    <t>Dřevěné dveře 700/1970 vč.zárubně, kování, D+M, D06, popis viz výpis výrobků</t>
  </si>
  <si>
    <t>766207</t>
  </si>
  <si>
    <t>Dřevěné dveře 700/1970 vč.zárubně, kování, D+M, D07, popis viz výpis výrobků</t>
  </si>
  <si>
    <t>766208</t>
  </si>
  <si>
    <t>Dřevěné dveře 800/1970 vč.zárubně, kování, D+M, D08, popis viz výpis výrobků</t>
  </si>
  <si>
    <t>766210</t>
  </si>
  <si>
    <t>Dřevěné dveře 900/1970 vč.zárubně, kování, D+M, D10, popis viz výpis výrobků</t>
  </si>
  <si>
    <t>766211</t>
  </si>
  <si>
    <t>Dřevěné dveře 900/1970 vč.zárubně, kování, D+M, D11, popis viz výpis výrobků</t>
  </si>
  <si>
    <t>766212</t>
  </si>
  <si>
    <t>Dřevěné dveře 800/1970 vč.zárubně, kování, D+M, D12, popis viz výpis výrobků</t>
  </si>
  <si>
    <t>766213</t>
  </si>
  <si>
    <t>Dřevěné dveře 800/1970 vč.zárubně, kování, D+M, D13, popis viz výpis výrobků</t>
  </si>
  <si>
    <t>766214</t>
  </si>
  <si>
    <t>Dřevěné dveře 800/1970 vč.zárubně, kování, D+M, D14, popis viz výpis výrobků</t>
  </si>
  <si>
    <t>766215</t>
  </si>
  <si>
    <t>Dřevěné dveře 800/1970 vč.zárubně, kování, D+M, D15, popis viz výpis výrobků</t>
  </si>
  <si>
    <t>766216</t>
  </si>
  <si>
    <t>Dřevěné dveře 800/1970 vč.zárubně, kování, D+M, D16, popis viz výpis výrobků</t>
  </si>
  <si>
    <t>766217</t>
  </si>
  <si>
    <t>Dveře dřevohliník 1300x2250, D+M, D17, popis viz výpis výrobků</t>
  </si>
  <si>
    <t>766219</t>
  </si>
  <si>
    <t>Dřevěné dveře 900/1970 vč.zárubně, kování, D+M, D19, popis viz výpis výrobků</t>
  </si>
  <si>
    <t>766220</t>
  </si>
  <si>
    <t>Dřevěné dveře 900/1970 vč.zárubně, kování, D+M, D20, popis viz výpis výrobků</t>
  </si>
  <si>
    <t>766221</t>
  </si>
  <si>
    <t>Dřevěné dveře 800/1970 vč.zárubně, kování, D+M, D21, popis viz výpis výrobků</t>
  </si>
  <si>
    <t>766222</t>
  </si>
  <si>
    <t>Dřevěné dveře 800/1970 vč.zárubně, kování, D+M, D22, popis viz výpis výrobků</t>
  </si>
  <si>
    <t>766223</t>
  </si>
  <si>
    <t>Dřevěné dveře 700/1970 vč.zárubně, kování, D+M, D23, popis viz výpis výrobků</t>
  </si>
  <si>
    <t>766224</t>
  </si>
  <si>
    <t>Dřevěné dveře 700/1970 vč.zárubně, kování, D+M, D24, popis viz výpis výrobků</t>
  </si>
  <si>
    <t>766225</t>
  </si>
  <si>
    <t>Dřevěné dveře 800/1970 vč.zárubně, kování, D+M, D25, popis viz výpis výrobků</t>
  </si>
  <si>
    <t>766226</t>
  </si>
  <si>
    <t>Dřevěné dveře 800/1970 vč.zárubně, D+M, D26, popis viz výpis výrobků</t>
  </si>
  <si>
    <t>766228</t>
  </si>
  <si>
    <t>Dřevěné dveře 700/1970 vč.zárubně, kování, D+M, D28, popis viz výpis výrobků</t>
  </si>
  <si>
    <t>766229</t>
  </si>
  <si>
    <t>Dřevěné dveře 900/1970 vč.zárubně, kování, D+M, D29, popis viz výpis výrobků</t>
  </si>
  <si>
    <t>766230</t>
  </si>
  <si>
    <t>Dřevěné dveře 900/1970 vč.zárubně, kování, D+M, D30, popis viz výpis výrobků</t>
  </si>
  <si>
    <t>766232</t>
  </si>
  <si>
    <t>Dřevěné dveře 800/1970 vč.zárubně, kování, D+M, D32, popis viz výpis výrobků</t>
  </si>
  <si>
    <t>766233</t>
  </si>
  <si>
    <t>Dřevěné dveře 900/1970 vč.zárubně, kování, D+M, D33, popis viz výpis výrobků</t>
  </si>
  <si>
    <t>766234</t>
  </si>
  <si>
    <t>Dřevěné dveře 900/1970 vč.zárubně, kování, D+M, D34, popis viz výpis výrobků</t>
  </si>
  <si>
    <t>766235</t>
  </si>
  <si>
    <t>Dřevěné dveře 800/1970 vč.zárubně, kování, D+M, D35, popis viz výpis výrobků</t>
  </si>
  <si>
    <t>766236</t>
  </si>
  <si>
    <t>Dřevěné dveře 800/1970 vč.zárubně, kování, D+M, D36, popis viz výpis výrobků</t>
  </si>
  <si>
    <t>766237</t>
  </si>
  <si>
    <t>Dřevěné dveře 700/1970 vč.zárubně, kování, D+M, D37, popis viz výpis výrobků</t>
  </si>
  <si>
    <t>766238</t>
  </si>
  <si>
    <t>Dřevěné dveře 700/1970 vč.zárubně, kování, D+M, D38, popis viz výpis výrobků</t>
  </si>
  <si>
    <t>766239</t>
  </si>
  <si>
    <t>Dřevěné dveře 800/1970 vč.zárubně, kování, EI 30/DP3-C, D+M, D39, popis viz výpis výrobků</t>
  </si>
  <si>
    <t>766240</t>
  </si>
  <si>
    <t>Dřevěné dveře 800/1970 vč.zárubně, kování, D+M, D40, popis viz výpis výrobků</t>
  </si>
  <si>
    <t>766241</t>
  </si>
  <si>
    <t>Dřevěné dveře 800/1970 vč.zárubně, kování, D+M, D41, popis viz výpis výrobků</t>
  </si>
  <si>
    <t>766242</t>
  </si>
  <si>
    <t>Dřevěné dveře 800/1970 vč.zárubně, kování, D+M, D42, popis viz výpis výrobků</t>
  </si>
  <si>
    <t>766243</t>
  </si>
  <si>
    <t>Dřevěné dveře 800/1970 vč.zárubně, kování, D+M, D43, popis viz výpis výrobků</t>
  </si>
  <si>
    <t>766244</t>
  </si>
  <si>
    <t>Dřevěné dveře 700/1970 vč.zárubně, kování, D+M, D44, popis viz výpis výrobků</t>
  </si>
  <si>
    <t>766245</t>
  </si>
  <si>
    <t>Dřevěné dveře 900/1970 vč.zárubně, kování, D+M, D45, popis viz výpis výrobků</t>
  </si>
  <si>
    <t>766246</t>
  </si>
  <si>
    <t>Dřevěné dveře 900/1970 vč.zárubně, kování, EI 30/DP3-C, D+M, D46, popis viz výpis výrobků</t>
  </si>
  <si>
    <t>766248</t>
  </si>
  <si>
    <t>Dřevěné dveře 900/1970 vč.zárubně, kování, D+M, D48, popis viz výpis výrobků</t>
  </si>
  <si>
    <t>766249</t>
  </si>
  <si>
    <t>Dřevěné dveře 900/1970 vč.zárubně, kování, D+M, D49, popis viz výpis výrobků</t>
  </si>
  <si>
    <t>766250</t>
  </si>
  <si>
    <t>Dřevěné dveře 900/1970 vč.zárubně, kování, D+M, D50, popis viz výpis výrobků</t>
  </si>
  <si>
    <t>766251</t>
  </si>
  <si>
    <t>Dřevěné dveře 700/1970 vč.zárubně, kování, D+M, D71, popis viz výpis výrobků</t>
  </si>
  <si>
    <t>766252</t>
  </si>
  <si>
    <t>Dřevěné dveře 800/1970 vč.zárubně, kování, EI 30/DP3-C, D+M, D52, popis viz výpis výrobků</t>
  </si>
  <si>
    <t>766253</t>
  </si>
  <si>
    <t>Dřevěné dveře 700/1970 vč.zárubně, kování, D+M, D53, popis viz výpis výrobků</t>
  </si>
  <si>
    <t>766254</t>
  </si>
  <si>
    <t>Dřevěné dveře 800/1970 vč.zárubně, kování, D+M, D54, popis viz výpis výrobků</t>
  </si>
  <si>
    <t>766255</t>
  </si>
  <si>
    <t>Dřevěné dveře 900/1970 vč.zárubně, kování, EI 30/DP3-C, D+M, D55, popis viz výpis výrobků</t>
  </si>
  <si>
    <t>766257</t>
  </si>
  <si>
    <t>Dřevěné dveře 800/1970 vč.zárubně, kování, D+M, D57, popis viz výpis výrobků</t>
  </si>
  <si>
    <t>766258</t>
  </si>
  <si>
    <t>Dřevěné dveře 800/1970 vč.zárubně, kování, D+M, D58, popis viz výpis výrobků</t>
  </si>
  <si>
    <t>766259</t>
  </si>
  <si>
    <t>Dřevěné dveře 800/1970 vč.zárubně, kování, D+M, D59, popis viz výpis výrobků</t>
  </si>
  <si>
    <t>766260</t>
  </si>
  <si>
    <t>Dřevěné dveře 800/1970 vč.zárubně, kování, D+M, D60, popis viz výpis výrobků</t>
  </si>
  <si>
    <t>766261</t>
  </si>
  <si>
    <t>Dřevěné dveře 800/1970 vč.zárubně a pouzdra, kování, D+M, D61, popis viz výpis výrobků</t>
  </si>
  <si>
    <t>766263</t>
  </si>
  <si>
    <t>Dřevěné dveře 900/1970 vč.zárubně, kování, EI 30/DP3-C, D+M, D63, popis viz výpis výrobků</t>
  </si>
  <si>
    <t>766264</t>
  </si>
  <si>
    <t>Dřevěné dveře 900/1970 vč.zárubně, kování, D+M, D64, popis viz výpis výrobků</t>
  </si>
  <si>
    <t>766265</t>
  </si>
  <si>
    <t>Dřevěné dveře 700/1970 vč.zárubně, kování, D+M, D65, popis viz výpis výrobků</t>
  </si>
  <si>
    <t>766266</t>
  </si>
  <si>
    <t>Dveře dřevohliník 1300x1970, D+M, D66, popis viz výpis výrobků</t>
  </si>
  <si>
    <t>766268</t>
  </si>
  <si>
    <t>Dřevěné dveře 800/1970 vč.zárubně a pouzdra, kování, D+M, D68, popis viz výpis výrobků</t>
  </si>
  <si>
    <t>766301</t>
  </si>
  <si>
    <t>Kryt radiátoru 4150x200x900mm, D+M, T01, popis viz výpis výrobků</t>
  </si>
  <si>
    <t>766302</t>
  </si>
  <si>
    <t>Kryt radiátoru 8250x200x1100mm, D+M, T02, popis viz výpis výrobků</t>
  </si>
  <si>
    <t>766303</t>
  </si>
  <si>
    <t>Kryt radiátoru 2000x200x1100mm, D+M, T03, popis viz výpis výrobků</t>
  </si>
  <si>
    <t>766304</t>
  </si>
  <si>
    <t>Kryt radiátoru 2250x200x1100mm, D+M, T04, popis viz výpis výrobků</t>
  </si>
  <si>
    <t>766305</t>
  </si>
  <si>
    <t>Kryt radiátoru 3400x200x1100mm, D+M, T05, popis viz výpis výrobků</t>
  </si>
  <si>
    <t>766306</t>
  </si>
  <si>
    <t>Kryt radiátoru 4950x200x900mm, D+M, T06, popis viz výpis výrobků</t>
  </si>
  <si>
    <t>766307</t>
  </si>
  <si>
    <t>Kryt radiátoru 7600x200x900mm, D+M, T07, popis viz výpis výrobků</t>
  </si>
  <si>
    <t>766308</t>
  </si>
  <si>
    <t>Kryt radiátoru 8250x200x1100mm, D+M, T08, popis viz výpis výrobků</t>
  </si>
  <si>
    <t>766309</t>
  </si>
  <si>
    <t>Kryt radiátoru 6000x200x900mm, D+M, T09, popis viz výpis výrobků</t>
  </si>
  <si>
    <t>766310</t>
  </si>
  <si>
    <t>Kryt radiátoru 6360x200x900mm, D+M, T10, popis viz výpis výrobků</t>
  </si>
  <si>
    <t>766311</t>
  </si>
  <si>
    <t>Kryt radiátoru 8460x200x900mm, D+M, T11, popis viz výpis výrobků</t>
  </si>
  <si>
    <t>766312</t>
  </si>
  <si>
    <t>Kryt radiátoru 6000x200x900mm, D+M, T12, popis viz výpis výrobků</t>
  </si>
  <si>
    <t>766313</t>
  </si>
  <si>
    <t>Kryt radiátoru 9800x200x900mm, D+M, T13, popis viz výpis výrobků</t>
  </si>
  <si>
    <t>766314</t>
  </si>
  <si>
    <t>Kryt radiátoru 8250x200x900mm, D+M, T14, popis viz výpis výrobků</t>
  </si>
  <si>
    <t>766315</t>
  </si>
  <si>
    <t>Kryt radiátoru 6000x200x900mm, D+M, T15, popis viz výpis výrobků</t>
  </si>
  <si>
    <t>766316</t>
  </si>
  <si>
    <t>Kryt radiátoru 6360x200x900mm, D+M, T16, popis viz výpis výrobků</t>
  </si>
  <si>
    <t>766318</t>
  </si>
  <si>
    <t>Kryt radiátoru 6000x200x900mm, D+M, T18, popis viz výpis výrobků</t>
  </si>
  <si>
    <t>766319</t>
  </si>
  <si>
    <t>Kryt radiátoru 9750x200x900mm, D+M, T19, popis viz výpis výrobků</t>
  </si>
  <si>
    <t>766320</t>
  </si>
  <si>
    <t>Kryt radiátoru 500x200x900mm, D+M, T20, popis viz výpis výrobků</t>
  </si>
  <si>
    <t>766321</t>
  </si>
  <si>
    <t>Kryt radiátoru 6340x200x900mm, D+M, T21, popis viz výpis výrobků</t>
  </si>
  <si>
    <t>766322</t>
  </si>
  <si>
    <t>Kryt radiátoru 10600x200x900mm, D+M, T22, popis viz výpis výrobků</t>
  </si>
  <si>
    <t>766323</t>
  </si>
  <si>
    <t>Sanitární příčka z HPL laminátu vč.dveří, D+M, T23, popis viz výpis výrobků</t>
  </si>
  <si>
    <t>766324</t>
  </si>
  <si>
    <t>Sanitární příčka z HPL laminátu vč.dveří, D+M, T24, popis viz výpis výrobků</t>
  </si>
  <si>
    <t>766325</t>
  </si>
  <si>
    <t>Pisoárová zástěna, D+M, T25, popis viz výpis výrobků</t>
  </si>
  <si>
    <t>766326</t>
  </si>
  <si>
    <t>Pisoárová zástěna, D+M, T26, popis viz výpis výrobků</t>
  </si>
  <si>
    <t>766327</t>
  </si>
  <si>
    <t>Sanitární příčka z HPL laminátu vč.dveří, D+M, T27, popis viz výpis výrobků</t>
  </si>
  <si>
    <t>766328</t>
  </si>
  <si>
    <t>Sanitární příčka z HPL laminátu vč.dveří, D+M, T28, popis viz výpis výrobků</t>
  </si>
  <si>
    <t>766329</t>
  </si>
  <si>
    <t>Sanitární příčka z HPL laminátu vč.dveří, D+M, T29, popis viz výpis výrobků</t>
  </si>
  <si>
    <t>766330</t>
  </si>
  <si>
    <t>Pisoárová zástěna, D+M, T30, popis viz výpis výrobků</t>
  </si>
  <si>
    <t>766331</t>
  </si>
  <si>
    <t>Pisoárová zástěna, D+M, T31, popis viz výpis výrobků</t>
  </si>
  <si>
    <t>766332</t>
  </si>
  <si>
    <t>Sanitární příčka z HPL laminátu vč.dveří, D+M, T32, popis viz výpis výrobků</t>
  </si>
  <si>
    <t>766333</t>
  </si>
  <si>
    <t>Sanitární příčka z HPL laminátu vč.dveří, D+M, T33, popis viz výpis výrobků</t>
  </si>
  <si>
    <t>766334</t>
  </si>
  <si>
    <t>Pisoárová zástěna, D+M, T34, popis viz výpis výrobků</t>
  </si>
  <si>
    <t>766335</t>
  </si>
  <si>
    <t>Pisoárová zástěna, D+M, T35, popis viz výpis výrobků</t>
  </si>
  <si>
    <t>766336</t>
  </si>
  <si>
    <t>Sanitární příčka z HPL laminátu vč.dveří, D+M, T36, popis viz výpis výrobků</t>
  </si>
  <si>
    <t>766337</t>
  </si>
  <si>
    <t>Sanitární příčka z HPL laminátu vč.dveří, D+M, T37, popis viz výpis výrobků</t>
  </si>
  <si>
    <t>766338</t>
  </si>
  <si>
    <t>Sanitární příčka z HPL laminátu vč.dveří, D+M, T38, popis viz výpis výrobků</t>
  </si>
  <si>
    <t>766339</t>
  </si>
  <si>
    <t>Pisoárová zástěna, D+M, T39, popis viz výpis výrobků</t>
  </si>
  <si>
    <t>766340</t>
  </si>
  <si>
    <t>Pisoárová zástěna, D+M, T40, popis viz výpis výrobků</t>
  </si>
  <si>
    <t>766342</t>
  </si>
  <si>
    <t>Kryt radiátoru 4150x200x900mm, D+M, T42, popis viz výpis výrobků</t>
  </si>
  <si>
    <t>766343</t>
  </si>
  <si>
    <t>Kryt radiátoru 4150x200x900mm, D+M, T43, popis viz výpis výrobků</t>
  </si>
  <si>
    <t>766346</t>
  </si>
  <si>
    <t>Kryt radiátoru 4150x200x900mm, D+M, T46, popis viz výpis výrobků</t>
  </si>
  <si>
    <t>766349</t>
  </si>
  <si>
    <t>Kryt radiátoru 4150x200x900mm, D+M, T49, popis viz výpis výrobků</t>
  </si>
  <si>
    <t>766351</t>
  </si>
  <si>
    <t>Kryt radiátoru 4150x200x900mm, D+M, T51, popis viz výpis výrobků</t>
  </si>
  <si>
    <t>766352</t>
  </si>
  <si>
    <t>Kryt radiátoru 4150x200x900mm, D+M, T52, popis viz výpis výrobků</t>
  </si>
  <si>
    <t>766353</t>
  </si>
  <si>
    <t>Kryt radiátoru 4150x200x900mm, D+M, T53, popis viz výpis výrobků</t>
  </si>
  <si>
    <t>76701</t>
  </si>
  <si>
    <t>Okno hliník 1000x2000, trojsklo, D+M, O35, popis viz výpis výrobků</t>
  </si>
  <si>
    <t>76702</t>
  </si>
  <si>
    <t>Okno hliník 1000x2000, trojsklo, D+M, O64, popis viz výpis výrobků</t>
  </si>
  <si>
    <t>76703</t>
  </si>
  <si>
    <t>Okno hliník 1000x2000, trojsklo, D+M, O95, popis viz výpis výrobků</t>
  </si>
  <si>
    <t>76704</t>
  </si>
  <si>
    <t>Dveře hliník 1300/2250 vč.zárubně, kování, D+M, D18, popis viz výpis výrobků</t>
  </si>
  <si>
    <t>76705</t>
  </si>
  <si>
    <t>Dveře hliník 1400/1970 vč.zárubně, kování, D+M, D31, popis viz výpis výrobků</t>
  </si>
  <si>
    <t>76706</t>
  </si>
  <si>
    <t>Dveře hliník 1400/1970 vč.zárubně, kování, D+M, D47, popis viz výpis výrobků</t>
  </si>
  <si>
    <t>76707</t>
  </si>
  <si>
    <t>Dveře hliník 1400/1970 vč.zárubně, kování, D+M, D56, popis viz výpis výrobků</t>
  </si>
  <si>
    <t>76708</t>
  </si>
  <si>
    <t>Dveře hliník 1300/1970 vč.zárubně, kování, D+M, D62, popis viz výpis výrobků</t>
  </si>
  <si>
    <t>76709</t>
  </si>
  <si>
    <t>Dveře hliník 1400/1970 vč.zárubně, kování, D+M, D67, popis viz výpis výrobků</t>
  </si>
  <si>
    <t>76711</t>
  </si>
  <si>
    <t>Interiérové zábradlí dl.15,516m, D+M, Z01, popis viz výpis výrobků</t>
  </si>
  <si>
    <t>76712</t>
  </si>
  <si>
    <t>Interiérové madlo dl.7,688m, D+M, Z02, popis viz výpis výrobků</t>
  </si>
  <si>
    <t>76713</t>
  </si>
  <si>
    <t>Interiérové zábradlí dl.15,939m, D+M, Z03, popis viz výpis výrobků</t>
  </si>
  <si>
    <t>76714</t>
  </si>
  <si>
    <t>Interiérové madlo dl.8,193m, D+M, Z04, popis viz výpis výrobků</t>
  </si>
  <si>
    <t>76715a</t>
  </si>
  <si>
    <t>Interiérové zábradlí dl.1,061m, D+M, Z05, popis viz výpis výrobků</t>
  </si>
  <si>
    <t>76715b</t>
  </si>
  <si>
    <t>Interiérové zábradlí dl.15,216m, D+M, Z05, popis viz výpis výrobků</t>
  </si>
  <si>
    <t>76716</t>
  </si>
  <si>
    <t>Interiérové madlo dl.8,242m, D+M, Z06, popis viz výpis výrobků</t>
  </si>
  <si>
    <t>76717</t>
  </si>
  <si>
    <t>Interiérové zábradlí dl.15,675m, D+M, Z07, popis viz výpis výrobků</t>
  </si>
  <si>
    <t>76718</t>
  </si>
  <si>
    <t>Interiérové madlo dl.8,298m, D+M, Z08, popis viz výpis výrobků</t>
  </si>
  <si>
    <t>76719</t>
  </si>
  <si>
    <t>Interiérové zábradlí dl.1,069m, D+M, Z09, popis viz výpis výrobků</t>
  </si>
  <si>
    <t>76720</t>
  </si>
  <si>
    <t>Exteriérové zábradlí dl.75,627, D+M, Z10, popis viz výpis výrobků</t>
  </si>
  <si>
    <t>76721</t>
  </si>
  <si>
    <t>Oplocení na terase v.2m, dl.5,06m, D+M, Z11, popis viz výpis výrobků</t>
  </si>
  <si>
    <t>76722</t>
  </si>
  <si>
    <t>Branka na terase 1000x2030mm, D+M, Z12, popis viz výpis výrobků</t>
  </si>
  <si>
    <t>76723</t>
  </si>
  <si>
    <t>Záchytný systém, D+M, Z13, popis viz výpis výrobků</t>
  </si>
  <si>
    <t>76724</t>
  </si>
  <si>
    <t>Al stěna s protipožární zasklení 6088x3000, D+M, Z14, popis viz výpis výrobků</t>
  </si>
  <si>
    <t>76725</t>
  </si>
  <si>
    <t>Al stěna s protipožární zasklení 6088x3350, D+M, Z15, popis viz výpis výrobků</t>
  </si>
  <si>
    <t>76726</t>
  </si>
  <si>
    <t>Al stěna s protipožární zasklení 6088x3500, D+M, Z16, popis viz výpis výrobků</t>
  </si>
  <si>
    <t>76727</t>
  </si>
  <si>
    <t>Al stěna s protipožární zasklení 6088x3075, D+M, Z17, popis viz výpis výrobků</t>
  </si>
  <si>
    <t>76728</t>
  </si>
  <si>
    <t>Interiérové madlo dl.1,343m, D+M, Z18, popis viz výpis výrobků</t>
  </si>
  <si>
    <t>76729</t>
  </si>
  <si>
    <t>Interiérové madlo dl.1,343m, D+M, Z19, popis viz výpis výrobků</t>
  </si>
  <si>
    <t>76730</t>
  </si>
  <si>
    <t>Exteriérové madlo dl.5,796m, D+M, Z20, popis viz výpis výrobků</t>
  </si>
  <si>
    <t>76731</t>
  </si>
  <si>
    <t>Exteriérové zábradlí dl.8,405m, D+M, Z21, popis viz výpis výrobků</t>
  </si>
  <si>
    <t>76732</t>
  </si>
  <si>
    <t>Atypivcké ocel.kce do 5kg/ks, D+M vč.nátěru, Z22, popis viz výpis výrobků</t>
  </si>
  <si>
    <t>76733</t>
  </si>
  <si>
    <t>Atypivcké ocel.kce od 10-20 kg/ks, D+M vč.nátěru, Z23, popis viz výpis výrobků</t>
  </si>
  <si>
    <t>76734</t>
  </si>
  <si>
    <t>Žebřík s ochranným košem dl.4,8m, D+M, Z24, popis viz výpis výrobků</t>
  </si>
  <si>
    <t>76735</t>
  </si>
  <si>
    <t>Ok pro vznesení venkovního podhledu (355kg) vč.povrchové úpravy, D+M, Z25, popis viz výpis výrobků</t>
  </si>
  <si>
    <t>76741</t>
  </si>
  <si>
    <t>Samozavírač, D+M, A01, popis viz výpis výrobků</t>
  </si>
  <si>
    <t>76742</t>
  </si>
  <si>
    <t>PIR podomítkový žaluziový kastlík 164x249mm š.1500mm, D+M, A03, popis viz výpis výrobků</t>
  </si>
  <si>
    <t>76742a</t>
  </si>
  <si>
    <t>Dešťový svod dl.13m, D+M, A02, popis viz výpis výrobků</t>
  </si>
  <si>
    <t>76743</t>
  </si>
  <si>
    <t>PIR podomítkový žaluziový kastlík 164x249mm š.1450mm, D+M, A03, popis viz výpis výrobků</t>
  </si>
  <si>
    <t>76743a</t>
  </si>
  <si>
    <t>PIR podomítkový žaluziový kastlík 164x249mm š.9000mm, D+M, A03, popis viz výpis výrobků</t>
  </si>
  <si>
    <t>76743b</t>
  </si>
  <si>
    <t>PIR podomítkový žaluziový kastlík 164x249mm š.1000mm, D+M, A03, popis viz výpis výrobků</t>
  </si>
  <si>
    <t>76744</t>
  </si>
  <si>
    <t>PIR podomítkový žaluziový kastlík 164x249mm š.7500mm, D+M, A04, popis viz výpis výrobků</t>
  </si>
  <si>
    <t>76745</t>
  </si>
  <si>
    <t>PIR podomítkový žaluziový kastlík 164x249mm š.4500mm, D+M, A05, popis viz výpis výrobků</t>
  </si>
  <si>
    <t>76746</t>
  </si>
  <si>
    <t>PIR podomítkový žaluziový kastlík 164x249mm š.2500mm, D+M, A06, popis viz výpis výrobků</t>
  </si>
  <si>
    <t>76747</t>
  </si>
  <si>
    <t>PIR podomítkový žaluziový kastlík 164x249mm š.1000mm, D+M, A07, popis viz výpis výrobků</t>
  </si>
  <si>
    <t>76748</t>
  </si>
  <si>
    <t>PIR podomítkový žaluziový kastlík 164x249mm š.1500mm, D+M, A08, popis viz výpis výrobků</t>
  </si>
  <si>
    <t>76749</t>
  </si>
  <si>
    <t>PIR podomítkový žaluziový kastlík 164x249mm š.1300mm, D+M, A09, popis viz výpis výrobků</t>
  </si>
  <si>
    <t>76750</t>
  </si>
  <si>
    <t>PIR podomítkový žaluziový kastlík 164x249mm š.6000mm, D+M, A10, popis viz výpis výrobků</t>
  </si>
  <si>
    <t>76751</t>
  </si>
  <si>
    <t>PIR podomítkový žaluziový kastlík 164x249mm š.3600mm, D+M, A11, popis viz výpis výrobků</t>
  </si>
  <si>
    <t>76752</t>
  </si>
  <si>
    <t>PIR podomítkový žaluziový kastlík 164x249mm š.1200mm, D+M, A12, popis viz výpis výrobků</t>
  </si>
  <si>
    <t>76753</t>
  </si>
  <si>
    <t>PIR podomítkový žaluziový kastlík 164x249mm š.2700mm, D+M, A13, popis viz výpis výrobků</t>
  </si>
  <si>
    <t>76754</t>
  </si>
  <si>
    <t>PIR podomítkový žaluziový kastlík 164x249mm š.1600mm, D+M, A14, popis viz výpis výrobků</t>
  </si>
  <si>
    <t>76755</t>
  </si>
  <si>
    <t>PIR podomítkový žaluziový kastlík 164x249mm š.3000mm, D+M, A15, popis viz výpis výrobků</t>
  </si>
  <si>
    <t>76756</t>
  </si>
  <si>
    <t>Screenová roleta exteriérová 1450x850mm, D+M, A16, popis viz výpis výrobků</t>
  </si>
  <si>
    <t>76757</t>
  </si>
  <si>
    <t>Screenová roleta exteriérová 2700x1650mm, D+M, A17, popis viz výpis výrobků</t>
  </si>
  <si>
    <t>76758</t>
  </si>
  <si>
    <t>Screenová roleta exteriérová 1500x2400mm, D+M, A18, popis viz výpis výrobků</t>
  </si>
  <si>
    <t>76759</t>
  </si>
  <si>
    <t>Screenová roleta exteriérová 1000x2400mm, D+M, A19, popis viz výpis výrobků</t>
  </si>
  <si>
    <t>76760</t>
  </si>
  <si>
    <t>Screenová roleta exteriérová 1300x2400mm, D+M, A20, popis viz výpis výrobků</t>
  </si>
  <si>
    <t>76761</t>
  </si>
  <si>
    <t>Screenová roleta exteriérová 1600x2400mm, D+M, A61, popis viz výpis výrobků</t>
  </si>
  <si>
    <t>76762</t>
  </si>
  <si>
    <t>Screenová roleta exteriérová 3000x3500mm, D+M, A22, popis viz výpis výrobků</t>
  </si>
  <si>
    <t>76763</t>
  </si>
  <si>
    <t>Screenová roleta exteriérová 1000x2000mm, D+M, A23, popis viz výpis výrobků</t>
  </si>
  <si>
    <t>76764</t>
  </si>
  <si>
    <t>Screenová roleta exteriérová 1500x2000mm, D+M, A24, popis viz výpis výrobků</t>
  </si>
  <si>
    <t>76765</t>
  </si>
  <si>
    <t>Screenová roleta exteriérová 3000x2400mm, D+M, A25, popis viz výpis výrobků</t>
  </si>
  <si>
    <t>76766</t>
  </si>
  <si>
    <t>Screenová roleta exteriérová 1200x2400mm, D+M, A26, popis viz výpis výrobků</t>
  </si>
  <si>
    <t>76767</t>
  </si>
  <si>
    <t>Markýza venkovní 2200x1390x330mm, D+M, A27, popis viz výpis výrobků</t>
  </si>
  <si>
    <t>76769</t>
  </si>
  <si>
    <t>Nájezdová rampa teleskopická 2100x210mm, D+M, A29, popis viz výpis výrobků</t>
  </si>
  <si>
    <t>76770</t>
  </si>
  <si>
    <t>Nájezdový klín 200x900mm, D+M, A30, popis viz výpis výrobků</t>
  </si>
  <si>
    <t>76772</t>
  </si>
  <si>
    <t>Výtah osobní 1100x1400x2100mm, D+M, A32, popis viz výpis výrobků</t>
  </si>
  <si>
    <t>76773</t>
  </si>
  <si>
    <t>Popisovací samolepící magnetická tapeta š.3m, v.1,01m, D+M, A33, popis viz výpis výrobků</t>
  </si>
  <si>
    <t>76774</t>
  </si>
  <si>
    <t>Magnetická stěrka+matná o´popisovací tapeta 1200x4100, D+M, A34, popis viz výpis výrobků</t>
  </si>
  <si>
    <t>76775</t>
  </si>
  <si>
    <t>Vnitřní čistící zóna 750x1380, D+M, A35, popis viz výpis výrobků</t>
  </si>
  <si>
    <t>76776</t>
  </si>
  <si>
    <t>Venkovní čistící zóna 750x1380mm, D+M, A36, popis viz výpis výrobků</t>
  </si>
  <si>
    <t>76777</t>
  </si>
  <si>
    <t>Venkovní čistící zóna 750x1606mm, D+M, A37, popis viz výpis výrobků</t>
  </si>
  <si>
    <t>76778</t>
  </si>
  <si>
    <t>Vnitřní čistící zóna 1680x1848mm, D+M, A38, popis viz výpis výrobků</t>
  </si>
  <si>
    <t>76779</t>
  </si>
  <si>
    <t>Vnitřní čistící zóna 495x1500mm, D+M, A39, popis viz výpis výrobků</t>
  </si>
  <si>
    <t>76780</t>
  </si>
  <si>
    <t>Zásobník na papírové ubrousky, D+M, A40, popis viz výpis výrobků</t>
  </si>
  <si>
    <t>76781</t>
  </si>
  <si>
    <t>Zásobník na mýdlo, D+M, A41, popis viz výpis výrobků</t>
  </si>
  <si>
    <t>76782</t>
  </si>
  <si>
    <t>Zasobník na toaletní papír, D+M, A42, popis viz výpis výrobků</t>
  </si>
  <si>
    <t>76783</t>
  </si>
  <si>
    <t>Odpadkový koš nástěnný, D+M, A43, popis viz výpis výrobků</t>
  </si>
  <si>
    <t>76784</t>
  </si>
  <si>
    <t>WC souprava, D+M, A44, popis viz výpis výrobků</t>
  </si>
  <si>
    <t>76785</t>
  </si>
  <si>
    <t>Háček na oděv, D+M, A45, popis viz výpis výrobků</t>
  </si>
  <si>
    <t>76786</t>
  </si>
  <si>
    <t>Zrcadlo invalidní, D+M, A46, popis viz výpis výrobků</t>
  </si>
  <si>
    <t>76787</t>
  </si>
  <si>
    <t>Zrcadlo do obkladu, D+M, A47, popis viz výpis výrobků</t>
  </si>
  <si>
    <t>76788</t>
  </si>
  <si>
    <t>Pergola 4600x7500, D+M, A48, popis viz výpis výrobků</t>
  </si>
  <si>
    <t>76789</t>
  </si>
  <si>
    <t>Informační systém na dveře 200x200, D+M, A49, popis viz výpis výrobků</t>
  </si>
  <si>
    <t>76790</t>
  </si>
  <si>
    <t>Informační systém pro učebny a kabineta, D+M, A50, popis viz výpis výrobků</t>
  </si>
  <si>
    <t>76791</t>
  </si>
  <si>
    <t>Svislé dopravní značení, D+M, A51, popis viz výpis výrobků</t>
  </si>
  <si>
    <t>76792</t>
  </si>
  <si>
    <t>Vodorovné dopravní značení (31m2), D+M</t>
  </si>
  <si>
    <t>76793</t>
  </si>
  <si>
    <t>Revizní dvířka 300x300mm do SDK podhledu, D+M, A53, popis viz výpis výrobků</t>
  </si>
  <si>
    <t>76794</t>
  </si>
  <si>
    <t>Navýšení průchodů nad novou střechou v.4880mm, D+M, A54, popis viz výpis výrobků</t>
  </si>
  <si>
    <t>76795</t>
  </si>
  <si>
    <t>Revizní dvířka 300x300mm do SDK stěn, D+M, A55, popis viz výpis výrobků</t>
  </si>
  <si>
    <t>76796</t>
  </si>
  <si>
    <t>Kabelové průchodky do střechy, D+M, A56, popis viz výpis výrobků</t>
  </si>
  <si>
    <t>76797</t>
  </si>
  <si>
    <t>Lávka pro čištění komínů š.500, dl.1520mm, D+M, A57, popis viz výpis výrobků</t>
  </si>
  <si>
    <t>771101210R00</t>
  </si>
  <si>
    <t>Příprava podkladu pod dlažby penetrace podkladu pod dlažby</t>
  </si>
  <si>
    <t>800-771</t>
  </si>
  <si>
    <t>POL1_7</t>
  </si>
  <si>
    <t>771130211R00</t>
  </si>
  <si>
    <t>Obklad soklíků do tmele schodišťových stupňovitých, výšky do 100 mm</t>
  </si>
  <si>
    <t>(0,15+0,35)*2*5+1,1+1,7+2,2</t>
  </si>
  <si>
    <t>771275511R00</t>
  </si>
  <si>
    <t>Montáž obkladů schodišť z dlaždic keramických a ze schodovek na stupnice,  , kladených do tmele, C2TS1</t>
  </si>
  <si>
    <t>2,15*4</t>
  </si>
  <si>
    <t>771275521R00</t>
  </si>
  <si>
    <t>Montáž obkladů schodišť z dlaždic keramických z dlaždic na podstupnice,  , kladených do tmele, C2TS1</t>
  </si>
  <si>
    <t>2,15*5</t>
  </si>
  <si>
    <t>771479001R00</t>
  </si>
  <si>
    <t>Řezání dlaždic pro soklíky</t>
  </si>
  <si>
    <t>771575118R00</t>
  </si>
  <si>
    <t>Montáž podlah z dlaždic keramických 600 x 600 mm, režných nebo glazovaných, hladkých, kladených do flexibilního tmele</t>
  </si>
  <si>
    <t>sp2 : 5+4+5,39+4,92+7,17+1,35+1,76+2,63+7,52</t>
  </si>
  <si>
    <t>sp5 : 1,78+5,01+3,6+4,84+7,94+1,18+1,79+7,57+3,12+1,65+5,01+3,61+4,85+7,36+1,29+2,62+7,57+3,6+4,83+7,94+1,18+7,57+1,87+11,95+9,77</t>
  </si>
  <si>
    <t>sp7 : 1,05*2,15+1,35*2,15</t>
  </si>
  <si>
    <t>16*0,45</t>
  </si>
  <si>
    <t>77191</t>
  </si>
  <si>
    <t>Dodávka dlažby</t>
  </si>
  <si>
    <t>159,24*1,15</t>
  </si>
  <si>
    <t>77192</t>
  </si>
  <si>
    <t>Dodávky dlažby mrazuvzdorné</t>
  </si>
  <si>
    <t>5,16*1,1</t>
  </si>
  <si>
    <t>7,2*1,1</t>
  </si>
  <si>
    <t>998771203R00</t>
  </si>
  <si>
    <t>Přesun hmot pro podlahy z dlaždic v objektech výšky do 24 m</t>
  </si>
  <si>
    <t>77601</t>
  </si>
  <si>
    <t>Přírodní linoleum - pokládka vč.soklíků</t>
  </si>
  <si>
    <t>sp1 : 54,98+7,43+52,67+43,04+16,98</t>
  </si>
  <si>
    <t>sp4 : 55,07+5,22+52,67+46,11+39,14+51,15+17,03+55,07+5,23+52,48+46,11+60,45+51,15+11,02+5,63+68,77+52,53+46,98+60,45+31,01+12,36+5,79+17,03+7,88+13,52</t>
  </si>
  <si>
    <t>sp6 : 1,75*1,75*2*4</t>
  </si>
  <si>
    <t>77602</t>
  </si>
  <si>
    <t>Přírodní linoleum tl.2,5mm vč.soklíků - dodávka</t>
  </si>
  <si>
    <t>1069,45*1,15</t>
  </si>
  <si>
    <t>178,69*(0,165+0,3)*1,2</t>
  </si>
  <si>
    <t>77603</t>
  </si>
  <si>
    <t>Přirodní linoleum - obložení schodišťového stupně vč.soklíku</t>
  </si>
  <si>
    <t>1,75*(7+6+8+7+8+8+8+9)</t>
  </si>
  <si>
    <t>1,635*11*4</t>
  </si>
  <si>
    <t>3,07*4</t>
  </si>
  <si>
    <t>77604</t>
  </si>
  <si>
    <t>Vyrovnání podkladu cem.maltou</t>
  </si>
  <si>
    <t>178,69*(0,1625+0,3)+3,07*(0,158+0,285)</t>
  </si>
  <si>
    <t>77605</t>
  </si>
  <si>
    <t>Al protiskluzná hrana schodu, D+M</t>
  </si>
  <si>
    <t>777615223R00</t>
  </si>
  <si>
    <t>Nátěr epoxidový, podlah betonových, skladba: penetrace, zásyp křemičitým pískem, 2xnátěr</t>
  </si>
  <si>
    <t>800-773</t>
  </si>
  <si>
    <t>sp3 : 84,26+9,06</t>
  </si>
  <si>
    <t>998777103R00</t>
  </si>
  <si>
    <t>Přesun hmot pro podlahy syntetické v objektech výšky do 24 m</t>
  </si>
  <si>
    <t>781101210R00</t>
  </si>
  <si>
    <t>Příprava podkladu pod obklady penetrace podkladu pod obklady</t>
  </si>
  <si>
    <t>781475116R00</t>
  </si>
  <si>
    <t>Montáž obkladů vnitřních z dlaždic keramických kladených do tmele 300 x 300 mm,  , kladených do flexibilního tmele</t>
  </si>
  <si>
    <t>1pp : (2,792+1,85)*2*2,1-1,6</t>
  </si>
  <si>
    <t>(2+2)*2*2,1-1,6*2</t>
  </si>
  <si>
    <t>(2,688+2)*2*2,1-1,6*2</t>
  </si>
  <si>
    <t>(2,688+1,825)*2*2,1-1,6</t>
  </si>
  <si>
    <t>(2+4,057)*2*2,1-1,6</t>
  </si>
  <si>
    <t>(1,513+0,905)*2*2,1-1,4</t>
  </si>
  <si>
    <t>(1,513+1,17)*2*1,5-0,7*1,5</t>
  </si>
  <si>
    <t>(1,1+2,15)*2*1,5-0,7*1,5*3</t>
  </si>
  <si>
    <t>1np : (0,949+1,75)*2*1,5-0,7*1,5</t>
  </si>
  <si>
    <t>(2,504+1,75)*2*2,1-1,6</t>
  </si>
  <si>
    <t>(2+1,8)*2*2,1-1,6*2</t>
  </si>
  <si>
    <t>(2,55+1,8)*2*2,1-1,6*2</t>
  </si>
  <si>
    <t>(2,95+2,888)*2*2,1-1,6</t>
  </si>
  <si>
    <t>(1,3+0,8)*2*2,1-1,4*2</t>
  </si>
  <si>
    <t>(1,837+0,997)*2*2,1-1,4</t>
  </si>
  <si>
    <t>(2+4)*2*2,1-1,6</t>
  </si>
  <si>
    <t>2np : (0,949+1,75)*2*1,5-0,7*1,5</t>
  </si>
  <si>
    <t>(2,687+2,739)*2*2-1,6</t>
  </si>
  <si>
    <t>(0,9+1,2)*2*2,1-1,4*2</t>
  </si>
  <si>
    <t>(1,712+1,443)*2*2,1-1,4</t>
  </si>
  <si>
    <t>3np : (2+1,799)*2*2,15-1,6*2</t>
  </si>
  <si>
    <t>(2,55+1,799)*2*2,1-1,6*2</t>
  </si>
  <si>
    <t>(2,95+2,939)*2*2,1-1,6</t>
  </si>
  <si>
    <t>(0,774+1,3)*2*2,1-1,4*2</t>
  </si>
  <si>
    <t>(1,85+0,981)*2*2,1-1,4</t>
  </si>
  <si>
    <t>4np : (1,35+1,4)*2*2,1-1,4</t>
  </si>
  <si>
    <t>78101</t>
  </si>
  <si>
    <t>Dodávka obkladu</t>
  </si>
  <si>
    <t>439,9259*1,1</t>
  </si>
  <si>
    <t>0,08151</t>
  </si>
  <si>
    <t>78102</t>
  </si>
  <si>
    <t>Lišty k obkladům, D+M</t>
  </si>
  <si>
    <t>998781203R00</t>
  </si>
  <si>
    <t>Přesun hmot pro obklady keramické v objektech výšky do 24 m</t>
  </si>
  <si>
    <t>78301</t>
  </si>
  <si>
    <t>Protiolejový nátěr dna výtahové šachty</t>
  </si>
  <si>
    <t>3,06+1,75*4*0,3</t>
  </si>
  <si>
    <t>784191101R00</t>
  </si>
  <si>
    <t>Příprava povrchu Penetrace (napouštění) podkladu disperzní, jednonásobná</t>
  </si>
  <si>
    <t>800-784</t>
  </si>
  <si>
    <t>3659,7859+2393,48591</t>
  </si>
  <si>
    <t>784195212R00</t>
  </si>
  <si>
    <t>Malby z malířských směsí otěruvzdorných,  , bělost 82 %, dvojnásobné</t>
  </si>
  <si>
    <t>16,58+833,03+120,08+296,61</t>
  </si>
  <si>
    <t>(4570,59233+216,37948)*0,5</t>
  </si>
  <si>
    <t>784195222R00</t>
  </si>
  <si>
    <t>Malby z malířských směsí otěruvzdorných,  , barevné, dvojnásobné</t>
  </si>
  <si>
    <t>78401</t>
  </si>
  <si>
    <t>Keramický interiérový lak</t>
  </si>
  <si>
    <t>(1,97+2,11+1)*1,45</t>
  </si>
  <si>
    <t>1*4*1,45</t>
  </si>
  <si>
    <t>1*5*1,45</t>
  </si>
  <si>
    <t>78402</t>
  </si>
  <si>
    <t>Linkrusta z dekorační stěrky</t>
  </si>
  <si>
    <t>(13,615+9,576)*2*2-(1*2*2+0,9*2*4+0,8*2+1,6*2+6,088*2)</t>
  </si>
  <si>
    <t>(6,088+7,574+4,087+3+0,35*2)*2*2-(1,2*2+6,088*2+0,9*2)</t>
  </si>
  <si>
    <t>(13,615+9,626)*2*2-(1*2*3+0,9*2*4+0,8*2*2+1,5*2+6,088*2)</t>
  </si>
  <si>
    <t>(6,088+7,574+2,45+3,35)*2*2-(6,088*2+1,38*1+1,5*1,25*3+1,2*2)</t>
  </si>
  <si>
    <t>(13,615+9,576)*2*2-(1*2*3+0,9*2*4+0,8*2+1,5*2+6,088*2)</t>
  </si>
  <si>
    <t>(6,088+7,574+2,45+3,35)*2*2-(6,088*2)</t>
  </si>
  <si>
    <t>(13,615+9,578)*2*2-(1*2*4+0,9*2*3+0,8*2+1,5*2+6,088*2)</t>
  </si>
  <si>
    <t>(6,088+7,574+2,45+3,35)*2*2-6,088*2</t>
  </si>
  <si>
    <t>(1,5+5,25)*2*2-(1,4*2+1*2+3,6*1,1+1,5*2)</t>
  </si>
  <si>
    <t>(6,088+5,624)*2*2-(1,4*2+1,5*2+3,6*1,1)</t>
  </si>
  <si>
    <t>979081111R00</t>
  </si>
  <si>
    <t>Odvoz suti a vybouraných hmot na skládku do 1 km</t>
  </si>
  <si>
    <t>Přesun suti</t>
  </si>
  <si>
    <t>POL8_</t>
  </si>
  <si>
    <t>Včetně naložení na dopravní prostředek a složení na skládku, bez poplatku za skládku.</t>
  </si>
  <si>
    <t>979081121R00</t>
  </si>
  <si>
    <t>Odvoz suti a vybouraných hmot na skládku příplatek za každý další 1 km</t>
  </si>
  <si>
    <t>979999997R00</t>
  </si>
  <si>
    <t>Poplatek za recyklaci, směsi suti betonu, cihel, tašek a keramiky, kusovost do 1600 cm2, skupina 17 01 07 z Katalogu odpadů</t>
  </si>
  <si>
    <t>SUM</t>
  </si>
  <si>
    <t>END</t>
  </si>
  <si>
    <t>310239211R00</t>
  </si>
  <si>
    <t>Zazdívka otvorů o ploše přes 1 m2 do 4 m2 ve zdivu nadzákladovém cihlami pálenými pro jakoukoliv maltu vápenocementovou</t>
  </si>
  <si>
    <t>včetně pomocného pracovního lešení</t>
  </si>
  <si>
    <t>0,9*1,43*0,6+1*1,52*0,8</t>
  </si>
  <si>
    <t>(0,6*1,45*2+0,6*1,48)*0,7</t>
  </si>
  <si>
    <t>1,04*1,97*0,7+1,045*1,935*0,7+2,4*1,46*0,3</t>
  </si>
  <si>
    <t>1,655*0,715*0,3</t>
  </si>
  <si>
    <t>317234410RT2</t>
  </si>
  <si>
    <t>Vyzdívka mezi nosníky cementovou</t>
  </si>
  <si>
    <t>jakýmikoliv cihlami pálenými na jakoukoliv maltu,</t>
  </si>
  <si>
    <t>1,9*0,8*0,2*4</t>
  </si>
  <si>
    <t>1,9*0,6*0,2</t>
  </si>
  <si>
    <t>0,6*0,6*0,2</t>
  </si>
  <si>
    <t>0,6*0,51*0,2</t>
  </si>
  <si>
    <t>1,2*0,6*0,2</t>
  </si>
  <si>
    <t>1,9*0,3*0,2</t>
  </si>
  <si>
    <t>317941121RT2</t>
  </si>
  <si>
    <t xml:space="preserve">Osazení ocelových válcovaných nosníků na zdivu včetně dodávky profilu I, výšky 100 mm </t>
  </si>
  <si>
    <t>profilu I, nebo IE, nebo U, nebo UE, nebo L</t>
  </si>
  <si>
    <t>Z04 : 0,6*5*8,34/1000</t>
  </si>
  <si>
    <t>Z06 : 0,6*5*8,34/1000</t>
  </si>
  <si>
    <t>317941121RT3</t>
  </si>
  <si>
    <t>Osazení ocelových válcovaných nosníků na zdivu včetně dodávky profilu I, výšky 120 mm</t>
  </si>
  <si>
    <t>1,28*4*11,1/1000</t>
  </si>
  <si>
    <t>317941123RT3</t>
  </si>
  <si>
    <t>Osazení ocelových válcovaných nosníků na zdivu včetně dodávky profilu I, výšky 160 mm</t>
  </si>
  <si>
    <t>Z01 : 1,9*4*17,9/1000</t>
  </si>
  <si>
    <t>Z02 : 1,9*4*17,9/1000</t>
  </si>
  <si>
    <t>Z03 : 1,9*4*17,9/1000</t>
  </si>
  <si>
    <t>Z05 : 1,9*4*17,9/1000</t>
  </si>
  <si>
    <t>Z07 : 1,9*2*17,9/1000</t>
  </si>
  <si>
    <t>340238211R00</t>
  </si>
  <si>
    <t>Zazdívka otvorů o ploše přes 0,25 m2 do 1 m2 v příčkách nebo stěnách cihlami  pálenými  tloušťky do 100 mm</t>
  </si>
  <si>
    <t>0,5*2</t>
  </si>
  <si>
    <t>342261111R00</t>
  </si>
  <si>
    <t>Příčky z desek sádrokartonových jednoduché opláštění, jednoduchá konstrukce CW 50 tloušťka příčky 75 mm, desky standard, tloušťky 12,5 mm, tloušťka izolace 50 mm, požární odolnost EI 30</t>
  </si>
  <si>
    <t>zřízení nosné konstrukce příčky, vložení tepelné izolace tl. do 5 cm, montáž desek, tmelení spár Q2 a úprava rohů. Včetně dodávek materiálu.</t>
  </si>
  <si>
    <t>1,93*3+2,16*3*2+3,068*3</t>
  </si>
  <si>
    <t>342255022R00</t>
  </si>
  <si>
    <t>(1,697+1,58)*2,6</t>
  </si>
  <si>
    <t>346244381RT2</t>
  </si>
  <si>
    <t>Plentování ocelových nosníků jednostranné výšky do 200 mm</t>
  </si>
  <si>
    <t>jakýmikoliv cihlami,</t>
  </si>
  <si>
    <t>1,9*1,2*4+1,9*1+0,6*1+0,6*1+1,2*1+1,9*0,7</t>
  </si>
  <si>
    <t>1,2*3+1,4*3</t>
  </si>
  <si>
    <t>342267111RT2</t>
  </si>
  <si>
    <t>Obklady konstrukcí sádrokartonovými deskami obklady dřevěných konstrukcí  obklad sloupů a trámů do 500 x500 mm  1x opláštění, dvoustranné, deska protipožární tloušťky 12,5 mm</t>
  </si>
  <si>
    <t>3*2</t>
  </si>
  <si>
    <t>Konstrukce pod podomítkový modul</t>
  </si>
  <si>
    <t>612421626R00</t>
  </si>
  <si>
    <t>Omítky vnitřní stěn vápenné nebo vápenocementové v podlaží i ve schodišti hladké</t>
  </si>
  <si>
    <t>(3,068+2,36)*2*1,75</t>
  </si>
  <si>
    <t>612421637R00</t>
  </si>
  <si>
    <t>Omítky vnitřní stěn vápenné nebo vápenocementové v podlaží i ve schodišti štukové</t>
  </si>
  <si>
    <t>(3,068+2,36)*2*0,85</t>
  </si>
  <si>
    <t>(2,25+4,7+3,35+2,29)*2*3+2*3</t>
  </si>
  <si>
    <t>(2,41+3,32)*2*3</t>
  </si>
  <si>
    <t>2,16*3*2</t>
  </si>
  <si>
    <t>2*2*2</t>
  </si>
  <si>
    <t>8*3</t>
  </si>
  <si>
    <t>(0,9+1,48*2)*0,5+(1,54+2,68*2)*0,5</t>
  </si>
  <si>
    <t>(1,6+2,1*2)*0,8*4+(1,04+1,86*2)*0,5</t>
  </si>
  <si>
    <t>(1,04+1,87*2)*0,5+(1,045+1,255*2)*0,15</t>
  </si>
  <si>
    <t>19,662-(1,697+1,505)*1,75</t>
  </si>
  <si>
    <t>0,9+1,48*2+1,53+2*2+1,6+2,1*2</t>
  </si>
  <si>
    <t>1,04+1,86*2+1,04*1,87*2+1,045+1,255*2</t>
  </si>
  <si>
    <t>15</t>
  </si>
  <si>
    <t>(1,697+1,58)*3*2</t>
  </si>
  <si>
    <t>622311131RV1</t>
  </si>
  <si>
    <t xml:space="preserve">Zateplení fasády  , expandovaným polystyrénem, tloušťky 80 mm, zakončené stěrkou s výztužnou tkaninou,  </t>
  </si>
  <si>
    <t>nanesení lepicího tmelu na izolační desky, nalepení desek, zajištění talířovými hmoždinkami (6 ks/m2), přebroušení desek EPS, nebo kašírování u minerálních desek, natažení stěrky, vtlačení výztužné tkaniny, přehlazení stěrky. Další vrstvy podle popisu položky. Včetně rohových lišt na hranách budov.</t>
  </si>
  <si>
    <t>Položka neobsahuje kontaktní nátěr a povrchovou úpravu omítkou.</t>
  </si>
  <si>
    <t>Součinitel tepelné vodivosti izolantu je 0,039 W/mK.</t>
  </si>
  <si>
    <t>0,9*1,43+1*1,52+0,6*1,45*2+0,6*1,48+41,5</t>
  </si>
  <si>
    <t>1,04*1,97+1,045*1,935+2,4*1,46+1,655*0,715</t>
  </si>
  <si>
    <t>622311731R00</t>
  </si>
  <si>
    <t>Zateplení fasády  , minerálními deskami s kolmým vláknem, tloušťky 80 mm, kontaktní nátěr a silikonová omítka, škrábaná, zrnitost 2 mm</t>
  </si>
  <si>
    <t>Součinitel tepelné vodivosti izolantu je 0,041 W/mK.</t>
  </si>
  <si>
    <t>3,088*3,5*4</t>
  </si>
  <si>
    <t>622311753R00</t>
  </si>
  <si>
    <t>Zateplení ostění  , minerálními deskami s kolmým vláknem, tloušťky 30 mm, kontaktní nátěr a silikonová omítka</t>
  </si>
  <si>
    <t>nanesení lepicího tmelu na izolační desky, nalepení desek, osazení okenních rohových lišt, natažení stěrky, vtlačení výztužné tkaniny, přehlazení stěrky. Další vrstvy podle popisu položky. Položky pro zateplení minerální deskou obsahují před armovací vrstvou kašírování desek. Včetně rohových lišt, zakončovacích lišt s okapničkou, napojovacích lišt a výztužné tkaniny.</t>
  </si>
  <si>
    <t>(0,6+1,48*2)*0,3+(1,54+2,68*2)*0,3</t>
  </si>
  <si>
    <t>(1,04+1,87*2)*0,3+(1,04+1,88*2)*0,3+(1,045+1,255*2)*0,25</t>
  </si>
  <si>
    <t>9,45+1,5*0,8+1,6*0,8*2+1,6*0,4</t>
  </si>
  <si>
    <t>1,93*0,6+20,73+2,54+6,74</t>
  </si>
  <si>
    <t>Distanční podlahová lišta dl.1,5-1,6m, D+M</t>
  </si>
  <si>
    <t>1+3</t>
  </si>
  <si>
    <t>113106111R00</t>
  </si>
  <si>
    <t>Rozebrání komunikací pro pěší s jakýmkoliv ložem a výplní spár  z mozaiky</t>
  </si>
  <si>
    <t>s přemístěním hmot na skládku na vzdálenost do 3 m nebo s naložením na dopravní prostředek</t>
  </si>
  <si>
    <t>962031124R00</t>
  </si>
  <si>
    <t>Bourání příček z cihel pálených děrovaných, tloušťky 115 mm</t>
  </si>
  <si>
    <t>nebo vybourání otvorů průřezové plochy přes 4 m2 v příčkách, včetně pomocného lešení o výšce podlahy do 1900 mm a pro zatížení do 1,5 kPa  (150 kg/m2),</t>
  </si>
  <si>
    <t>2,41*3+1,929*3</t>
  </si>
  <si>
    <t>(1,575+1)*2,6+1*1,5</t>
  </si>
  <si>
    <t>962081141R00</t>
  </si>
  <si>
    <t>Bourání zdiva příček ze skleněných tvárnic, tloušťky do 150 mm</t>
  </si>
  <si>
    <t>nebo vybourání otvorů jakýchkoliv rozměrů, včetně pomocného lešení o výšce podlahy do 1900 mm a pro zatížení do 1,5 kPa  (150 kg/m2),</t>
  </si>
  <si>
    <t>0,89*1,43+1*1,52</t>
  </si>
  <si>
    <t>962084131R00</t>
  </si>
  <si>
    <t>Bourání zdiva příček deskových a sádrových potažených rabicovým pletivem nebo bez pletiva, sádrokartonových bez kovové konstrukce, tloušťky do 100 mm</t>
  </si>
  <si>
    <t>965042221R00</t>
  </si>
  <si>
    <t>Bourání podkladů pod dlažby nebo litých celistvých dlažeb a mazanin  betonových nebo z litého asfaltu, tloušťky přes 100 mm, plochy do 1 m2</t>
  </si>
  <si>
    <t>(0,55+1,64+0,75)*0,5*0,3</t>
  </si>
  <si>
    <t>965048150R00</t>
  </si>
  <si>
    <t>Bourání podkladů pod dlažby nebo litých celistvých dlažeb a mazanin  Dočištění povrchu po vybourání dlažeb do tmele, plochy do 50%</t>
  </si>
  <si>
    <t>965081713R00</t>
  </si>
  <si>
    <t>Bourání podlah z keramických dlaždic, tloušťky do 10 mm, plochy přes 1 m2</t>
  </si>
  <si>
    <t>bez podkladního lože, s jakoukoliv výplní spár</t>
  </si>
  <si>
    <t>1,929*0,6+2,41+5,35+1,47+7,24</t>
  </si>
  <si>
    <t>966043121R00</t>
  </si>
  <si>
    <t>Vybourání částí říms z prostého betonu vyložených do 15 cm tloušťky do 150 mm</t>
  </si>
  <si>
    <t>968061125R00</t>
  </si>
  <si>
    <t>Vyvěšení nebo zavěšení dřevěných křídel dveří, plochy do 2 m2</t>
  </si>
  <si>
    <t>oken, dveří a vrat, s uložením a opětovným zavěšením po provedení stavebních změn,</t>
  </si>
  <si>
    <t>3+1+2</t>
  </si>
  <si>
    <t>968072455R00</t>
  </si>
  <si>
    <t>Vybourání a vyjmutí kovových rámů a rolet rámů, včetně pomocného lešení o výšce podlahy do 1900 mm a pro zatížení do 1,5 kPa  (150 kg/m2) dveřních zárubní, plochy do 2 m2</t>
  </si>
  <si>
    <t>1,6*3+1,6+1,2*2</t>
  </si>
  <si>
    <t>968095002R00</t>
  </si>
  <si>
    <t xml:space="preserve">Vybourání vnitřních parapetů dřevěných, šířky do 50 cm,  </t>
  </si>
  <si>
    <t>0,6*3+0,8+0,89+1+1,04*3+1,045*2+1,04+2,4+3,265+1,045</t>
  </si>
  <si>
    <t>971033461R00</t>
  </si>
  <si>
    <t>Vybourání otvorů ve zdivu cihelném z jakýchkoliv cihel pálených  na jakoukoliv maltu vápenou nebo vápenocementovou, plochy do 0,25 m2, tloušťky do 600 mm</t>
  </si>
  <si>
    <t>základovém nebo nadzákladovém,</t>
  </si>
  <si>
    <t>Včetně pomocného lešení o výšce podlahy do 1900 mm a pro zatížení do 1,5 kPa  (150 kg/m2).</t>
  </si>
  <si>
    <t>400/300 : 1+1</t>
  </si>
  <si>
    <t>971033651R00</t>
  </si>
  <si>
    <t>Vybourání otvorů ve zdivu cihelném z jakýchkoliv cihel pálených  na jakoukoliv maltu vápenou nebo vápenocementovou, plochy do 4 m2, tloušťky do 600 mm</t>
  </si>
  <si>
    <t>(1,6*2,1-1,6*0,715)*0,4</t>
  </si>
  <si>
    <t>971033681R00</t>
  </si>
  <si>
    <t>Vybourání otvorů ve zdivu cihelném z jakýchkoliv cihel pálených  na jakoukoliv maltu vápenou nebo vápenocementovou, plochy do 4 m2, tloušťky do 900 mm</t>
  </si>
  <si>
    <t>(1,5*2,02-0,9*2,02)*0,8</t>
  </si>
  <si>
    <t>(1,54*2,68-0,8*1,48)*0,8</t>
  </si>
  <si>
    <t>(1,6*2,1-1,04*1,97)*0,8</t>
  </si>
  <si>
    <t>(1,6*2,1-1,045*1,96)*0,8</t>
  </si>
  <si>
    <t>971035521R00</t>
  </si>
  <si>
    <t>Vybourání otvorů ve zdivu cihelném z jakýchkoliv cihel pálených  na maltu cementovou, plochy do 1 m2, tloušťky do 100 mm</t>
  </si>
  <si>
    <t>974031167R00</t>
  </si>
  <si>
    <t>Vysekání rýh v jakémkoliv zdivu cihelném v ploše  do hloubky 150 mm, šířky do 300 mm</t>
  </si>
  <si>
    <t>1,9*4*4+1,9*3*2+0,6*3*2+1,2*3+1,9*2</t>
  </si>
  <si>
    <t>976071111R00</t>
  </si>
  <si>
    <t>Vybourání kovových doplňkových konstrukcí madel a zábradlí  v jakémkoliv zdivu</t>
  </si>
  <si>
    <t>978011191R00</t>
  </si>
  <si>
    <t>Otlučení omítek vápenných nebo vápenocementových vnitřních s vyškrabáním spár, s očištěním zdiva stropů, v rozsahu do 100 %</t>
  </si>
  <si>
    <t>978013191R00</t>
  </si>
  <si>
    <t>Otlučení omítek vápenných nebo vápenocementových vnitřních s vyškrabáním spár, s očištěním zdiva stěn, v rozsahu do 100 %</t>
  </si>
  <si>
    <t>(3,068+2,36)*2*2,6</t>
  </si>
  <si>
    <t>978059531R00</t>
  </si>
  <si>
    <t>Odsekání a odebrání obkladů stěn z obkládaček vnitřních z jakýchkoliv materiálů, plochy přes 2 m2</t>
  </si>
  <si>
    <t>včetně otlučení podkladní omítky až na zdivo,</t>
  </si>
  <si>
    <t>(2,41+1+2,22)*2*1,5</t>
  </si>
  <si>
    <t>(10+2,16+3,018)*1,965</t>
  </si>
  <si>
    <t>(2,508+1,269+1,308+1,8+1,1*2+0,98+0,72)*2*2,1+2*1,55</t>
  </si>
  <si>
    <t>(10+2,16+3,018)*1,985+2*1,5</t>
  </si>
  <si>
    <t>(2,508+1,259+1,308+1,8+1,1*2+0,92+0,78)*2*2</t>
  </si>
  <si>
    <t>(3,068+2,36)*2*1,9+1,475*1,9</t>
  </si>
  <si>
    <t>978059631R00</t>
  </si>
  <si>
    <t>Odsekání a odebrání obkladů stěn z obkladaček vnějších z jakýchkoliv materiálů, plochy přes 2 m2</t>
  </si>
  <si>
    <t>713103311R00</t>
  </si>
  <si>
    <t>Odstranění tepelné izolace z desek, lamel, rohoží, pásů a foukané izolace stěn, přilepené k podkladu, z desek z expandovaného polystyrenu, tloušťky do 100 mm</t>
  </si>
  <si>
    <t>764352810R00</t>
  </si>
  <si>
    <t>Demontáž žlabů podokapních půlkruhových rovných, rš 330 mm, sklonu do 30°</t>
  </si>
  <si>
    <t>764410850R00</t>
  </si>
  <si>
    <t>Demontáž oplechování parapetů rš od 100 do 330 mm</t>
  </si>
  <si>
    <t>764454803R00</t>
  </si>
  <si>
    <t>Demontáž odpadních trub nebo součástí trub kruhových , o průměru 150 mm</t>
  </si>
  <si>
    <t>10*2</t>
  </si>
  <si>
    <t>776511810R00</t>
  </si>
  <si>
    <t>Odstranění povlakových podlah z nášlapné plochy lepených, bez podložky, z ploch přes 20 m2</t>
  </si>
  <si>
    <t>800-775</t>
  </si>
  <si>
    <t>90001</t>
  </si>
  <si>
    <t>Vybourání vnějších výplní otvorů vč.likvidace</t>
  </si>
  <si>
    <t>0,9*2,02+0,6*0,45*2+0,6*0,48+0,8*1,48</t>
  </si>
  <si>
    <t>1,04*1,97*2+1,04*1,88</t>
  </si>
  <si>
    <t>1,045*1,96+1,045*1,935+1,04*1,87</t>
  </si>
  <si>
    <t>2,4*1,46+3,265*0,715+1,045*1,255</t>
  </si>
  <si>
    <t>90002</t>
  </si>
  <si>
    <t>Vybourání otvoru ve stropě pro VZT</t>
  </si>
  <si>
    <t>90003</t>
  </si>
  <si>
    <t>Vybourání překladu vč.likvidace</t>
  </si>
  <si>
    <t>90004</t>
  </si>
  <si>
    <t>Demontáž žebříku s ochranným košem vč.likvidace</t>
  </si>
  <si>
    <t>90005</t>
  </si>
  <si>
    <t>Demontáž vnějšího ocel.schodiště vč.likvidace</t>
  </si>
  <si>
    <t>90006</t>
  </si>
  <si>
    <t>Demontáž hromosvodu vč.likvidace</t>
  </si>
  <si>
    <t>90007</t>
  </si>
  <si>
    <t>Demontáž venkovního osvětlení vč.likvidace</t>
  </si>
  <si>
    <t>90008</t>
  </si>
  <si>
    <t>Demontáž kotle vč.likvidace</t>
  </si>
  <si>
    <t>90009</t>
  </si>
  <si>
    <t>Odstranění lednice vč.likvidace</t>
  </si>
  <si>
    <t>Odstranění přesahu střechy</t>
  </si>
  <si>
    <t>1,78+5,399</t>
  </si>
  <si>
    <t>Demontáž větracích mřížek vč.likvidace</t>
  </si>
  <si>
    <t>90021</t>
  </si>
  <si>
    <t>Odstranění dřevěného stolu s lavicemi</t>
  </si>
  <si>
    <t>90022</t>
  </si>
  <si>
    <t>Odstranění parkové lavičky</t>
  </si>
  <si>
    <t>90023</t>
  </si>
  <si>
    <t>Demontáž lanové pyramidy</t>
  </si>
  <si>
    <t>725290010RA0</t>
  </si>
  <si>
    <t>Demontáž zařizovacích předmětů klozetu včetně splachovací nádrže</t>
  </si>
  <si>
    <t>Svislé přemístění ze 2. NP, nebo 1. PP, vodorovné vnitrostaveništní přemístění do 30 m, odvoz na skládku do 10 km. Bez poplatku za skládku.</t>
  </si>
  <si>
    <t>1+1</t>
  </si>
  <si>
    <t>725290020RA0</t>
  </si>
  <si>
    <t>Demontáž zařizovacích předmětů umyvadla včetně baterie a konzol</t>
  </si>
  <si>
    <t>2+1</t>
  </si>
  <si>
    <t>725290030RA0</t>
  </si>
  <si>
    <t>Demontáž zařizovacích předmětů vany včetně baterie a obezdění</t>
  </si>
  <si>
    <t>999281111R00</t>
  </si>
  <si>
    <t xml:space="preserve">Přesun hmot pro opravy a údržbu objektů pro opravy a údržbu dosavadních objektů včetně vnějších plášťů  výšky do 25 m,  </t>
  </si>
  <si>
    <t>oborů 801, 803, 811 a 812</t>
  </si>
  <si>
    <t>2,54+6,74</t>
  </si>
  <si>
    <t>(1,697+1,505+3,068+2,36)*2*0,15</t>
  </si>
  <si>
    <t>K01-0 : 0,48+,04+1,045+,04</t>
  </si>
  <si>
    <t>998764102R00</t>
  </si>
  <si>
    <t>Přesun hmot pro konstrukce klempířské v objektech výšky do 12 m</t>
  </si>
  <si>
    <t>76602</t>
  </si>
  <si>
    <t>Dřevěné dveře 900/1970 vč.zárubně, kování, D+M, D02, popis viz výpis výrobků</t>
  </si>
  <si>
    <t>76604</t>
  </si>
  <si>
    <t>76605</t>
  </si>
  <si>
    <t>Dřevěné dveře 900/1970 vč.zárubně, kování, D+M, D05, popis viz výpis výrobků</t>
  </si>
  <si>
    <t>76606</t>
  </si>
  <si>
    <t>Dřevěné dveře 800/1970 vč.zárubně, kování, D+M, D06, popis viz výpis výrobků</t>
  </si>
  <si>
    <t>76607</t>
  </si>
  <si>
    <t>Dřevěné dveře 800/1970 vč.zárubně, kování, D+M, D07, popis viz výpis výrobků</t>
  </si>
  <si>
    <t>Okno hliník 600x1480, trojsklo, EI30DP1-fix, D+M, O01, popis viz výpis výrobků</t>
  </si>
  <si>
    <t>Okno hliník 1040x1880, trojsklo, EI30DP1-fix, D+M, O02, popis viz výpis výrobků</t>
  </si>
  <si>
    <t>Okno hliník 1040x1880, trojsklo, EI30DP1-fix, D+M, O03, popis viz výpis výrobků</t>
  </si>
  <si>
    <t>Okno hliník 1045x1255, trojsklo, EI30DP1-fix, D+M, O04, popis viz výpis výrobků</t>
  </si>
  <si>
    <t>76901</t>
  </si>
  <si>
    <t>Dveře plast 1300x2100+580, D+M, D03, popis viz výpis výrobků</t>
  </si>
  <si>
    <t>1,93*0,6+9,45+20,73+2,54+6,74</t>
  </si>
  <si>
    <t>1,5*0,8+1,6*0,8*2+1,6*0,4</t>
  </si>
  <si>
    <t>((2,508+1,268+1,308+1,8+1,1*2+0,92+0,78)*2*1,75)*2</t>
  </si>
  <si>
    <t>((6,138+2,16+3,018)*1,75-1,6*1,75)*2</t>
  </si>
  <si>
    <t>(1,697+1,505)*2*1,75+(3,068+2,36)*2*1,75</t>
  </si>
  <si>
    <t>784402801R00</t>
  </si>
  <si>
    <t>Odstranění maleb oškrabáním, v místnostech do 3,8 m</t>
  </si>
  <si>
    <t>784410010RAB</t>
  </si>
  <si>
    <t>Pačokování vápenným mlékem  dvojnásobné s obroušením a sádrováním</t>
  </si>
  <si>
    <t>POL2_7</t>
  </si>
  <si>
    <t>se začištěním.</t>
  </si>
  <si>
    <t>979011111R00</t>
  </si>
  <si>
    <t>Svislá doprava suti a vybouraných hmot za prvé podlaží nad nebo pod základním podlažím</t>
  </si>
  <si>
    <t>979082111R00</t>
  </si>
  <si>
    <t>Vnitrostaveništní doprava suti a vybouraných hmot do 10 m</t>
  </si>
  <si>
    <t>979082121R00</t>
  </si>
  <si>
    <t>Vnitrostaveništní doprava suti a vybouraných hmot příplatek k ceně za každých dalších 5 m</t>
  </si>
  <si>
    <t>274313621R00</t>
  </si>
  <si>
    <t>Beton základových pasů prostý třídy C 20/25</t>
  </si>
  <si>
    <t>Včetně dodávky a uložení betonu a kamene.</t>
  </si>
  <si>
    <t>22,58*0,5*0,6</t>
  </si>
  <si>
    <t>2,14*1,75+2,5*1,25*7+0,5*2,5+1,25*2,5</t>
  </si>
  <si>
    <t>29,995*0,25*0,05</t>
  </si>
  <si>
    <t>961044111R00</t>
  </si>
  <si>
    <t>Bourání základů z betonu prostého</t>
  </si>
  <si>
    <t>nebo vybourání otvorů průřezové plochy přes 4 m2 v základech,</t>
  </si>
  <si>
    <t>962032231R00</t>
  </si>
  <si>
    <t>Bourání zdiva nadzákladového z cihel pálených nebo vápenopískových, na maltu vápenou nebo vápenocementovou</t>
  </si>
  <si>
    <t>nebo vybourání otvorů průřezové plochy přes 4 m2 ve zdivu nadzákladovém, včetně pomocného lešení o výšce podlahy do 1900 mm a pro zatížení do 1,5 kPa  (150 kg/m2)</t>
  </si>
  <si>
    <t>22,58*0,3*0,5</t>
  </si>
  <si>
    <t>767911821R00</t>
  </si>
  <si>
    <t>Demontáž oplocení demontáž pletiva, výšky do 1,6 m</t>
  </si>
  <si>
    <t>Branka žárově zinkovaná š.1,1m, v.2,5m, D+M</t>
  </si>
  <si>
    <t>900100001RA0</t>
  </si>
  <si>
    <t>Plot z drátěného pletiva pozinkovaného, na ocelové sloupky, výšky 2 m, vrata, vrátka, ostnatý drát</t>
  </si>
  <si>
    <t>100 m</t>
  </si>
  <si>
    <t>hloubení jam pro osazení sloupků, s naložením na dopravní prostředek a odvozem výkopku do 20 m, se složením, bez rozhrnutí, v hornině 3, dodávka a osazení sloupků a vzpěr plotových ocelových trubkových výšky 255 cm typových, se zabetonováním do 0,05 m3 betonem B 30, dodávka a montáž pletiva se čtvercovými oky 50,0 x 2,24 x 2,0 mm, ostnatého drátu čtyřšpičkového 2,24 mm, do výšky 2 m, dodávka a montáž vrat 330 x 205 cm a vrátek 100 x 205 cm ocelových se sloupky (1 kus/ 100 m).</t>
  </si>
  <si>
    <t>22,58/100</t>
  </si>
  <si>
    <t>998151111R00</t>
  </si>
  <si>
    <t>Přesun hmot pro oplocení a objekty zvláštní, zděné vodorovně do 50 m výšky do 10 m</t>
  </si>
  <si>
    <t>801-5</t>
  </si>
  <si>
    <t>na novostavbách a změnách objektů pro oplocení (815 2 JKSo), objekty zvláštní pro chov živočichů (815 3 JKSO), objekty pozemní různé (815 9 JKSO)</t>
  </si>
  <si>
    <t>Export Komplet</t>
  </si>
  <si>
    <t/>
  </si>
  <si>
    <t>2.0</t>
  </si>
  <si>
    <t>False</t>
  </si>
  <si>
    <t>{4d1d282d-d5f1-4a06-8906-d52af5584722}</t>
  </si>
  <si>
    <t>&gt;&gt;  skryté sloupce  &lt;&lt;</t>
  </si>
  <si>
    <t>0,01</t>
  </si>
  <si>
    <t>21</t>
  </si>
  <si>
    <t>12</t>
  </si>
  <si>
    <t>REKAPITULACE STAVBY</t>
  </si>
  <si>
    <t>v ---  níže se nacházejí doplnkové a pomocné údaje k sestavám  --- v</t>
  </si>
  <si>
    <t>Návod na vyplnění</t>
  </si>
  <si>
    <t>0,001</t>
  </si>
  <si>
    <t>Kód:</t>
  </si>
  <si>
    <t>P-22-013-000</t>
  </si>
  <si>
    <t>Měnit lze pouze buňky se žlutým podbarvením!_x000D_
_x000D_
1) na prvním listu Rekapitulace stavby vyplňte v sestavě_x000D_
_x000D_
    a) Souhrnný list_x000D_
       - údaje o Uchazeči_x000D_
         (přenesou se do ostatních sestav i v jiných listech)_x000D_
_x000D_
    b) Rekapitulace objektů_x000D_
       - potřebné Ostatní náklady_x000D_
_x000D_
2) na vybraných listech vyplňte v sestavě_x000D_
_x000D_
    a) Krycí list_x000D_
       - údaje o Uchazeči, pokud se liší od údajů o Uchazeči na Souhrnném listu_x000D_
         (údaje se přenesou do ostatních sestav v daném listu)_x000D_
_x000D_
    b) Rekapitulace rozpočtu_x000D_
       - potřebné Ostatní náklady_x000D_
_x000D_
    c) Celkové náklady za stavbu_x000D_
       - ceny u položek_x000D_
       - množství, pokud má žluté podbarvení_x000D_
       - a v případě potřeby poznámku (ta je ve skrytém sloupci)</t>
  </si>
  <si>
    <t>Přístavba ZŠ - Medlánky</t>
  </si>
  <si>
    <t>KSO:</t>
  </si>
  <si>
    <t>CC-CZ:</t>
  </si>
  <si>
    <t>Místo:</t>
  </si>
  <si>
    <t xml:space="preserve"> </t>
  </si>
  <si>
    <t>Datum:</t>
  </si>
  <si>
    <t>Zadavatel:</t>
  </si>
  <si>
    <t>IČ:</t>
  </si>
  <si>
    <t>Uchazeč:</t>
  </si>
  <si>
    <t>Vyplň údaj</t>
  </si>
  <si>
    <t>True</t>
  </si>
  <si>
    <t>Zpracovatel:</t>
  </si>
  <si>
    <t>Poznámka:</t>
  </si>
  <si>
    <t>Cena bez DPH</t>
  </si>
  <si>
    <t>Sazba daně</t>
  </si>
  <si>
    <t>Základ daně</t>
  </si>
  <si>
    <t>Výše daně</t>
  </si>
  <si>
    <t>základní</t>
  </si>
  <si>
    <t>snížená</t>
  </si>
  <si>
    <t>zákl. přenesená</t>
  </si>
  <si>
    <t>sníž. přenesená</t>
  </si>
  <si>
    <t>nulová</t>
  </si>
  <si>
    <t>Projektant</t>
  </si>
  <si>
    <t>Zpracovatel</t>
  </si>
  <si>
    <t>Datum a podpis:</t>
  </si>
  <si>
    <t>Razítko</t>
  </si>
  <si>
    <t>Objednavatel</t>
  </si>
  <si>
    <t>Uchazeč</t>
  </si>
  <si>
    <t>REKAPITULACE OBJEKTŮ STAVBY A SOUPISŮ PRACÍ</t>
  </si>
  <si>
    <t>Informatívní údaje z listů zakázek</t>
  </si>
  <si>
    <t>Kód</t>
  </si>
  <si>
    <t>Popis</t>
  </si>
  <si>
    <t>Cena bez DPH [CZK]</t>
  </si>
  <si>
    <t>Cena s DPH [CZK]</t>
  </si>
  <si>
    <t>Typ</t>
  </si>
  <si>
    <t>z toho Ostat._x000D_
náklady [CZK]</t>
  </si>
  <si>
    <t>DPH [CZK]</t>
  </si>
  <si>
    <t>Normohodiny [h]</t>
  </si>
  <si>
    <t>DPH základní [CZK]</t>
  </si>
  <si>
    <t>DPH snížená [CZK]</t>
  </si>
  <si>
    <t>DPH základní přenesená_x000D_
[CZK]</t>
  </si>
  <si>
    <t>DPH snížená přenesená_x000D_
[CZK]</t>
  </si>
  <si>
    <t>Základna_x000D_
DPH základní</t>
  </si>
  <si>
    <t>Základna_x000D_
DPH snížená</t>
  </si>
  <si>
    <t>Základna_x000D_
DPH zákl. přenesená</t>
  </si>
  <si>
    <t>Základna_x000D_
DPH sníž. přenesená</t>
  </si>
  <si>
    <t>Základna_x000D_
DPH nulová</t>
  </si>
  <si>
    <t>Náklady z rozpočtů</t>
  </si>
  <si>
    <t>D</t>
  </si>
  <si>
    <t>0</t>
  </si>
  <si>
    <t>###NOIMPORT###</t>
  </si>
  <si>
    <t>IMPORT</t>
  </si>
  <si>
    <t>{00000000-0000-0000-0000-000000000000}</t>
  </si>
  <si>
    <t>/</t>
  </si>
  <si>
    <t>D.101.04</t>
  </si>
  <si>
    <t>Zdravotně_technické_instalace</t>
  </si>
  <si>
    <t>{1bb8e688-cb7b-4807-bc5e-a677d75b4be8}</t>
  </si>
  <si>
    <t>KRYCÍ LIST SOUPISU PRACÍ</t>
  </si>
  <si>
    <t>Objekt:</t>
  </si>
  <si>
    <t>D.101.04 - Zdravotně_technické_instalace</t>
  </si>
  <si>
    <t>REKAPITULACE ČLENĚNÍ SOUPISU PRACÍ</t>
  </si>
  <si>
    <t>Kód dílu - Popis</t>
  </si>
  <si>
    <t>Cena celkem [CZK]</t>
  </si>
  <si>
    <t>Náklady ze soupisu prací</t>
  </si>
  <si>
    <t>-1</t>
  </si>
  <si>
    <t>HSV - Práce a dodávky HSV</t>
  </si>
  <si>
    <t xml:space="preserve">    3 - Svislé a kompletní konstrukce</t>
  </si>
  <si>
    <t xml:space="preserve">    6 - Úpravy povrchů, podlahy a osazování výplní</t>
  </si>
  <si>
    <t xml:space="preserve">    8 - Trubní vedení</t>
  </si>
  <si>
    <t xml:space="preserve">    9 - Ostatní konstrukce a práce, bourání</t>
  </si>
  <si>
    <t xml:space="preserve">    997 - Přesun sutě</t>
  </si>
  <si>
    <t>PSV - Práce a dodávky PSV</t>
  </si>
  <si>
    <t xml:space="preserve">    721 - Zdravotechnika - vnitřní kanalizace</t>
  </si>
  <si>
    <t xml:space="preserve">    722 - Zdravotechnika - vnitřní vodovod</t>
  </si>
  <si>
    <t xml:space="preserve">    725 - Zdravotechnika - zařizovací předměty</t>
  </si>
  <si>
    <t xml:space="preserve">    726 - Zdravotechnika - předstěnové instalace</t>
  </si>
  <si>
    <t xml:space="preserve">    727 - Zdravotechnika - požární ochrana</t>
  </si>
  <si>
    <t>SOUPIS PRACÍ</t>
  </si>
  <si>
    <t>PČ</t>
  </si>
  <si>
    <t>J.cena [CZK]</t>
  </si>
  <si>
    <t>Cenová soustava</t>
  </si>
  <si>
    <t>J. Nh [h]</t>
  </si>
  <si>
    <t>Nh celkem [h]</t>
  </si>
  <si>
    <t>J. hmotnost [t]</t>
  </si>
  <si>
    <t>Hmotnost celkem [t]</t>
  </si>
  <si>
    <t>J. suť [t]</t>
  </si>
  <si>
    <t>Suť Celkem [t]</t>
  </si>
  <si>
    <t>Náklady soupisu celkem</t>
  </si>
  <si>
    <t>Práce a dodávky HSV</t>
  </si>
  <si>
    <t>ROZPOCET</t>
  </si>
  <si>
    <t>K</t>
  </si>
  <si>
    <t>346244371</t>
  </si>
  <si>
    <t>Zazdívka rýh, potrubí, nik (výklenků) nebo kapes z pálených cihel  na maltu tl. 140 mm</t>
  </si>
  <si>
    <t>CS ÚRS 2024 01</t>
  </si>
  <si>
    <t>-146389345</t>
  </si>
  <si>
    <t>Online PSC</t>
  </si>
  <si>
    <t>https://podminky.urs.cz/item/CS_URS_2024_01/346244371</t>
  </si>
  <si>
    <t>Úpravy povrchů, podlahy a osazování výplní</t>
  </si>
  <si>
    <t>612135101</t>
  </si>
  <si>
    <t>Hrubá výplň rýh maltou  jakékoli šířky rýhy ve stěnách</t>
  </si>
  <si>
    <t>-1070410641</t>
  </si>
  <si>
    <t>https://podminky.urs.cz/item/CS_URS_2024_01/612135101</t>
  </si>
  <si>
    <t>612321141</t>
  </si>
  <si>
    <t>Omítka vápenocementová vnitřních ploch  nanášená ručně dvouvrstvá, tloušťky jádrové omítky do 10 mm a tloušťky štuku do 3 mm štuková svislých konstrukcí stěn</t>
  </si>
  <si>
    <t>-1254196196</t>
  </si>
  <si>
    <t>https://podminky.urs.cz/item/CS_URS_2024_01/612321141</t>
  </si>
  <si>
    <t>8</t>
  </si>
  <si>
    <t>Trubní vedení</t>
  </si>
  <si>
    <t>134</t>
  </si>
  <si>
    <t>871265221</t>
  </si>
  <si>
    <t>Kanalizační potrubí z tvrdého PVC v otevřeném výkopu ve sklonu do 20 %, hladkého plnostěnného jednovrstvého, tuhost třídy SN 8 DN 110</t>
  </si>
  <si>
    <t>CS ÚRS 2023 02</t>
  </si>
  <si>
    <t>-1270599113</t>
  </si>
  <si>
    <t>https://podminky.urs.cz/item/CS_URS_2023_02/871265221</t>
  </si>
  <si>
    <t>135</t>
  </si>
  <si>
    <t>8713-01</t>
  </si>
  <si>
    <t>Kanalizační potrubí z tvrdého PVC tuhost třídy SN8 DN 125, D+M</t>
  </si>
  <si>
    <t>-429957127</t>
  </si>
  <si>
    <t>136</t>
  </si>
  <si>
    <t>871315221</t>
  </si>
  <si>
    <t>Kanalizační potrubí z tvrdého PVC v otevřeném výkopu ve sklonu do 20 %, hladkého plnostěnného jednovrstvého, tuhost třídy SN 8 DN 160</t>
  </si>
  <si>
    <t>-1804429505</t>
  </si>
  <si>
    <t>https://podminky.urs.cz/item/CS_URS_2023_02/871315221</t>
  </si>
  <si>
    <t>7</t>
  </si>
  <si>
    <t>892241111</t>
  </si>
  <si>
    <t>Tlakové zkoušky vodou na potrubí DN do 80</t>
  </si>
  <si>
    <t>205821879</t>
  </si>
  <si>
    <t>https://podminky.urs.cz/item/CS_URS_2024_01/892241111</t>
  </si>
  <si>
    <t>Ostatní konstrukce a práce, bourání</t>
  </si>
  <si>
    <t>13</t>
  </si>
  <si>
    <t>974031153</t>
  </si>
  <si>
    <t>Vysekání rýh ve zdivu cihelném na maltu vápennou nebo vápenocementovou  do hl. 100 mm a šířky do 100 mm</t>
  </si>
  <si>
    <t>-190283999</t>
  </si>
  <si>
    <t>https://podminky.urs.cz/item/CS_URS_2024_01/974031153</t>
  </si>
  <si>
    <t>14</t>
  </si>
  <si>
    <t>974031387</t>
  </si>
  <si>
    <t>Vysekání rýh ve zdivu cihelném na maltu vápennou nebo vápenocementovou  pro komínové nebo ventilační průduchy do hl. 300 mm a šířky do 300 mm</t>
  </si>
  <si>
    <t>257186567</t>
  </si>
  <si>
    <t>https://podminky.urs.cz/item/CS_URS_2024_01/974031387</t>
  </si>
  <si>
    <t>997</t>
  </si>
  <si>
    <t>Přesun sutě</t>
  </si>
  <si>
    <t>997002611</t>
  </si>
  <si>
    <t>Nakládání suti a vybouraných hmot na dopravní prostředek  pro vodorovné přemístění</t>
  </si>
  <si>
    <t>377708178</t>
  </si>
  <si>
    <t>https://podminky.urs.cz/item/CS_URS_2024_01/997002611</t>
  </si>
  <si>
    <t>16</t>
  </si>
  <si>
    <t>997013154</t>
  </si>
  <si>
    <t>Vnitrostaveništní doprava suti a vybouraných hmot vodorovně do 50 m svisle s omezením mechanizace pro budovy a haly výšky přes 12 do 15 m</t>
  </si>
  <si>
    <t>1012131332</t>
  </si>
  <si>
    <t>https://podminky.urs.cz/item/CS_URS_2024_01/997013154</t>
  </si>
  <si>
    <t>17</t>
  </si>
  <si>
    <t>997013219</t>
  </si>
  <si>
    <t>Vnitrostaveništní doprava suti a vybouraných hmot vodorovně do 50 m Příplatek k cenám -3111 až -3217 za zvětšenou vodorovnou dopravu přes vymezenou dopravní vzdálenost za každých dalších i započatých 10 m</t>
  </si>
  <si>
    <t>701165186</t>
  </si>
  <si>
    <t>https://podminky.urs.cz/item/CS_URS_2024_01/997013219</t>
  </si>
  <si>
    <t>18</t>
  </si>
  <si>
    <t>997013501</t>
  </si>
  <si>
    <t>Odvoz suti a vybouraných hmot na skládku nebo meziskládku  se složením, na vzdálenost do 1 km</t>
  </si>
  <si>
    <t>2014595770</t>
  </si>
  <si>
    <t>https://podminky.urs.cz/item/CS_URS_2024_01/997013501</t>
  </si>
  <si>
    <t>19</t>
  </si>
  <si>
    <t>997013509</t>
  </si>
  <si>
    <t>Odvoz suti a vybouraných hmot na skládku nebo meziskládku  se složením, na vzdálenost Příplatek k ceně za každý další i započatý 1 km přes 1 km</t>
  </si>
  <si>
    <t>1850160258</t>
  </si>
  <si>
    <t>https://podminky.urs.cz/item/CS_URS_2024_01/997013509</t>
  </si>
  <si>
    <t>20</t>
  </si>
  <si>
    <t>99710-0</t>
  </si>
  <si>
    <t>Poplatek za skládku suti - směs betonu,cihel,dřeva</t>
  </si>
  <si>
    <t>-1503571277</t>
  </si>
  <si>
    <t>Práce a dodávky PSV</t>
  </si>
  <si>
    <t>721</t>
  </si>
  <si>
    <t>Zdravotechnika - vnitřní kanalizace</t>
  </si>
  <si>
    <t>185</t>
  </si>
  <si>
    <t>7211-01</t>
  </si>
  <si>
    <t>Jednoduchá odbočka 125/125-45° PVC-KG, D+M</t>
  </si>
  <si>
    <t>512</t>
  </si>
  <si>
    <t>-1913189029</t>
  </si>
  <si>
    <t>186</t>
  </si>
  <si>
    <t>7211-02</t>
  </si>
  <si>
    <t>Oblouk 125-45° PVC-KG, D+M</t>
  </si>
  <si>
    <t>-2078678283</t>
  </si>
  <si>
    <t>187</t>
  </si>
  <si>
    <t>7211-03</t>
  </si>
  <si>
    <t>Oblouk 110-45° PVC-KG, D+M</t>
  </si>
  <si>
    <t>1307454398</t>
  </si>
  <si>
    <t>188</t>
  </si>
  <si>
    <t>7211-04</t>
  </si>
  <si>
    <t>Koleno 50-45° polypropylen HT, D+M</t>
  </si>
  <si>
    <t>-1363542905</t>
  </si>
  <si>
    <t>189</t>
  </si>
  <si>
    <t>7211-05</t>
  </si>
  <si>
    <t>Jednoduchá odbočka 50/50-45° polypropylen HT, D+M</t>
  </si>
  <si>
    <t>1558412334</t>
  </si>
  <si>
    <t>190</t>
  </si>
  <si>
    <t>7211-06</t>
  </si>
  <si>
    <t>Koleno 75-45° polypropylen HT</t>
  </si>
  <si>
    <t>-991887587</t>
  </si>
  <si>
    <t>191</t>
  </si>
  <si>
    <t>7211-07</t>
  </si>
  <si>
    <t>Koleno 110-45° polypropylen HT, D+M</t>
  </si>
  <si>
    <t>-1402716233</t>
  </si>
  <si>
    <t>192</t>
  </si>
  <si>
    <t>7211-08</t>
  </si>
  <si>
    <t>Nesouosá redukce 110/50 polypropylen HT</t>
  </si>
  <si>
    <t>-1264444954</t>
  </si>
  <si>
    <t>193</t>
  </si>
  <si>
    <t>7211-09</t>
  </si>
  <si>
    <t>Jednoduchá odbočka 110/50-45° polypropylen HT, D+M</t>
  </si>
  <si>
    <t>-958210798</t>
  </si>
  <si>
    <t>194</t>
  </si>
  <si>
    <t>7211-10</t>
  </si>
  <si>
    <t>Jednoduchá odbočka 110/75-45° polypropylen HT</t>
  </si>
  <si>
    <t>-1563984239</t>
  </si>
  <si>
    <t>195</t>
  </si>
  <si>
    <t>7211-11</t>
  </si>
  <si>
    <t>Jednoduchá odbočka 110/110-45° polypropylen HT, D+M</t>
  </si>
  <si>
    <t>-1566692333</t>
  </si>
  <si>
    <t>196</t>
  </si>
  <si>
    <t>7211-12</t>
  </si>
  <si>
    <t>Čistící t-kus DN 110, D+M</t>
  </si>
  <si>
    <t>1704538085</t>
  </si>
  <si>
    <t>197</t>
  </si>
  <si>
    <t>7211-13</t>
  </si>
  <si>
    <t>Redukce nesouosá 160/125 PVC-KG, D+M</t>
  </si>
  <si>
    <t>-1570406815</t>
  </si>
  <si>
    <t>198</t>
  </si>
  <si>
    <t>7211-14</t>
  </si>
  <si>
    <t>Podomítkový plastový sifon pro odvod kondenzátu DN 32, D+M</t>
  </si>
  <si>
    <t>-1033939078</t>
  </si>
  <si>
    <t>138</t>
  </si>
  <si>
    <t>72117-01</t>
  </si>
  <si>
    <t>Potrubí kanalizační z PP odpadní DN 50</t>
  </si>
  <si>
    <t>1199299607</t>
  </si>
  <si>
    <t>203</t>
  </si>
  <si>
    <t>721174024</t>
  </si>
  <si>
    <t>Potrubí z trub polypropylenových odpadní (svislé) DN 75</t>
  </si>
  <si>
    <t>CS ÚRS 2023 01</t>
  </si>
  <si>
    <t>-1631594907</t>
  </si>
  <si>
    <t>https://podminky.urs.cz/item/CS_URS_2023_01/721174024</t>
  </si>
  <si>
    <t>38</t>
  </si>
  <si>
    <t>721174025</t>
  </si>
  <si>
    <t>Potrubí z trub polypropylenových odpadní (svislé) DN 110</t>
  </si>
  <si>
    <t>1960109795</t>
  </si>
  <si>
    <t>https://podminky.urs.cz/item/CS_URS_2024_01/721174025</t>
  </si>
  <si>
    <t>39</t>
  </si>
  <si>
    <t>721174043</t>
  </si>
  <si>
    <t>Potrubí z trub polypropylenových připojovací DN 50</t>
  </si>
  <si>
    <t>-2099282731</t>
  </si>
  <si>
    <t>https://podminky.urs.cz/item/CS_URS_2024_01/721174043</t>
  </si>
  <si>
    <t>137</t>
  </si>
  <si>
    <t>721174045</t>
  </si>
  <si>
    <t>Potrubí z trub polypropylenových připojovací DN 110</t>
  </si>
  <si>
    <t>1314161138</t>
  </si>
  <si>
    <t>https://podminky.urs.cz/item/CS_URS_2024_01/721174045</t>
  </si>
  <si>
    <t>42</t>
  </si>
  <si>
    <t>721194105</t>
  </si>
  <si>
    <t>Vyměření přípojek na potrubí vyvedení a upevnění odpadních výpustek DN 50</t>
  </si>
  <si>
    <t>-593110135</t>
  </si>
  <si>
    <t>https://podminky.urs.cz/item/CS_URS_2024_01/721194105</t>
  </si>
  <si>
    <t>43</t>
  </si>
  <si>
    <t>721194109</t>
  </si>
  <si>
    <t>Vyměření přípojek na potrubí vyvedení a upevnění odpadních výpustek DN 110</t>
  </si>
  <si>
    <t>504886537</t>
  </si>
  <si>
    <t>https://podminky.urs.cz/item/CS_URS_2024_01/721194109</t>
  </si>
  <si>
    <t>174</t>
  </si>
  <si>
    <t>721211421</t>
  </si>
  <si>
    <t>Podlahové vpusti se svislým odtokem DN 50/75/110 mřížka nerez 115x115</t>
  </si>
  <si>
    <t>-1527589628</t>
  </si>
  <si>
    <t>https://podminky.urs.cz/item/CS_URS_2024_01/721211421</t>
  </si>
  <si>
    <t>47</t>
  </si>
  <si>
    <t>721273151</t>
  </si>
  <si>
    <t>Ventilační hlavice z polypropylenu (PP) DN 50</t>
  </si>
  <si>
    <t>-838300161</t>
  </si>
  <si>
    <t>https://podminky.urs.cz/item/CS_URS_2024_01/721273151</t>
  </si>
  <si>
    <t>48</t>
  </si>
  <si>
    <t>721273153</t>
  </si>
  <si>
    <t>Ventilační hlavice z polypropylenu (PP) DN 110</t>
  </si>
  <si>
    <t>-602283847</t>
  </si>
  <si>
    <t>https://podminky.urs.cz/item/CS_URS_2024_01/721273153</t>
  </si>
  <si>
    <t>149</t>
  </si>
  <si>
    <t>721274121</t>
  </si>
  <si>
    <t>Ventily přivzdušňovací odpadních potrubí vnitřní od DN 32 do DN 50</t>
  </si>
  <si>
    <t>-485722862</t>
  </si>
  <si>
    <t>https://podminky.urs.cz/item/CS_URS_2024_01/721274121</t>
  </si>
  <si>
    <t>165</t>
  </si>
  <si>
    <t>721233212</t>
  </si>
  <si>
    <t>Střešní vtoky (vpusti) polypropylenové (PP) pro pochůzné střechy s odtokem svislým DN 110</t>
  </si>
  <si>
    <t>-1588617579</t>
  </si>
  <si>
    <t>https://podminky.urs.cz/item/CS_URS_2024_01/721233212</t>
  </si>
  <si>
    <t>167</t>
  </si>
  <si>
    <t>712771255</t>
  </si>
  <si>
    <t>Provedení drenážní vrstvy vegetační střechy odvodnění osazením kontrolní šachty na střešní vpusť</t>
  </si>
  <si>
    <t>1422439208</t>
  </si>
  <si>
    <t>https://podminky.urs.cz/item/CS_URS_2024_01/712771255</t>
  </si>
  <si>
    <t>166</t>
  </si>
  <si>
    <t>M</t>
  </si>
  <si>
    <t>69334337</t>
  </si>
  <si>
    <t>šachta kontrolní odvodnění vegetačních střech PA 400x400mm v 330mm</t>
  </si>
  <si>
    <t>32</t>
  </si>
  <si>
    <t>-825593219</t>
  </si>
  <si>
    <t>50</t>
  </si>
  <si>
    <t>998721103</t>
  </si>
  <si>
    <t>Přesun hmot pro vnitřní kanalizace stanovený z hmotnosti přesunovaného materiálu vodorovná dopravní vzdálenost do 50 m v objektech výšky přes 12 do 24 m</t>
  </si>
  <si>
    <t>-1795059829</t>
  </si>
  <si>
    <t>https://podminky.urs.cz/item/CS_URS_2024_01/998721103</t>
  </si>
  <si>
    <t>722</t>
  </si>
  <si>
    <t>Zdravotechnika - vnitřní vodovod</t>
  </si>
  <si>
    <t>199</t>
  </si>
  <si>
    <t>722140115</t>
  </si>
  <si>
    <t>Potrubí z ocelových trubek z ušlechtilé oceli (nerez) spojované lisováním Ø 35/1,5</t>
  </si>
  <si>
    <t>606081186</t>
  </si>
  <si>
    <t>https://podminky.urs.cz/item/CS_URS_2024_01/722140115</t>
  </si>
  <si>
    <t>201</t>
  </si>
  <si>
    <t>722140116</t>
  </si>
  <si>
    <t>Potrubí z ocelových trubek z ušlechtilé oceli (nerez) spojované lisováním Ø 42/1,5</t>
  </si>
  <si>
    <t>-1100696610</t>
  </si>
  <si>
    <t>https://podminky.urs.cz/item/CS_URS_2024_01/722140116</t>
  </si>
  <si>
    <t>200</t>
  </si>
  <si>
    <t>722140117</t>
  </si>
  <si>
    <t>Potrubí z ocelových trubek z ušlechtilé oceli (nerez) spojované lisováním Ø 54/2</t>
  </si>
  <si>
    <t>-707365922</t>
  </si>
  <si>
    <t>https://podminky.urs.cz/item/CS_URS_2024_01/722140117</t>
  </si>
  <si>
    <t>54</t>
  </si>
  <si>
    <t>722174022</t>
  </si>
  <si>
    <t>Potrubí z plastových trubek z polypropylenu PPR svařovaných polyfúzně PN 20 (SDR 6) D 20 x 3,4</t>
  </si>
  <si>
    <t>607143291</t>
  </si>
  <si>
    <t>https://podminky.urs.cz/item/CS_URS_2024_01/722174022</t>
  </si>
  <si>
    <t>55</t>
  </si>
  <si>
    <t>722174023</t>
  </si>
  <si>
    <t>Potrubí z plastových trubek z polypropylenu PPR svařovaných polyfúzně PN 20 (SDR 6) D 25 x 4,2</t>
  </si>
  <si>
    <t>1808047266</t>
  </si>
  <si>
    <t>https://podminky.urs.cz/item/CS_URS_2024_01/722174023</t>
  </si>
  <si>
    <t>56</t>
  </si>
  <si>
    <t>722174024</t>
  </si>
  <si>
    <t>Potrubí z plastových trubek z polypropylenu PPR svařovaných polyfúzně PN 20 (SDR 6) D 32 x 5,4</t>
  </si>
  <si>
    <t>478811280</t>
  </si>
  <si>
    <t>https://podminky.urs.cz/item/CS_URS_2024_01/722174024</t>
  </si>
  <si>
    <t>150</t>
  </si>
  <si>
    <t>722174025</t>
  </si>
  <si>
    <t>Potrubí z plastových trubek z polypropylenu PPR svařovaných polyfúzně PN 20 (SDR 6) D 40 x 6,7</t>
  </si>
  <si>
    <t>-446710411</t>
  </si>
  <si>
    <t>https://podminky.urs.cz/item/CS_URS_2024_01/722174025</t>
  </si>
  <si>
    <t>151</t>
  </si>
  <si>
    <t>722174026</t>
  </si>
  <si>
    <t>Potrubí z plastových trubek z polypropylenu PPR svařovaných polyfúzně PN 20 (SDR 6) D 50 x 8,3</t>
  </si>
  <si>
    <t>-600748234</t>
  </si>
  <si>
    <t>https://podminky.urs.cz/item/CS_URS_2024_01/722174026</t>
  </si>
  <si>
    <t>57</t>
  </si>
  <si>
    <t>722181231</t>
  </si>
  <si>
    <t>Ochrana potrubí termoizolačními trubicemi z pěnového polyetylenu PE přilepenými v příčných a podélných spojích, tloušťky izolace přes 9 do 13 mm, vnitřního průměru izolace DN do 22 mm</t>
  </si>
  <si>
    <t>-1504402459</t>
  </si>
  <si>
    <t>https://podminky.urs.cz/item/CS_URS_2024_01/722181231</t>
  </si>
  <si>
    <t>58</t>
  </si>
  <si>
    <t>722181232</t>
  </si>
  <si>
    <t>Ochrana potrubí termoizolačními trubicemi z pěnového polyetylenu PE přilepenými v příčných a podélných spojích, tloušťky izolace přes 9 do 13 mm, vnitřního průměru izolace DN přes 22 do 45 mm</t>
  </si>
  <si>
    <t>342479396</t>
  </si>
  <si>
    <t>https://podminky.urs.cz/item/CS_URS_2024_01/722181232</t>
  </si>
  <si>
    <t>59</t>
  </si>
  <si>
    <t>722181233</t>
  </si>
  <si>
    <t>Ochrana potrubí termoizolačními trubicemi z pěnového polyetylenu PE přilepenými v příčných a podélných spojích, tloušťky izolace přes 9 do 13 mm, vnitřního průměru izolace DN přes 45 do 63 mm</t>
  </si>
  <si>
    <t>487973139</t>
  </si>
  <si>
    <t>https://podminky.urs.cz/item/CS_URS_2024_01/722181233</t>
  </si>
  <si>
    <t>60</t>
  </si>
  <si>
    <t>722190401</t>
  </si>
  <si>
    <t>Zřízení přípojek na potrubí vyvedení a upevnění výpustek do DN 25</t>
  </si>
  <si>
    <t>-1548777189</t>
  </si>
  <si>
    <t>https://podminky.urs.cz/item/CS_URS_2024_01/722190401</t>
  </si>
  <si>
    <t>61</t>
  </si>
  <si>
    <t>722190901</t>
  </si>
  <si>
    <t>Opravy ostatní uzavření nebo otevření vodovodního potrubí při opravách včetně vypuštění a napuštění</t>
  </si>
  <si>
    <t>-1946909638</t>
  </si>
  <si>
    <t>https://podminky.urs.cz/item/CS_URS_2024_01/722190901</t>
  </si>
  <si>
    <t>202</t>
  </si>
  <si>
    <t>72511-1</t>
  </si>
  <si>
    <t>Termostastický směšovací ventil, nastavená teplota teplé vody 40°C, materiál mosaz, D+M</t>
  </si>
  <si>
    <t>727634304</t>
  </si>
  <si>
    <t>181</t>
  </si>
  <si>
    <t>722240122</t>
  </si>
  <si>
    <t>Armatury z plastických hmot kohouty (PPR) kulové DN 20</t>
  </si>
  <si>
    <t>205159702</t>
  </si>
  <si>
    <t>https://podminky.urs.cz/item/CS_URS_2024_01/722240122</t>
  </si>
  <si>
    <t>183</t>
  </si>
  <si>
    <t>722240124</t>
  </si>
  <si>
    <t>Armatury z plastických hmot kohouty (PPR) kulové DN 32</t>
  </si>
  <si>
    <t>-998512660</t>
  </si>
  <si>
    <t>https://podminky.urs.cz/item/CS_URS_2024_01/722240124</t>
  </si>
  <si>
    <t>184</t>
  </si>
  <si>
    <t>722240125</t>
  </si>
  <si>
    <t>Armatury z plastických hmot kohouty (PPR) kulové DN 40</t>
  </si>
  <si>
    <t>-1437975174</t>
  </si>
  <si>
    <t>https://podminky.urs.cz/item/CS_URS_2024_01/722240125</t>
  </si>
  <si>
    <t>180</t>
  </si>
  <si>
    <t>734220101</t>
  </si>
  <si>
    <t>Ventily regulační závitové vyvažovací přímé bez vypouštění PN 20 do 100°C G 3/4</t>
  </si>
  <si>
    <t>-459297425</t>
  </si>
  <si>
    <t>https://podminky.urs.cz/item/CS_URS_2024_01/734220101</t>
  </si>
  <si>
    <t>155</t>
  </si>
  <si>
    <t>722232171</t>
  </si>
  <si>
    <t>Armatury se dvěma závity kulové kohouty PN 42 do 185 °C rohové plnoprůtokové vnější a vnitřní závit G 1/2"</t>
  </si>
  <si>
    <t>1923046778</t>
  </si>
  <si>
    <t>https://podminky.urs.cz/item/CS_URS_2024_01/722232171</t>
  </si>
  <si>
    <t>69</t>
  </si>
  <si>
    <t>722250143</t>
  </si>
  <si>
    <t>Požární příslušenství a armatury hydrantový systém s tvarově stálou hadicí prosklený D 25 x 30 m</t>
  </si>
  <si>
    <t>soubor</t>
  </si>
  <si>
    <t>2045930223</t>
  </si>
  <si>
    <t>https://podminky.urs.cz/item/CS_URS_2024_01/722250143</t>
  </si>
  <si>
    <t>72</t>
  </si>
  <si>
    <t>998722103</t>
  </si>
  <si>
    <t>Přesun hmot pro vnitřní vodovod stanovený z hmotnosti přesunovaného materiálu vodorovná dopravní vzdálenost do 50 m v objektech výšky přes 12 do 24 m</t>
  </si>
  <si>
    <t>322134240</t>
  </si>
  <si>
    <t>https://podminky.urs.cz/item/CS_URS_2024_01/998722103</t>
  </si>
  <si>
    <t>725</t>
  </si>
  <si>
    <t>Zdravotechnika - zařizovací předměty</t>
  </si>
  <si>
    <t>73</t>
  </si>
  <si>
    <t>-157205433</t>
  </si>
  <si>
    <t>76</t>
  </si>
  <si>
    <t>72511-03</t>
  </si>
  <si>
    <t>nástěnné výklopné zrcadlo 600x500 mm, hranaté, upevněno kloubově, nastavitelný sklon, D+M</t>
  </si>
  <si>
    <t>-332512161</t>
  </si>
  <si>
    <t>79</t>
  </si>
  <si>
    <t>725111361</t>
  </si>
  <si>
    <t>Zařízení záchodů splachovače automatické pro splachovací nádržku</t>
  </si>
  <si>
    <t>993932886</t>
  </si>
  <si>
    <t>https://podminky.urs.cz/item/CS_URS_2024_01/725111361</t>
  </si>
  <si>
    <t>80</t>
  </si>
  <si>
    <t>725119125</t>
  </si>
  <si>
    <t>Zařízení záchodů montáž klozetových mís závěsných na nosné stěny</t>
  </si>
  <si>
    <t>1857690716</t>
  </si>
  <si>
    <t>https://podminky.urs.cz/item/CS_URS_2024_01/725119125</t>
  </si>
  <si>
    <t>81</t>
  </si>
  <si>
    <t>64236051</t>
  </si>
  <si>
    <t>klozet keramický bílý závěsný hluboké splachování pro handicapované</t>
  </si>
  <si>
    <t>-181471577</t>
  </si>
  <si>
    <t>82</t>
  </si>
  <si>
    <t>64236031</t>
  </si>
  <si>
    <t>klozet keramický bílý závěsný hluboké splachování 530x360x350mm</t>
  </si>
  <si>
    <t>1142480845</t>
  </si>
  <si>
    <t>83</t>
  </si>
  <si>
    <t>725119131</t>
  </si>
  <si>
    <t>Zařízení záchodů montáž klozetových sedátek standardních</t>
  </si>
  <si>
    <t>1158475770</t>
  </si>
  <si>
    <t>https://podminky.urs.cz/item/CS_URS_2024_01/725119131</t>
  </si>
  <si>
    <t>84</t>
  </si>
  <si>
    <t>55167394</t>
  </si>
  <si>
    <t>sedátko klozetové duroplastové bílé antibakteriální</t>
  </si>
  <si>
    <t>-1897386690</t>
  </si>
  <si>
    <t>85</t>
  </si>
  <si>
    <t>725121521</t>
  </si>
  <si>
    <t>Pisoárové záchodky keramické automatické s infračerveným senzorem</t>
  </si>
  <si>
    <t>-1513000012</t>
  </si>
  <si>
    <t>https://podminky.urs.cz/item/CS_URS_2024_01/725121521</t>
  </si>
  <si>
    <t>89</t>
  </si>
  <si>
    <t>725211602</t>
  </si>
  <si>
    <t>Umyvadla keramická bílá bez výtokových armatur připevněná na stěnu šrouby bez sloupu nebo krytu na sifon, šířka umyvadla 550 mm</t>
  </si>
  <si>
    <t>1304391077</t>
  </si>
  <si>
    <t>https://podminky.urs.cz/item/CS_URS_2024_01/725211602</t>
  </si>
  <si>
    <t>143</t>
  </si>
  <si>
    <t>725211601</t>
  </si>
  <si>
    <t>Umyvadla keramická bílá bez výtokových armatur připevněná na stěnu šrouby bez sloupu nebo krytu na sifon, šířka umyvadla 500 mm</t>
  </si>
  <si>
    <t>1172682761</t>
  </si>
  <si>
    <t>https://podminky.urs.cz/item/CS_URS_2024_01/725211601</t>
  </si>
  <si>
    <t>90</t>
  </si>
  <si>
    <t>725211701</t>
  </si>
  <si>
    <t>Umyvadla keramická bílá bez výtokových armatur připevněná na stěnu šrouby malá (umývátka) stěnová 400 mm</t>
  </si>
  <si>
    <t>-2080052</t>
  </si>
  <si>
    <t>https://podminky.urs.cz/item/CS_URS_2024_01/725211701</t>
  </si>
  <si>
    <t>177</t>
  </si>
  <si>
    <t>72521-1</t>
  </si>
  <si>
    <t>Umyvadlo keramické bílé šířky 500x400 mm bez krytu na sifon připevněné na stěnu šrouby</t>
  </si>
  <si>
    <t>151649013</t>
  </si>
  <si>
    <t>144</t>
  </si>
  <si>
    <t>725211681</t>
  </si>
  <si>
    <t>Umyvadla keramická bílá bez výtokových armatur připevněná na stěnu šrouby zdravotní, šířka umyvadla 640 mm</t>
  </si>
  <si>
    <t>575084198</t>
  </si>
  <si>
    <t>https://podminky.urs.cz/item/CS_URS_2024_01/725211681</t>
  </si>
  <si>
    <t>148</t>
  </si>
  <si>
    <t>725231203</t>
  </si>
  <si>
    <t>Bidety bez výtokových armatur se zápachovou uzávěrkou keramické závěsné</t>
  </si>
  <si>
    <t>1211975652</t>
  </si>
  <si>
    <t>https://podminky.urs.cz/item/CS_URS_2024_01/725231203</t>
  </si>
  <si>
    <t>169</t>
  </si>
  <si>
    <t>725291706</t>
  </si>
  <si>
    <t>Doplňky zařízení koupelen a záchodů smaltované madla rovná, délky 800 mm</t>
  </si>
  <si>
    <t>1315577462</t>
  </si>
  <si>
    <t>https://podminky.urs.cz/item/CS_URS_2023_02/725291706</t>
  </si>
  <si>
    <t>168</t>
  </si>
  <si>
    <t>725291722</t>
  </si>
  <si>
    <t>Doplňky zařízení koupelen a záchodů smaltované madla krakorcová sklopná, délky 834 mm</t>
  </si>
  <si>
    <t>1840191333</t>
  </si>
  <si>
    <t>https://podminky.urs.cz/item/CS_URS_2023_02/725291722</t>
  </si>
  <si>
    <t>145</t>
  </si>
  <si>
    <t>725319111</t>
  </si>
  <si>
    <t>Dřezy bez výtokových armatur montáž dřezů ostatních typů</t>
  </si>
  <si>
    <t>-1325846646</t>
  </si>
  <si>
    <t>https://podminky.urs.cz/item/CS_URS_2024_01/725319111</t>
  </si>
  <si>
    <t>146</t>
  </si>
  <si>
    <t>55231370</t>
  </si>
  <si>
    <t>dvojdřez nerez se zadní stěnou a zabudovanými senzory</t>
  </si>
  <si>
    <t>-937404328</t>
  </si>
  <si>
    <t>175</t>
  </si>
  <si>
    <t>725331111</t>
  </si>
  <si>
    <t>Výlevky bez výtokových armatur a splachovací nádrže keramické se sklopnou plastovou mřížkou 425 mm</t>
  </si>
  <si>
    <t>-1635769121</t>
  </si>
  <si>
    <t>https://podminky.urs.cz/item/CS_URS_2024_01/725331111</t>
  </si>
  <si>
    <t>178</t>
  </si>
  <si>
    <t>725823-1</t>
  </si>
  <si>
    <t>Baterie umyvadlová nástěnná pákova, protizámrzná s přívodem teplé a studené vody</t>
  </si>
  <si>
    <t>1170835720</t>
  </si>
  <si>
    <t>179</t>
  </si>
  <si>
    <t>725823-2</t>
  </si>
  <si>
    <t>Baterie dřezová nástěnná páková s dlouhým ramínkem, protizámrzná s přívodem teplé a studené vody</t>
  </si>
  <si>
    <t>-588544193</t>
  </si>
  <si>
    <t>102</t>
  </si>
  <si>
    <t>725821325</t>
  </si>
  <si>
    <t>Baterie dřezové stojánkové pákové s otáčivým ústím a délkou ramínka 220 mm</t>
  </si>
  <si>
    <t>-2031462890</t>
  </si>
  <si>
    <t>https://podminky.urs.cz/item/CS_URS_2024_01/725821325</t>
  </si>
  <si>
    <t>103</t>
  </si>
  <si>
    <t>725822642</t>
  </si>
  <si>
    <t>Baterie umyvadlové stojánkové automatické senzorové přívodem teplé a studené vody</t>
  </si>
  <si>
    <t>-1875674599</t>
  </si>
  <si>
    <t>https://podminky.urs.cz/item/CS_URS_2024_01/725822642</t>
  </si>
  <si>
    <t>176</t>
  </si>
  <si>
    <t>725823112</t>
  </si>
  <si>
    <t>Baterie bidetové stojánkové pákové s výpustí</t>
  </si>
  <si>
    <t>60229815</t>
  </si>
  <si>
    <t>https://podminky.urs.cz/item/CS_URS_2024_01/725823112</t>
  </si>
  <si>
    <t>173</t>
  </si>
  <si>
    <t>725820801</t>
  </si>
  <si>
    <t>Demontáž baterií nástěnných do G 3/4</t>
  </si>
  <si>
    <t>-606545005</t>
  </si>
  <si>
    <t>https://podminky.urs.cz/item/CS_URS_2024_01/725820801</t>
  </si>
  <si>
    <t>171</t>
  </si>
  <si>
    <t>725110811</t>
  </si>
  <si>
    <t>Demontáž klozetů splachovacích s nádrží nebo tlakovým splachovačem</t>
  </si>
  <si>
    <t>-2035261925</t>
  </si>
  <si>
    <t>https://podminky.urs.cz/item/CS_URS_2024_01/725110811</t>
  </si>
  <si>
    <t>170</t>
  </si>
  <si>
    <t>725210821</t>
  </si>
  <si>
    <t>Demontáž umyvadel bez výtokových armatur umyvadel</t>
  </si>
  <si>
    <t>-1882125023</t>
  </si>
  <si>
    <t>https://podminky.urs.cz/item/CS_URS_2024_01/725210821</t>
  </si>
  <si>
    <t>172</t>
  </si>
  <si>
    <t>725240812</t>
  </si>
  <si>
    <t>Demontáž sprchových kabin a vaniček bez výtokových armatur vaniček</t>
  </si>
  <si>
    <t>302735844</t>
  </si>
  <si>
    <t>https://podminky.urs.cz/item/CS_URS_2024_01/725240812</t>
  </si>
  <si>
    <t>147</t>
  </si>
  <si>
    <t>998725103</t>
  </si>
  <si>
    <t>Přesun hmot pro zařizovací předměty stanovený z hmotnosti přesunovaného materiálu vodorovná dopravní vzdálenost do 50 m v objektech výšky přes 12 do 24 m</t>
  </si>
  <si>
    <t>-136852314</t>
  </si>
  <si>
    <t>https://podminky.urs.cz/item/CS_URS_2024_01/998725103</t>
  </si>
  <si>
    <t>726</t>
  </si>
  <si>
    <t>Zdravotechnika - předstěnové instalace</t>
  </si>
  <si>
    <t>112</t>
  </si>
  <si>
    <t>726131041</t>
  </si>
  <si>
    <t>Předstěnové instalační systémy do lehkých stěn s kovovou konstrukcí pro závěsné klozety ovládání zepředu, stavební výšky 1120 mm</t>
  </si>
  <si>
    <t>398937651</t>
  </si>
  <si>
    <t>https://podminky.urs.cz/item/CS_URS_2024_01/726131041</t>
  </si>
  <si>
    <t>113</t>
  </si>
  <si>
    <t>726131043</t>
  </si>
  <si>
    <t>Předstěnové instalační systémy do lehkých stěn s kovovou konstrukcí pro závěsné klozety ovládání zepředu, stavební výšky 1120 mm pro tělesně postižené</t>
  </si>
  <si>
    <t>585808274</t>
  </si>
  <si>
    <t>https://podminky.urs.cz/item/CS_URS_2024_01/726131043</t>
  </si>
  <si>
    <t>154</t>
  </si>
  <si>
    <t>998726113</t>
  </si>
  <si>
    <t>Přesun hmot pro instalační prefabrikáty stanovený z hmotnosti přesunovaného materiálu vodorovná dopravní vzdálenost do 50 m v objektech výšky přes 12 m do 24 m</t>
  </si>
  <si>
    <t>-506329998</t>
  </si>
  <si>
    <t>https://podminky.urs.cz/item/CS_URS_2024_01/998726113</t>
  </si>
  <si>
    <t>727</t>
  </si>
  <si>
    <t>Zdravotechnika - požární ochrana</t>
  </si>
  <si>
    <t>121</t>
  </si>
  <si>
    <t>727212201</t>
  </si>
  <si>
    <t>Protipožární trubní ucpávky plastového potrubí prostup stěnou tloušťky 150 mm požární odolnost EI 60 D 20</t>
  </si>
  <si>
    <t>-812933191</t>
  </si>
  <si>
    <t>https://podminky.urs.cz/item/CS_URS_2024_01/727212201</t>
  </si>
  <si>
    <t>156</t>
  </si>
  <si>
    <t>727212202</t>
  </si>
  <si>
    <t>Protipožární trubní ucpávky plastového potrubí prostup stěnou tloušťky 150 mm požární odolnost EI 60 D 25</t>
  </si>
  <si>
    <t>465331045</t>
  </si>
  <si>
    <t>https://podminky.urs.cz/item/CS_URS_2024_01/727212202</t>
  </si>
  <si>
    <t>125</t>
  </si>
  <si>
    <t>727212205</t>
  </si>
  <si>
    <t>Protipožární trubní ucpávky plastového potrubí prostup stěnou tloušťky 150 mm požární odolnost EI 60 D 50</t>
  </si>
  <si>
    <t>601868440</t>
  </si>
  <si>
    <t>https://podminky.urs.cz/item/CS_URS_2024_01/727212205</t>
  </si>
  <si>
    <t>158</t>
  </si>
  <si>
    <t>727212117</t>
  </si>
  <si>
    <t>Protipožární trubní ucpávky plastového potrubí prostup stěnou tloušťky 100 mm požární odolnost EI 90-120 D 110</t>
  </si>
  <si>
    <t>2144279116</t>
  </si>
  <si>
    <t>https://podminky.urs.cz/item/CS_URS_2024_01/727212117</t>
  </si>
  <si>
    <t>164</t>
  </si>
  <si>
    <t>727213201</t>
  </si>
  <si>
    <t>Protipožární trubní ucpávky plastového potrubí prostup stropem tloušťky 150 mm požární odolnost EI 60 D 20</t>
  </si>
  <si>
    <t>808635273</t>
  </si>
  <si>
    <t>https://podminky.urs.cz/item/CS_URS_2024_01/727213201</t>
  </si>
  <si>
    <t>163</t>
  </si>
  <si>
    <t>727213202</t>
  </si>
  <si>
    <t>Protipožární trubní ucpávky plastového potrubí prostup stropem tloušťky 150 mm požární odolnost EI 60 D 25</t>
  </si>
  <si>
    <t>1308812445</t>
  </si>
  <si>
    <t>https://podminky.urs.cz/item/CS_URS_2024_01/727213202</t>
  </si>
  <si>
    <t>162</t>
  </si>
  <si>
    <t>727213203</t>
  </si>
  <si>
    <t>Protipožární trubní ucpávky plastového potrubí prostup stropem tloušťky 150 mm požární odolnost EI 60 D 32</t>
  </si>
  <si>
    <t>846933311</t>
  </si>
  <si>
    <t>https://podminky.urs.cz/item/CS_URS_2024_01/727213203</t>
  </si>
  <si>
    <t>161</t>
  </si>
  <si>
    <t>727213205</t>
  </si>
  <si>
    <t>Protipožární trubní ucpávky plastového potrubí prostup stropem tloušťky 150 mm požární odolnost EI 60 D 50</t>
  </si>
  <si>
    <t>-1302716021</t>
  </si>
  <si>
    <t>https://podminky.urs.cz/item/CS_URS_2024_01/727213205</t>
  </si>
  <si>
    <t>159</t>
  </si>
  <si>
    <t>727213227</t>
  </si>
  <si>
    <t>Protipožární trubní ucpávky plastového potrubí prostup stropem tloušťky 150 mm požární odolnost EI 120 D 110</t>
  </si>
  <si>
    <t>736917073</t>
  </si>
  <si>
    <t>https://podminky.urs.cz/item/CS_URS_2024_01/727213227</t>
  </si>
  <si>
    <t>Položkový rozpočet</t>
  </si>
  <si>
    <t>Zakázka:</t>
  </si>
  <si>
    <t xml:space="preserve">PŘÍSTAVBA ZŠ - MEDLÁNKY,  ULICE  HUDCOVA 81/35                                  </t>
  </si>
  <si>
    <t>Rozpočet:</t>
  </si>
  <si>
    <t>Objednatel:</t>
  </si>
  <si>
    <t>Statutární město Brno</t>
  </si>
  <si>
    <t>44992785</t>
  </si>
  <si>
    <t>Dominikánské nám. 196/1</t>
  </si>
  <si>
    <t>602 00</t>
  </si>
  <si>
    <t>Brno</t>
  </si>
  <si>
    <t>Ing. Urbánek</t>
  </si>
  <si>
    <t xml:space="preserve">Popis rozpočtu:  - </t>
  </si>
  <si>
    <t xml:space="preserve">                                                                                                                                                          Příloha: D.101.05.01b</t>
  </si>
  <si>
    <t>Vnitřní kanalizace</t>
  </si>
  <si>
    <t>Vnitřní vodovod</t>
  </si>
  <si>
    <t>732</t>
  </si>
  <si>
    <t>Strojovny</t>
  </si>
  <si>
    <t>733</t>
  </si>
  <si>
    <t>Rozvod potrubí</t>
  </si>
  <si>
    <t>734</t>
  </si>
  <si>
    <t>Armatury</t>
  </si>
  <si>
    <t>735</t>
  </si>
  <si>
    <t>Otopná tělesa</t>
  </si>
  <si>
    <t>C:</t>
  </si>
  <si>
    <t>CAS_STR</t>
  </si>
  <si>
    <t>množství</t>
  </si>
  <si>
    <t>cena / MJ</t>
  </si>
  <si>
    <t>cena s DPH</t>
  </si>
  <si>
    <t>hmotnost / MJ</t>
  </si>
  <si>
    <t>hmotnost celk.(t)</t>
  </si>
  <si>
    <t>dem. hmotnost / MJ</t>
  </si>
  <si>
    <t>dem. hmotnost celk.(t)</t>
  </si>
  <si>
    <t>Cen. soustava</t>
  </si>
  <si>
    <t>721194103R00</t>
  </si>
  <si>
    <t>Vyvedení odpadních výpustek do D 32 x 1,8</t>
  </si>
  <si>
    <t>POL1_0</t>
  </si>
  <si>
    <t>721173303R00</t>
  </si>
  <si>
    <t>Potrubí z PP připojovací v lab. stolech D 32 x 1,8</t>
  </si>
  <si>
    <t>998721201R00</t>
  </si>
  <si>
    <t>Přesun hmot pro vnitřní kanalizaci, výšky do 6 m</t>
  </si>
  <si>
    <t>722163103R00</t>
  </si>
  <si>
    <t>Potrubí z měděných trubek D 18 x 1,0 mm</t>
  </si>
  <si>
    <t>998722201R00</t>
  </si>
  <si>
    <t>Přesun hmot pro vnitřní vodovod, výšky do 6 m</t>
  </si>
  <si>
    <t>R.1</t>
  </si>
  <si>
    <t>Kaskáda 3x TČ 17(+9) kW, (venk.+vnitřní jednotka, topný kabel, regulace)</t>
  </si>
  <si>
    <t>POL3_0</t>
  </si>
  <si>
    <t>R.3</t>
  </si>
  <si>
    <t>Boiler 300 L, s el. vložkou 6 kW</t>
  </si>
  <si>
    <t>R.4</t>
  </si>
  <si>
    <t>Akumulační nádoba 500L/300kPa</t>
  </si>
  <si>
    <t>R.5</t>
  </si>
  <si>
    <t>Exp. nádoba pro ÚT, 110 L/300 kPa</t>
  </si>
  <si>
    <t>R.8</t>
  </si>
  <si>
    <t>Čerpadlo oběhové elektronické, 2,4 m3/h, 24 kPa</t>
  </si>
  <si>
    <t>R.9</t>
  </si>
  <si>
    <t>Změkčovač vody s filtrem a kohouty  DN1/2“</t>
  </si>
  <si>
    <t>R.10</t>
  </si>
  <si>
    <t>Regulátor tlaku SV s manometrem DN 6/4“</t>
  </si>
  <si>
    <t>R.11</t>
  </si>
  <si>
    <t xml:space="preserve">Sada:Přepínací ventil 3-v DN 1“, pohon, kabeláž  </t>
  </si>
  <si>
    <t>R.12</t>
  </si>
  <si>
    <t xml:space="preserve">Magnetický odkalovací filtr, s vypouštěním  DN50 </t>
  </si>
  <si>
    <t>M1 -.</t>
  </si>
  <si>
    <t>Montáž čerpadla a čerp. skupiny</t>
  </si>
  <si>
    <t>M2 -.</t>
  </si>
  <si>
    <t>Montáž boileru, AKU nádoby</t>
  </si>
  <si>
    <t>M3 -.</t>
  </si>
  <si>
    <t>Montáž kaskády TČ, vč. regulace</t>
  </si>
  <si>
    <t>M3.1 -.</t>
  </si>
  <si>
    <t>Uvedení do provozu, nastavení regulace,  a zaškolení obsluhy</t>
  </si>
  <si>
    <t>M4 -.</t>
  </si>
  <si>
    <t>Montáž exp. nádoby</t>
  </si>
  <si>
    <t>998732201R00</t>
  </si>
  <si>
    <t>Přesun hmot pro strojovny, výšky do 6 m</t>
  </si>
  <si>
    <t>733163102R00</t>
  </si>
  <si>
    <t>Potrubí z měděných trubek D 15 x 1,0 mm</t>
  </si>
  <si>
    <t>733163103R00</t>
  </si>
  <si>
    <t>733163104R00</t>
  </si>
  <si>
    <t>Potrubí z měděných trubek D 22 x 1 ,0mm</t>
  </si>
  <si>
    <t>733163105R00</t>
  </si>
  <si>
    <t>Potrubí z měděných trubek D 28 x 1 mm</t>
  </si>
  <si>
    <t>733163106R00</t>
  </si>
  <si>
    <t>Potrubí z měděných trubek D 35 x 1,5 mm</t>
  </si>
  <si>
    <t>Potrubí z měděných trubek D 42 x 1,5 mm</t>
  </si>
  <si>
    <t>733163108R00</t>
  </si>
  <si>
    <t>Potrubí z měděných trubek D 54 x 2,0 mm</t>
  </si>
  <si>
    <t>733164102R00</t>
  </si>
  <si>
    <t>Montáž potrubí z měděných trubek D 15 mm</t>
  </si>
  <si>
    <t>733164103R00</t>
  </si>
  <si>
    <t>Montáž potrubí z měděných trubek D 18 mm</t>
  </si>
  <si>
    <t>733164104R00</t>
  </si>
  <si>
    <t>Montáž potrubí z měděných trubek D 22 mm</t>
  </si>
  <si>
    <t>733164105R00</t>
  </si>
  <si>
    <t>Montáž potrubí z měděných trubek D 28 mm</t>
  </si>
  <si>
    <t>733164106R00</t>
  </si>
  <si>
    <t>Montáž potrubí z měděných trubek D 35 mm</t>
  </si>
  <si>
    <t>733164107R00</t>
  </si>
  <si>
    <t>Montáž potrubí z měděných trubek D 42 mm</t>
  </si>
  <si>
    <t>733164108R00</t>
  </si>
  <si>
    <t>Montáž potrubí z měděných trubek D 54 mm</t>
  </si>
  <si>
    <t>733165202R00</t>
  </si>
  <si>
    <t>Montáž tvar.Cu lisováním D15-22 mm 1 spoj</t>
  </si>
  <si>
    <t>733165203R00</t>
  </si>
  <si>
    <t>Montáž tvar.Cu lisováním D 28 mm 1 spoj</t>
  </si>
  <si>
    <t>733165204R00</t>
  </si>
  <si>
    <t>Montáž tvar.Cu lisováním D 35 mm 1 spoj</t>
  </si>
  <si>
    <t>733165205R00</t>
  </si>
  <si>
    <t>Montáž tvar.Cu lisováním D 42 mm 1 spoj</t>
  </si>
  <si>
    <t>733165206R00</t>
  </si>
  <si>
    <t>Montáž tvar.Cu lisováním D 54 mm 1 spoj</t>
  </si>
  <si>
    <t>733190106R00</t>
  </si>
  <si>
    <t>Tlaková zkouška potrubí  do DN 32</t>
  </si>
  <si>
    <t>733190108R00</t>
  </si>
  <si>
    <t>Tlaková zkouška potrubí do DN 50</t>
  </si>
  <si>
    <t>7331901</t>
  </si>
  <si>
    <t>Topná zkouška systému</t>
  </si>
  <si>
    <t>732252</t>
  </si>
  <si>
    <t>Izolace  trubicová Dn15/9, vč. montáže</t>
  </si>
  <si>
    <t>732253</t>
  </si>
  <si>
    <t>Izolace trubicová  Dn18/9, vč. montáže</t>
  </si>
  <si>
    <t>732254</t>
  </si>
  <si>
    <t>Izolace trubicová  Dn22/13, vč. montáže</t>
  </si>
  <si>
    <t>732255</t>
  </si>
  <si>
    <t>Izolace trubicová  Dn28/13, vč. montáže</t>
  </si>
  <si>
    <t>732256</t>
  </si>
  <si>
    <t>Izolace trubicová ALS  Dn35/25, vč. montáže</t>
  </si>
  <si>
    <t>732259</t>
  </si>
  <si>
    <t>Izolace trubicová ALS Dn45/25, vč. montáže</t>
  </si>
  <si>
    <t>732260</t>
  </si>
  <si>
    <t>Izolace trubicová ALS  Dn54/25, vč. montáže</t>
  </si>
  <si>
    <t>732261</t>
  </si>
  <si>
    <t>Izolace trubicová ALS  Dn64/25, vč. montáže</t>
  </si>
  <si>
    <t>998733203R00</t>
  </si>
  <si>
    <t>Přesun hmot pro rozvody potrubí, výšky do 24 m</t>
  </si>
  <si>
    <t>422 12 02</t>
  </si>
  <si>
    <t>Ventil vyvažovací, DN 15</t>
  </si>
  <si>
    <t>42212 03</t>
  </si>
  <si>
    <t>Ventil vyvažovací, DN25</t>
  </si>
  <si>
    <t>42212 05</t>
  </si>
  <si>
    <t>Ventil vyvažovací, DN32</t>
  </si>
  <si>
    <t>42212 10</t>
  </si>
  <si>
    <t>Zaregulování /vyvážení, okruhů</t>
  </si>
  <si>
    <t>42211 10</t>
  </si>
  <si>
    <t>Kohouty plnící a vypouštěcí ČSN13 7061 DN15-1/2"</t>
  </si>
  <si>
    <t>42211 02</t>
  </si>
  <si>
    <t>Kulový kohout R250D na vodu PN16 - DN10 (3/8")</t>
  </si>
  <si>
    <t>42211 03</t>
  </si>
  <si>
    <t>Kulový kohout R250D na vodu PN16 - DN15 (1/2")</t>
  </si>
  <si>
    <t>42211 04</t>
  </si>
  <si>
    <t>Kulový kohout R250D na vodu PN16 - DN20 (3/4")</t>
  </si>
  <si>
    <t>Kulový kohout R250D na vodu PN16 - DN25 (1")</t>
  </si>
  <si>
    <t>42211 06</t>
  </si>
  <si>
    <t>Kulový kohout R250D na vodu PN16 - DN32 (5/4")</t>
  </si>
  <si>
    <t>42211 07</t>
  </si>
  <si>
    <t>Kulový kohout R250D na vodu PN16 - DN40 (6/4")</t>
  </si>
  <si>
    <t>Kulový kohout na vodu, s filtrem PN16 - DN25 (1")</t>
  </si>
  <si>
    <t>R74-.6.</t>
  </si>
  <si>
    <t>Filtr závitový,  s magnetem, DN32</t>
  </si>
  <si>
    <t>Filtr závitový, s magnetem,  DN40</t>
  </si>
  <si>
    <t>4221301.</t>
  </si>
  <si>
    <t>Zpětný ventil závitový, DN15</t>
  </si>
  <si>
    <t>4221302.</t>
  </si>
  <si>
    <t>Zpětný ventil závitový, DN25</t>
  </si>
  <si>
    <t>4221303..</t>
  </si>
  <si>
    <t>Zpětný ventil závitový, DN32</t>
  </si>
  <si>
    <t>4221304..</t>
  </si>
  <si>
    <t>Zpětný ventil závitový, DN40</t>
  </si>
  <si>
    <t>734213111R00</t>
  </si>
  <si>
    <t>Ventil automatický odvzdušňovací,  DN 10</t>
  </si>
  <si>
    <t>734 26-1223.R00</t>
  </si>
  <si>
    <t>Šroubení  dvojité rohové, G 1/2</t>
  </si>
  <si>
    <t>7345501</t>
  </si>
  <si>
    <t>Teploměr příložný, 0-120 °C,  D 63mm</t>
  </si>
  <si>
    <t>73515 01.1</t>
  </si>
  <si>
    <t>Ventil pojistný DN25, P 0,25 MPa</t>
  </si>
  <si>
    <t>734421150R01</t>
  </si>
  <si>
    <t>Tlakoměr deformační 0-0,4 MPa č. 53312, D 100</t>
  </si>
  <si>
    <t>734429101R00</t>
  </si>
  <si>
    <t>Montáž tlakoměru deformačního 0-1 MPa</t>
  </si>
  <si>
    <t>734209113R00</t>
  </si>
  <si>
    <t>Montáž armatur závitových,se 2závity, do G 1/2</t>
  </si>
  <si>
    <t>734209114R00</t>
  </si>
  <si>
    <t>Montáž armatur závitových,se 2závity, do G 3/4</t>
  </si>
  <si>
    <t>734209115R00</t>
  </si>
  <si>
    <t>Montáž armatur závitových,se 2závity, G 1</t>
  </si>
  <si>
    <t>734209116R00</t>
  </si>
  <si>
    <t>Montáž armatur závitových,se 2závity, G 5/4</t>
  </si>
  <si>
    <t>734209117R00</t>
  </si>
  <si>
    <t>Montáž armatur závitových,se 2závity, G 6/4</t>
  </si>
  <si>
    <t>734209102R00</t>
  </si>
  <si>
    <t>Montáž armatur závitových,s 1závitem, G 3/8</t>
  </si>
  <si>
    <t>734209103R00</t>
  </si>
  <si>
    <t>Montáž armatur závitových,s 1závitem, G 1/2</t>
  </si>
  <si>
    <t>734209105R00</t>
  </si>
  <si>
    <t>Montáž armatur závitových,s 1závitem, G 1</t>
  </si>
  <si>
    <t>734209125R00</t>
  </si>
  <si>
    <t>Montáž armatur závitových,se 3závity, G 1</t>
  </si>
  <si>
    <t>998734203R00</t>
  </si>
  <si>
    <t>Přesun hmot pro armatury, výšky do 24 m</t>
  </si>
  <si>
    <t>735 15.R01</t>
  </si>
  <si>
    <t xml:space="preserve">Termostatická hlavice </t>
  </si>
  <si>
    <t>735 15.R02</t>
  </si>
  <si>
    <t>Dodávka těles dle výpisu v příloze</t>
  </si>
  <si>
    <t>735191903R00</t>
  </si>
  <si>
    <t>Propláchnutí otopných těles ocel., nebo Al</t>
  </si>
  <si>
    <t>73515.R03</t>
  </si>
  <si>
    <t>Montáž těles, včetně uchycení</t>
  </si>
  <si>
    <t>kpl</t>
  </si>
  <si>
    <t>73515.R04</t>
  </si>
  <si>
    <t>Napuštění vody do topného systému</t>
  </si>
  <si>
    <t>-</t>
  </si>
  <si>
    <t>735191905R00</t>
  </si>
  <si>
    <t>Oprava - odvzdušnění otopných těles</t>
  </si>
  <si>
    <t>73515.R05</t>
  </si>
  <si>
    <t>Tlaková zkouška otopných těles</t>
  </si>
  <si>
    <t>735000912R00</t>
  </si>
  <si>
    <t>Oprava-vyregulování ventilů s termost.ovládáním</t>
  </si>
  <si>
    <t>998735203R00</t>
  </si>
  <si>
    <t>Přesun hmot pro otopná tělesa, výšky do 24 m</t>
  </si>
  <si>
    <t>POPUZIV</t>
  </si>
  <si>
    <t>Přístavba ZŠ - Medlánky, ulice Hudcova</t>
  </si>
  <si>
    <t>SO 01,02</t>
  </si>
  <si>
    <t>Silnoproudé instalace</t>
  </si>
  <si>
    <t xml:space="preserve">CPV : </t>
  </si>
  <si>
    <t xml:space="preserve">CZ -CC : </t>
  </si>
  <si>
    <t xml:space="preserve">JKSO : </t>
  </si>
  <si>
    <t>Rozpočet</t>
  </si>
  <si>
    <t>Areál Tyršova Rousínov - SO 05 neuznatelné - 2.NP</t>
  </si>
  <si>
    <t>Svítidla</t>
  </si>
  <si>
    <t>SV1</t>
  </si>
  <si>
    <t>DL UGR19 DN155 PFM 14W/840 WT IP54</t>
  </si>
  <si>
    <t>vlastní</t>
  </si>
  <si>
    <t>SV2</t>
  </si>
  <si>
    <t>DL UGR19 DN195 PFM 21W/840 WT IP54</t>
  </si>
  <si>
    <t>SV3</t>
  </si>
  <si>
    <t>PL CMFT 600 P 28W 840 PS</t>
  </si>
  <si>
    <t>SV3 N</t>
  </si>
  <si>
    <t>EM CONV BOX 105V 3W LI AT 3H</t>
  </si>
  <si>
    <t>PL 600 SURFACE MOUNT KIT H75</t>
  </si>
  <si>
    <t>SV4</t>
  </si>
  <si>
    <t>PL CMFT 600 P 33W 840 PS</t>
  </si>
  <si>
    <t>SV4 N</t>
  </si>
  <si>
    <t>SV5</t>
  </si>
  <si>
    <t xml:space="preserve">PL CMFT 600 P 36W 930 940 U19 CPS </t>
  </si>
  <si>
    <t>SV6</t>
  </si>
  <si>
    <t>DP COMP TH 1200 V 33W 840 IP66 PS</t>
  </si>
  <si>
    <t>SV7 N</t>
  </si>
  <si>
    <t>LN SF 1200 P 32W 840 WT IP44</t>
  </si>
  <si>
    <t xml:space="preserve">EM CONV BOX 105V 3W LI AT 3H </t>
  </si>
  <si>
    <t>SV8</t>
  </si>
  <si>
    <t>PL CMFT 600 P 33W 840 U19 PS</t>
  </si>
  <si>
    <t>SV9</t>
  </si>
  <si>
    <t>sv. přisazené LED 30W/4K 230V, Ra80, kulaté, IP44, s pohybovým senzorem</t>
  </si>
  <si>
    <t>N1</t>
  </si>
  <si>
    <t>sv. nástěnné nouzové LED 3,5W, 1h, manual test, vč piktogramu</t>
  </si>
  <si>
    <t>N2</t>
  </si>
  <si>
    <t>sv. přisazené/vestavné protipanické LED 6W, 1h, manual test, open space</t>
  </si>
  <si>
    <t>M1</t>
  </si>
  <si>
    <t>Montáž svítidel</t>
  </si>
  <si>
    <t>Rozvaděče</t>
  </si>
  <si>
    <t>RO-01</t>
  </si>
  <si>
    <t>Rozvaděč ER, 1000x2000x400mm, IP40/20, 1xjistič 250A, 1x200A, 1x80A, 1x63A, 1x20A/3, 1x 2A/1, 3x proud. trafo, zkrat.svork. 1x poj lišta 160A, I. st. přep. ochrany, příprava pro 1x nepřímé a 2x přímé měření +2x HDO, umístění FVE  vč.montáže a zapojení</t>
  </si>
  <si>
    <t>RO-02</t>
  </si>
  <si>
    <t>Rozvaděč RTČ, 96 mod, IP44/20, hlavní vypínač 80A, II. st. přep. ochrany, 3x proud. chránič 4p 25A, 1x jistič 2A/1, 2x 16A/1,  6x16A/3, 1x20A/3 vč.montáže a zapojení</t>
  </si>
  <si>
    <t>RO-03</t>
  </si>
  <si>
    <t>Rozvaděč R1, 144 mod, hlavní vypínač 63A, II. st. přep. ochrany, 4x proud. chránič 4p 25A, 2x jistič 2A/1, 15x 10A/1, 15x 16A/1,  3x16A/3, 4x25A/3, 1x50A/3, 2x imp.relé, 2x stykač 16A/1, zdroj 24V+baterie vč.montáže a zapojení</t>
  </si>
  <si>
    <t>RO-04</t>
  </si>
  <si>
    <t>Rozvaděč R2, 96 mod, hlavní vypínač 63A, II. st. přep. ochrany, 3x proud. chránič 4p 25A, 15x jistič 10A/1, 13x 16A/1,  1x16A/3, 3x25A/3, 1x imp.relé, 1x stykač 16A/1, 1x proud. chránič s nadpr. ochr. 10A/2/0,03 vč.montáže a zapojení</t>
  </si>
  <si>
    <t>RO-05</t>
  </si>
  <si>
    <t>Rozvaděč R3, 144 mod, hlavní vypínač 63A, II. st. přep. ochrany, 6x proud. chránič 4p 25A, 15x jistič 10A/1, 30x 16A/1,  1x16A/3, 6x25A/3, 1x imp.relé, 1x stykač 16A/1, vč.montáže a zapojení</t>
  </si>
  <si>
    <t>RO-06</t>
  </si>
  <si>
    <t>Rozvaděč R4, 144 mod, hlavní vypínač 63A, II. st. přep. ochrany, 5x proud. chránič 4p 25A, 16x jistič 10A/1, 24x 16A/1,  1x16A/3, 5x25A/3, 1x imp.relé, 2x stykač 16A/1, 1x proud. chránič s nadpr. ochr. 10A/2/0,03 vč.montáže a zapojení</t>
  </si>
  <si>
    <t>RO-07</t>
  </si>
  <si>
    <t>Rozvaděč R5, 96 mod, hlavní vypínač 63A, II. st. přep. ochrany, 3x proud. chránič 4p 25A, 6x jistič 10A/1, 5x 16A/1,  2x16A/3, 3x25A/3, 1x imp.relé, 2x stykač 16A/1, 2x proud. chránič s nadpr. ochr. 10A/2/0,03 vč.montáže a zapojení</t>
  </si>
  <si>
    <t>RO-08</t>
  </si>
  <si>
    <t>Rozvaděč RUPS, náhradní zdroj 10 miunt, výstup, 1x klapka, 1x okno, 1x  vent.2,2kW (10 minut), cívka total, central, vstup: tlačítko total stop, Central stop, LDP</t>
  </si>
  <si>
    <t>RO-09</t>
  </si>
  <si>
    <t xml:space="preserve">Rozvaděč RPO - EI30, jistění výstupů z RUPS, 2x jistič 6A/1, 3x10A/3, vč.montáže a zapojení, </t>
  </si>
  <si>
    <t>Kabely</t>
  </si>
  <si>
    <t>VOD-CU-001</t>
  </si>
  <si>
    <t>Vodič Cu 4 ZŽ</t>
  </si>
  <si>
    <t>VOD-CU-002</t>
  </si>
  <si>
    <t>Vodič Cu 6 ZŽ</t>
  </si>
  <si>
    <t>VOD-CU-003</t>
  </si>
  <si>
    <t>Vodič Cu 10 ZŽ</t>
  </si>
  <si>
    <t>VOD-CU-004</t>
  </si>
  <si>
    <t>Vodič Cu 16 ZŽ</t>
  </si>
  <si>
    <t>VOD-CR-001</t>
  </si>
  <si>
    <t>Vodič CHKE-R 16 ZŽ</t>
  </si>
  <si>
    <t>KAB-CK-001</t>
  </si>
  <si>
    <t>Kabel CYKY 2Ax1,5 vč. uložení a zapojení, ukončení</t>
  </si>
  <si>
    <t>KAB-CK-002</t>
  </si>
  <si>
    <t>Kabel CYKY 3Ax1,5 vč. uložení a zapojení, ukončení</t>
  </si>
  <si>
    <t>KAB-CK-003</t>
  </si>
  <si>
    <t>Kabel CYKY 3Cx1,5 vč. uložení a zapojení, ukončení</t>
  </si>
  <si>
    <t>KAB-CK-004</t>
  </si>
  <si>
    <t>Kabel CYKY 5Cx1,5 vč. uložení a zapojení, ukončení</t>
  </si>
  <si>
    <t>KAB-CK-005</t>
  </si>
  <si>
    <t>Kabel CYKY 3Cx2,5 vč. uložení a zapojení, ukončení</t>
  </si>
  <si>
    <t>KAB-CK-006</t>
  </si>
  <si>
    <t>Kabel CYKY 5Cx2,5 vč. uložení a zapojení, ukončení</t>
  </si>
  <si>
    <t>KAB-CK-007</t>
  </si>
  <si>
    <t>Kabel CYKY 5Cx4 vč. uložení a zapojení, ukončení</t>
  </si>
  <si>
    <t>KAB-CK-015</t>
  </si>
  <si>
    <t>Kabel CYKY 4Bx10 vč. uložení a zapojení, ukončení</t>
  </si>
  <si>
    <t>KAB-CK-020</t>
  </si>
  <si>
    <t>Kabel CYKY 4Bx70 vč. uložení a zapojení, ukončení</t>
  </si>
  <si>
    <t>KAB-CR-001</t>
  </si>
  <si>
    <t>Kabel CHKE-R 2Ax1,5 vč. uložení a zapojení, ukončení</t>
  </si>
  <si>
    <t>KAB-CR-002</t>
  </si>
  <si>
    <t>Kabel CHKE-R 3Ax1,5 vč. uložení a zapojení, ukončení</t>
  </si>
  <si>
    <t>KAB-CR-003</t>
  </si>
  <si>
    <t>Kabel CHKE-R 3Cx1,5 vč. uložení a zapojení, ukončení</t>
  </si>
  <si>
    <t>KAB-CR-005</t>
  </si>
  <si>
    <t>Kabel CHKE-R 5Cx1,5 vč. uložení a zapojení, ukončení</t>
  </si>
  <si>
    <t>KAB-CR-006</t>
  </si>
  <si>
    <t>Kabel CHKE-R 3Cx2,5 vč. uložení a zapojení, ukončení</t>
  </si>
  <si>
    <t>KAB-CR-007</t>
  </si>
  <si>
    <t>Kabel CHKE-R 5Cx2,5 vč. uložení a zapojení, ukončení</t>
  </si>
  <si>
    <t>KAB-CR-008</t>
  </si>
  <si>
    <t>Kabel CHKE-R 5Cx4 vč. uložení a zapojení, ukončení</t>
  </si>
  <si>
    <t>KAB-CR-009</t>
  </si>
  <si>
    <t>Kabel CHKE-R 5Cx6 vč. uložení a zapojení, ukončení</t>
  </si>
  <si>
    <t>KAB-CR-010</t>
  </si>
  <si>
    <t>Kabel CHKE-R 5Cx16 vč. uložení a zapojení, ukončení</t>
  </si>
  <si>
    <t>KAB-CR-011</t>
  </si>
  <si>
    <t>Kabel CHKE-R 5Cx25 vč. uložení a zapojení, ukončení</t>
  </si>
  <si>
    <t>KAB-CR-012</t>
  </si>
  <si>
    <t>Kabel CHKE-R 5Cx35 vč. uložení a zapojení, ukončení</t>
  </si>
  <si>
    <t>KAB-CV-002</t>
  </si>
  <si>
    <t>Kabel CHKE-V 3Ax1,5mm vč. uložení a zapojení, ukončení</t>
  </si>
  <si>
    <t>KAB-CV-003</t>
  </si>
  <si>
    <t>Kabel CHKE-V 3Cx1,5mm vč. uložení a zapojení, ukončení</t>
  </si>
  <si>
    <t>KAB-CV-005</t>
  </si>
  <si>
    <t>Kabel CHKE-V 5Cx1,5mm vč. uložení a zapojení, ukončení</t>
  </si>
  <si>
    <t>KAB-CG-007</t>
  </si>
  <si>
    <t>Kabel CGSG 5Cx2,5 vč. uložení a zapojení, ukončení</t>
  </si>
  <si>
    <t>KAB-AK-012</t>
  </si>
  <si>
    <t>Kabel AYKY 3Bx240+120mm vč. uložení a zapojení, ukončení</t>
  </si>
  <si>
    <t>Nosný materiál</t>
  </si>
  <si>
    <t>NM-TR-001</t>
  </si>
  <si>
    <t>TRUBKA ø16mm TUHÁ , černá, včetně uchycení</t>
  </si>
  <si>
    <t>NM-TR-002</t>
  </si>
  <si>
    <t>TRUBKA ø25mm TUHÁ , černá, včetně uchycení</t>
  </si>
  <si>
    <t>NM-TR-004</t>
  </si>
  <si>
    <t>TRUBKA ø40mm TUHÁ černá, včetně uchycení</t>
  </si>
  <si>
    <t>NM-TR-102</t>
  </si>
  <si>
    <t>Trubky ohebné PVC to 32 vč. uložení</t>
  </si>
  <si>
    <t>NM-OK-001</t>
  </si>
  <si>
    <t>Ocel. nos. konstr. pomocná s nařezáním a úpravou</t>
  </si>
  <si>
    <t>NM-ŽD-002</t>
  </si>
  <si>
    <t>Kabelový žlab drátěný 100/50 včetně uložení</t>
  </si>
  <si>
    <t>NM-ŽD-003</t>
  </si>
  <si>
    <t>Kabelový žlab drátěný 200/50 včetně uložení</t>
  </si>
  <si>
    <t>NM-ŽD-004</t>
  </si>
  <si>
    <t xml:space="preserve">Kabelový žlab drátěný 300/50 včetně uložení </t>
  </si>
  <si>
    <t>NM-PP-001</t>
  </si>
  <si>
    <t xml:space="preserve">Parapetní žlab plastový 90x55 bílý včetně uložení </t>
  </si>
  <si>
    <t>NM-KP-001</t>
  </si>
  <si>
    <t>Kabelová příchytka, 2 kab.</t>
  </si>
  <si>
    <t>NM-KP-002</t>
  </si>
  <si>
    <t>Kabelová příchytka, 2 kab., pož. odol.</t>
  </si>
  <si>
    <t>NM-KP-003</t>
  </si>
  <si>
    <t>Stropní kabelová příchytka, 15 kab.</t>
  </si>
  <si>
    <t>NM-KR-001</t>
  </si>
  <si>
    <t>Krabice přístrojová (zeď, sádrokarton) pr. 68 vč. uložení a zapojení</t>
  </si>
  <si>
    <t>NM-KR-002</t>
  </si>
  <si>
    <t>Krabicová rozvodka  (zeď, sádrokarton) pr. 68mm vč. svorek, uložení a zapojení</t>
  </si>
  <si>
    <t>NM-KR-003</t>
  </si>
  <si>
    <t>Krabicová rozvodka  (zeď, sádrokarton) 5x pr. 68mm vč. svorek, uložení a zapojení</t>
  </si>
  <si>
    <t>NM-KR-004</t>
  </si>
  <si>
    <t>Krabicová rozvodka do vlhka IP44 + svorky s upevněním na stěnu nebo do žlabu, včetně zapojení</t>
  </si>
  <si>
    <t>NM-KR-005</t>
  </si>
  <si>
    <t>Krabicová rozvodka s pož.odolností + svorky s upevněním na stěnu nebo do žlabu, včetně zapojení</t>
  </si>
  <si>
    <t>NM-KR-006</t>
  </si>
  <si>
    <t>Krabice do vlhka IP44 s II.st.přep. ochrany 4-polová, včetně zapojení</t>
  </si>
  <si>
    <t>NM-KR-007</t>
  </si>
  <si>
    <t>Krabice s ekvipotenciální svorkovnicí do vlhka IP44 + svorky s upevněním na stěnu nebo do žlabu, včetně zapojení</t>
  </si>
  <si>
    <t>NM-KR-101</t>
  </si>
  <si>
    <t xml:space="preserve">Podružný HOP </t>
  </si>
  <si>
    <t>NM-KR-102</t>
  </si>
  <si>
    <t xml:space="preserve">Hlavní připojovací pás </t>
  </si>
  <si>
    <t>Zásuvky, spínače</t>
  </si>
  <si>
    <t>ZS-SP-001</t>
  </si>
  <si>
    <t xml:space="preserve">Spínač řaz.1, 250V, 10A, IP20, bílý, zapuštěný, kompletní </t>
  </si>
  <si>
    <t>ZS-SP-003</t>
  </si>
  <si>
    <t>Spínač řaz.5, 250V, 10A, IP20, bílý, zapuštěný, kompletní</t>
  </si>
  <si>
    <t>ZS-SP-004</t>
  </si>
  <si>
    <t>Spínač řaz.6, 250V, 10A, IP20, bílý, zapuštěný, kompletní</t>
  </si>
  <si>
    <t>ZS-SP-005</t>
  </si>
  <si>
    <t>Spínač řaz.7, 250V, 10A, IP20, černý, zapuštěný, kompletní</t>
  </si>
  <si>
    <t>ZS-SP-006</t>
  </si>
  <si>
    <t>Spínač řaz.6+6, 250V, 10A, IP20, černý, zapuštěný, kompletní</t>
  </si>
  <si>
    <t>ZS-SP-007</t>
  </si>
  <si>
    <t>Spínač 10A 250V řaz. 1/0, IP20,  bílý, zapuštěný, kompletní</t>
  </si>
  <si>
    <t>ZS-SP-008</t>
  </si>
  <si>
    <t>Spínač 10A 250V řaz. 1/0S, IP20, signálka, bílý, zapuštěný, kompletní</t>
  </si>
  <si>
    <t>ZS-SP-020</t>
  </si>
  <si>
    <t>Spínač žaluziový, 250V, 10A, IP20, bílý, zapuštěný, kompletní</t>
  </si>
  <si>
    <t>ZS-SP-030</t>
  </si>
  <si>
    <t>SNÍMAČ POHYBU bílý IP20, redukce dosahu, 12m, spínání relé, 360st.</t>
  </si>
  <si>
    <t>ZS-ZA-001</t>
  </si>
  <si>
    <t>Zásuvka 1x 230V/16A IP20, bílá, zapuštěná, kompletní</t>
  </si>
  <si>
    <t>ZS-ZA-002</t>
  </si>
  <si>
    <t>Zásuvka 2x 230V/16A IP20 kompletní, rámeček, vč. zapojení a montáže</t>
  </si>
  <si>
    <t>ZS-ZA-003</t>
  </si>
  <si>
    <t>Zásuvka 1x 230V/16A IP20  kompletní, vč. zapojení a montáže, ozn. PC</t>
  </si>
  <si>
    <t>ZS-ZA-004</t>
  </si>
  <si>
    <t>Zásuvka 1x 230V/16A IP20 kompletní, vč. zapojení a montáže + přep.ochr.,  ozn. PC</t>
  </si>
  <si>
    <t>ZS-ZA-020</t>
  </si>
  <si>
    <t>Zásuvka 1x 230V/16A IP44, bílá, nástěnná, kompletní</t>
  </si>
  <si>
    <t>ZS-ZA-024</t>
  </si>
  <si>
    <t>Zásuvka 1x 230V/16A IP44, bílá, nástěnná, kompletní + přep.ochr.,  ozn. PC</t>
  </si>
  <si>
    <t>ZS-ZA-030</t>
  </si>
  <si>
    <t>Zásuvka 1x 230V/16A IP20 45x45 kompletní, vč. zapojení a montáže,  ozn. PC</t>
  </si>
  <si>
    <t>ZS-ZA-031</t>
  </si>
  <si>
    <t>Zásuvka 1x 230V/16A IP20 45x45 kompletní, vč. zapojení a montáže + přep.ochr.,  ozn. PC</t>
  </si>
  <si>
    <t>ZS-ZA-050</t>
  </si>
  <si>
    <t>Podlahová krabice do betonu, 8 modulů 45x45, kompletní bez zásuvek</t>
  </si>
  <si>
    <t>ZS-ZA-051</t>
  </si>
  <si>
    <t>Podlahová krabice do betonu, 12 modulů 45x45, kompletní bez zásuvek</t>
  </si>
  <si>
    <t>ZS-VY-005</t>
  </si>
  <si>
    <t>Spínač  3P, 230V, vačkový, 16A, IP54, bílý, nástěnný, kompletní</t>
  </si>
  <si>
    <t>ZS-VY-020</t>
  </si>
  <si>
    <t>Tlačítko Total, Central Stop v krabici se čtyřhranem - pod sklem</t>
  </si>
  <si>
    <t>ZS-TR-004</t>
  </si>
  <si>
    <t>Termostat venkovní, IP44,</t>
  </si>
  <si>
    <t>ZS-DR-001</t>
  </si>
  <si>
    <t>Doběhové relé pod vypínač, 230V, 16A</t>
  </si>
  <si>
    <t xml:space="preserve">Temperování a vyhřívání </t>
  </si>
  <si>
    <t>TV-001</t>
  </si>
  <si>
    <t>Řídící jednotka temperování  úžlabí vč. 2x čidla (ŘJ instalována v rozvaděči)</t>
  </si>
  <si>
    <t>TV-010</t>
  </si>
  <si>
    <t>Topný kabel 20W/m, 16m, vč. upevnění a ukončení</t>
  </si>
  <si>
    <t>Ostatní</t>
  </si>
  <si>
    <t>OST-001</t>
  </si>
  <si>
    <t>Uzemňovací svorka vč. Cu pásku</t>
  </si>
  <si>
    <t>OST-002</t>
  </si>
  <si>
    <t xml:space="preserve">Štítky na krabice, spínače a zásuvky </t>
  </si>
  <si>
    <t>OST-003</t>
  </si>
  <si>
    <t>Protipožární ucpávky</t>
  </si>
  <si>
    <t>OST-004</t>
  </si>
  <si>
    <t>Pomocný instalační materiál</t>
  </si>
  <si>
    <t>OST-101</t>
  </si>
  <si>
    <t>Průrazy zdivem</t>
  </si>
  <si>
    <t>OST-102</t>
  </si>
  <si>
    <t>Drážky, vysekání, zapravení</t>
  </si>
  <si>
    <t>OST-103</t>
  </si>
  <si>
    <t>Výkop 35x80cm, kompletní,</t>
  </si>
  <si>
    <t>OST-104</t>
  </si>
  <si>
    <t>PPV</t>
  </si>
  <si>
    <t>OST-105</t>
  </si>
  <si>
    <t xml:space="preserve">Mimostav. doprava </t>
  </si>
  <si>
    <t>OST-106</t>
  </si>
  <si>
    <t>Likvidace odpadu zař. vč. uložení dle platné legislativy</t>
  </si>
  <si>
    <t>OST-107</t>
  </si>
  <si>
    <t>Uvedení do provozu jako celek</t>
  </si>
  <si>
    <t>OST-108</t>
  </si>
  <si>
    <t>Zkušební provoz</t>
  </si>
  <si>
    <t>OST-109</t>
  </si>
  <si>
    <t>Výchozí revizní zpráva jako celek</t>
  </si>
  <si>
    <t>OST-110</t>
  </si>
  <si>
    <t>Dílenská dokumentace</t>
  </si>
  <si>
    <t>OST-111</t>
  </si>
  <si>
    <t xml:space="preserve">Plán skutečného provedení </t>
  </si>
  <si>
    <t>OST-112</t>
  </si>
  <si>
    <t>Rozebrání stáv. kazetového podhledu, zpětná montáž</t>
  </si>
  <si>
    <t>OST-201</t>
  </si>
  <si>
    <t>Koordinace s ostatními profesemi během stavby</t>
  </si>
  <si>
    <t>hod</t>
  </si>
  <si>
    <t>OST-202</t>
  </si>
  <si>
    <t>Propojení podle požadavků VZT, MaR</t>
  </si>
  <si>
    <t>OST-203</t>
  </si>
  <si>
    <t>Propojení podle požadavků ÚT, ZTI</t>
  </si>
  <si>
    <t>OST-204</t>
  </si>
  <si>
    <t>Napojení inst. zařízení</t>
  </si>
  <si>
    <t>OST-205</t>
  </si>
  <si>
    <t>Demontáže el. zařízení</t>
  </si>
  <si>
    <t>OST-206</t>
  </si>
  <si>
    <t>Vyhledání stáv. rozvodů NN</t>
  </si>
  <si>
    <t>OST-207</t>
  </si>
  <si>
    <t>Napojení na  stáv. rozvody</t>
  </si>
  <si>
    <t>OST-208</t>
  </si>
  <si>
    <t>Úprava stáv. rozvodů</t>
  </si>
  <si>
    <t>OST-301</t>
  </si>
  <si>
    <t>Výstražné tabulky jako celek</t>
  </si>
  <si>
    <t>SO 01</t>
  </si>
  <si>
    <t>Slaboproud</t>
  </si>
  <si>
    <t>Strukturovaná kabeláž (pro telefon, televizi, kamery, wifi) 6A</t>
  </si>
  <si>
    <t>Dvojzásuvka 2xRJ45 design, společné rámečky se silnoproudem</t>
  </si>
  <si>
    <t>MONT DVOJZÁSUVKY2xRJ45</t>
  </si>
  <si>
    <t>UKONČENÍ - FORMA NA KABELU</t>
  </si>
  <si>
    <t>MĚŘENÍ 1 KABELU LAN, VYHOT. PROTOKOLU</t>
  </si>
  <si>
    <t>Rozvaděč rack, 19inch, v=42U, půdorys 800x1000mm</t>
  </si>
  <si>
    <t>Panel 24 port</t>
  </si>
  <si>
    <t>Panel pro rozvod 230V v racku, přepětová ochrana</t>
  </si>
  <si>
    <t>Optický panel (vana) včetně optických konektorů pro 24 vláken</t>
  </si>
  <si>
    <t>Organizér – 1U s oky</t>
  </si>
  <si>
    <t>MONT. PANELU DO RACKU</t>
  </si>
  <si>
    <t>Kabel LAN, minimálně kat 6a, plášť s odolností B2ca, s1, D0</t>
  </si>
  <si>
    <t>Kabel LAN montáž</t>
  </si>
  <si>
    <t>PATCH CORD – 2m  různé barvy</t>
  </si>
  <si>
    <t>PATCH CORD – 3m  různé barvy</t>
  </si>
  <si>
    <t>PATCH CORD – 3m  optika</t>
  </si>
  <si>
    <t>Krabice instalační pod omítku vč. vysekání lůžka</t>
  </si>
  <si>
    <t>Krabice 125/125</t>
  </si>
  <si>
    <t>Krabice 250/250</t>
  </si>
  <si>
    <t>Trubka instalační  pod omítkou 16-36 mm</t>
  </si>
  <si>
    <t>Vodič v trubkovodu AY 2,5 - protahovací drát</t>
  </si>
  <si>
    <t>AY 2,5 B</t>
  </si>
  <si>
    <t>Optika do sousední budovy, 24vl.SM</t>
  </si>
  <si>
    <t>Optika do sousední budovy, montáž</t>
  </si>
  <si>
    <t>Instalační žlab do podhledu, do 150/50</t>
  </si>
  <si>
    <t>Vybudování prostupu do 100x100, včetně požární ucpávky</t>
  </si>
  <si>
    <t>Podlahová krabice, 12 modulů, pro silno i pro slabo, komplet vyzbrojená, zvýšená mechanická odolnost, uzamykatelná, pro mokrou údržbu, D+M</t>
  </si>
  <si>
    <t>Drobný nespecifikovaný montážní materiál</t>
  </si>
  <si>
    <t>Strukturovaná kabeláž - aktivní prvky</t>
  </si>
  <si>
    <t>Instant WIFI  přístupový bod, s virtuálním kontrolerem, splňující dokument "Konektivita škol - kolová výzva"</t>
  </si>
  <si>
    <t>Konfigurace  - STANDARD KONEKTIVITY ŠKOL</t>
  </si>
  <si>
    <t>Instalace Wifi AP</t>
  </si>
  <si>
    <t>Aktivní prvky - Transceiver příslušný k aktivním prvkům viz níže</t>
  </si>
  <si>
    <t>Aktivní prvek - Switch 48portů 1Gbps ne PoE dle dokumentu "Konektivita škol - kolová výzva"</t>
  </si>
  <si>
    <t>Aktivní prvek - Switch 48portů 1Gbps PoE dle dokumentu "Konektivita škol - kolová výzva"</t>
  </si>
  <si>
    <t>Centrální agregační switch 24portů pro optické transceivery včetně zdroje dle dokumentu "Konektivita škol - kolová výzva"</t>
  </si>
  <si>
    <t>práce IT technika</t>
  </si>
  <si>
    <t>IP dveřní telefon - interkom</t>
  </si>
  <si>
    <t xml:space="preserve">IP Interkom, Hi-tech design, antivandal, čtečka čipů, včetně kamery, min. 12 tlačítek, D+M včetně atyp krabice, pro venkovní prostředí, </t>
  </si>
  <si>
    <t>IP Telefonní přístroj nástěnný s monitorem, hands free, jako součást domácího telefonu, včetně programovatelných tlačítek (pro otevírání zámku), min 5 palců</t>
  </si>
  <si>
    <t>Elektromechanický samozamykací zámek pro dveře D+M</t>
  </si>
  <si>
    <t>Zdroj nezálohovaný pro zámek</t>
  </si>
  <si>
    <t>Trubka instalační pod omítkou 16-29 mm</t>
  </si>
  <si>
    <t>Vodič v trubkovodu AY 2,5</t>
  </si>
  <si>
    <t>Montáž, oživení, základní naprogramování, drobný nespecifikovaný montážní materiál</t>
  </si>
  <si>
    <r>
      <t xml:space="preserve">CCVT kamerový systém </t>
    </r>
    <r>
      <rPr>
        <sz val="9"/>
        <rFont val="Arial"/>
        <family val="2"/>
        <charset val="238"/>
      </rPr>
      <t>(kabeláž je zahrnuta v první kapitole)</t>
    </r>
  </si>
  <si>
    <t>Kamera, min. IP 67, antivandal, pevná, PoE, cloudové řešení + záznam na SD kartu, přísvit min. 10m, min. 4Mpix, s přísvitem, se základní videoanalýzou (detekce vstupu do oblasti, s možností vymaskování "privátní" zóny).</t>
  </si>
  <si>
    <t>Montáž kamery včetně kamerové zkoušky den/noc</t>
  </si>
  <si>
    <t>Záznam pro max 24 kamer, včetně PoE switche a HDD 8TB</t>
  </si>
  <si>
    <t>Elektrická zabezpečovací signalizace EZS</t>
  </si>
  <si>
    <t>Hlásič sběrnicový – detektor pohybu + tříštění skla JA-120PB</t>
  </si>
  <si>
    <t xml:space="preserve">Montáž hlásiče </t>
  </si>
  <si>
    <t>Magnetický adresovatelný kontakt</t>
  </si>
  <si>
    <t xml:space="preserve">Systémová adresovatelná siréna, zálohovaná, venkovní </t>
  </si>
  <si>
    <t>Montáž sirény</t>
  </si>
  <si>
    <t xml:space="preserve">Klávesnice pro systém EZS, 3 tlačítka </t>
  </si>
  <si>
    <t>Montáž drátové klávesnice</t>
  </si>
  <si>
    <t>UVEDENÍ HLÁSIČE DO PROVOZU (programování)</t>
  </si>
  <si>
    <t>Ústředna JA100IP kompletní, včetně skříně a baterií</t>
  </si>
  <si>
    <t>Montáž systému (ústředny)</t>
  </si>
  <si>
    <t>Oživení komunikace se smartphonem, včetně potřebné licence, zaškolení obsluhy (bez dodávky smartphonu)</t>
  </si>
  <si>
    <t>Montáž bus kabelu do trubky</t>
  </si>
  <si>
    <t>Bus kabel pro EZS</t>
  </si>
  <si>
    <t>Trubka instalační pod omítkou, v podlaze 16 mm, včetně vysekání a zapravení drážky</t>
  </si>
  <si>
    <t>Školní rozhlas (Rozhlas dle ČSN EN50849 (60849) a dle vyhl. 23/2008 Sb.)</t>
  </si>
  <si>
    <t>Ústředna ERO, dle EN54-16, včetně integrovaných baterií a integrovaného mikrofonu, all-in-one. Kompaktní nástěnná. Až 4 reproduktorové zóny, 2x200W Při dvousystémovém řešení není třeba záložních zesilovačů.</t>
  </si>
  <si>
    <t>Akumulátor 55Ah</t>
  </si>
  <si>
    <t>Tlačítko externí prosklené pro spuštění přednastavené evakuační zprávy</t>
  </si>
  <si>
    <t>Reproduktor EN54, dvousystémový, do 2x6W (skříňka)</t>
  </si>
  <si>
    <t>EOL modul (podle skutečně vytendrovaného zařízení)</t>
  </si>
  <si>
    <t>Montáž reproduktoru</t>
  </si>
  <si>
    <t xml:space="preserve">Kabel 4x1,5 s funkční schopností při požáru, </t>
  </si>
  <si>
    <t>Montáž kabelu pod omítku, či na příchytky, včetně dodávky příchytek</t>
  </si>
  <si>
    <t>Krabice 4-pólová pro ohniodolný kabel</t>
  </si>
  <si>
    <t>Oživení, instalace SW, zaškolení, zkušební provoz</t>
  </si>
  <si>
    <t>Zřízení přívodu 230V</t>
  </si>
  <si>
    <t>Reproduktor pro možnost úpravy instalace dle výsledku měření hlasitosti a srozumitelnosti</t>
  </si>
  <si>
    <t>Nevyčíslitelné práce, drobný spotřební materiál</t>
  </si>
  <si>
    <t>Nahrání fráze</t>
  </si>
  <si>
    <t>Měření správné hlasitosti</t>
  </si>
  <si>
    <t>Měření srozumitelnosti</t>
  </si>
  <si>
    <t>Vytvoření dokumentace „skutečné provedení stavby“</t>
  </si>
  <si>
    <t>Napojení na dálkové drátové ovládání ze sousední školy</t>
  </si>
  <si>
    <t>Oživení, zaškolení obsluhy</t>
  </si>
  <si>
    <t>Signalizace z WC pro imobilní</t>
  </si>
  <si>
    <t>SET - Distress alarm WC komplet pro jedno WC,, dvě volací tlačítka ve WC, jedno signalizační svítidlo s akustickou signalizací  nade dveře</t>
  </si>
  <si>
    <t>Další paralelní signalizační svítidlo s akustickou signalizací</t>
  </si>
  <si>
    <t>SET - montáž kompletu</t>
  </si>
  <si>
    <t>Trubka instalační pod omítkou, na povrch, nad podhled 16-29 mm</t>
  </si>
  <si>
    <t>Kabel 2x0,8  - JYSTY</t>
  </si>
  <si>
    <t>Kabel - montáž do trubek, do žlabu</t>
  </si>
  <si>
    <t>Lokální signalizace požáru LDP I pro ovládání dveří  (8 dvoukřídlých dveří)</t>
  </si>
  <si>
    <t>Magnetický stavěč integrovaný v tzv. Konzole = elektromagenticky ovládaný koordinátor postupného zavírání (Požární konzole G462 vestavěným horním koordinátorem a dveřními elektromagnety) -12V</t>
  </si>
  <si>
    <t xml:space="preserve">Požární hlásič (detektor) včetně patice, D+M, releový výstup 30V/1A napájení 12V, volitelný reset, </t>
  </si>
  <si>
    <t>Rozpínací tlačítko, D+M pro možnost ručního uzavření (při úklidu např.)</t>
  </si>
  <si>
    <t>Zdroj 12V/24W nezálohovaný, včetně krabice, montáž pod om.</t>
  </si>
  <si>
    <t>Kabel JYSTY2x0,8, D+M</t>
  </si>
  <si>
    <t>Prostupy, kompletace, oživení, výchozí revize</t>
  </si>
  <si>
    <t>Drobný spotřební materiál</t>
  </si>
  <si>
    <t>Lokální signalizace požáru LDP II pro spouštění větrání CHÚC</t>
  </si>
  <si>
    <t>Hlásič kouře optický adresovatelný dodávka</t>
  </si>
  <si>
    <t>Patice pro hlásič dodávka</t>
  </si>
  <si>
    <t>Montáž hlásiče a patice</t>
  </si>
  <si>
    <t>Adresné tlačítko dodávka (nikoli logo „hořící domeček“)</t>
  </si>
  <si>
    <t>Montáž hlásiče manuálního</t>
  </si>
  <si>
    <t>Měření úseku smyčky</t>
  </si>
  <si>
    <t>Přezkoušení hlásiče LDP</t>
  </si>
  <si>
    <t>Uvedená hlásiče do provozu</t>
  </si>
  <si>
    <t>popisný štítek</t>
  </si>
  <si>
    <t xml:space="preserve">Kabel pro čidla B2ca, s1, d1 2x0,8 </t>
  </si>
  <si>
    <t>Kabel pro čidla montáž</t>
  </si>
  <si>
    <t>Ústředna LDP, 1 kruhová linky, kompletní včetně baterií</t>
  </si>
  <si>
    <t>Práce v ústředně LDP</t>
  </si>
  <si>
    <t>Výchozí revize LDP</t>
  </si>
  <si>
    <t>Komplexní zkoušky všech navazujících zařízení</t>
  </si>
  <si>
    <t>Jednotný čas, školní zvonek</t>
  </si>
  <si>
    <t>Školní zvonek 75 V (dodávka + montáž)</t>
  </si>
  <si>
    <t xml:space="preserve">Hodiny podružné (dodávka + montáž) </t>
  </si>
  <si>
    <t>Kabel 2x1,5  - dodávka + montáž B2ca S1 D0</t>
  </si>
  <si>
    <t>Kabel 3x1,5  - dodávka + montáž B2ca S1 D0</t>
  </si>
  <si>
    <t>Vyhledání nápojného bodu ve stávající škole</t>
  </si>
  <si>
    <t>VÝKAZ VÝMĚR</t>
  </si>
  <si>
    <t>Akce:</t>
  </si>
  <si>
    <t>PŘÍSTAVBA ZŠ - MEDLÁNKY, ULICE HUDCOVA</t>
  </si>
  <si>
    <t>Investor:</t>
  </si>
  <si>
    <t>Statutární město Brno, městská část Brno-Medlánky
Hudcova 81/35 Brno - Medlánky 621 00
IČO: 449 92 785</t>
  </si>
  <si>
    <t>Zpracovatel profese:</t>
  </si>
  <si>
    <t>JAN BOSÁK, IČ: 05368588, TELEVIZNÍ 2618 ROŽNOV POD RADHOŠTĚM</t>
  </si>
  <si>
    <t>Ing. Jan Bosák</t>
  </si>
  <si>
    <t>Zodpovědný projektant:</t>
  </si>
  <si>
    <t>Označení ve výkrese</t>
  </si>
  <si>
    <t>Položka</t>
  </si>
  <si>
    <t>Měrná jednotka</t>
  </si>
  <si>
    <t>Cena materiál</t>
  </si>
  <si>
    <t>Cena montáž</t>
  </si>
  <si>
    <t>Cena Celkem</t>
  </si>
  <si>
    <t>Poznámka</t>
  </si>
  <si>
    <t>VZT</t>
  </si>
  <si>
    <t xml:space="preserve">Celkem </t>
  </si>
  <si>
    <t>DPH 21 %</t>
  </si>
  <si>
    <t>Cena jednotková materiál</t>
  </si>
  <si>
    <t>Cena celkem materiál</t>
  </si>
  <si>
    <t>Cena jednotková montáž</t>
  </si>
  <si>
    <t>Cena celkem montáž</t>
  </si>
  <si>
    <t>Zařízení č. 1.1 – větrání 1.PP</t>
  </si>
  <si>
    <t>1.1.1</t>
  </si>
  <si>
    <r>
      <t xml:space="preserve">Kompaktní, podstropní, větrací jednotka s rotačním výměníkem (tepelné účinnosti 80,4 % dle EN308), vzduchovým výkonem Vp= 1630 m3/h při dPext= 400 Pa, Vo= 1650 m3/h při dPext= 400 Pa, radiálními ventilátory s EC motory (Radiální ventilátory s EC motory, Oběžná kola dle VDI 2060 dynamicky vyvážena v 2 rovinách s třídou kvality Q 6,3), vodním ohřívačem o výkonu Q= 4,29 kW s protimrazovou ochranou a směšovací sadou (kulové uzávěry s teploměry, čistící a odkalovací filtr, 3-cestný zdvihový ventil, servopohon 3-cestného ventilu, oběhové čerpadlo, nerezové pružné izolované tlakové hadice, regulační ventil obtoku, zpětná klapka), filtry F7 (přívod)/M5 (odvod), plášť v 0,8mm silném dvouplášťovém provedení z materiálu Alu-Zinc AZ 185 s odolností třídy C4 proti korozi dle EN ISO 12944.2. Tloušťka izolace z minerální vlny 50 mm. 2ks uzavírací klapka vč. servopohonu, 4ks pružná manžeta, komponenty MaR, autonomní regulace (Digitální tabletový ovládač, EPS požární signalizace,Komunikační BMS protokoly: Modbus / Exoline přes RS485, Modbus / Exoline /vestavěný WEB přes TCP/IP, BACnet přes IP). Regulace na konstantní tlak (vč. komponent). Servisní dvířka s pojezdem (vzájmně se překrývající). Orientační rozměry 640x1200x2000mm(vxšxd), m=260kg. P=1,67kW, U=3x400VAC/50Hz. Podstropní provedení. Certifikace EUROVENT. </t>
    </r>
    <r>
      <rPr>
        <b/>
        <i/>
        <sz val="11"/>
        <rFont val="Calibri"/>
        <family val="2"/>
        <charset val="238"/>
        <scheme val="minor"/>
      </rPr>
      <t>Požadované výkonové a provozní parametry zařízení v pracovním bodě viz. technická zprava/tabulka výkonů.</t>
    </r>
  </si>
  <si>
    <t>1.1.2</t>
  </si>
  <si>
    <t>Hlásič kouře, včetně kabeláže (čidlo detekce kouře/zplodin z hoření)</t>
  </si>
  <si>
    <t>patice pro hlásič kouře</t>
  </si>
  <si>
    <t>adaptér pro hlásič kouře</t>
  </si>
  <si>
    <t>Prokabelování mezi VZT jednotkou, servopohony, čidly, rozvaděčem.</t>
  </si>
  <si>
    <t>1.1.3</t>
  </si>
  <si>
    <t>Tlumič hluku jádrový (buňkový) v provedení 2 x JTH 400/300/1000 do potrubí o rozměru 600x400 mm a délky 1000mm. Materiál pozink. plech.</t>
  </si>
  <si>
    <t>1.1.4</t>
  </si>
  <si>
    <t>Tlumič hluku jádrový (buňkový) v provedení 2 x JTH 400/300/500 do potrubí o rozměru 600x400 mm a délky 500mm. Materiál pozink. plech.</t>
  </si>
  <si>
    <t>1.1.5</t>
  </si>
  <si>
    <t xml:space="preserve">Tlumič hluku kruhový z pozink. plechu. Délky 900mm, připojení d= 250 mm. </t>
  </si>
  <si>
    <t>1.1.6</t>
  </si>
  <si>
    <t xml:space="preserve">Tlumič hluku kruhový z pozink. plechu. Délky 900mm, připojení d= 200 mm. </t>
  </si>
  <si>
    <t>1.1.7</t>
  </si>
  <si>
    <r>
      <t xml:space="preserve">Protidešťová žaluzie s pozedním rámem, se sítem proti hmyzu, pozink do potrubí o rozměrech 630x400 mm. Sefmin= 0,16m2. </t>
    </r>
    <r>
      <rPr>
        <b/>
        <i/>
        <sz val="11"/>
        <color theme="1"/>
        <rFont val="Calibri"/>
        <family val="2"/>
        <charset val="238"/>
        <scheme val="minor"/>
      </rPr>
      <t>RAL dle požadavku investora.</t>
    </r>
  </si>
  <si>
    <t>1.1.8</t>
  </si>
  <si>
    <t xml:space="preserve">Regulátor variabilního průtoku vzduchu s rozsahem rychlostí vzduchu 0,2-6 m/s, nepřesnosti měření +-5%. Do potrubí o rozměrech d= 250 mm. Regulátor včetně servopohonu s napájením 24VAC/DC a ovládáním Modbus RTU. Pracovní rozsah Vmin až Vmax, V= 35-1060 m3/h, 2-600 Pa. Materiál opláštění pozink. + izolace tl. 20 mm. Těsnost pláště třídy C dle EN 1751. Těsnost listu třídy 4 dle EN 1751. </t>
  </si>
  <si>
    <t>1.1.9</t>
  </si>
  <si>
    <t>Regulátor konstatního průtoku vzduchu, nepřesnosti měření +-10%. Do potrubí o rozměrech d= 200 mm. Regulátor včetně ručního nastavení. Pracovní rozsah Vmin až Vmax, V= 335-950 m3/h, 50-1000 Pa. Materiál opláštění pozink. + izolace tl. 20 mm. Těsnost pláště třídy C dle EN 1751.</t>
  </si>
  <si>
    <t>1.1.10</t>
  </si>
  <si>
    <r>
      <t xml:space="preserve">Regulační klapka kruhová, ruční, </t>
    </r>
    <r>
      <rPr>
        <sz val="11"/>
        <rFont val="Calibri"/>
        <family val="2"/>
        <charset val="238"/>
      </rPr>
      <t>ᴓ 200 mm</t>
    </r>
  </si>
  <si>
    <t>1.1.11</t>
  </si>
  <si>
    <r>
      <t xml:space="preserve">Regulační klapka kruhová, ruční, </t>
    </r>
    <r>
      <rPr>
        <sz val="11"/>
        <rFont val="Calibri"/>
        <family val="2"/>
        <charset val="238"/>
      </rPr>
      <t>ᴓ 100 mm</t>
    </r>
  </si>
  <si>
    <t>1.1.12</t>
  </si>
  <si>
    <r>
      <t xml:space="preserve">Obdelníková vyústka dvouřadá 825x75 mm do </t>
    </r>
    <r>
      <rPr>
        <b/>
        <sz val="11"/>
        <color theme="1"/>
        <rFont val="Calibri"/>
        <family val="2"/>
        <charset val="238"/>
        <scheme val="minor"/>
      </rPr>
      <t>kruhového</t>
    </r>
    <r>
      <rPr>
        <sz val="10"/>
        <rFont val="Arial CE"/>
        <charset val="238"/>
      </rPr>
      <t xml:space="preserve"> potrubí s regulací R1 a nastavitelnými lamely, vč. upevňovacího rámu. Materiál pozink/Al.</t>
    </r>
  </si>
  <si>
    <t>1.1.13</t>
  </si>
  <si>
    <r>
      <t xml:space="preserve">Obdelníková vyústka jednořadá 625x75 mm do </t>
    </r>
    <r>
      <rPr>
        <b/>
        <sz val="11"/>
        <color theme="1"/>
        <rFont val="Calibri"/>
        <family val="2"/>
        <charset val="238"/>
        <scheme val="minor"/>
      </rPr>
      <t>kruhového</t>
    </r>
    <r>
      <rPr>
        <sz val="10"/>
        <rFont val="Arial CE"/>
        <charset val="238"/>
      </rPr>
      <t xml:space="preserve"> potrubí s regulací R1 a nastavitelnými lamely, vč. upevňovacího rámu. Materiál pozink/Al.</t>
    </r>
  </si>
  <si>
    <t>1.1.14</t>
  </si>
  <si>
    <r>
      <t xml:space="preserve">Obdelníková vyústka jednořadá 225x75 mm do </t>
    </r>
    <r>
      <rPr>
        <b/>
        <sz val="11"/>
        <color theme="1"/>
        <rFont val="Calibri"/>
        <family val="2"/>
        <charset val="238"/>
        <scheme val="minor"/>
      </rPr>
      <t>kruhového</t>
    </r>
    <r>
      <rPr>
        <sz val="10"/>
        <rFont val="Arial CE"/>
        <charset val="238"/>
      </rPr>
      <t xml:space="preserve"> potrubí s regulací R1 a nastavitelnými lamely, vč. upevňovacího rámu. Materiál pozink/Al.</t>
    </r>
  </si>
  <si>
    <t>1.1.15</t>
  </si>
  <si>
    <r>
      <t xml:space="preserve">Přívodní vyúsť s vířivým tokem vzduchu vč. připojovacího boxu výšky max. 280 mm, s horizontálním připojením ᴓ 200 mm. Čtvercová čelní deska rozměru 500x500 mm, 24ks ručně nastavitelných lamel, materiál ocelový plech s lakováním RAL. Připojovací box z pozinkovaného plechu. </t>
    </r>
    <r>
      <rPr>
        <b/>
        <i/>
        <sz val="11"/>
        <color theme="1"/>
        <rFont val="Calibri"/>
        <family val="2"/>
        <charset val="238"/>
        <scheme val="minor"/>
      </rPr>
      <t>RAL dle požadavku investora.</t>
    </r>
  </si>
  <si>
    <t>RAL dle požadavku investora, konzultovat před objednáním</t>
  </si>
  <si>
    <t>1.1.16</t>
  </si>
  <si>
    <t xml:space="preserve">Talířový ventil přívodní kovový d= 125 mm vč. montážního kroužku. Bílý. </t>
  </si>
  <si>
    <t>1.1.17</t>
  </si>
  <si>
    <t xml:space="preserve">Talířový ventil odvodní kovový d= 125 mm vč. montážního kroužku. Bílý. </t>
  </si>
  <si>
    <t>1.1.18</t>
  </si>
  <si>
    <t>Dveřní mřížka s upevňovacím rámečkem. Rozměr 300x160 mm. Rozteč lamel cca 20 mm. Materiál Al.</t>
  </si>
  <si>
    <t>1.1.19</t>
  </si>
  <si>
    <t>Dveřní mřížka s upevňovacím rámečkem. Rozměr 200x100 mm. Rozteč lamel cca 20 mm. Materiál Al.</t>
  </si>
  <si>
    <t>Čtyřhranné potrubí pozink. vč. tvarovek sk I, třídy těsnosti C.</t>
  </si>
  <si>
    <t>do obvodu 1050 mm</t>
  </si>
  <si>
    <r>
      <t>m</t>
    </r>
    <r>
      <rPr>
        <vertAlign val="superscript"/>
        <sz val="11"/>
        <rFont val="Calibri"/>
        <family val="2"/>
        <charset val="238"/>
        <scheme val="minor"/>
      </rPr>
      <t>2</t>
    </r>
  </si>
  <si>
    <t>do obvodu 1500 mm</t>
  </si>
  <si>
    <t>do obvodu 1890 mm</t>
  </si>
  <si>
    <t>do obvodu 2630 mm</t>
  </si>
  <si>
    <t xml:space="preserve">Spirálně vinutá roura - Spiro potrubí a tvarovky vč. těsnění v třídě těsnosti C-D. </t>
  </si>
  <si>
    <t>Spiro potrubí pozinkované ᴓ 100 mm, vč. 30 % tvarovek</t>
  </si>
  <si>
    <t>bm</t>
  </si>
  <si>
    <t>Spiro potrubí pozinkované ᴓ 125 mm, vč. 30 % tvarovek</t>
  </si>
  <si>
    <t>Spiro potrubí pozinkované ᴓ 160 mm, vč. 30 % tvarovek</t>
  </si>
  <si>
    <t>Spiro potrubí pozinkované ᴓ 200 mm, vč. 30 % tvarovek</t>
  </si>
  <si>
    <t>Spiro potrubí pozinkované ᴓ 250 mm, vč. 30 % tvarovek</t>
  </si>
  <si>
    <t>Spiro potrubí pozinkované ᴓ 400 mm, vč. 40 % tvarovek</t>
  </si>
  <si>
    <t>Ohebná Al hadice s hlukovou izolací tl. 25 mm, ᴓ 400 mm</t>
  </si>
  <si>
    <t>Ohebná Al hadice s hlukovou izolací tl. 25 mm, ᴓ 200 mm</t>
  </si>
  <si>
    <t>Ohebná Al hadice s hlukovou izolací tl. 25 mm, ᴓ 125 mm</t>
  </si>
  <si>
    <t>Tepelná izolace (kamenná vlna) s Al polepem, tloušťky 60 mm. Orientační hodnota součinitel tepelné vodivosti 0,04 W/m*K, objemová hmotnost min. 40 kg/m3, třída reakce na oheň A2-s1. Včetně izolační pásky.</t>
  </si>
  <si>
    <t>Spojovací/těsnící, montážní, závěsný a podpěrný materiál</t>
  </si>
  <si>
    <t>Štítky pro označení směru proudění</t>
  </si>
  <si>
    <t>Cena zařízení č.1.1 bez DPH</t>
  </si>
  <si>
    <t xml:space="preserve">Zařízení č. 1.2 – větrání technické místnosti </t>
  </si>
  <si>
    <t>1.2.1</t>
  </si>
  <si>
    <t>Nástěnný, radiální ventilátor o vzduchovém výkonu V= 200 m3/h při dPext= 190 Pa, včetně integrované zpětné klapky, časového doběhu, omyvatelné čelní desky. Lp=43dB(A) v 3m, P= 28 W, U=1x230VAC. Připojení d=100 mm. Orientační rozměry 300x300x183 mm (šxdxh), m=3,0 kg. Barva bílá. Kuličková ložiska.</t>
  </si>
  <si>
    <t>1.2.2</t>
  </si>
  <si>
    <r>
      <t xml:space="preserve">Protidešťová, přetlaková žaluzie se sítem proti hmyzu, pozink do potrubí o rozměrech d= 160 mm. </t>
    </r>
    <r>
      <rPr>
        <b/>
        <i/>
        <sz val="11"/>
        <color theme="1"/>
        <rFont val="Calibri"/>
        <family val="2"/>
        <charset val="238"/>
        <scheme val="minor"/>
      </rPr>
      <t>RAL dle požadavku investora.</t>
    </r>
  </si>
  <si>
    <t>1.2.3</t>
  </si>
  <si>
    <t>Regulační klapka čtyřhranná, s ručním ovládáním. O rozměrech 200x200 mm.</t>
  </si>
  <si>
    <t>více listá</t>
  </si>
  <si>
    <t>1.2.4</t>
  </si>
  <si>
    <t xml:space="preserve">Krycí mřížka 200x200 mm, vč. upevňovacího rámu. Sef= 78%. Materiál tahokov s nátěrem. </t>
  </si>
  <si>
    <t>1.2.5</t>
  </si>
  <si>
    <r>
      <t xml:space="preserve">Sací kus se sítem proti hmyzu, pozink do potrubí o rozměrech 200x125 mm. </t>
    </r>
    <r>
      <rPr>
        <b/>
        <i/>
        <sz val="11"/>
        <color theme="1"/>
        <rFont val="Calibri"/>
        <family val="2"/>
        <charset val="238"/>
        <scheme val="minor"/>
      </rPr>
      <t>RAL dle požadavku investora.</t>
    </r>
  </si>
  <si>
    <t xml:space="preserve">Spirálně vinutá roura - Spiro potrubí a tvarovky vč. těsnění v třídě těsnosti C. </t>
  </si>
  <si>
    <t>Spiro potrubí pozinkované ᴓ 160 mm, vč. 50 % tvarovek</t>
  </si>
  <si>
    <t>Tepelná izolace (kamenná vlna) s Al polepem, tloušťky 40 mm. Orientační hodnota součinitel tepelné vodivosti 0,04 W/m*K, objemová hmotnost min. 40 kg/m3, třída reakce na oheň A2-s1. Včetně izolační pásky.</t>
  </si>
  <si>
    <t>Cena zařízení č.1.2 bez DPH</t>
  </si>
  <si>
    <t>Zařízení č. 2.1 – větrání 1.NP</t>
  </si>
  <si>
    <t>2.1.1</t>
  </si>
  <si>
    <r>
      <t xml:space="preserve">Kompaktní, podstropní, větrací jednotka s rotačním výměníkem (tepelné účinnosti 78,2 % dle EN308), vzduchovým výkonem Vp= 1990 m3/h při dPext= 300 Pa, Vo= 1990 m3/h při dPext= 300 Pa, radiálními ventilátory s EC motory (Radiální ventilátory s EC motory, Oběžná kola dle VDI 2060 dynamicky vyvážena v 2 rovinách s třídou kvality Q 6,3), vodním ohřívačem o výkonu Q= 4,34 kW s protimrazovou ochranou a směšovací sadou (kulové uzávěry s teploměry, čistící a odkalovací filtr, 3-cestný zdvihový ventil, servopohon 3-cestného ventilu, oběhové čerpadlo, nerezové pružné izolované tlakové hadice, regulační ventil obtoku, zpětná klapka), filtry F7 (přívod)/M5 (odvod), plášť v 0,8mm silném dvouplášťovém provedení z materiálu Alu-Zinc AZ 185 s odolností třídy C4 proti korozi dle EN ISO 12944.2. Tloušťka izolace z minerální vlny 50 mm. 2ks uzavírací klapka vč. servopohonu, 4ks pružná manžeta, komponenty MaR, autonomní regulace (Digitální tabletový ovládač, EPS požární signalizace,Komunikační BMS protokoly: Modbus / Exoline přes RS485, Modbus / Exoline /vestavěný WEB přes TCP/IP, BACnet přes IP). Regulace na konstantní tlak (vč. komponent). Servisní dvířka s pojezdem (vzájmně se překrývající). Orientační rozměry 640x1200x2000mm(vxšxd), m=260kg. P=1,67kW, U=3x400VAC/50Hz. Podstropní provedení. Certifikace EUROVENT. </t>
    </r>
    <r>
      <rPr>
        <b/>
        <i/>
        <sz val="11"/>
        <rFont val="Calibri"/>
        <family val="2"/>
        <charset val="238"/>
        <scheme val="minor"/>
      </rPr>
      <t>Požadované výkonové a provozní parametry zařízení v pracovním bodě viz. technická zprava/tabulka výkonů.</t>
    </r>
  </si>
  <si>
    <t>2.1.2</t>
  </si>
  <si>
    <t>2.1.3</t>
  </si>
  <si>
    <t>2.1.4</t>
  </si>
  <si>
    <t>2.1.5</t>
  </si>
  <si>
    <t>2.1.6</t>
  </si>
  <si>
    <t>2.1.7</t>
  </si>
  <si>
    <t>2.1.8</t>
  </si>
  <si>
    <t>2.1.9</t>
  </si>
  <si>
    <t>2.1.10</t>
  </si>
  <si>
    <r>
      <t xml:space="preserve">Regulační klapka kruhová, ruční, </t>
    </r>
    <r>
      <rPr>
        <sz val="11"/>
        <rFont val="Calibri"/>
        <family val="2"/>
        <charset val="238"/>
      </rPr>
      <t>ᴓ 250 mm</t>
    </r>
  </si>
  <si>
    <t>2.1.11</t>
  </si>
  <si>
    <t>2.1.12</t>
  </si>
  <si>
    <t>2.1.13</t>
  </si>
  <si>
    <t>2.1.14</t>
  </si>
  <si>
    <t>2.1.15</t>
  </si>
  <si>
    <r>
      <t xml:space="preserve">Odvodní vyúsť s vířivým tokem vzduchu vč. připojovacího boxu výšky max. 280 mm, s horizontálním připojením ᴓ 200 mm. Čtvercová čelní deska rozměru 400x400 mm, 16ks ručně nastavitelných lamel, materiál ocelový plech s lakováním RAL. Připojovací box z pozinkovaného plechu. </t>
    </r>
    <r>
      <rPr>
        <b/>
        <i/>
        <sz val="11"/>
        <color theme="1"/>
        <rFont val="Calibri"/>
        <family val="2"/>
        <charset val="238"/>
        <scheme val="minor"/>
      </rPr>
      <t>RAL dle požadavku investora.</t>
    </r>
  </si>
  <si>
    <t>2.1.16</t>
  </si>
  <si>
    <t>2.1.17</t>
  </si>
  <si>
    <t>2.1.18</t>
  </si>
  <si>
    <t>Požární klapka s mechanickým ovládáním, s koncovým spínačem (signalizace polohy zavřeno). Tepelné pojistky +72°C (2x). Provedení 11. Rozměry potrubí d= 400 mm. Požární odolnost min. EIS90.</t>
  </si>
  <si>
    <t>koordinovat s MaR před objednáním</t>
  </si>
  <si>
    <t>2.1.19</t>
  </si>
  <si>
    <t>Požární klapka s mechanickým ovládáním, s koncovým spínačem (signalizace polohy zavřeno). Tepelné pojistky +72°C (2x). Provedení 11. Rozměry potrubí d= 250 mm. Požární odolnost min. EIS90.</t>
  </si>
  <si>
    <t>2.1.20</t>
  </si>
  <si>
    <r>
      <t xml:space="preserve">Samočinný protipožární stěnový úzávěr s oboustranou krycí mřížkou, servopohonem ze zpětnou pružinou, s koncovými spínači (signalizace polohy), termoelektrickým aktivačním zařízení - tavná pojistka (+72°C), kouřovým optickým hlásičem s napájecí jednotkou na 24V. Napájení U=1x230VAC/50. Rozměry 400x300 mm (efektivní plocha). Požadovaná min. požární odolnost EI 90. </t>
    </r>
    <r>
      <rPr>
        <i/>
        <sz val="11"/>
        <rFont val="Calibri"/>
        <family val="2"/>
        <charset val="238"/>
        <scheme val="minor"/>
      </rPr>
      <t>Včetně prokabelování a zprovoznění mezi uzávěrem, čidlem a napájecí jednotkou.</t>
    </r>
  </si>
  <si>
    <t>Spiro potrubí pozinkované ᴓ 160 mm, vč. 40 % tvarovek</t>
  </si>
  <si>
    <t>Cena zařízení č.2.1 bez DPH</t>
  </si>
  <si>
    <t>Zařízení č. 3.1 – větrání 2.NP</t>
  </si>
  <si>
    <t>3.1.1</t>
  </si>
  <si>
    <r>
      <t xml:space="preserve">Kompaktní, podstropní, větrací jednotka s rotačním výměníkem (tepelné účinnosti 78,2 % dle EN308), vzduchovým výkonem Vp= 2090 m3/h při dPext= 300 Pa, Vo= 2090 m3/h při dPext= 300 Pa, radiálními ventilátory s EC motory (Radiální ventilátory s EC motory, Oběžná kola dle VDI 2060 dynamicky vyvážena v 2 rovinách s třídou kvality Q 6,3), vodním ohřívačem o výkonu Q= 4,34 kW s protimrazovou ochranou a směšovací sadou (kulové uzávěry s teploměry, čistící a odkalovací filtr, 3-cestný zdvihový ventil, servopohon 3-cestného ventilu, oběhové čerpadlo, nerezové pružné izolované tlakové hadice, regulační ventil obtoku, zpětná klapka), filtry F7 (přívod)/M5 (odvod), plášť v 0,8mm silném dvouplášťovém provedení z materiálu Alu-Zinc AZ 185 s odolností třídy C4 proti korozi dle EN ISO 12944.2. Tloušťka izolace z minerální vlny 50 mm. 2ks uzavírací klapka vč. servopohonu, 4ks pružná manžeta, komponenty MaR, autonomní regulace (Digitální tabletový ovládač, EPS požární signalizace,Komunikační BMS protokoly: Modbus / Exoline přes RS485, Modbus / Exoline /vestavěný WEB přes TCP/IP, BACnet přes IP). Regulace na konstantní tlak (vč. komponent). Servisní dvířka s pojezdem (vzájmně se překrývající). Orientační rozměry 640x1200x2000mm(vxšxd), m=260kg. P=1,67kW, U=3x400VAC/50Hz. Podstropní provedení. Certifikace EUROVENT. </t>
    </r>
    <r>
      <rPr>
        <b/>
        <i/>
        <sz val="11"/>
        <rFont val="Calibri"/>
        <family val="2"/>
        <charset val="238"/>
        <scheme val="minor"/>
      </rPr>
      <t>Požadované výkonové a provozní parametry zařízení v pracovním bodě viz. technická zprava/tabulka výkonů.</t>
    </r>
  </si>
  <si>
    <t>3.1.2</t>
  </si>
  <si>
    <t>3.1.3</t>
  </si>
  <si>
    <t>3.1.4</t>
  </si>
  <si>
    <t>3.1.5</t>
  </si>
  <si>
    <t>3.1.6</t>
  </si>
  <si>
    <t>3.1.7</t>
  </si>
  <si>
    <t>3.1.8</t>
  </si>
  <si>
    <t>3.1.9</t>
  </si>
  <si>
    <t>3.1.10</t>
  </si>
  <si>
    <t>3.1.11</t>
  </si>
  <si>
    <t>3.1.12</t>
  </si>
  <si>
    <t>3.1.13</t>
  </si>
  <si>
    <t>3.1.14</t>
  </si>
  <si>
    <t>3.1.15</t>
  </si>
  <si>
    <t>3.1.16</t>
  </si>
  <si>
    <t>3.1.17</t>
  </si>
  <si>
    <t>3.1.18</t>
  </si>
  <si>
    <t>3.1.19</t>
  </si>
  <si>
    <t>3.1.20</t>
  </si>
  <si>
    <t>Cena zařízení č.3.1 bez DPH</t>
  </si>
  <si>
    <t>Zařízení č. 3.2 – CHL/KLM PC učeben</t>
  </si>
  <si>
    <t>3.2.1</t>
  </si>
  <si>
    <t>Venkovní kondenzační jednotka split systému Qch = 12,1 kw. P=4,95kW,U=3x400VAC/50Hz. Rozměry 990x940x320 mm (vxšxh), m=70kg. Chladivo R32. Lw = 71 dB(A). Max. délka potrubí až 50 m. Základní náplň chladiva 2,6 kg.</t>
  </si>
  <si>
    <t>3.2.2</t>
  </si>
  <si>
    <t xml:space="preserve">Vnitřní kazetová jednotka split systému Qch= 12,1 kW. Napájeno z venkovní jednotky. Včetně filtru na sání, čerpadla kondenzátu. Regulace směru proudění vzduchu atd. Rozměry  840x840x246mm (dxšxv), m=24kg. </t>
  </si>
  <si>
    <t>3.2.3</t>
  </si>
  <si>
    <t>Pohledový panel pro čtyřcestné jednotky. Rozměry 950x950x50mm (dxšxv), m=5,4kg. Dekorační, bílý.</t>
  </si>
  <si>
    <t>3.2.4</t>
  </si>
  <si>
    <t>Adaptér Modbus</t>
  </si>
  <si>
    <t>Prokabelování mezi vnitřní jednotkou a adaptérem</t>
  </si>
  <si>
    <t>Vakuování + tlaková zkouška dusíkem</t>
  </si>
  <si>
    <t>Chladivo R32 + doplnění do systému</t>
  </si>
  <si>
    <t>Předizolované chladivové Cu potrubí ᴓ 15,9/9,5, vč. přechodek, komunikační a napájecí kabeláže (vnitřní-venkovní jednotka). Tl. izolace min. 9mm, tl. stěny potrubí min. 0,8mm. V exteriéru s Al polepem.</t>
  </si>
  <si>
    <t>Tepelná izolace na bázi syntetického kaučuku tloušťky 19 mm. Orientační hodnota součinitel tepelné vodivosti 0,04 W/m*K. Samolepící.</t>
  </si>
  <si>
    <t>Sada nástěnných konzolí. Konzoly se základním nátěrem a práškovou barvou. Celková únosnost pro váhu kondenzační jednotky.</t>
  </si>
  <si>
    <t>Cena zařízení č.3.2 bez DPH</t>
  </si>
  <si>
    <t>Zařízení č. 4.1 – větrání 3.NP</t>
  </si>
  <si>
    <t>4.1.1</t>
  </si>
  <si>
    <r>
      <t xml:space="preserve">Kompaktní, podstropní, větrací jednotka s rotačním výměníkem (tepelné účinnosti 78,2 % dle EN308), vzduchovým výkonem Vp= 2010 m3/h při dPext= 300 Pa, Vo= 2010 m3/h při dPext= 300 Pa, radiálními ventilátory s EC motory (Radiální ventilátory s EC motory, Oběžná kola dle VDI 2060 dynamicky vyvážena v 2 rovinách s třídou kvality Q 6,3), vodním ohřívačem o výkonu Q= 4,34 kW s protimrazovou ochranou a směšovací sadou (kulové uzávěry s teploměry, čistící a odkalovací filtr, 3-cestný zdvihový ventil, servopohon 3-cestného ventilu, oběhové čerpadlo, nerezové pružné izolované tlakové hadice, regulační ventil obtoku, zpětná klapka), filtry F7 (přívod)/M5 (odvod), plášť v 0,8mm silném dvouplášťovém provedení z materiálu Alu-Zinc AZ 185 s odolností třídy C4 proti korozi dle EN ISO 12944.2. Tloušťka izolace z minerální vlny 50 mm. 2ks uzavírací klapka vč. servopohonu, 4ks pružná manžeta, komponenty MaR, autonomní regulace (Digitální tabletový ovládač, EPS požární signalizace,Komunikační BMS protokoly: Modbus / Exoline přes RS485, Modbus / Exoline /vestavěný WEB přes TCP/IP, BACnet přes IP). Regulace na konstantní tlak (vč. komponent). Servisní dvířka s pojezdem (vzájmně se překrývající). Orientační rozměry 640x1200x2000mm(vxšxd), m=260kg. P=1,67kW, U=3x400VAC/50Hz. Podstropní provedení. Certifikace EUROVENT. </t>
    </r>
    <r>
      <rPr>
        <b/>
        <i/>
        <sz val="11"/>
        <rFont val="Calibri"/>
        <family val="2"/>
        <charset val="238"/>
        <scheme val="minor"/>
      </rPr>
      <t>Požadované výkonové a provozní parametry zařízení v pracovním bodě viz. technická zprava/tabulka výkonů.</t>
    </r>
  </si>
  <si>
    <t>4.1.2</t>
  </si>
  <si>
    <t>4.1.3</t>
  </si>
  <si>
    <t>4.1.4</t>
  </si>
  <si>
    <t>4.1.5</t>
  </si>
  <si>
    <t>4.1.6</t>
  </si>
  <si>
    <t>4.1.7</t>
  </si>
  <si>
    <t>4.1.8</t>
  </si>
  <si>
    <t>4.1.9</t>
  </si>
  <si>
    <t xml:space="preserve">Regulátor variabilního průtoku vzduchu s rozsahem rychlostí vzduchu 0,2-6 m/s, nepřesnosti měření +-5%. Do potrubí o rozměrech d= 200 mm. Regulátor včetně servopohonu s napájením 24VAC/DC a ovládáním Modbus RTU. Pracovní rozsah Vmin až Vmax, V= 23-678 m3/h, 2-600 Pa. Materiál opláštění pozink. + izolace tl. 20 mm. Těsnost pláště třídy C dle EN 1751. Těsnost listu třídy 4 dle EN 1751. </t>
  </si>
  <si>
    <t>4.1.10</t>
  </si>
  <si>
    <t>4.1.11</t>
  </si>
  <si>
    <t>4.1.12a</t>
  </si>
  <si>
    <r>
      <t xml:space="preserve">Regulační klapka kruhová, ruční, </t>
    </r>
    <r>
      <rPr>
        <sz val="11"/>
        <rFont val="Calibri"/>
        <family val="2"/>
        <charset val="238"/>
      </rPr>
      <t>ᴓ 125 mm</t>
    </r>
  </si>
  <si>
    <t>4.1.12b</t>
  </si>
  <si>
    <t>4.1.13</t>
  </si>
  <si>
    <t>4.1.14</t>
  </si>
  <si>
    <t>4.1.15</t>
  </si>
  <si>
    <t>4.1.16</t>
  </si>
  <si>
    <t>4.1.17</t>
  </si>
  <si>
    <t>4.1.18</t>
  </si>
  <si>
    <t>4.1.19</t>
  </si>
  <si>
    <t>4.1.20</t>
  </si>
  <si>
    <t>Cena zařízení č.4.1 bez DPH</t>
  </si>
  <si>
    <t xml:space="preserve">Zařízení č. 5.1 – větrání technické místnosti </t>
  </si>
  <si>
    <t>5.1.1</t>
  </si>
  <si>
    <t>Podhledový, radiální ventilátor o vzduchovém výkonu V= 200 m3/h při dPext= 190 Pa, včetně integrované zpětné klapky, časového doběhu, omyvatelné čelní desky. Lp=43dB(A) v 3m, P= 80 W, U=1x230VAC. Připojení d=100 mm. Orientační rozměry 300x300x183 mm (šxdxh), m=3,0 kg. Barva bílá. Kuličková ložiska.</t>
  </si>
  <si>
    <t>5.1.2</t>
  </si>
  <si>
    <t>5.1.3</t>
  </si>
  <si>
    <r>
      <t xml:space="preserve">Protidešťová žaluzie s pozedním rámem, se sítem proti hmyzu, pozink do potrubí o rozměrech 200x200 mm. Sefmin= 0,02 m2. </t>
    </r>
    <r>
      <rPr>
        <b/>
        <i/>
        <sz val="11"/>
        <color theme="1"/>
        <rFont val="Calibri"/>
        <family val="2"/>
        <charset val="238"/>
        <scheme val="minor"/>
      </rPr>
      <t>RAL dle požadavku investora.</t>
    </r>
  </si>
  <si>
    <t>5.1.4</t>
  </si>
  <si>
    <t>5.1.5</t>
  </si>
  <si>
    <t>5.1.6</t>
  </si>
  <si>
    <t>Ohebná Al hadice s hlukovou izolací tl. 25 mm, ᴓ 100 mm</t>
  </si>
  <si>
    <t>Cena zařízení č.5.1 bez DPH</t>
  </si>
  <si>
    <t xml:space="preserve">Zařízení č. 5.2 – větrání zázemí </t>
  </si>
  <si>
    <t>5.2.1</t>
  </si>
  <si>
    <t>Podhledový, radiální ventilátor o vzduchovém výkonu V= 100 m3/h při dPext= 150 Pa, včetně integrované zpětné klapky, časového doběhu, omyvatelné čelní desky. Lp=43dB(A) v 3m, P= 50 W, U=1x230VAC. Připojení d=100 mm. Orientační rozměry 300x300x183 mm (šxdxh), m=3,0 kg. Barva bílá. Kuličková ložiska.</t>
  </si>
  <si>
    <t>5.2.2</t>
  </si>
  <si>
    <r>
      <t xml:space="preserve">Protidešťová, přetlaková žaluzie se sítem proti hmyzu, pozink do potrubí o rozměrech d= 100 mm. </t>
    </r>
    <r>
      <rPr>
        <b/>
        <i/>
        <sz val="11"/>
        <color theme="1"/>
        <rFont val="Calibri"/>
        <family val="2"/>
        <charset val="238"/>
        <scheme val="minor"/>
      </rPr>
      <t>RAL dle požadavku investora.</t>
    </r>
  </si>
  <si>
    <t>5.2.3</t>
  </si>
  <si>
    <t>Cena zařízení č.5.2 bez DPH</t>
  </si>
  <si>
    <t xml:space="preserve">Zařízení č. 5.3 – větrání WC </t>
  </si>
  <si>
    <t>5.3.1</t>
  </si>
  <si>
    <t>Podhledový, radiální ventilátor o vzduchovém výkonu V= 80 m3/h při dPext= 150 Pa, včetně integrované zpětné klapky, časového doběhu, omyvatelné čelní desky. Lp=43dB(A) v 3m, P= 50 W, U=1x230VAC. Připojení d=100 mm. Orientační rozměry 300x300x183 mm (šxdxh), m=3,0 kg. Barva bílá. Kuličková ložiska.</t>
  </si>
  <si>
    <t>5.3.2</t>
  </si>
  <si>
    <t>Cena zařízení č.5.3 bez DPH</t>
  </si>
  <si>
    <t xml:space="preserve">Zařízení č. 6.1 – větrání CHÚC </t>
  </si>
  <si>
    <t>6.1.1</t>
  </si>
  <si>
    <r>
      <t xml:space="preserve">Radiální ventilátor s AC motorem o výkonu Vp=10100m3/h, dP=370 Pa. Rozměry 1020x1020x1020mm, m=150kg, P=2,17kW,U=3x400VAC/50Hz. Připojení viz. výkresová část. Opláštění tvořené z hliníkového rámu a galvanizovaných plechů vyplněných nehořlavou, protihlukovou a tepelnou izolací na způsob skelné vaty o tloušťce min. 20mm. Materiál rotoru PP (polypropylen) stabilizovaný proti UV s dozadu zahnutými lopatkami a difůzorem. Rotor staticky a dynamicky vyvážený dle DIN ISO 2190-11 nejmnéně na kvalitu G6.3. Kuličková ložiska. IP54. </t>
    </r>
    <r>
      <rPr>
        <i/>
        <sz val="11"/>
        <color theme="1"/>
        <rFont val="Calibri"/>
        <family val="2"/>
        <charset val="238"/>
        <scheme val="minor"/>
      </rPr>
      <t>Ventilátor vhodný do venkovního prostředí.</t>
    </r>
  </si>
  <si>
    <t>6.1.2</t>
  </si>
  <si>
    <t>Pružná manžeta 879x879 mm</t>
  </si>
  <si>
    <t>6.1.3</t>
  </si>
  <si>
    <t>Protidešťová stříška ventilátoru</t>
  </si>
  <si>
    <t>6.1.4</t>
  </si>
  <si>
    <t>Montážní lišta s nožičkami (set=2ks)</t>
  </si>
  <si>
    <t>6.1.5</t>
  </si>
  <si>
    <t>Ochranná mřížka na sání</t>
  </si>
  <si>
    <t>6.1.6</t>
  </si>
  <si>
    <t xml:space="preserve">Regulační/uzavírací klapka čtyřhranná, s přípravou pro servopohon. Do potrubí o rozměrech 879x879 mm. </t>
  </si>
  <si>
    <t>6.1.7</t>
  </si>
  <si>
    <r>
      <t xml:space="preserve">Servopohon ON/OFF + pružina. Kroutící moment 20 Nm. P=7W, U=1x230VAC/50Hz. Otevření do 20s přes pružinu. </t>
    </r>
    <r>
      <rPr>
        <i/>
        <sz val="11"/>
        <rFont val="Calibri"/>
        <family val="2"/>
        <charset val="238"/>
        <scheme val="minor"/>
      </rPr>
      <t>Konzultovat s profesí El. před objednáním.</t>
    </r>
  </si>
  <si>
    <t>6.1.8</t>
  </si>
  <si>
    <t>Sací kus se sítem proti hmyzu. Rozměry 879x879 mm. Materiál pozink.</t>
  </si>
  <si>
    <t>6.1.9</t>
  </si>
  <si>
    <r>
      <t xml:space="preserve">Obdelníková vyústka jednořadá 280x400 mm do </t>
    </r>
    <r>
      <rPr>
        <b/>
        <sz val="11"/>
        <color theme="1"/>
        <rFont val="Calibri"/>
        <family val="2"/>
        <charset val="238"/>
        <scheme val="minor"/>
      </rPr>
      <t>čtyřhranného</t>
    </r>
    <r>
      <rPr>
        <sz val="10"/>
        <rFont val="Arial CE"/>
        <charset val="238"/>
      </rPr>
      <t xml:space="preserve"> potrubí s nastavitelnými lamely, regulací typu R1 vč. upevňovacího rámu. Materiál Hliník. </t>
    </r>
  </si>
  <si>
    <t>6.1.10</t>
  </si>
  <si>
    <r>
      <t xml:space="preserve">Obdelníková vyústka jednořadá 400x400 mm do </t>
    </r>
    <r>
      <rPr>
        <b/>
        <sz val="11"/>
        <color theme="1"/>
        <rFont val="Calibri"/>
        <family val="2"/>
        <charset val="238"/>
        <scheme val="minor"/>
      </rPr>
      <t>čtyřhranného</t>
    </r>
    <r>
      <rPr>
        <sz val="10"/>
        <rFont val="Arial CE"/>
        <charset val="238"/>
      </rPr>
      <t xml:space="preserve"> potrubí s nastavitelnými lamely, regulací typu R1 vč. upevňovacího rámu. Materiál Hliník. </t>
    </r>
  </si>
  <si>
    <t>Čtyřhranné potrubí pozink. vč. tvarovek sk I, třídy těsnosti B-C.</t>
  </si>
  <si>
    <t>do obvodu 3500 mm</t>
  </si>
  <si>
    <t>do obvodu 4000 mm</t>
  </si>
  <si>
    <t>Protipožární a tepelná izolace tloušťky 60 mm s pozink. oplechováním, materiál z kamenné vlny s orientační objemovou hmotností 65 kg/m3. Min. protipožární odolnost EI45 (o-&gt;i). Včetně izolační pásky.</t>
  </si>
  <si>
    <r>
      <t>m</t>
    </r>
    <r>
      <rPr>
        <vertAlign val="superscript"/>
        <sz val="11"/>
        <color theme="1"/>
        <rFont val="Calibri"/>
        <family val="2"/>
        <charset val="238"/>
        <scheme val="minor"/>
      </rPr>
      <t>2</t>
    </r>
  </si>
  <si>
    <t>Protipožární a tepelná izolace tloušťky 60 mm s Al polepem, materiál z kamenné vlny s orientační objemovou hmotností 65 kg/m3. Min. protipožární odolnost EI45 (o-&gt;i). Včetně izolační pásky.</t>
  </si>
  <si>
    <t>Konstrukce pod ventilátor. Orientační rozměry 1200x1200x500 mm (šxhxv), m= cca 40 kg. S pohyblivými příčníky,  4 ks podstavných (gumových) nohou. Únosnost 250 kg.</t>
  </si>
  <si>
    <t>Jednoduchá stříška orientačních rozměrů 300x300 mm, materiál pozink. (krytí servopohonu v exteriéru)</t>
  </si>
  <si>
    <t>Cena zařízení č.6.1 bez DPH</t>
  </si>
  <si>
    <t xml:space="preserve">Zařízení č. 7.1 – větrání výtahové šachty </t>
  </si>
  <si>
    <t>7.1.1</t>
  </si>
  <si>
    <t>Střešní, diagonální ventilátor, 3x otáčky (tři vinutí). V= 300 m3/h při dPext= 150 Pa. P= 50 W,U= 1x230 VAC. Připojení d=160mm. Tepelná pojistka proti přetížení, IP44, kuličková ložiska. Lw = 68 dB(A).</t>
  </si>
  <si>
    <t>Termostat s nastavením teplotního rozsahu 30-35°C.</t>
  </si>
  <si>
    <t>Nastavitelný časový doběh pro ventilátor</t>
  </si>
  <si>
    <t>7.1.2</t>
  </si>
  <si>
    <t xml:space="preserve">Izolovaný montážní rám pro střešní ventilátor z pozink. plechu. Výšky 300 mm. </t>
  </si>
  <si>
    <t>7.1.3</t>
  </si>
  <si>
    <t>Zpětná klapka, těsná do potrubí ᴓ160mm. Materiál pozink.</t>
  </si>
  <si>
    <t>7.1.4</t>
  </si>
  <si>
    <t>Mřížka do kruhového potrubí d=160mm.</t>
  </si>
  <si>
    <t>Spirálně vinutá roura - Spiro potrubí a tvarovky vč. těsnění v třídě těsnosti C.</t>
  </si>
  <si>
    <t>Spiro potrubí pozinkované ᴓ 160 mm, vč. 20 % tvarovek</t>
  </si>
  <si>
    <t>Tepelná izolace (kamenná vlna) s Al polepem, tloušťky 40 mm. Orientační hodnota součinitel tepelné vodivosti 0,04 W/m*K, objemová hmotnost 40 kg/m3, třída reakce na oheň A2-s1. Včetně izolační pásky.</t>
  </si>
  <si>
    <t>Cena zařízení č.7.1 bez DPH</t>
  </si>
  <si>
    <t>Zařízení č. 8.1 – větrání hyg. zázemí (stávající část)</t>
  </si>
  <si>
    <t>8.1.1</t>
  </si>
  <si>
    <t>Potrubní, radiální ventilátor s dvěma spojovacími manžetami. V= 420 m3/h při dPext= 250 Pa. P= 100 W, U=1x230VAC. Připojení d=200 mm, m=3,2kg. Tepelná pojistka proti přetížení, IP44, kuličková ložiska.</t>
  </si>
  <si>
    <t>Regulátor otáček</t>
  </si>
  <si>
    <t>8.1.2</t>
  </si>
  <si>
    <t>Zpětná klapka, těsná do potrubí ᴓ200mm. Materiál pozink.</t>
  </si>
  <si>
    <t>8.1.3</t>
  </si>
  <si>
    <t>8.1.4</t>
  </si>
  <si>
    <t>Výfuková hlavice, kruhová, typu cagi. Rozměry d= 200 mm. Materiál pozink.</t>
  </si>
  <si>
    <t>8.1.5</t>
  </si>
  <si>
    <t>8.1.6</t>
  </si>
  <si>
    <t xml:space="preserve">Talířový ventil odvodní kovový d= 100 mm vč. montážního kroužku. Bílý. </t>
  </si>
  <si>
    <t>8.1.7</t>
  </si>
  <si>
    <t>8.1.8</t>
  </si>
  <si>
    <r>
      <t xml:space="preserve">Samočinný protipožární stěnový úzávěr s oboustranou krycí mřížkou, servopohonem ze zpětnou pružinou, s koncovými spínači (signalizace polohy), termoelektrickým aktivačním zařízení - tavná pojistka (+72°C), kouřovým optickým hlásičem s napájecí jednotkou na 24V. Napájení U=1x230VAC/50. Rozměry 200x300 mm (efektivní plocha). Požadovaná min. požární odolnost EI 90. </t>
    </r>
    <r>
      <rPr>
        <i/>
        <sz val="11"/>
        <rFont val="Calibri"/>
        <family val="2"/>
        <charset val="238"/>
        <scheme val="minor"/>
      </rPr>
      <t>Včetně prokabelování a zprovoznění mezi uzávěrem, čidlem a napájecí jednotkou.</t>
    </r>
  </si>
  <si>
    <t>8.1.9</t>
  </si>
  <si>
    <t>Tepelná izolace (kamenná vlna) s pozink. oplechováním, tloušťky 60 mm. Orientační hodnota součinitel tepelné vodivosti 0,04 W/m*K, objemová hmotnost min. 40 kg/m3, třída reakce na oheň A2-s1. Včetně izolační pásky.</t>
  </si>
  <si>
    <t>Cena zařízení č.8.1 bez DPH</t>
  </si>
  <si>
    <t>Společné položky</t>
  </si>
  <si>
    <t>Doprava</t>
  </si>
  <si>
    <t>Vnitrostaveništní přesun hmot (horizontální+vertikální)</t>
  </si>
  <si>
    <t>Lešení do výšky 4 m</t>
  </si>
  <si>
    <t>Vysokozdvižná plošina (do výšky 15 m)</t>
  </si>
  <si>
    <t>Jeřábová doprava (transport VZT+KLM na střechu)</t>
  </si>
  <si>
    <t>Výškové práce (práce na střeše objektu)</t>
  </si>
  <si>
    <t>Uvedení do provozu, zkouška zařízení, zaškolení obsluhy, vystavení předávacího protokolu</t>
  </si>
  <si>
    <t>Vypracování a předání provozního řádu (vč. knihy chladiv. okruhů)</t>
  </si>
  <si>
    <t>Revize požárních klapek</t>
  </si>
  <si>
    <t>"vstupní"</t>
  </si>
  <si>
    <t>Zaregulování systému</t>
  </si>
  <si>
    <t xml:space="preserve">Měření akustického tlaku </t>
  </si>
  <si>
    <t>pouze při požadavku KHS</t>
  </si>
  <si>
    <t>Technická a koordinační činnost na stavbě</t>
  </si>
  <si>
    <t>Vedlejší rozpočtové náklady (Drobné náklady spojené s neočekávanými kolizemi v rámci stávajícího stavu, do 0,4 % z celkové ceny materiálu)</t>
  </si>
  <si>
    <t>Dílenské/výrobní dokumentace zhotovitele</t>
  </si>
  <si>
    <t>Projektová dokumentace skutečného stavu</t>
  </si>
  <si>
    <t>Pozn.</t>
  </si>
  <si>
    <t>Všechny uvedené položky jsou uvedeny včetně montážních prací a ostatních nezbytných úkonu spojených s instalací systému</t>
  </si>
  <si>
    <t>Cena společných položek bez DPH</t>
  </si>
  <si>
    <t>Bleskosvod</t>
  </si>
  <si>
    <t>Bleskosvod a uzemnění</t>
  </si>
  <si>
    <t>UZ1</t>
  </si>
  <si>
    <t xml:space="preserve">Zemnící pásek FeZn 30/4mm vč. upevnění </t>
  </si>
  <si>
    <t>UZ2</t>
  </si>
  <si>
    <t xml:space="preserve">Zemnící drát FeZn průměr 10 vč. upevnění </t>
  </si>
  <si>
    <t>UZ3</t>
  </si>
  <si>
    <t>Zalévací hmota</t>
  </si>
  <si>
    <t>UZ4</t>
  </si>
  <si>
    <t>Sváření pásku/svorky</t>
  </si>
  <si>
    <t>BL1</t>
  </si>
  <si>
    <t>Zemnící drát AlMgSi průměr 8 vč. upevnění</t>
  </si>
  <si>
    <t>BL2</t>
  </si>
  <si>
    <t>Podpěry vedení - do zdiva</t>
  </si>
  <si>
    <t>BL3</t>
  </si>
  <si>
    <t>Podpěry vedení - na ploché střechy</t>
  </si>
  <si>
    <t>BL4</t>
  </si>
  <si>
    <t>Svorky hromosvodné SK-křížová</t>
  </si>
  <si>
    <t>BL5</t>
  </si>
  <si>
    <t>Svorky hromosvodné SS-spojovací</t>
  </si>
  <si>
    <t>BL6</t>
  </si>
  <si>
    <t>Svorky hromosvodné SO-okapová</t>
  </si>
  <si>
    <t>BL7</t>
  </si>
  <si>
    <t>Svorky hromosvodné SP1-pro kovové části</t>
  </si>
  <si>
    <t>BL8</t>
  </si>
  <si>
    <t>Svorky hromosvodné SZ</t>
  </si>
  <si>
    <t>BL9</t>
  </si>
  <si>
    <t>Svorky hromosvodné ST</t>
  </si>
  <si>
    <t>BL10</t>
  </si>
  <si>
    <t>Svorky hromosvodné Sua</t>
  </si>
  <si>
    <t>BL11</t>
  </si>
  <si>
    <t>Jímací tyč 1,0m vč. Ukotvení a svorek</t>
  </si>
  <si>
    <t>BL12</t>
  </si>
  <si>
    <t>Jímací tyč 2,0m vč. Ukotvení a svorek</t>
  </si>
  <si>
    <t>BL13</t>
  </si>
  <si>
    <t>Ochranný úhelník 1,7m</t>
  </si>
  <si>
    <t>BL14</t>
  </si>
  <si>
    <t>Vystražná tabulka</t>
  </si>
  <si>
    <t>BL15</t>
  </si>
  <si>
    <t>Označovací štítek</t>
  </si>
  <si>
    <t>BL16</t>
  </si>
  <si>
    <t>Revizní zpráva hromosvodů</t>
  </si>
  <si>
    <t>OST1</t>
  </si>
  <si>
    <t>OST2</t>
  </si>
  <si>
    <t>OST3</t>
  </si>
  <si>
    <t>OST4</t>
  </si>
  <si>
    <t>Likvidace odpadu, demontovaných zař. vč. uložení dle platné legislativy</t>
  </si>
  <si>
    <t>OST5</t>
  </si>
  <si>
    <t>Napojenín a stáv. uzemnění</t>
  </si>
  <si>
    <t>OST6</t>
  </si>
  <si>
    <t xml:space="preserve">D.101.11.02 - Výkaz výměr </t>
  </si>
  <si>
    <t>Název stavby  : Přístavba ZŠ - Medlánky, ulice Hudcova</t>
  </si>
  <si>
    <t>Místo stavby  : Hudcova 81/35, Brno Medlánky 621 00</t>
  </si>
  <si>
    <t>Objekt            : D.101 SO01 Přístavba</t>
  </si>
  <si>
    <t>Profese           : D.101.11 Měření a regulace</t>
  </si>
  <si>
    <t>P.Č</t>
  </si>
  <si>
    <t>Oz.</t>
  </si>
  <si>
    <t>Označení</t>
  </si>
  <si>
    <t>m.j.</t>
  </si>
  <si>
    <t>Počet</t>
  </si>
  <si>
    <t>Jedn.
cena</t>
  </si>
  <si>
    <t>Dodávka
Celkem</t>
  </si>
  <si>
    <t>Montáž
cena/jedn.</t>
  </si>
  <si>
    <t>Mont.
/celkem</t>
  </si>
  <si>
    <t>Rozvaděč RA1PP1</t>
  </si>
  <si>
    <t>TČ</t>
  </si>
  <si>
    <t>B1-B4, B6</t>
  </si>
  <si>
    <t>Ponorné teplotní čidlo Ni1000 - s jímkou 100 mm, -30…+130°C</t>
  </si>
  <si>
    <t>B5, B7, B8</t>
  </si>
  <si>
    <t>Kabelové teplotní čidlo, Ni1000, 1,5 m, -30…+130°C</t>
  </si>
  <si>
    <t>Montážní sada pro QAP2…</t>
  </si>
  <si>
    <t>B9-B10</t>
  </si>
  <si>
    <t>Venkovní teplotní čidlo Ni1000, -50…+70°C</t>
  </si>
  <si>
    <t>E1</t>
  </si>
  <si>
    <t>Hlídač zaplavení, 24V AC</t>
  </si>
  <si>
    <t>B11-B16</t>
  </si>
  <si>
    <t>Příložné teplotní čidlo Ni1000, -30…+130°C</t>
  </si>
  <si>
    <t>B18</t>
  </si>
  <si>
    <t>Prostorové teplotní čidlo LG-Ni1000, 0…+50°C</t>
  </si>
  <si>
    <t>F1</t>
  </si>
  <si>
    <t>Omezovací termostat (TW), 15 až 95 °C, nastavení žádané hodnoty pod krytem, IP65</t>
  </si>
  <si>
    <t>P1</t>
  </si>
  <si>
    <t>Čidlo tlaku 0…4 bar, 0…10 V</t>
  </si>
  <si>
    <t>Yv1</t>
  </si>
  <si>
    <t>Pohon AC/DC 24V, 400N, DC 0…10V, 4…20mA, 30s, 5,5mm, teplota média 1 až 130 °C, ruční ovládání, certifikát CE</t>
  </si>
  <si>
    <t>Ventil 3cestný, PN16, DN25, Kvs=10m3/h, zdvih 5,5mm, teplota média 2...120°C</t>
  </si>
  <si>
    <t>E3</t>
  </si>
  <si>
    <t>Triac controller pro elektrický ohřívak  3f 230 nebo 400V, signálu DC 0-10V, 25A</t>
  </si>
  <si>
    <t>Yvk1</t>
  </si>
  <si>
    <t>Pohon + ventil, dodávka ÚT</t>
  </si>
  <si>
    <t>Yvk2</t>
  </si>
  <si>
    <t>DDC</t>
  </si>
  <si>
    <t>DDC1</t>
  </si>
  <si>
    <t>Modulární automatizační stanice 200x I/O, Island bus, 2x Modbus RTU/BACnet MS/TP, Modbus TCP, KNX PL-Link; BACnet/IP</t>
  </si>
  <si>
    <t>Montáž do rozvaděče</t>
  </si>
  <si>
    <t>PXM1</t>
  </si>
  <si>
    <t>Dotykový panel 7", vestavěný BACnet/IP klient a webový server</t>
  </si>
  <si>
    <t>Kabel 3m pro ovládací panel</t>
  </si>
  <si>
    <t>Instalační rámeček pro ovládací panel</t>
  </si>
  <si>
    <t>Napájecí modul 1.2 A,  pojistka 10A</t>
  </si>
  <si>
    <t>Sběrnicový modul,  pojistka 10A</t>
  </si>
  <si>
    <t>Adresovací kolíčky   1 ... 24, + resetovací (2x)</t>
  </si>
  <si>
    <t>A1 - A3</t>
  </si>
  <si>
    <t>Univerzální modul, 8 I/O bodů</t>
  </si>
  <si>
    <t>A4 - A5</t>
  </si>
  <si>
    <t>Modul digitálních vstupů, 16 I/O bodů</t>
  </si>
  <si>
    <t>A6- A8</t>
  </si>
  <si>
    <t>Modul digitálních výstupů, 6 I/O bodů</t>
  </si>
  <si>
    <t>Switch</t>
  </si>
  <si>
    <t>Síťový spínač, neřízený, Fast Ethernet, Počet portů: 5x RJ45, IP30,
 -10 °C...60 °C, 10/100MBit/s, 18-30VAC, 10-60VDC.</t>
  </si>
  <si>
    <t xml:space="preserve">Vestavná zásuvka, zdířka RJ45, 8/8, kat. 5e, čelní titanový kroužek, na čele rozvaděče </t>
  </si>
  <si>
    <t>Rozvaděč RA1PP2</t>
  </si>
  <si>
    <t>VZT 1</t>
  </si>
  <si>
    <t>B1-B3</t>
  </si>
  <si>
    <t>Prostorový přístroj KNX, teplota, relativní vlhkost, CO2 vč. LED indikace</t>
  </si>
  <si>
    <t>Kompaktní automatizační stanice PXC5, 24x (80x) I/O, Island bus, Modbus RTU/TCP, BACnet MS/TP, KNX PL-Link; BACnet/IP</t>
  </si>
  <si>
    <t>Montáž do
rozvaděče</t>
  </si>
  <si>
    <t>ZD1</t>
  </si>
  <si>
    <t>Napájecí zdroj pro sběrnici KNX, výstupní proud 160 mA</t>
  </si>
  <si>
    <t>Rozvaděč RA1NP1</t>
  </si>
  <si>
    <t>VZT 2</t>
  </si>
  <si>
    <t>B1-B4</t>
  </si>
  <si>
    <t>Rozvaděč RA2NP1</t>
  </si>
  <si>
    <t>VZT 3</t>
  </si>
  <si>
    <t>B1, B4</t>
  </si>
  <si>
    <t>B2, B3</t>
  </si>
  <si>
    <t>Prostorový přístroj KNX, teplota, relativní vlhkost, CO2, displej pro regulaci HVAC</t>
  </si>
  <si>
    <t>Rozvaděč RA3NP1</t>
  </si>
  <si>
    <t>VZT 4</t>
  </si>
  <si>
    <t>B5</t>
  </si>
  <si>
    <t>VELÍN</t>
  </si>
  <si>
    <t>PC+MONITOR (SERVER)</t>
  </si>
  <si>
    <t>Desigo CC, Základní licence Compact, Building Automation</t>
  </si>
  <si>
    <t>Zapojení čerpadel, VZT, odtahových ventilátorů, regulačních a PPK klapek a atd..</t>
  </si>
  <si>
    <t>Skříňový rozvaděč  2000x800x400mm, včetně prvků silové elektroinstalační výbavy, větrání rozvaděče, přepěťová ochrana 2.st, + dálková signalizace, proudové chraniče, jističe, motorové spouštěče, stykače, vnitřní světlo a zásuvka do rozvaděče, termistorová relé, přepínače R-0-A, LED diody, průchodky, drobný instalační materiál, montáž rozvaděče, RJ45 zásuvky 973348, elekto revize atd...</t>
  </si>
  <si>
    <t>Rozvaděče, RA1PP2, RA1NP1, RA2NP1, RA3NP1</t>
  </si>
  <si>
    <t xml:space="preserve">Rozvaděčová skříň (v x š x h) 700x500x260mm, </t>
  </si>
  <si>
    <t>oceloplechový s montážní deskou, krytí IP44/20, zámek dveří, kapsa na dokumentaci, osvětlení rozvaděče</t>
  </si>
  <si>
    <t>přepěťová ochrana 2. a 3st + dálková signalizace</t>
  </si>
  <si>
    <t>jističe, proudový chraníč, odpínač válcových pojistek</t>
  </si>
  <si>
    <t>servisní zásuvka 230V AC/10A</t>
  </si>
  <si>
    <t>přepínače R-0-A, LED diody</t>
  </si>
  <si>
    <t>průchodky, drobný instalační materiál</t>
  </si>
  <si>
    <t>montáž rozvaděče</t>
  </si>
  <si>
    <t xml:space="preserve">relé 230V AC                                                                           </t>
  </si>
  <si>
    <t xml:space="preserve">relé 24V AC                                                                        </t>
  </si>
  <si>
    <t xml:space="preserve">pratice pro relé                                                                      </t>
  </si>
  <si>
    <t>pojistkový odpojovač (230V, 24V)</t>
  </si>
  <si>
    <t xml:space="preserve">trubičkové pojistky(230V,24V)   </t>
  </si>
  <si>
    <t>svorka řadová na DIN lištu</t>
  </si>
  <si>
    <t>atest rozvaděče</t>
  </si>
  <si>
    <t>Kabely a žlaby ( Dodávka + Montáž)</t>
  </si>
  <si>
    <t xml:space="preserve">Žlab 125/100 + víko + příslušenství </t>
  </si>
  <si>
    <t>žlabu + víko 62/50 + příslušenství</t>
  </si>
  <si>
    <t>Trubka D16mm + příslušenství</t>
  </si>
  <si>
    <t xml:space="preserve">Trubka ohebna </t>
  </si>
  <si>
    <r>
      <t>H07V - K6 mm</t>
    </r>
    <r>
      <rPr>
        <vertAlign val="superscript"/>
        <sz val="11"/>
        <rFont val="Times New Roman"/>
        <family val="1"/>
        <charset val="238"/>
      </rPr>
      <t xml:space="preserve">2 </t>
    </r>
  </si>
  <si>
    <t>Kabel 1-CXKE-R 3x1.5</t>
  </si>
  <si>
    <t>Kabel CYKY-J 3x1,5</t>
  </si>
  <si>
    <t>Kabel 1-CXKE-R 5x2.5</t>
  </si>
  <si>
    <t>Kabel CYKY-J 5x4</t>
  </si>
  <si>
    <t>Kabel JYTY-O 2x1</t>
  </si>
  <si>
    <t>Kabel JYTY-O 4x1</t>
  </si>
  <si>
    <t>Kabel JXFE-R 1x2x1</t>
  </si>
  <si>
    <t>Kabel JXFE-R 2x2x1</t>
  </si>
  <si>
    <t>Kabel UTP 4x2x0,34</t>
  </si>
  <si>
    <t>Kabel J-Y(St)Y 2x2x0.8</t>
  </si>
  <si>
    <t>Kabel JH(St)H 2x2x0.8</t>
  </si>
  <si>
    <t>Patch babel (5m)</t>
  </si>
  <si>
    <t>Patch babel (15m)</t>
  </si>
  <si>
    <t xml:space="preserve">Instalační krabice univerzální KU </t>
  </si>
  <si>
    <t>Tlačitko včetně signalizace + příslušenství do prostoru</t>
  </si>
  <si>
    <t xml:space="preserve">Protipožární ucpávky : </t>
  </si>
  <si>
    <r>
      <t>m</t>
    </r>
    <r>
      <rPr>
        <vertAlign val="superscript"/>
        <sz val="11"/>
        <rFont val="Times New Roman"/>
        <family val="1"/>
        <charset val="238"/>
      </rPr>
      <t>2</t>
    </r>
  </si>
  <si>
    <t>Drobný instalační materiál</t>
  </si>
  <si>
    <t>Další služby</t>
  </si>
  <si>
    <t xml:space="preserve">Zpracování PD, svorková schemáta rozvaděče </t>
  </si>
  <si>
    <t xml:space="preserve">Zpracování aplikačního software pro řídicí systém </t>
  </si>
  <si>
    <t>I/O bodů</t>
  </si>
  <si>
    <t xml:space="preserve">Uvedení do provozu včetně zaregulování </t>
  </si>
  <si>
    <t>Integrace KNX</t>
  </si>
  <si>
    <t>Integrace Modbus</t>
  </si>
  <si>
    <t>Grafická vizualizace DDC, KNX a Modbus</t>
  </si>
  <si>
    <t xml:space="preserve">Zaškolení obsluhy </t>
  </si>
  <si>
    <t>Zpracování návodů pro obsluhu</t>
  </si>
  <si>
    <t>Zkouška systému MaR vč. související  částí elektro</t>
  </si>
  <si>
    <t>Výchozí revize elektro</t>
  </si>
  <si>
    <t>Vedení projektu, koordinace</t>
  </si>
  <si>
    <t>Doprava, přesuny materiálu</t>
  </si>
  <si>
    <t>Zařízení staveniště</t>
  </si>
  <si>
    <t>Zabezpečení pracoviště</t>
  </si>
  <si>
    <t>Suma</t>
  </si>
  <si>
    <t>Dodávka a montáž celkem</t>
  </si>
  <si>
    <t xml:space="preserve">Sadové úpravy </t>
  </si>
  <si>
    <t>Náhradní výsadba</t>
  </si>
  <si>
    <t>Sadové úpravy - náhradní výsadba</t>
  </si>
  <si>
    <t>Sadové úpravy</t>
  </si>
  <si>
    <t>Specifikace rostlinného materiálu</t>
  </si>
  <si>
    <t>01.01</t>
  </si>
  <si>
    <t>Dub letní (Quercus robur), obvod kmínku větší jak 14 cm</t>
  </si>
  <si>
    <t>01.02</t>
  </si>
  <si>
    <t>Jilm (Ulmus), obvod kmínku větší jak 14 cm</t>
  </si>
  <si>
    <t>01.03</t>
  </si>
  <si>
    <t>Habr (Carpinus betulus L.), obvod kmínku větší jak 14 cm</t>
  </si>
  <si>
    <t>01.04</t>
  </si>
  <si>
    <t>Hloh obecný (Crataegus laevigata), obvod kmínku větší jak 14 cm</t>
  </si>
  <si>
    <t>01.05</t>
  </si>
  <si>
    <t>Habr obecný sloupovitý (Carpinus betulus "Fastigiata"), obvod kmínku větší jak 14 cm</t>
  </si>
  <si>
    <t>01.06</t>
  </si>
  <si>
    <t>Javor babyka (Acer campestre L.), obvod kmínku větší jak 14 cm</t>
  </si>
  <si>
    <t>Výsadba</t>
  </si>
  <si>
    <t>01.07</t>
  </si>
  <si>
    <t xml:space="preserve">Hloubení jamek pro výsadbu s 50 % výměnou půdy, v rovině a svahu do 1:5, objem přes 0,125 do 0,4 m3 </t>
  </si>
  <si>
    <t>01.08</t>
  </si>
  <si>
    <t>Výsadba dřeviny s balem D do 0,6 m, do jamky se zalitím v rovině a svahu do 1:5</t>
  </si>
  <si>
    <t>01.09</t>
  </si>
  <si>
    <t xml:space="preserve">Hnojení umělým hnojivem – tablety (4x10g/ strom = 0,04 kg/ strom), jednotlivě k rostlinám </t>
  </si>
  <si>
    <t>01.10</t>
  </si>
  <si>
    <t xml:space="preserve">Aplikace půdního kondicionéru, promíchání se substrátem, včetně dodávky (0,5 kg/ listnatý strom) </t>
  </si>
  <si>
    <t>01.11</t>
  </si>
  <si>
    <t>Ukotvení dřevin třemi kůly D do 0,1 m a délky přes 2 do 3 m</t>
  </si>
  <si>
    <t>01.12</t>
  </si>
  <si>
    <t xml:space="preserve">Zhotovení obalu kmene z rákosové rohože v jedné vrstvě v rovině nebo na svahu do 1:5, rohož výšky 1,6 m, použito cca 0,5 bm/ strom listnatý (0,8 m2) </t>
  </si>
  <si>
    <t>01.13</t>
  </si>
  <si>
    <t xml:space="preserve">Mulčování rostlin při tl. mulče do 0,1 m v rovině nebo na svahu do 1:5 (0,5 m2/ strom) </t>
  </si>
  <si>
    <t>01.14</t>
  </si>
  <si>
    <t xml:space="preserve">Řez stromů po výsadbě, D koruny 2-4 m </t>
  </si>
  <si>
    <t>01.15</t>
  </si>
  <si>
    <t xml:space="preserve">Zalití rostlin vodou (80 l/strom = 0,08 m3/ strom) </t>
  </si>
  <si>
    <t>Ostatní specifikace</t>
  </si>
  <si>
    <t>01.16</t>
  </si>
  <si>
    <t xml:space="preserve">Zemina, ornice volně ložená </t>
  </si>
  <si>
    <t>01.17</t>
  </si>
  <si>
    <t xml:space="preserve">Borka pro mulčování vč. dovozu </t>
  </si>
  <si>
    <t>01.18</t>
  </si>
  <si>
    <t xml:space="preserve">Kůly pro ukotvení listnatých dřevin, vel. 2,5 m ,tl. 7 cm, 3 ks/strom </t>
  </si>
  <si>
    <t>01.19</t>
  </si>
  <si>
    <t>Příčky z půlené frézované kulatiny prům. 8 cm, délka 0,6 m (pro listnaté dřeviny, 3 ks/ strom)</t>
  </si>
  <si>
    <t>01.20</t>
  </si>
  <si>
    <t xml:space="preserve">Úvazek textilní na upevnění stromů (2 bm/ strom) </t>
  </si>
  <si>
    <t>01.21</t>
  </si>
  <si>
    <t xml:space="preserve">Rákosová rohož výšky 1,6 m (0,5 bm/ strom listnatý = 0,8 m2/ strom) </t>
  </si>
  <si>
    <t>01.22</t>
  </si>
  <si>
    <t xml:space="preserve">Tabletové hnojivo (4x10g/ strom) </t>
  </si>
  <si>
    <t>01.23</t>
  </si>
  <si>
    <t>Dodání a dovoz vody v cisternách (0,08 m3/ strom)</t>
  </si>
  <si>
    <t>01.24</t>
  </si>
  <si>
    <t>Dovoz veškerého rostlinného materiálu</t>
  </si>
  <si>
    <t>01.25</t>
  </si>
  <si>
    <t>Doprava veškerých sypkých materiálů (navážka zeminy, odvoz odpadu - výkopek z jamky)</t>
  </si>
  <si>
    <t>01.26</t>
  </si>
  <si>
    <t xml:space="preserve">Odvoz a uložení odpadu na skládku - vodorovné přemístění suti (sypaniny) s naložením a složením na skládku, včetně poplatku za uložení odpadu </t>
  </si>
  <si>
    <t>01.27</t>
  </si>
  <si>
    <t>Úprava pláně se zkutnění v hornině tř. 1 (trávník)</t>
  </si>
  <si>
    <t>01.28</t>
  </si>
  <si>
    <t>Rozprostření ornice v rovině v tl. do 0,15 cm, ohumusování, včetně dovozu a přemístění z dočasné skládky (trávník)</t>
  </si>
  <si>
    <t>01.29</t>
  </si>
  <si>
    <t>Založení trávníku ručním výsevem, travní semeno, zalévání, první pokosení, bez ohledu na sklon</t>
  </si>
  <si>
    <t>Následná udržovací péče - tříletá (stromy)</t>
  </si>
  <si>
    <t>01.30</t>
  </si>
  <si>
    <t xml:space="preserve">Odplevelování výsadeb a nakypření povrchu kořenových mís, 2 x ročně (0,8*0,8*26*2*3) </t>
  </si>
  <si>
    <t>01.31</t>
  </si>
  <si>
    <t>Zálivka v množství min. 60 l/ 1strom = 0,06 m3/ 1 strom, celkem 10 zálivek (6 x opakování/ 1. rok, 4 x opakování/ 2. rok po výsadbě, 4 x opakování/ 3. rok po výsadbě = 0,06*14*26)</t>
  </si>
  <si>
    <t>01.32</t>
  </si>
  <si>
    <t>Dodání a dovoz vody v cisternách</t>
  </si>
  <si>
    <t>01.33</t>
  </si>
  <si>
    <t>Kontrola, popř. obnova kotvení listnatých dřevin (26 ks, 1 x ročně)</t>
  </si>
  <si>
    <t>01.34</t>
  </si>
  <si>
    <t xml:space="preserve">Kontrola, popř. odstraňování obrostu kmínků výmladky, odstranění poškozených, popř. suchých částí listnatých dřevin, odstranění konkurenčních výhonů (26 ks, 1 x ročně)      </t>
  </si>
  <si>
    <t>Vedlejší a ostatní náklady stavby</t>
  </si>
  <si>
    <t>Vedlejší a ostatní náklady</t>
  </si>
  <si>
    <t>cena / MJ (Kč)</t>
  </si>
  <si>
    <t>celkem (Kč)</t>
  </si>
  <si>
    <t>Ceník, kapitola</t>
  </si>
  <si>
    <t>Poznámka uchazeče</t>
  </si>
  <si>
    <t>Náklady spojené s prováděním stavby</t>
  </si>
  <si>
    <t xml:space="preserve">005124010R  </t>
  </si>
  <si>
    <t xml:space="preserve">Zajištění kompletační a koordinační činnosti spojených s realizací stavby a následným dáním do užívání. Např. práce souvisejících se subdodávkami, dodávkou stavebních výrobků a materiálů, lešení, bednění, montážních strojů a zařízení.   </t>
  </si>
  <si>
    <t>Soubor</t>
  </si>
  <si>
    <t xml:space="preserve">005122010R    </t>
  </si>
  <si>
    <t>Koordinace přímých dodávek investora</t>
  </si>
  <si>
    <t xml:space="preserve">004111010R  </t>
  </si>
  <si>
    <t>Zajištění a projednání všech nezbytných administrativních úkonů spojených s realizací stavby</t>
  </si>
  <si>
    <t xml:space="preserve">005121010R  </t>
  </si>
  <si>
    <t>Vybudování zařízení staveniště</t>
  </si>
  <si>
    <t>Náklady spojené s případným vypracováním projektové dokumentace zařízení staveniště, zřízením přípojek energií k objektům zařízení staveniště, vybudování případných měřících odběrných míst a zřízení, případná příprava území pro objekty zařízení staveniště a vlastní vybudování objektů zařízení staveniště. Poskytnutí min. jedné staveništní buňky pro potřeby jednání po dobu výstavby.</t>
  </si>
  <si>
    <t xml:space="preserve">005121020R  </t>
  </si>
  <si>
    <t xml:space="preserve">Provoz zařízení staveniště </t>
  </si>
  <si>
    <t xml:space="preserve">005121030R  </t>
  </si>
  <si>
    <t>Odstranění zařízení staveniště</t>
  </si>
  <si>
    <t>Odstranění objektů zařízení staveniště včetně přípojek energií a jejich odvoz. Vyčištění území, vč. naložení,odvozu a uložení materiálu na skládku, uvedení prostoru zařízení staveniště do původního stavu, vyčištění, včetně nákladů na úpravu povrchů po odstranění zařízení staveniště a úklid ploch, na kterých bylo zařízení staveniště provozováno. Kompletní celkový úklid stavby před kolaudací a před předáním a převzetím díla.</t>
  </si>
  <si>
    <t>Provozní vlivy</t>
  </si>
  <si>
    <t xml:space="preserve">005122010R  </t>
  </si>
  <si>
    <t>Provozní vlivy a vlivy spojené s realizací za provozu nebo spojené s etapizací</t>
  </si>
  <si>
    <t>Náklady spojené s provozem staveniště, které vzniknou dodavateli podle podmínek smlouvy.</t>
  </si>
  <si>
    <t xml:space="preserve">005211010R  </t>
  </si>
  <si>
    <t>Předání a převzetí staveniště</t>
  </si>
  <si>
    <t>Náklady spojené s účastí zhotovitele na předání a převzetí staveniště.</t>
  </si>
  <si>
    <t xml:space="preserve">005211020R  </t>
  </si>
  <si>
    <t>Ochrana stávajících inženýrských sítí na staveništi</t>
  </si>
  <si>
    <t>Náklady na přezkoumání podkladů objednatele o stavu inženýrských sítí probíhajících staveništěm nebo dotčenými stavbou i mimo území staveniště, kontrola a vytýčení jejich skutečné trasy a provedení ochranných opatření/úprav pro zabezpečení stávajících inženýrských sítí.</t>
  </si>
  <si>
    <t xml:space="preserve">005211030R  </t>
  </si>
  <si>
    <t xml:space="preserve">Dočasná dopravní opatření </t>
  </si>
  <si>
    <t xml:space="preserve">005211080R  </t>
  </si>
  <si>
    <t>Bezpečnostní, hygienická a protiprašná opatření na staveništi (v souladu se standardy projektu)</t>
  </si>
  <si>
    <t>Náklady na ochranu staveniště před vstupem nepovolaných osob, včetně příslušného značení, náklady na oplocení staveniště či na jeho osvětlení, náklady na vypracování potřebné dokumentace pro provoz staveniště z hlediska požární ochrany (požární řád a poplachová směrnice) a z hlediska provozu staveniště (provozně dopravní řád).</t>
  </si>
  <si>
    <t>Zabezpečení staveniště, vnějších staveb a ploch dotčených stavbou, vybavení proti odcizení a škodám</t>
  </si>
  <si>
    <t>00521 R4</t>
  </si>
  <si>
    <t>Pasportizace území stavby a jejího okolí, zejména stavu příjezdových komunikací staveništní dopravy, předpokládaných dotčených ploch zasažených realizací stavby, požadavků vlastníků a uživatelů sousedních nemovitostí, dotčených orgánů apod. Pasportizace bude provedena před i po stavební činnosti.</t>
  </si>
  <si>
    <t xml:space="preserve">005111020R  </t>
  </si>
  <si>
    <t>Vytýčení prostorové polohy dopravní a technické infrastruktury (inženýrských sítí)  - vč. případných kopaných sond, vč. projednání se správci, apod., zpracování vytyčovacího výkresu stavby, vytyčení stavby, ostatní geodetické práce po dobu stavby, geometrický plán, návrh na vklad do KN</t>
  </si>
  <si>
    <t>00521 R5</t>
  </si>
  <si>
    <t>00521 R6</t>
  </si>
  <si>
    <t>Součinnost se všemi zúčastněnými stranami - investorem, budoucím uživatelem, projektantem, zástupci organizací státní správy, koordinátorem BOZP apod. a to včetně nákladů spojených se zabezpečením kontrolních dnů a porad a náklady spojené s přístupem do elektronického stavebního deníku TDS, AD, INV po celou dobu realizace stavby.</t>
  </si>
  <si>
    <t xml:space="preserve">004111020R  </t>
  </si>
  <si>
    <t>Veškerá výrobní dokumentace (v souladu se standardy projektu), např.:</t>
  </si>
  <si>
    <t>Podrobné výkresy ocelových konstrukcí - včetně řešené detailů, svarů, přípojů a montážních spojů. Pro betonové konstrukce podrobné výkresy prefabrikátů včetně výztuže. Definování případných montážních spojů z důvodu snazší logistiky</t>
  </si>
  <si>
    <t>Výkresy tvaru bednění monolitických konstrukcí včetně požadovaného spárořezu a rozmístění spjovacích prvků v případě zvýšených požadavků GP na pohledovost finální konstrukce</t>
  </si>
  <si>
    <t>Podrobný výkres trubkování v železobetonových prvcích</t>
  </si>
  <si>
    <t>Detailní kladečské plány koncových prvků rozvodů, podhledů, obkladů, dlažeb (vnitřních i venkovních)</t>
  </si>
  <si>
    <t>Výkresy pomocných stavebních a montážních zařízení (např. lešení, bednění, výtahy, jeřábové dráhy apod.)</t>
  </si>
  <si>
    <t>Dokumentace pro ostatní výrobní a montážní přípravu včetně vytyčení stavby</t>
  </si>
  <si>
    <t>Technologické nebo pracovní postupy stavebních prací včetně časových plánů</t>
  </si>
  <si>
    <t>Kontrolní a zkušební plány</t>
  </si>
  <si>
    <t>Průvodně technická dokumentace</t>
  </si>
  <si>
    <t>Harmonogram stavby včetně průběžné aktualizace (dle standardů projektu)</t>
  </si>
  <si>
    <t>ZOV včetně průběžné aktualizace</t>
  </si>
  <si>
    <t>Kladečské schéma tepelných izolací střech</t>
  </si>
  <si>
    <t>SLP - upřesnění dle konkrétně dodaných zařízení a jejich technologických schémat. Schémata zapojení v zařízení.</t>
  </si>
  <si>
    <t>Výrobní dokumentace = podrobný výpis tvarovek a potrubí</t>
  </si>
  <si>
    <t>Technologické postupy montáže (potrubí, izolací, požárních opatření, revize, zhotovení provozního řádu…)</t>
  </si>
  <si>
    <t>Příručka pro provoz a údržbu (provozní řád)</t>
  </si>
  <si>
    <t>00521 R7</t>
  </si>
  <si>
    <t>Zajištění všech podkladů a dokumentů pro vydání kolaudačního rozhodnutí (případně souhlasu), včetně podání žádosti a zajištění jejího vydání, aktivní účast na kolaudačních prohlídkách.</t>
  </si>
  <si>
    <t xml:space="preserve">005241010R  </t>
  </si>
  <si>
    <t>Vypracování dokumentace skutečného provedení stavby nad rámec platné legislativy (tj. dokumentace skutečného provedení pro jednotlivé profese) včetně podmínek a požadavků uvedených v SoD, případných podmínek dotačního titulu a požadavků dle standardů projektu.</t>
  </si>
  <si>
    <t>00521 R8</t>
  </si>
  <si>
    <t>Náklady na provedení vzorků (fyzických, případně dle domluvy s objednatelem a autorským dozorem) - např. barevnost fasád, klempířských prvků atd. (včetně požadavků uvedených v projektové dokumentaci), vedení vzorkovacích protokolů (vedených v ucelené podobě formou knihy vzorkování) a s tím spojená administrativa. Vedení knihy vzorkování. Veškeré požadavky na vzorkování dle standardů projektu.</t>
  </si>
  <si>
    <t>00521 R9</t>
  </si>
  <si>
    <t>Fotodokumentace průběhu výstavby a dle specifikace uvedené v SoD, příp. podmínek dotačního titulu. Pořízení detailní fotodokumentace provedených prací či jiných výsledků díla, které mají být zakryty a které umožní identifikaci zakrytých tras, komponentů a prvků TZB.</t>
  </si>
  <si>
    <t xml:space="preserve">005231010R  </t>
  </si>
  <si>
    <t>00521 R10</t>
  </si>
  <si>
    <t>Jednání s dotčenými institucemi, s dotčenými orgány státní správy a samosprávy - například zajištění dokladů nutných k získání kolaudačního souhlasu, povolení a rozhodnutí nutných k realizaci stavby, zajištění veškerých měření a zkoušek požadovanými dotčenými orgány pro zajištění kolaudačního souhlasu apod.</t>
  </si>
  <si>
    <t xml:space="preserve">005241020R  </t>
  </si>
  <si>
    <t>Zpracování geodetického zaměření skutečného provedení stavby včetně profesních částí a geometrických plánů dle SoD a dle požadavků dotčených orgánů a zápisu do KN (je-li vyžadováno)</t>
  </si>
  <si>
    <t xml:space="preserve">005231040R  </t>
  </si>
  <si>
    <t>Zaškolení obsluhy a investorem pověřených osob, vypracování a odsouhlasení provozních a manipulačních řádů, proškolení provozovatele s provozováním a užíváním realizovaného díla dle SoD a jiných podmínek</t>
  </si>
  <si>
    <t>00521 R11</t>
  </si>
  <si>
    <t>00521 R13</t>
  </si>
  <si>
    <t>Práce spojené s administrativou projektu</t>
  </si>
  <si>
    <t>00521 R14</t>
  </si>
  <si>
    <t>Náklady spojené s archivací dokladů, dokumentů a dokumentace po dobu min 10 let.</t>
  </si>
  <si>
    <t>00521 R15</t>
  </si>
  <si>
    <t>00521 R16</t>
  </si>
  <si>
    <t>Náklady spojené s opatřeními proti nepřízní počasí, např. zaplachtování, čerpání vody apod. (v souladu se standardy projektu)</t>
  </si>
  <si>
    <t>00521 R17</t>
  </si>
  <si>
    <t xml:space="preserve">005281010R  </t>
  </si>
  <si>
    <t>Propagační činnost (např. pamětní desky, základní kámen, propagační materiály, plachty apod.) dle specifikace uvedené v SoD, příp. podmínek dotačního titulu</t>
  </si>
  <si>
    <t>00521 R18</t>
  </si>
  <si>
    <t>Kompletní výměna světel v objektu šaten na parcele č. 623/1 a 623/3 v k.ú. Medlánky. Výměna zahrnuje demontáž všech původních světel, odvoz na skládku, montáž a zapojení nových světel a novou revizní zprávu.</t>
  </si>
  <si>
    <t>Celkem za</t>
  </si>
  <si>
    <t>Ostatní a vedlejší náklady</t>
  </si>
  <si>
    <t>D.217</t>
  </si>
  <si>
    <t>Hospodaření s dešťovou vodou</t>
  </si>
  <si>
    <t>{687e73d4-2790-433b-82b1-e64fdeecd387}</t>
  </si>
  <si>
    <t>D.217 - Hospodaření s dešťovou vodou</t>
  </si>
  <si>
    <t xml:space="preserve">    1 - Zemní práce</t>
  </si>
  <si>
    <t xml:space="preserve">    998 - Přesun hmot</t>
  </si>
  <si>
    <t>131251203</t>
  </si>
  <si>
    <t>Hloubení zapažených jam a zářezů strojně s urovnáním dna do předepsaného profilu a spádu v hornině třídy těžitelnosti I skupiny 3 přes 50 do 100 m3</t>
  </si>
  <si>
    <t>2025289803</t>
  </si>
  <si>
    <t>https://podminky.urs.cz/item/CS_URS_2023_02/131251203</t>
  </si>
  <si>
    <t>11</t>
  </si>
  <si>
    <t>132254104</t>
  </si>
  <si>
    <t>Hloubení zapažených rýh šířky do 800 mm strojně s urovnáním dna do předepsaného profilu a spádu v hornině třídy těžitelnosti I skupiny 3 přes 100 m3</t>
  </si>
  <si>
    <t>419996288</t>
  </si>
  <si>
    <t>https://podminky.urs.cz/item/CS_URS_2023_02/132254104</t>
  </si>
  <si>
    <t>174151101</t>
  </si>
  <si>
    <t>Zásyp sypaninou z jakékoliv horniny strojně s uložením výkopku ve vrstvách se zhutněním jam, šachet, rýh nebo kolem objektů v těchto vykopávkách</t>
  </si>
  <si>
    <t>192555904</t>
  </si>
  <si>
    <t>https://podminky.urs.cz/item/CS_URS_2023_02/174151101</t>
  </si>
  <si>
    <t>894812251</t>
  </si>
  <si>
    <t>Revizní a čistící šachta z polypropylenu PP pro hladké trouby DN 425 poklop betonový (pro třídu zatížení) s betonovým konusem (B125)</t>
  </si>
  <si>
    <t>-1336494720</t>
  </si>
  <si>
    <t>https://podminky.urs.cz/item/CS_URS_2023_02/894812251</t>
  </si>
  <si>
    <t>894812062</t>
  </si>
  <si>
    <t>Revizní a čistící šachta z polypropylenu PP pro hladké trouby DN 400 poklop litinový (pro třídu zatížení) s betonovým rámem (B125)</t>
  </si>
  <si>
    <t>-1041606302</t>
  </si>
  <si>
    <t>https://podminky.urs.cz/item/CS_URS_2023_02/894812062</t>
  </si>
  <si>
    <t>894812233</t>
  </si>
  <si>
    <t>Revizní a čistící šachta z polypropylenu PP pro hladké trouby DN 425 roura šachtová korugovaná bez hrdla, světlé hloubky 3000 mm</t>
  </si>
  <si>
    <t>1169005486</t>
  </si>
  <si>
    <t>https://podminky.urs.cz/item/CS_URS_2023_02/894812233</t>
  </si>
  <si>
    <t>894812202</t>
  </si>
  <si>
    <t>Revizní a čistící šachta z polypropylenu PP pro hladké trouby DN 425 šachtové dno (DN šachty / DN trubního vedení) DN 425/150 průtočné 30°,60°,90°</t>
  </si>
  <si>
    <t>-941292667</t>
  </si>
  <si>
    <t>https://podminky.urs.cz/item/CS_URS_2023_02/894812202</t>
  </si>
  <si>
    <t>725-01</t>
  </si>
  <si>
    <t>Akumulační nádrž, D+M</t>
  </si>
  <si>
    <t>1076127042</t>
  </si>
  <si>
    <t>22</t>
  </si>
  <si>
    <t>724219232</t>
  </si>
  <si>
    <t>Domovní vodárny montáž domovních vodáren ostatních typů dopravní výšky H (m) do 80 m</t>
  </si>
  <si>
    <t>761700526</t>
  </si>
  <si>
    <t>https://podminky.urs.cz/item/CS_URS_2023_02/724219232</t>
  </si>
  <si>
    <t>42661001</t>
  </si>
  <si>
    <t>vodárna domácí tlaková nádoba 150L samonasávací čerpadlo Hmax 80m Qmax 1,33l/s</t>
  </si>
  <si>
    <t>-1678011781</t>
  </si>
  <si>
    <t>23</t>
  </si>
  <si>
    <t>724149102</t>
  </si>
  <si>
    <t>Čerpadla vodovodní strojní bez potrubí montáž čerpadel ponorných bez potrubí a příslušenství o výkonu od 56 l do 108 l</t>
  </si>
  <si>
    <t>-392620634</t>
  </si>
  <si>
    <t>https://podminky.urs.cz/item/CS_URS_2023_02/724149102</t>
  </si>
  <si>
    <t>24</t>
  </si>
  <si>
    <t>56241658</t>
  </si>
  <si>
    <t>sada pro připojení s domácí tlakově spínanou akusticky izolovanou vodárnou, možnost připojení pitné vody,sací hadice s plovákem, stěnová průchodka,čistící jednotka s automatickým čištěním filtru a jemným filtrem, ponorné čerpadlo</t>
  </si>
  <si>
    <t>1721077995</t>
  </si>
  <si>
    <t>871273121</t>
  </si>
  <si>
    <t>Montáž kanalizačního potrubí z plastů z tvrdého PVC těsněných gumovým kroužkem v otevřeném výkopu ve sklonu do 20 % DN 125</t>
  </si>
  <si>
    <t>663923530</t>
  </si>
  <si>
    <t>https://podminky.urs.cz/item/CS_URS_2023_02/871273121</t>
  </si>
  <si>
    <t>286111</t>
  </si>
  <si>
    <t>trubka kanalizační PVC DN 500x5000mm SN8</t>
  </si>
  <si>
    <t>-1471278210</t>
  </si>
  <si>
    <t>871313121</t>
  </si>
  <si>
    <t>Montáž kanalizačního potrubí z plastů z tvrdého PVC těsněných gumovým kroužkem v otevřeném výkopu ve sklonu do 20 % DN 160</t>
  </si>
  <si>
    <t>-93272887</t>
  </si>
  <si>
    <t>https://podminky.urs.cz/item/CS_URS_2023_02/871313121</t>
  </si>
  <si>
    <t>28611164</t>
  </si>
  <si>
    <t>trubka kanalizační PVC DN 160x1000mm SN8</t>
  </si>
  <si>
    <t>-1531251161</t>
  </si>
  <si>
    <t>892351111</t>
  </si>
  <si>
    <t>Tlakové zkoušky vodou na potrubí DN 150 nebo 200</t>
  </si>
  <si>
    <t>-1493566652</t>
  </si>
  <si>
    <t>https://podminky.urs.cz/item/CS_URS_2023_02/892351111</t>
  </si>
  <si>
    <t>998</t>
  </si>
  <si>
    <t>998276101</t>
  </si>
  <si>
    <t>Přesun hmot pro trubní vedení hloubené z trub z plastických hmot nebo sklolaminátových pro vodovody, kanalizace, teplovody, produktovody v otevřeném výkopu dopravní vzdálenost do 15 m</t>
  </si>
  <si>
    <t>-1319193915</t>
  </si>
  <si>
    <t>https://podminky.urs.cz/item/CS_URS_2023_02/998276101</t>
  </si>
  <si>
    <t>998276124</t>
  </si>
  <si>
    <t>Přesun hmot pro trubní vedení hloubené z trub z plastických hmot nebo sklolaminátových Příplatek k cenám za zvětšený přesun přes vymezenou největší dopravní vzdálenost do 500 m</t>
  </si>
  <si>
    <t>672727736</t>
  </si>
  <si>
    <t>https://podminky.urs.cz/item/CS_URS_2023_02/998276124</t>
  </si>
  <si>
    <t>Přístavba ZŠ - Medlánky, Ulice Hudcova</t>
  </si>
  <si>
    <t>Číslo zakázky:</t>
  </si>
  <si>
    <t>Stupeň:</t>
  </si>
  <si>
    <t>DPS</t>
  </si>
  <si>
    <t>Obsah přílohy:</t>
  </si>
  <si>
    <t>Rekapitulace investičních nákladů</t>
  </si>
  <si>
    <t>objekt</t>
  </si>
  <si>
    <t>číslo přílohy</t>
  </si>
  <si>
    <t>název přílohy</t>
  </si>
  <si>
    <t>cena bez DPH</t>
  </si>
  <si>
    <t>DPH 21%</t>
  </si>
  <si>
    <t>D.100</t>
  </si>
  <si>
    <t>Stavební objekty</t>
  </si>
  <si>
    <t>D.101</t>
  </si>
  <si>
    <t>Přístavba</t>
  </si>
  <si>
    <t>D.101.01</t>
  </si>
  <si>
    <t>Architektonicko-stavební řešení</t>
  </si>
  <si>
    <t>A99</t>
  </si>
  <si>
    <t>D.101.02</t>
  </si>
  <si>
    <t>Stavebně konstrukční řešení (viz D.101.01)</t>
  </si>
  <si>
    <t>D.101.03</t>
  </si>
  <si>
    <t>Požárně bezpečnostní řešení (viz D.101.01)</t>
  </si>
  <si>
    <t>Cabal</t>
  </si>
  <si>
    <t>Zdravotechnika</t>
  </si>
  <si>
    <t>Kysilka</t>
  </si>
  <si>
    <t>D.101.05</t>
  </si>
  <si>
    <t>Ústřední vytápění</t>
  </si>
  <si>
    <t>D.101.06</t>
  </si>
  <si>
    <t>Silnoproudá elektrotechnika</t>
  </si>
  <si>
    <t>D.101.07</t>
  </si>
  <si>
    <t>Kočíř</t>
  </si>
  <si>
    <t>D.101.08</t>
  </si>
  <si>
    <t>Vzduchotechnika</t>
  </si>
  <si>
    <t>D.101.09</t>
  </si>
  <si>
    <t>D.101.11</t>
  </si>
  <si>
    <t>Měření a regulace</t>
  </si>
  <si>
    <t>D.102</t>
  </si>
  <si>
    <t>Stávající budova</t>
  </si>
  <si>
    <t>Kubát</t>
  </si>
  <si>
    <t>D.102.01</t>
  </si>
  <si>
    <t>D.102.02</t>
  </si>
  <si>
    <t>Stavebně konstrukční řešení (viz D.102.01)</t>
  </si>
  <si>
    <t>D.102.03</t>
  </si>
  <si>
    <t>Požárně bezpečnostní řešení (viz D.102.01)</t>
  </si>
  <si>
    <t>D.102.04</t>
  </si>
  <si>
    <t>Zdravotechnika (viz D.101.04)</t>
  </si>
  <si>
    <t>D.102.05</t>
  </si>
  <si>
    <t>Ústřední vytápění (viz D.101.05)</t>
  </si>
  <si>
    <t>D.102.06</t>
  </si>
  <si>
    <t>Silnoproudá elektrotechnika (viz D.101.06)</t>
  </si>
  <si>
    <t>D.102.07</t>
  </si>
  <si>
    <t>Slaboproud (viz D.101.07)</t>
  </si>
  <si>
    <t>D.102.08</t>
  </si>
  <si>
    <t>Vzduchotechnika (viz D.101.08)</t>
  </si>
  <si>
    <t>D.102.09</t>
  </si>
  <si>
    <t>Bleskosvod (viz D.101.09)</t>
  </si>
  <si>
    <t>D.102.11</t>
  </si>
  <si>
    <t>Měření a regulace (viz D.101.11)</t>
  </si>
  <si>
    <t>Venkovní objekty</t>
  </si>
  <si>
    <t>D.202</t>
  </si>
  <si>
    <t>D.209</t>
  </si>
  <si>
    <t>Holotík</t>
  </si>
  <si>
    <t>D.315</t>
  </si>
  <si>
    <t>Akumulační nádrž (viz D.217)</t>
  </si>
  <si>
    <t>VN+ON</t>
  </si>
  <si>
    <t xml:space="preserve">REKAPITULACE NÁKLADŮ CELKEM </t>
  </si>
  <si>
    <t>Přístavba ZŠ Medlánky</t>
  </si>
  <si>
    <t>Koordinace a zajištění součinnosti a stavebních úprav pro distributory inž.sítí s přímou dodávkou</t>
  </si>
  <si>
    <t>Náklady na vybavení objektů zařízení staveniště, náklady na energie spotřebované dodavatelem v rámci provozu zařízení staveniště, náklady na spotřebovanou energii během výstavby, elektro, vodné stočné ,náklady na potřebný pravidelný úklid v prostorách zařízení staveniště, náklady na nutnou údržbu a opravy na objektech zařízení staveniště a na přípojkách energií. Provoz staveniště v souladu s požadavky standardů projektu.</t>
  </si>
  <si>
    <t>Náklady na ztížené podmínky provádění tam, kde jsou stavební práce zcela nebo zčásti omezovány provozem jiných osob. Jde zejména o zvýšené náklady související s omezením provozem v areálu objednatele nebo o náklady v důsledku nezbytného respektování stávající dopravy ovlivňující stavební práce. Etapizace výstavby vyplývající z omezujících podmínek investora. Včetně zpracování potřebných návrhů opatření a z toho plynoucích dodávek (např. PBŘ pro dočasný provoz apod.).</t>
  </si>
  <si>
    <t>Náklady na vyhotovení návrhu dočasného dopravního značení a opatření, na komunikacích pro motorová a nemotorová vozidla a pro pěší, zajištění průchodů apod., Jeho projednání s dotčenými orgány a organizacemi, dodání dopravních značek a světelné signalizace, jejich rozmístění a přemísťování a jejich údržba v průběhu výstavby včetně následného odstranění po ukončení stavebních prací.</t>
  </si>
  <si>
    <t>00521 R2</t>
  </si>
  <si>
    <t>Dočasné konstrukce pro zajištění provozu investora</t>
  </si>
  <si>
    <t>00521 R3</t>
  </si>
  <si>
    <t>Plán organizace výstavby - zahrnuje zpracování grafické a textové části dokumentace určující způsob, podmínky a časovou návaznost realizace stavby. Součástí je návrh zařízení staveniště dle ZOV (včetně napojení na inženýrské sítě, dopravní trasy, skládky materiálů, deponie, plochy pro mechanizaci, zázemí pracovníků), řešení přístupu a bezpečnosti práce, ochrany životního prostředí, návrh dopravních omezení a koordinace s okolní zástavbou.</t>
  </si>
  <si>
    <t>Zajištění průzkumů, zkoušek, atestů, sond a revizí apod. uvedených v rozhodnutích a v projektové dokumetnaci nezbytně nutných k provedení díla. Např. i činnost geologa při kontrole a převzetí základových spár, činnost geotechnika včetně geotechnických zkoušek, měření parametrů hutnění, vyhotovení protokolů, činnost zpracovatele výrobní dokumentace výztuže a ocelových prvků při kontrole výztuže a ocelových prvků, laboratorní rozbory materiálů ukládaných na skládku apod.</t>
  </si>
  <si>
    <t xml:space="preserve">Zřízení, seřízení a odstranění dočasných podpěr, rozpěr a ztužujících prvků z ocelových, betonových nebo dřevěných prvků pro zajištění stability nosných konstrukcí (např. stropů, trámů, krovů, překladů, zdiva apod.) po dobu provádění prací dle technologických postupů a harmonogramu stavby uchazeče. Zahrnuje dopravu, montáž a demontáž podpěr, drobný spotřební materiál, úpravu podloží pro rozložení tlaku a běžné přizpůsobení situaci na stavbě. Včetně případného statického posouzení těchto konstrukcí a výrobní dokumentace. </t>
  </si>
  <si>
    <t>Konstrukční, dílenské a montážní výkresy nosných a pomocných konstrukcí, výrobní výkresy fasád, vnějších a vnitřních výplní otvorů (včetně prosklených stěn), kompletačních prvků, konstrukcí vč. ocelových a zámečnických konstrukcí, silových a ovládacích zařízení (včetně rozváděčů - pohledy na osazení přístrojů v rozvaděči, pohledy na skříně rozvaděčů, detailní zapojení prvků, bloková schémata), statické a jiné výpočty, výkaz materiálů, dílenský deník, technické přejímací podmínky, certifikáty jednotlivých prvků, detaily napojení na okolní konstrukce</t>
  </si>
  <si>
    <t>Podrobné výkresy výztuže železobetonových prvků, včetně zajištění kontroly souladu předložené dokumentace s realizací statikem stavby</t>
  </si>
  <si>
    <t>Podrobné výkresy dřevěných konstrukcí, zejména stropních a krovu, včetně detailů spojů a styků, řešení dočasného podepření při výměně prvků.</t>
  </si>
  <si>
    <t>Prostorová koordinace technického zařízení stavby</t>
  </si>
  <si>
    <t>Vypracování dokumentace skutečného provedení stavby (případně pasportu) v rozsahu  dle platné legislativy (vyhl. č. 131/2024 Sb.v platném znění)</t>
  </si>
  <si>
    <t>Plán zkoušek - kontrolní a zkušební plán - provedení veškerých měření a zkoušek, revizních zpráv apod. a to dle platné legislativy, dle SoD a dle standardů projektu, např. na termovizní měření stavby, revize plynu, revize hromosvodu atd.</t>
  </si>
  <si>
    <t>Provedení a vyhodnocení doplňkového geotechnického průzkumu pro ověření souladu s PD. Včetně vyhodnocení základové spáry a dalších parametrů v souladu se standardy a informacemi v projektu. Převzetí základové spáry a součinnost s autorizovaným geotechnikem dodavatele stavby.</t>
  </si>
  <si>
    <t>Náklady spojení s bankovními zárukami</t>
  </si>
  <si>
    <t>Náklady spojené s pojištěním dodavatele, pojištěním díla, pojištěním škod způsobených třetím osobám, pojištěním proti živlu a krádeži</t>
  </si>
  <si>
    <t>Náklady spojené s finanční kontrolou veřejné správy, s kontrolou poskytovatele dotace, s poskytováním informací pověřeným orgánům (ministerstev ČR, Evropské komise, Evropského účetního dvora, NKÚ a dalších orgánů státní správy), dle SoD.</t>
  </si>
  <si>
    <t>00521 R19</t>
  </si>
  <si>
    <t>00521 R20</t>
  </si>
  <si>
    <t>Náklady spojené se poskytnutím licencí k VDS, DSPS a všem dalším dokumentacím vytvořených zhotovitelem za účelem naplnění díla dle DP a SoD. V souladu se standardy projektu.</t>
  </si>
  <si>
    <t>Detaily nad rámec DPS</t>
  </si>
  <si>
    <t>Zaražení nebo nastražení a zaberanění ocelových pažnic, s případným zarovnáním volných konců, zřízení a dodávka výplně pilot z vodostavebního betonu, vytažení pažnic s případnou nutnou úpravou pro vytahování a zřízení a odstranění pomocné konstrukce ze dřeva. Včetně výztuže.</t>
  </si>
  <si>
    <t>(7831+7974+771+8654+6100)/1000</t>
  </si>
  <si>
    <t>(13200+3090)/1000</t>
  </si>
  <si>
    <r>
      <t xml:space="preserve">Odstranění stromů kácení stromů o průměru kmene do 500 mm, odstranění pařezů včetně odvozu, spálení větví </t>
    </r>
    <r>
      <rPr>
        <sz val="8"/>
        <color rgb="FFFF0000"/>
        <rFont val="Arial CE"/>
        <charset val="238"/>
      </rPr>
      <t>(neoceňovat, již provedeno)</t>
    </r>
  </si>
  <si>
    <t>Zvukově izolační prvek např. vzor Schöck transole typ T-V8-H250-L1750 dl.1800, D+M</t>
  </si>
  <si>
    <t>Zvukově izolační prvek např.vzor Schöck transole typ L-420 dl.1000, D+M</t>
  </si>
  <si>
    <t>Zvukově izolační prvek např. vzor Schöck transole typ B-V-L900 dl.900, D+M</t>
  </si>
  <si>
    <t>Zvukově izolační prvek např.vzor Schöck transole typ D, D+M</t>
  </si>
  <si>
    <t>Vylamovací výztuž např. vzor Stabox - Frank Sta 12 B10 20 dl.1200, D+M</t>
  </si>
  <si>
    <t>Vylamovací výztuž např.vzor Stabox - Frank Sta 12 B10 20 dl.1250, D+M</t>
  </si>
  <si>
    <t>Vylamovací výztuž např. vzor Stabox - Frank Sta 9 B10 15 dl.1200, D+M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</si>
</sst>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42" formatCode="_-* #,##0\ &quot;Kč&quot;_-;\-* #,##0\ &quot;Kč&quot;_-;_-* &quot;-&quot;\ &quot;Kč&quot;_-;_-@_-"/>
    <numFmt numFmtId="164" formatCode="#,##0.0"/>
    <numFmt numFmtId="165" formatCode="#,##0.00000"/>
    <numFmt numFmtId="166" formatCode="#,##0.00%"/>
    <numFmt numFmtId="167" formatCode="dd\.mm\.yyyy"/>
    <numFmt numFmtId="168" formatCode="#,##0.000"/>
    <numFmt numFmtId="169" formatCode="0.0"/>
    <numFmt numFmtId="170" formatCode="#,##0\ &quot;Kč&quot;"/>
    <numFmt numFmtId="171" formatCode="#,##0.0\ &quot;Kč&quot;"/>
    <numFmt numFmtId="172" formatCode="#,##0&quot; Kč&quot;;[Red]\-#,##0&quot; Kč&quot;"/>
    <numFmt numFmtId="173" formatCode="#,##0.00\ _K_č"/>
  </numFmts>
  <fonts count="109">
    <font>
      <sz val="10"/>
      <name val="Arial CE"/>
      <charset val="238"/>
    </font>
    <font>
      <sz val="11"/>
      <color theme="1"/>
      <name val="Calibri"/>
      <family val="2"/>
      <charset val="238"/>
      <scheme val="minor"/>
    </font>
    <font>
      <sz val="11"/>
      <color theme="1"/>
      <name val="Calibri"/>
      <family val="2"/>
      <charset val="238"/>
      <scheme val="minor"/>
    </font>
    <font>
      <sz val="10"/>
      <name val="Arial CE"/>
      <family val="2"/>
      <charset val="238"/>
    </font>
    <font>
      <b/>
      <sz val="14"/>
      <name val="Arial CE"/>
      <family val="2"/>
      <charset val="238"/>
    </font>
    <font>
      <sz val="9"/>
      <name val="Arial CE"/>
      <family val="2"/>
      <charset val="238"/>
    </font>
    <font>
      <b/>
      <sz val="12"/>
      <name val="Arial CE"/>
      <family val="2"/>
      <charset val="238"/>
    </font>
    <font>
      <b/>
      <sz val="10"/>
      <name val="Arial CE"/>
      <family val="2"/>
      <charset val="238"/>
    </font>
    <font>
      <b/>
      <sz val="12"/>
      <name val="Arial CE"/>
      <charset val="238"/>
    </font>
    <font>
      <sz val="9"/>
      <name val="Arial CE"/>
      <charset val="238"/>
    </font>
    <font>
      <b/>
      <sz val="10"/>
      <name val="Arial CE"/>
      <charset val="238"/>
    </font>
    <font>
      <sz val="12"/>
      <name val="Arial CE"/>
      <charset val="238"/>
    </font>
    <font>
      <sz val="7"/>
      <name val="Arial CE"/>
      <charset val="238"/>
    </font>
    <font>
      <b/>
      <sz val="11"/>
      <name val="Arial CE"/>
      <charset val="238"/>
    </font>
    <font>
      <b/>
      <sz val="13"/>
      <name val="Arial CE"/>
      <charset val="238"/>
    </font>
    <font>
      <sz val="11"/>
      <name val="Arial CE"/>
      <charset val="238"/>
    </font>
    <font>
      <sz val="9"/>
      <color indexed="81"/>
      <name val="Tahoma"/>
      <family val="2"/>
      <charset val="238"/>
    </font>
    <font>
      <sz val="10"/>
      <color rgb="FFD6E1EE"/>
      <name val="Arial CE"/>
      <charset val="238"/>
    </font>
    <font>
      <b/>
      <sz val="9"/>
      <name val="Arial CE"/>
      <charset val="238"/>
    </font>
    <font>
      <sz val="8"/>
      <name val="Arial CE"/>
      <charset val="238"/>
    </font>
    <font>
      <sz val="8"/>
      <color indexed="12"/>
      <name val="Arial CE"/>
      <charset val="238"/>
    </font>
    <font>
      <sz val="8"/>
      <color indexed="17"/>
      <name val="Arial CE"/>
      <charset val="238"/>
    </font>
    <font>
      <sz val="8"/>
      <color indexed="9"/>
      <name val="Arial CE"/>
      <charset val="238"/>
    </font>
    <font>
      <sz val="10"/>
      <name val="Arial CE"/>
      <charset val="238"/>
    </font>
    <font>
      <b/>
      <sz val="11"/>
      <color theme="0"/>
      <name val="Calibri"/>
      <family val="2"/>
      <charset val="238"/>
      <scheme val="minor"/>
    </font>
    <font>
      <sz val="11"/>
      <color rgb="FFFF0000"/>
      <name val="Calibri"/>
      <family val="2"/>
      <charset val="238"/>
      <scheme val="minor"/>
    </font>
    <font>
      <b/>
      <sz val="11"/>
      <color theme="1"/>
      <name val="Calibri"/>
      <family val="2"/>
      <charset val="238"/>
      <scheme val="minor"/>
    </font>
    <font>
      <sz val="8"/>
      <name val="Arial CE"/>
      <family val="2"/>
    </font>
    <font>
      <sz val="8"/>
      <color rgb="FFFFFFFF"/>
      <name val="Arial CE"/>
    </font>
    <font>
      <sz val="8"/>
      <color rgb="FF3366FF"/>
      <name val="Arial CE"/>
    </font>
    <font>
      <b/>
      <sz val="14"/>
      <name val="Arial CE"/>
    </font>
    <font>
      <b/>
      <sz val="12"/>
      <color rgb="FF969696"/>
      <name val="Arial CE"/>
    </font>
    <font>
      <sz val="10"/>
      <color rgb="FF969696"/>
      <name val="Arial CE"/>
    </font>
    <font>
      <sz val="10"/>
      <name val="Arial CE"/>
    </font>
    <font>
      <b/>
      <sz val="8"/>
      <color rgb="FF969696"/>
      <name val="Arial CE"/>
    </font>
    <font>
      <b/>
      <sz val="11"/>
      <name val="Arial CE"/>
    </font>
    <font>
      <b/>
      <sz val="10"/>
      <name val="Arial CE"/>
    </font>
    <font>
      <b/>
      <sz val="10"/>
      <color rgb="FF969696"/>
      <name val="Arial CE"/>
    </font>
    <font>
      <b/>
      <sz val="12"/>
      <name val="Arial CE"/>
    </font>
    <font>
      <b/>
      <sz val="10"/>
      <color rgb="FF464646"/>
      <name val="Arial CE"/>
    </font>
    <font>
      <sz val="12"/>
      <color rgb="FF969696"/>
      <name val="Arial CE"/>
    </font>
    <font>
      <sz val="8"/>
      <color rgb="FF969696"/>
      <name val="Arial CE"/>
    </font>
    <font>
      <sz val="9"/>
      <name val="Arial CE"/>
    </font>
    <font>
      <sz val="9"/>
      <color rgb="FF969696"/>
      <name val="Arial CE"/>
    </font>
    <font>
      <b/>
      <sz val="12"/>
      <color rgb="FF960000"/>
      <name val="Arial CE"/>
    </font>
    <font>
      <sz val="12"/>
      <name val="Arial CE"/>
    </font>
    <font>
      <u/>
      <sz val="11"/>
      <color theme="10"/>
      <name val="Calibri"/>
      <family val="2"/>
      <charset val="238"/>
      <scheme val="minor"/>
    </font>
    <font>
      <sz val="18"/>
      <color theme="10"/>
      <name val="Wingdings 2"/>
      <family val="1"/>
      <charset val="2"/>
    </font>
    <font>
      <sz val="11"/>
      <name val="Arial CE"/>
    </font>
    <font>
      <b/>
      <sz val="11"/>
      <color rgb="FF003366"/>
      <name val="Arial CE"/>
    </font>
    <font>
      <sz val="11"/>
      <color rgb="FF003366"/>
      <name val="Arial CE"/>
    </font>
    <font>
      <sz val="11"/>
      <color rgb="FF969696"/>
      <name val="Arial CE"/>
    </font>
    <font>
      <sz val="10"/>
      <color rgb="FF3366FF"/>
      <name val="Arial CE"/>
    </font>
    <font>
      <b/>
      <sz val="12"/>
      <color rgb="FF800000"/>
      <name val="Arial CE"/>
    </font>
    <font>
      <sz val="12"/>
      <color rgb="FF003366"/>
      <name val="Arial CE"/>
    </font>
    <font>
      <sz val="10"/>
      <color rgb="FF003366"/>
      <name val="Arial CE"/>
    </font>
    <font>
      <sz val="8"/>
      <color rgb="FF960000"/>
      <name val="Arial CE"/>
    </font>
    <font>
      <b/>
      <sz val="8"/>
      <name val="Arial CE"/>
    </font>
    <font>
      <sz val="8"/>
      <color rgb="FF003366"/>
      <name val="Arial CE"/>
    </font>
    <font>
      <sz val="7"/>
      <color rgb="FF979797"/>
      <name val="Arial CE"/>
    </font>
    <font>
      <i/>
      <u/>
      <sz val="7"/>
      <color rgb="FF979797"/>
      <name val="Calibri"/>
      <family val="2"/>
      <charset val="238"/>
      <scheme val="minor"/>
    </font>
    <font>
      <i/>
      <sz val="9"/>
      <color rgb="FF0000FF"/>
      <name val="Arial CE"/>
    </font>
    <font>
      <i/>
      <sz val="8"/>
      <color rgb="FF0000FF"/>
      <name val="Arial CE"/>
    </font>
    <font>
      <sz val="10"/>
      <color rgb="FFFFFFCC"/>
      <name val="Arial CE"/>
      <charset val="238"/>
    </font>
    <font>
      <sz val="10"/>
      <color indexed="9"/>
      <name val="Arial CE"/>
      <charset val="238"/>
    </font>
    <font>
      <sz val="9"/>
      <name val="Times New Roman"/>
      <family val="1"/>
      <charset val="238"/>
    </font>
    <font>
      <sz val="9"/>
      <name val="Arial"/>
      <family val="2"/>
      <charset val="238"/>
    </font>
    <font>
      <b/>
      <sz val="9"/>
      <name val="Arial"/>
      <family val="2"/>
      <charset val="238"/>
    </font>
    <font>
      <b/>
      <sz val="14"/>
      <name val="Arial"/>
      <family val="2"/>
      <charset val="238"/>
    </font>
    <font>
      <b/>
      <sz val="10"/>
      <name val="Arial"/>
      <family val="2"/>
      <charset val="238"/>
    </font>
    <font>
      <sz val="10"/>
      <name val="Arial"/>
      <family val="2"/>
      <charset val="238"/>
    </font>
    <font>
      <i/>
      <sz val="11"/>
      <color theme="1"/>
      <name val="Calibri"/>
      <family val="2"/>
      <charset val="238"/>
      <scheme val="minor"/>
    </font>
    <font>
      <b/>
      <i/>
      <u/>
      <sz val="11"/>
      <color theme="1"/>
      <name val="Calibri"/>
      <family val="2"/>
      <charset val="238"/>
      <scheme val="minor"/>
    </font>
    <font>
      <i/>
      <sz val="10"/>
      <color theme="1"/>
      <name val="Calibri"/>
      <family val="2"/>
      <charset val="238"/>
      <scheme val="minor"/>
    </font>
    <font>
      <b/>
      <i/>
      <sz val="11"/>
      <color theme="1"/>
      <name val="Calibri"/>
      <family val="2"/>
      <charset val="238"/>
      <scheme val="minor"/>
    </font>
    <font>
      <b/>
      <sz val="11"/>
      <color theme="1"/>
      <name val="Arial"/>
      <family val="2"/>
      <charset val="238"/>
    </font>
    <font>
      <sz val="11"/>
      <name val="Calibri"/>
      <family val="2"/>
      <charset val="238"/>
      <scheme val="minor"/>
    </font>
    <font>
      <b/>
      <i/>
      <sz val="11"/>
      <name val="Calibri"/>
      <family val="2"/>
      <charset val="238"/>
      <scheme val="minor"/>
    </font>
    <font>
      <i/>
      <sz val="10"/>
      <name val="Calibri"/>
      <family val="2"/>
      <charset val="238"/>
      <scheme val="minor"/>
    </font>
    <font>
      <sz val="11"/>
      <name val="Calibri"/>
      <family val="2"/>
      <charset val="238"/>
    </font>
    <font>
      <vertAlign val="superscript"/>
      <sz val="11"/>
      <name val="Calibri"/>
      <family val="2"/>
      <charset val="238"/>
      <scheme val="minor"/>
    </font>
    <font>
      <i/>
      <sz val="11"/>
      <name val="Calibri"/>
      <family val="2"/>
      <charset val="238"/>
      <scheme val="minor"/>
    </font>
    <font>
      <sz val="8"/>
      <color theme="1"/>
      <name val="Calibri"/>
      <family val="2"/>
      <charset val="238"/>
      <scheme val="minor"/>
    </font>
    <font>
      <vertAlign val="superscript"/>
      <sz val="11"/>
      <color theme="1"/>
      <name val="Calibri"/>
      <family val="2"/>
      <charset val="238"/>
      <scheme val="minor"/>
    </font>
    <font>
      <sz val="11"/>
      <name val="Times New Roman"/>
      <family val="1"/>
      <charset val="238"/>
    </font>
    <font>
      <b/>
      <sz val="11"/>
      <name val="Times New Roman"/>
      <family val="1"/>
      <charset val="238"/>
    </font>
    <font>
      <sz val="11"/>
      <color rgb="FFFF0000"/>
      <name val="Times New Roman"/>
      <family val="1"/>
      <charset val="238"/>
    </font>
    <font>
      <b/>
      <sz val="11"/>
      <color rgb="FFFF0000"/>
      <name val="Times New Roman"/>
      <family val="1"/>
      <charset val="238"/>
    </font>
    <font>
      <sz val="10"/>
      <name val="Times New Roman"/>
      <family val="1"/>
      <charset val="238"/>
    </font>
    <font>
      <vertAlign val="superscript"/>
      <sz val="11"/>
      <name val="Times New Roman"/>
      <family val="1"/>
      <charset val="238"/>
    </font>
    <font>
      <sz val="10"/>
      <name val="Helv"/>
      <charset val="238"/>
    </font>
    <font>
      <b/>
      <sz val="8"/>
      <name val="Arial CE"/>
      <charset val="238"/>
    </font>
    <font>
      <b/>
      <sz val="10"/>
      <name val="Helv"/>
      <charset val="238"/>
    </font>
    <font>
      <b/>
      <i/>
      <sz val="11"/>
      <name val="Arial CE"/>
      <charset val="238"/>
    </font>
    <font>
      <u/>
      <sz val="11"/>
      <color theme="10"/>
      <name val="Calibri"/>
      <scheme val="minor"/>
    </font>
    <font>
      <sz val="18"/>
      <color theme="10"/>
      <name val="Wingdings 2"/>
    </font>
    <font>
      <i/>
      <u/>
      <sz val="7"/>
      <color rgb="FF979797"/>
      <name val="Calibri"/>
      <scheme val="minor"/>
    </font>
    <font>
      <sz val="10"/>
      <name val="Arial"/>
    </font>
    <font>
      <b/>
      <sz val="16"/>
      <color theme="0"/>
      <name val="Calibri"/>
      <family val="2"/>
      <charset val="238"/>
      <scheme val="minor"/>
    </font>
    <font>
      <sz val="10"/>
      <name val="Calibri"/>
      <family val="2"/>
      <charset val="238"/>
      <scheme val="minor"/>
    </font>
    <font>
      <b/>
      <sz val="10"/>
      <name val="Calibri"/>
      <family val="2"/>
      <charset val="238"/>
      <scheme val="minor"/>
    </font>
    <font>
      <b/>
      <sz val="10"/>
      <color indexed="8"/>
      <name val="Calibri"/>
      <family val="2"/>
      <charset val="238"/>
      <scheme val="minor"/>
    </font>
    <font>
      <sz val="10"/>
      <color theme="1"/>
      <name val="Calibri"/>
      <family val="2"/>
      <charset val="238"/>
      <scheme val="minor"/>
    </font>
    <font>
      <sz val="10"/>
      <color rgb="FFFF0000"/>
      <name val="Arial"/>
      <family val="2"/>
      <charset val="238"/>
    </font>
    <font>
      <b/>
      <sz val="10"/>
      <color theme="1"/>
      <name val="Calibri"/>
      <family val="2"/>
      <charset val="238"/>
      <scheme val="minor"/>
    </font>
    <font>
      <sz val="10"/>
      <color rgb="FFFF0000"/>
      <name val="Calibri"/>
      <family val="2"/>
      <charset val="238"/>
      <scheme val="minor"/>
    </font>
    <font>
      <b/>
      <sz val="12"/>
      <color theme="0"/>
      <name val="Calibri"/>
      <family val="2"/>
      <charset val="238"/>
      <scheme val="minor"/>
    </font>
    <font>
      <sz val="10"/>
      <name val="ISOCPEUR"/>
      <family val="2"/>
      <charset val="238"/>
    </font>
    <font>
      <sz val="8"/>
      <color rgb="FFFF0000"/>
      <name val="Arial CE"/>
      <charset val="238"/>
    </font>
  </fonts>
  <fills count="19">
    <fill>
      <patternFill patternType="none"/>
    </fill>
    <fill>
      <patternFill patternType="gray125"/>
    </fill>
    <fill>
      <patternFill patternType="solid">
        <fgColor rgb="FFD6E1EE"/>
        <bgColor indexed="64"/>
      </patternFill>
    </fill>
    <fill>
      <patternFill patternType="solid">
        <fgColor rgb="FF99CCFF"/>
        <bgColor indexed="64"/>
      </patternFill>
    </fill>
    <fill>
      <patternFill patternType="solid">
        <fgColor rgb="FFDBDBDB"/>
        <bgColor indexed="64"/>
      </patternFill>
    </fill>
    <fill>
      <patternFill patternType="solid">
        <fgColor rgb="FFFFFFCC"/>
      </patternFill>
    </fill>
    <fill>
      <patternFill patternType="solid">
        <fgColor rgb="FFC0C0C0"/>
      </patternFill>
    </fill>
    <fill>
      <patternFill patternType="solid">
        <fgColor rgb="FFBEBEBE"/>
      </patternFill>
    </fill>
    <fill>
      <patternFill patternType="solid">
        <fgColor rgb="FFD2D2D2"/>
      </patternFill>
    </fill>
    <fill>
      <patternFill patternType="solid">
        <fgColor rgb="FFC0C0C0"/>
        <bgColor indexed="64"/>
      </patternFill>
    </fill>
    <fill>
      <patternFill patternType="solid">
        <fgColor rgb="FFFFFFCC"/>
        <bgColor indexed="64"/>
      </patternFill>
    </fill>
    <fill>
      <patternFill patternType="solid">
        <fgColor theme="0" tint="-0.14999847407452621"/>
        <bgColor indexed="64"/>
      </patternFill>
    </fill>
    <fill>
      <patternFill patternType="solid">
        <fgColor theme="4" tint="0.79998168889431442"/>
        <bgColor indexed="64"/>
      </patternFill>
    </fill>
    <fill>
      <patternFill patternType="solid">
        <fgColor theme="2"/>
        <bgColor indexed="64"/>
      </patternFill>
    </fill>
    <fill>
      <patternFill patternType="solid">
        <fgColor theme="8" tint="0.59999389629810485"/>
        <bgColor indexed="64"/>
      </patternFill>
    </fill>
    <fill>
      <patternFill patternType="solid">
        <fgColor indexed="22"/>
        <bgColor indexed="64"/>
      </patternFill>
    </fill>
    <fill>
      <patternFill patternType="solid">
        <fgColor theme="3" tint="-0.249977111117893"/>
        <bgColor indexed="64"/>
      </patternFill>
    </fill>
    <fill>
      <patternFill patternType="solid">
        <fgColor theme="0" tint="-0.249977111117893"/>
        <bgColor indexed="64"/>
      </patternFill>
    </fill>
    <fill>
      <patternFill patternType="solid">
        <fgColor theme="3" tint="0.79998168889431442"/>
        <bgColor indexed="64"/>
      </patternFill>
    </fill>
  </fills>
  <borders count="123">
    <border>
      <left/>
      <right/>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bottom style="thin">
        <color indexed="64"/>
      </bottom>
      <diagonal/>
    </border>
    <border>
      <left/>
      <right/>
      <top style="medium">
        <color indexed="64"/>
      </top>
      <bottom style="medium">
        <color indexed="64"/>
      </bottom>
      <diagonal/>
    </border>
    <border>
      <left/>
      <right style="medium">
        <color indexed="64"/>
      </right>
      <top/>
      <bottom style="thin">
        <color indexed="64"/>
      </bottom>
      <diagonal/>
    </border>
    <border>
      <left style="medium">
        <color indexed="64"/>
      </left>
      <right/>
      <top/>
      <bottom style="thin">
        <color indexed="64"/>
      </bottom>
      <diagonal/>
    </border>
    <border>
      <left style="thin">
        <color indexed="64"/>
      </left>
      <right/>
      <top/>
      <bottom style="thin">
        <color indexed="64"/>
      </bottom>
      <diagonal/>
    </border>
    <border>
      <left style="medium">
        <color indexed="64"/>
      </left>
      <right/>
      <top style="medium">
        <color indexed="64"/>
      </top>
      <bottom style="medium">
        <color indexed="64"/>
      </bottom>
      <diagonal/>
    </border>
    <border>
      <left/>
      <right/>
      <top style="thin">
        <color indexed="64"/>
      </top>
      <bottom style="thin">
        <color indexed="64"/>
      </bottom>
      <diagonal/>
    </border>
    <border>
      <left/>
      <right style="medium">
        <color indexed="64"/>
      </right>
      <top style="medium">
        <color indexed="64"/>
      </top>
      <bottom style="medium">
        <color indexed="64"/>
      </bottom>
      <diagonal/>
    </border>
    <border>
      <left style="medium">
        <color indexed="64"/>
      </left>
      <right/>
      <top style="thin">
        <color indexed="64"/>
      </top>
      <bottom style="thin">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bottom/>
      <diagonal/>
    </border>
    <border>
      <left style="thin">
        <color indexed="64"/>
      </left>
      <right/>
      <top style="thin">
        <color indexed="64"/>
      </top>
      <bottom/>
      <diagonal/>
    </border>
    <border>
      <left style="thin">
        <color indexed="64"/>
      </left>
      <right/>
      <top style="thin">
        <color indexed="64"/>
      </top>
      <bottom style="thin">
        <color auto="1"/>
      </bottom>
      <diagonal/>
    </border>
    <border>
      <left/>
      <right/>
      <top style="thin">
        <color indexed="64"/>
      </top>
      <bottom style="thin">
        <color auto="1"/>
      </bottom>
      <diagonal/>
    </border>
    <border>
      <left style="thin">
        <color indexed="64"/>
      </left>
      <right style="thin">
        <color indexed="64"/>
      </right>
      <top style="thin">
        <color indexed="64"/>
      </top>
      <bottom style="thin">
        <color auto="1"/>
      </bottom>
      <diagonal/>
    </border>
    <border>
      <left style="thin">
        <color indexed="64"/>
      </left>
      <right/>
      <top style="thin">
        <color auto="1"/>
      </top>
      <bottom style="thin">
        <color auto="1"/>
      </bottom>
      <diagonal/>
    </border>
    <border>
      <left/>
      <right/>
      <top style="thin">
        <color auto="1"/>
      </top>
      <bottom style="thin">
        <color auto="1"/>
      </bottom>
      <diagonal/>
    </border>
    <border>
      <left style="thin">
        <color indexed="64"/>
      </left>
      <right style="thin">
        <color indexed="64"/>
      </right>
      <top style="thin">
        <color auto="1"/>
      </top>
      <bottom style="thin">
        <color auto="1"/>
      </bottom>
      <diagonal/>
    </border>
    <border>
      <left style="thin">
        <color indexed="64"/>
      </left>
      <right/>
      <top style="thin">
        <color auto="1"/>
      </top>
      <bottom style="thin">
        <color indexed="64"/>
      </bottom>
      <diagonal/>
    </border>
    <border>
      <left/>
      <right/>
      <top style="thin">
        <color auto="1"/>
      </top>
      <bottom style="thin">
        <color indexed="64"/>
      </bottom>
      <diagonal/>
    </border>
    <border>
      <left style="thin">
        <color indexed="64"/>
      </left>
      <right style="thin">
        <color indexed="64"/>
      </right>
      <top style="thin">
        <color auto="1"/>
      </top>
      <bottom style="thin">
        <color indexed="64"/>
      </bottom>
      <diagonal/>
    </border>
    <border>
      <left/>
      <right style="thin">
        <color indexed="64"/>
      </right>
      <top style="thin">
        <color indexed="64"/>
      </top>
      <bottom/>
      <diagonal/>
    </border>
    <border>
      <left style="thin">
        <color indexed="64"/>
      </left>
      <right style="thin">
        <color indexed="23"/>
      </right>
      <top style="thin">
        <color indexed="64"/>
      </top>
      <bottom style="thin">
        <color indexed="64"/>
      </bottom>
      <diagonal/>
    </border>
    <border>
      <left style="thin">
        <color indexed="23"/>
      </left>
      <right style="thin">
        <color indexed="23"/>
      </right>
      <top style="thin">
        <color indexed="64"/>
      </top>
      <bottom style="thin">
        <color indexed="64"/>
      </bottom>
      <diagonal/>
    </border>
    <border>
      <left style="thin">
        <color indexed="23"/>
      </left>
      <right style="thin">
        <color indexed="64"/>
      </right>
      <top style="thin">
        <color indexed="64"/>
      </top>
      <bottom style="thin">
        <color indexed="64"/>
      </bottom>
      <diagonal/>
    </border>
    <border>
      <left style="thin">
        <color indexed="64"/>
      </left>
      <right style="thin">
        <color indexed="23"/>
      </right>
      <top style="thin">
        <color indexed="64"/>
      </top>
      <bottom/>
      <diagonal/>
    </border>
    <border>
      <left style="thin">
        <color indexed="23"/>
      </left>
      <right style="thin">
        <color indexed="23"/>
      </right>
      <top style="thin">
        <color indexed="64"/>
      </top>
      <bottom/>
      <diagonal/>
    </border>
    <border>
      <left style="thin">
        <color indexed="23"/>
      </left>
      <right style="thin">
        <color indexed="64"/>
      </right>
      <top style="thin">
        <color indexed="64"/>
      </top>
      <bottom/>
      <diagonal/>
    </border>
    <border>
      <left style="thin">
        <color rgb="FF000000"/>
      </left>
      <right/>
      <top style="thin">
        <color rgb="FF000000"/>
      </top>
      <bottom/>
      <diagonal/>
    </border>
    <border>
      <left/>
      <right/>
      <top style="thin">
        <color rgb="FF000000"/>
      </top>
      <bottom/>
      <diagonal/>
    </border>
    <border>
      <left style="thin">
        <color rgb="FF000000"/>
      </left>
      <right/>
      <top/>
      <bottom/>
      <diagonal/>
    </border>
    <border>
      <left/>
      <right/>
      <top style="hair">
        <color rgb="FF000000"/>
      </top>
      <bottom/>
      <diagonal/>
    </border>
    <border>
      <left/>
      <right/>
      <top/>
      <bottom style="hair">
        <color rgb="FF000000"/>
      </bottom>
      <diagonal/>
    </border>
    <border>
      <left style="hair">
        <color rgb="FF000000"/>
      </left>
      <right/>
      <top style="hair">
        <color rgb="FF000000"/>
      </top>
      <bottom style="hair">
        <color rgb="FF000000"/>
      </bottom>
      <diagonal/>
    </border>
    <border>
      <left/>
      <right/>
      <top style="hair">
        <color rgb="FF000000"/>
      </top>
      <bottom style="hair">
        <color rgb="FF000000"/>
      </bottom>
      <diagonal/>
    </border>
    <border>
      <left/>
      <right style="hair">
        <color rgb="FF000000"/>
      </right>
      <top style="hair">
        <color rgb="FF000000"/>
      </top>
      <bottom style="hair">
        <color rgb="FF000000"/>
      </bottom>
      <diagonal/>
    </border>
    <border>
      <left style="thin">
        <color rgb="FF000000"/>
      </left>
      <right/>
      <top/>
      <bottom style="thin">
        <color rgb="FF000000"/>
      </bottom>
      <diagonal/>
    </border>
    <border>
      <left/>
      <right/>
      <top/>
      <bottom style="thin">
        <color rgb="FF000000"/>
      </bottom>
      <diagonal/>
    </border>
    <border>
      <left style="hair">
        <color rgb="FF969696"/>
      </left>
      <right/>
      <top style="hair">
        <color rgb="FF969696"/>
      </top>
      <bottom/>
      <diagonal/>
    </border>
    <border>
      <left/>
      <right/>
      <top style="hair">
        <color rgb="FF969696"/>
      </top>
      <bottom/>
      <diagonal/>
    </border>
    <border>
      <left/>
      <right style="hair">
        <color rgb="FF969696"/>
      </right>
      <top style="hair">
        <color rgb="FF969696"/>
      </top>
      <bottom/>
      <diagonal/>
    </border>
    <border>
      <left style="hair">
        <color rgb="FF969696"/>
      </left>
      <right/>
      <top/>
      <bottom/>
      <diagonal/>
    </border>
    <border>
      <left/>
      <right style="hair">
        <color rgb="FF969696"/>
      </right>
      <top/>
      <bottom/>
      <diagonal/>
    </border>
    <border>
      <left style="hair">
        <color rgb="FF969696"/>
      </left>
      <right/>
      <top style="hair">
        <color rgb="FF969696"/>
      </top>
      <bottom style="hair">
        <color rgb="FF969696"/>
      </bottom>
      <diagonal/>
    </border>
    <border>
      <left/>
      <right/>
      <top style="hair">
        <color rgb="FF969696"/>
      </top>
      <bottom style="hair">
        <color rgb="FF969696"/>
      </bottom>
      <diagonal/>
    </border>
    <border>
      <left/>
      <right style="hair">
        <color rgb="FF969696"/>
      </right>
      <top style="hair">
        <color rgb="FF969696"/>
      </top>
      <bottom style="hair">
        <color rgb="FF969696"/>
      </bottom>
      <diagonal/>
    </border>
    <border>
      <left style="hair">
        <color rgb="FF969696"/>
      </left>
      <right/>
      <top/>
      <bottom style="hair">
        <color rgb="FF969696"/>
      </bottom>
      <diagonal/>
    </border>
    <border>
      <left/>
      <right/>
      <top/>
      <bottom style="hair">
        <color rgb="FF969696"/>
      </bottom>
      <diagonal/>
    </border>
    <border>
      <left/>
      <right style="hair">
        <color rgb="FF969696"/>
      </right>
      <top/>
      <bottom style="hair">
        <color rgb="FF969696"/>
      </bottom>
      <diagonal/>
    </border>
    <border>
      <left style="hair">
        <color rgb="FF969696"/>
      </left>
      <right style="hair">
        <color rgb="FF969696"/>
      </right>
      <top style="hair">
        <color rgb="FF969696"/>
      </top>
      <bottom style="hair">
        <color rgb="FF969696"/>
      </bottom>
      <diagonal/>
    </border>
    <border>
      <left style="thin">
        <color auto="1"/>
      </left>
      <right/>
      <top style="thin">
        <color indexed="64"/>
      </top>
      <bottom/>
      <diagonal/>
    </border>
    <border>
      <left style="thin">
        <color indexed="64"/>
      </left>
      <right style="thin">
        <color indexed="64"/>
      </right>
      <top style="thin">
        <color indexed="64"/>
      </top>
      <bottom/>
      <diagonal/>
    </border>
    <border>
      <left style="thin">
        <color auto="1"/>
      </left>
      <right style="thin">
        <color auto="1"/>
      </right>
      <top style="thin">
        <color indexed="64"/>
      </top>
      <bottom/>
      <diagonal/>
    </border>
    <border>
      <left style="thin">
        <color auto="1"/>
      </left>
      <right style="thin">
        <color auto="1"/>
      </right>
      <top style="thin">
        <color indexed="64"/>
      </top>
      <bottom style="thin">
        <color indexed="64"/>
      </bottom>
      <diagonal/>
    </border>
    <border>
      <left style="thin">
        <color auto="1"/>
      </left>
      <right style="thin">
        <color auto="1"/>
      </right>
      <top/>
      <bottom style="thin">
        <color indexed="64"/>
      </bottom>
      <diagonal/>
    </border>
    <border>
      <left style="thin">
        <color indexed="64"/>
      </left>
      <right style="thin">
        <color indexed="64"/>
      </right>
      <top/>
      <bottom/>
      <diagonal/>
    </border>
    <border>
      <left/>
      <right style="thin">
        <color indexed="64"/>
      </right>
      <top/>
      <bottom/>
      <diagonal/>
    </border>
    <border>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bottom style="thin">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style="hair">
        <color auto="1"/>
      </right>
      <top style="medium">
        <color auto="1"/>
      </top>
      <bottom style="hair">
        <color auto="1"/>
      </bottom>
      <diagonal/>
    </border>
    <border>
      <left style="hair">
        <color auto="1"/>
      </left>
      <right style="hair">
        <color auto="1"/>
      </right>
      <top style="medium">
        <color auto="1"/>
      </top>
      <bottom style="hair">
        <color auto="1"/>
      </bottom>
      <diagonal/>
    </border>
    <border>
      <left style="hair">
        <color auto="1"/>
      </left>
      <right style="medium">
        <color auto="1"/>
      </right>
      <top style="medium">
        <color auto="1"/>
      </top>
      <bottom style="hair">
        <color auto="1"/>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auto="1"/>
      </left>
      <right style="hair">
        <color auto="1"/>
      </right>
      <top style="hair">
        <color auto="1"/>
      </top>
      <bottom style="hair">
        <color auto="1"/>
      </bottom>
      <diagonal/>
    </border>
    <border>
      <left style="hair">
        <color auto="1"/>
      </left>
      <right style="hair">
        <color auto="1"/>
      </right>
      <top style="hair">
        <color auto="1"/>
      </top>
      <bottom style="hair">
        <color auto="1"/>
      </bottom>
      <diagonal/>
    </border>
    <border>
      <left style="hair">
        <color auto="1"/>
      </left>
      <right/>
      <top style="hair">
        <color auto="1"/>
      </top>
      <bottom style="hair">
        <color auto="1"/>
      </bottom>
      <diagonal/>
    </border>
    <border>
      <left style="hair">
        <color auto="1"/>
      </left>
      <right style="medium">
        <color auto="1"/>
      </right>
      <top style="hair">
        <color auto="1"/>
      </top>
      <bottom style="hair">
        <color auto="1"/>
      </bottom>
      <diagonal/>
    </border>
    <border>
      <left style="hair">
        <color auto="1"/>
      </left>
      <right style="hair">
        <color auto="1"/>
      </right>
      <top style="hair">
        <color auto="1"/>
      </top>
      <bottom/>
      <diagonal/>
    </border>
    <border>
      <left style="medium">
        <color auto="1"/>
      </left>
      <right style="hair">
        <color auto="1"/>
      </right>
      <top/>
      <bottom style="hair">
        <color auto="1"/>
      </bottom>
      <diagonal/>
    </border>
    <border>
      <left style="hair">
        <color auto="1"/>
      </left>
      <right style="hair">
        <color auto="1"/>
      </right>
      <top/>
      <bottom style="hair">
        <color auto="1"/>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thin">
        <color indexed="64"/>
      </left>
      <right style="medium">
        <color indexed="64"/>
      </right>
      <top/>
      <bottom/>
      <diagonal/>
    </border>
    <border>
      <left style="double">
        <color indexed="64"/>
      </left>
      <right style="thin">
        <color indexed="64"/>
      </right>
      <top style="double">
        <color indexed="64"/>
      </top>
      <bottom style="thin">
        <color indexed="64"/>
      </bottom>
      <diagonal/>
    </border>
    <border>
      <left/>
      <right/>
      <top style="double">
        <color indexed="64"/>
      </top>
      <bottom style="thin">
        <color indexed="64"/>
      </bottom>
      <diagonal/>
    </border>
    <border>
      <left/>
      <right style="double">
        <color indexed="64"/>
      </right>
      <top style="double">
        <color indexed="64"/>
      </top>
      <bottom style="thin">
        <color indexed="64"/>
      </bottom>
      <diagonal/>
    </border>
    <border>
      <left style="double">
        <color indexed="64"/>
      </left>
      <right style="thin">
        <color indexed="64"/>
      </right>
      <top style="thin">
        <color indexed="64"/>
      </top>
      <bottom style="thin">
        <color indexed="64"/>
      </bottom>
      <diagonal/>
    </border>
    <border>
      <left/>
      <right style="double">
        <color indexed="64"/>
      </right>
      <top style="thin">
        <color indexed="64"/>
      </top>
      <bottom style="thin">
        <color indexed="64"/>
      </bottom>
      <diagonal/>
    </border>
    <border>
      <left style="double">
        <color indexed="64"/>
      </left>
      <right style="thin">
        <color indexed="64"/>
      </right>
      <top style="thin">
        <color indexed="64"/>
      </top>
      <bottom style="double">
        <color indexed="64"/>
      </bottom>
      <diagonal/>
    </border>
    <border>
      <left/>
      <right/>
      <top style="thin">
        <color indexed="64"/>
      </top>
      <bottom style="double">
        <color indexed="64"/>
      </bottom>
      <diagonal/>
    </border>
    <border>
      <left/>
      <right style="double">
        <color indexed="64"/>
      </right>
      <top style="thin">
        <color indexed="64"/>
      </top>
      <bottom style="double">
        <color indexed="64"/>
      </bottom>
      <diagonal/>
    </border>
    <border>
      <left style="thin">
        <color indexed="64"/>
      </left>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medium">
        <color indexed="64"/>
      </right>
      <top/>
      <bottom style="medium">
        <color indexed="64"/>
      </bottom>
      <diagonal/>
    </border>
  </borders>
  <cellStyleXfs count="12">
    <xf numFmtId="0" fontId="0" fillId="0" borderId="0"/>
    <xf numFmtId="0" fontId="3" fillId="0" borderId="0"/>
    <xf numFmtId="0" fontId="27" fillId="0" borderId="0"/>
    <xf numFmtId="0" fontId="46" fillId="0" borderId="0" applyNumberFormat="0" applyFill="0" applyBorder="0" applyAlignment="0" applyProtection="0"/>
    <xf numFmtId="0" fontId="65" fillId="0" borderId="0"/>
    <xf numFmtId="0" fontId="2" fillId="0" borderId="0"/>
    <xf numFmtId="42" fontId="23" fillId="0" borderId="0" applyFont="0" applyFill="0" applyBorder="0" applyAlignment="0" applyProtection="0"/>
    <xf numFmtId="42" fontId="23" fillId="0" borderId="0" applyFont="0" applyFill="0" applyBorder="0" applyAlignment="0" applyProtection="0"/>
    <xf numFmtId="0" fontId="33" fillId="0" borderId="0"/>
    <xf numFmtId="0" fontId="94" fillId="0" borderId="0" applyNumberFormat="0" applyFill="0" applyBorder="0" applyAlignment="0" applyProtection="0"/>
    <xf numFmtId="0" fontId="97" fillId="0" borderId="0"/>
    <xf numFmtId="0" fontId="1" fillId="0" borderId="0"/>
  </cellStyleXfs>
  <cellXfs count="1357">
    <xf numFmtId="0" fontId="0" fillId="0" borderId="0" xfId="0"/>
    <xf numFmtId="14" fontId="5" fillId="0" borderId="0" xfId="0" applyNumberFormat="1" applyFont="1" applyAlignment="1">
      <alignment horizontal="left"/>
    </xf>
    <xf numFmtId="0" fontId="0" fillId="0" borderId="1" xfId="0" applyBorder="1"/>
    <xf numFmtId="0" fontId="0" fillId="0" borderId="0" xfId="0" applyAlignment="1">
      <alignment vertical="top"/>
    </xf>
    <xf numFmtId="49" fontId="0" fillId="0" borderId="0" xfId="0" applyNumberFormat="1" applyAlignment="1">
      <alignment vertical="top"/>
    </xf>
    <xf numFmtId="49" fontId="0" fillId="0" borderId="0" xfId="0" applyNumberFormat="1" applyAlignment="1">
      <alignment vertical="top" wrapText="1"/>
    </xf>
    <xf numFmtId="0" fontId="0" fillId="0" borderId="0" xfId="0" applyAlignment="1">
      <alignment horizontal="center" vertical="top"/>
    </xf>
    <xf numFmtId="0" fontId="0" fillId="0" borderId="0" xfId="0" applyAlignment="1">
      <alignment vertical="top" wrapText="1"/>
    </xf>
    <xf numFmtId="0" fontId="0" fillId="0" borderId="2" xfId="0" applyBorder="1"/>
    <xf numFmtId="0" fontId="0" fillId="0" borderId="2" xfId="0" applyBorder="1" applyAlignment="1">
      <alignment horizontal="right"/>
    </xf>
    <xf numFmtId="0" fontId="0" fillId="0" borderId="0" xfId="0" applyAlignment="1">
      <alignment horizontal="center"/>
    </xf>
    <xf numFmtId="0" fontId="0" fillId="0" borderId="3" xfId="0" applyBorder="1"/>
    <xf numFmtId="0" fontId="0" fillId="0" borderId="4" xfId="0" applyBorder="1"/>
    <xf numFmtId="0" fontId="0" fillId="0" borderId="5" xfId="0" applyBorder="1" applyAlignment="1">
      <alignment horizontal="right"/>
    </xf>
    <xf numFmtId="0" fontId="0" fillId="0" borderId="6" xfId="0" applyBorder="1"/>
    <xf numFmtId="0" fontId="0" fillId="0" borderId="0" xfId="0" applyAlignment="1">
      <alignment horizontal="center" vertical="center"/>
    </xf>
    <xf numFmtId="4" fontId="0" fillId="0" borderId="0" xfId="0" applyNumberFormat="1" applyAlignment="1">
      <alignment horizontal="left" vertical="center"/>
    </xf>
    <xf numFmtId="0" fontId="0" fillId="0" borderId="1" xfId="0" applyBorder="1" applyAlignment="1">
      <alignment horizontal="right"/>
    </xf>
    <xf numFmtId="0" fontId="0" fillId="0" borderId="0" xfId="0" applyAlignment="1">
      <alignment horizontal="right" vertical="center"/>
    </xf>
    <xf numFmtId="0" fontId="0" fillId="0" borderId="6" xfId="0" applyBorder="1" applyAlignment="1">
      <alignment horizontal="right" vertical="center"/>
    </xf>
    <xf numFmtId="0" fontId="10" fillId="0" borderId="1" xfId="0" applyFont="1" applyBorder="1"/>
    <xf numFmtId="0" fontId="10" fillId="0" borderId="0" xfId="0" applyFont="1"/>
    <xf numFmtId="0" fontId="10" fillId="0" borderId="0" xfId="0" applyFont="1" applyAlignment="1">
      <alignment horizontal="left" vertical="center"/>
    </xf>
    <xf numFmtId="0" fontId="10" fillId="0" borderId="6" xfId="0" applyFont="1" applyBorder="1" applyAlignment="1">
      <alignment vertical="center"/>
    </xf>
    <xf numFmtId="0" fontId="0" fillId="0" borderId="6" xfId="0" applyBorder="1" applyAlignment="1">
      <alignment vertical="center"/>
    </xf>
    <xf numFmtId="0" fontId="10" fillId="0" borderId="2" xfId="0" applyFont="1" applyBorder="1" applyAlignment="1">
      <alignment horizontal="right"/>
    </xf>
    <xf numFmtId="0" fontId="10" fillId="0" borderId="6" xfId="0" applyFont="1" applyBorder="1" applyAlignment="1">
      <alignment vertical="top"/>
    </xf>
    <xf numFmtId="14" fontId="10" fillId="0" borderId="6" xfId="0" applyNumberFormat="1" applyFont="1" applyBorder="1" applyAlignment="1">
      <alignment horizontal="center" vertical="top"/>
    </xf>
    <xf numFmtId="0" fontId="10" fillId="0" borderId="1" xfId="0" applyFont="1" applyBorder="1" applyAlignment="1">
      <alignment horizontal="left" vertical="center" indent="1"/>
    </xf>
    <xf numFmtId="0" fontId="10" fillId="0" borderId="9" xfId="0" applyFont="1" applyBorder="1" applyAlignment="1">
      <alignment horizontal="left" vertical="center" indent="1"/>
    </xf>
    <xf numFmtId="0" fontId="0" fillId="0" borderId="6" xfId="0" applyBorder="1" applyAlignment="1">
      <alignment horizontal="left" vertical="center" indent="1"/>
    </xf>
    <xf numFmtId="0" fontId="0" fillId="0" borderId="1" xfId="0" applyBorder="1" applyAlignment="1">
      <alignment horizontal="left" vertical="center" indent="1"/>
    </xf>
    <xf numFmtId="0" fontId="0" fillId="0" borderId="9" xfId="0" applyBorder="1" applyAlignment="1">
      <alignment horizontal="left" vertical="center" indent="1"/>
    </xf>
    <xf numFmtId="0" fontId="10" fillId="0" borderId="12" xfId="0" applyFont="1" applyBorder="1" applyAlignment="1">
      <alignment vertical="center"/>
    </xf>
    <xf numFmtId="0" fontId="0" fillId="0" borderId="8" xfId="0" applyBorder="1"/>
    <xf numFmtId="0" fontId="0" fillId="0" borderId="9" xfId="0" applyBorder="1" applyAlignment="1">
      <alignment horizontal="left" indent="1"/>
    </xf>
    <xf numFmtId="0" fontId="0" fillId="0" borderId="6" xfId="0" applyBorder="1" applyAlignment="1">
      <alignment horizontal="right"/>
    </xf>
    <xf numFmtId="49" fontId="0" fillId="0" borderId="8" xfId="0" applyNumberFormat="1" applyBorder="1" applyAlignment="1">
      <alignment horizontal="left" vertical="center"/>
    </xf>
    <xf numFmtId="0" fontId="0" fillId="0" borderId="14" xfId="0" applyBorder="1" applyAlignment="1">
      <alignment horizontal="left" vertical="center" indent="1"/>
    </xf>
    <xf numFmtId="0" fontId="0" fillId="0" borderId="12" xfId="0" applyBorder="1" applyAlignment="1">
      <alignment horizontal="left" vertical="center" indent="1"/>
    </xf>
    <xf numFmtId="49" fontId="0" fillId="0" borderId="16" xfId="0" applyNumberFormat="1" applyBorder="1" applyAlignment="1">
      <alignment horizontal="left" vertical="center"/>
    </xf>
    <xf numFmtId="49" fontId="0" fillId="0" borderId="2" xfId="0" applyNumberFormat="1" applyBorder="1" applyAlignment="1">
      <alignment horizontal="left" vertical="center"/>
    </xf>
    <xf numFmtId="0" fontId="0" fillId="0" borderId="14" xfId="0" applyBorder="1" applyAlignment="1">
      <alignment horizontal="left" indent="1"/>
    </xf>
    <xf numFmtId="0" fontId="0" fillId="0" borderId="17" xfId="0" applyBorder="1" applyAlignment="1">
      <alignment horizontal="left" vertical="top" indent="1"/>
    </xf>
    <xf numFmtId="0" fontId="10" fillId="0" borderId="18" xfId="0" applyFont="1" applyBorder="1" applyAlignment="1">
      <alignment vertical="center"/>
    </xf>
    <xf numFmtId="0" fontId="0" fillId="0" borderId="18" xfId="0" applyBorder="1" applyAlignment="1">
      <alignment horizontal="right" vertical="center"/>
    </xf>
    <xf numFmtId="0" fontId="0" fillId="0" borderId="19" xfId="0" applyBorder="1"/>
    <xf numFmtId="0" fontId="0" fillId="0" borderId="20" xfId="0" applyBorder="1"/>
    <xf numFmtId="0" fontId="10" fillId="0" borderId="14" xfId="0" applyFont="1" applyBorder="1" applyAlignment="1">
      <alignment horizontal="left" vertical="center" indent="1"/>
    </xf>
    <xf numFmtId="49" fontId="0" fillId="0" borderId="12" xfId="0" applyNumberFormat="1" applyBorder="1" applyAlignment="1">
      <alignment vertical="center"/>
    </xf>
    <xf numFmtId="0" fontId="0" fillId="0" borderId="21" xfId="0" applyBorder="1" applyAlignment="1">
      <alignment vertical="center"/>
    </xf>
    <xf numFmtId="0" fontId="10" fillId="0" borderId="0" xfId="0" applyFont="1" applyAlignment="1">
      <alignment horizontal="left" vertical="center" wrapText="1"/>
    </xf>
    <xf numFmtId="0" fontId="0" fillId="0" borderId="0" xfId="0" applyAlignment="1">
      <alignment wrapText="1"/>
    </xf>
    <xf numFmtId="0" fontId="10" fillId="0" borderId="6" xfId="0" applyFont="1" applyBorder="1" applyAlignment="1">
      <alignment horizontal="left" vertical="center" wrapText="1"/>
    </xf>
    <xf numFmtId="0" fontId="0" fillId="0" borderId="6" xfId="0" applyBorder="1" applyAlignment="1">
      <alignment wrapText="1"/>
    </xf>
    <xf numFmtId="0" fontId="10" fillId="0" borderId="0" xfId="0" applyFont="1" applyAlignment="1">
      <alignment vertical="center" wrapText="1"/>
    </xf>
    <xf numFmtId="0" fontId="10" fillId="0" borderId="6" xfId="0" applyFont="1" applyBorder="1" applyAlignment="1">
      <alignment horizontal="right" vertical="center" wrapText="1"/>
    </xf>
    <xf numFmtId="0" fontId="0" fillId="0" borderId="6" xfId="0" applyBorder="1" applyAlignment="1">
      <alignment vertical="center" wrapText="1"/>
    </xf>
    <xf numFmtId="0" fontId="0" fillId="0" borderId="18" xfId="0" applyBorder="1" applyAlignment="1">
      <alignment vertical="top" wrapText="1"/>
    </xf>
    <xf numFmtId="0" fontId="10" fillId="0" borderId="18" xfId="0" applyFont="1" applyBorder="1" applyAlignment="1">
      <alignment horizontal="left" vertical="top" wrapText="1"/>
    </xf>
    <xf numFmtId="0" fontId="10" fillId="0" borderId="18" xfId="0" applyFont="1" applyBorder="1" applyAlignment="1">
      <alignment vertical="center" wrapText="1"/>
    </xf>
    <xf numFmtId="0" fontId="0" fillId="0" borderId="6" xfId="0" applyBorder="1" applyAlignment="1">
      <alignment horizontal="left" wrapText="1"/>
    </xf>
    <xf numFmtId="0" fontId="0" fillId="0" borderId="12" xfId="0" applyBorder="1" applyAlignment="1">
      <alignment horizontal="left" vertical="center" wrapText="1"/>
    </xf>
    <xf numFmtId="0" fontId="0" fillId="0" borderId="12" xfId="0" applyBorder="1" applyAlignment="1">
      <alignment wrapText="1"/>
    </xf>
    <xf numFmtId="0" fontId="10" fillId="0" borderId="12" xfId="0" applyFont="1" applyBorder="1" applyAlignment="1">
      <alignment horizontal="left" vertical="center" wrapText="1"/>
    </xf>
    <xf numFmtId="0" fontId="10" fillId="0" borderId="12" xfId="0" applyFont="1" applyBorder="1" applyAlignment="1">
      <alignment wrapText="1"/>
    </xf>
    <xf numFmtId="1" fontId="10" fillId="0" borderId="12" xfId="0" applyNumberFormat="1" applyFont="1" applyBorder="1" applyAlignment="1">
      <alignment horizontal="right" vertical="center" wrapText="1"/>
    </xf>
    <xf numFmtId="1" fontId="10" fillId="0" borderId="15" xfId="0" applyNumberFormat="1" applyFont="1" applyBorder="1" applyAlignment="1">
      <alignment horizontal="right" vertical="center" wrapText="1"/>
    </xf>
    <xf numFmtId="0" fontId="0" fillId="0" borderId="6" xfId="0" applyBorder="1" applyAlignment="1">
      <alignment horizontal="left" vertical="center" wrapText="1"/>
    </xf>
    <xf numFmtId="1" fontId="10" fillId="0" borderId="10" xfId="0" applyNumberFormat="1" applyFont="1" applyBorder="1" applyAlignment="1">
      <alignment horizontal="right" vertical="center" wrapText="1"/>
    </xf>
    <xf numFmtId="0" fontId="0" fillId="0" borderId="0" xfId="0" applyAlignment="1">
      <alignment horizontal="left" vertical="center" wrapText="1"/>
    </xf>
    <xf numFmtId="1" fontId="0" fillId="0" borderId="0" xfId="0" applyNumberFormat="1" applyAlignment="1">
      <alignment horizontal="left" vertical="center" wrapText="1"/>
    </xf>
    <xf numFmtId="0" fontId="0" fillId="0" borderId="0" xfId="0" applyAlignment="1">
      <alignment horizontal="center" vertical="center" wrapText="1"/>
    </xf>
    <xf numFmtId="0" fontId="10" fillId="0" borderId="6" xfId="0" applyFont="1" applyBorder="1" applyAlignment="1">
      <alignment vertical="top" wrapText="1"/>
    </xf>
    <xf numFmtId="0" fontId="10" fillId="0" borderId="0" xfId="0" applyFont="1" applyAlignment="1">
      <alignment wrapText="1"/>
    </xf>
    <xf numFmtId="0" fontId="0" fillId="0" borderId="4" xfId="0" applyBorder="1" applyAlignment="1">
      <alignment wrapText="1"/>
    </xf>
    <xf numFmtId="0" fontId="11" fillId="2" borderId="1" xfId="0" applyFont="1" applyFill="1" applyBorder="1" applyAlignment="1">
      <alignment horizontal="left" vertical="center" indent="1"/>
    </xf>
    <xf numFmtId="0" fontId="0" fillId="2" borderId="0" xfId="0" applyFill="1" applyAlignment="1">
      <alignment wrapText="1"/>
    </xf>
    <xf numFmtId="49" fontId="8" fillId="2" borderId="0" xfId="0" applyNumberFormat="1" applyFont="1" applyFill="1" applyAlignment="1">
      <alignment horizontal="left" vertical="center" wrapText="1"/>
    </xf>
    <xf numFmtId="0" fontId="0" fillId="2" borderId="1" xfId="0" applyFill="1" applyBorder="1" applyAlignment="1">
      <alignment horizontal="left" vertical="center" indent="1"/>
    </xf>
    <xf numFmtId="0" fontId="10" fillId="2" borderId="0" xfId="0" applyFont="1" applyFill="1" applyAlignment="1">
      <alignment horizontal="left" vertical="center" wrapText="1"/>
    </xf>
    <xf numFmtId="0" fontId="0" fillId="2" borderId="9" xfId="0" applyFill="1" applyBorder="1" applyAlignment="1">
      <alignment horizontal="left" vertical="center" indent="1"/>
    </xf>
    <xf numFmtId="0" fontId="0" fillId="2" borderId="6" xfId="0" applyFill="1" applyBorder="1" applyAlignment="1">
      <alignment wrapText="1"/>
    </xf>
    <xf numFmtId="0" fontId="10" fillId="2" borderId="6" xfId="0" applyFont="1" applyFill="1" applyBorder="1" applyAlignment="1">
      <alignment horizontal="left" vertical="center" wrapText="1"/>
    </xf>
    <xf numFmtId="0" fontId="10" fillId="3" borderId="0" xfId="0" applyFont="1" applyFill="1" applyAlignment="1" applyProtection="1">
      <alignment horizontal="left" vertical="center"/>
      <protection locked="0"/>
    </xf>
    <xf numFmtId="0" fontId="10" fillId="3" borderId="6" xfId="0" applyFont="1" applyFill="1" applyBorder="1" applyAlignment="1" applyProtection="1">
      <alignment horizontal="left" vertical="center" wrapText="1"/>
      <protection locked="0"/>
    </xf>
    <xf numFmtId="4" fontId="0" fillId="0" borderId="0" xfId="0" applyNumberFormat="1"/>
    <xf numFmtId="4" fontId="0" fillId="0" borderId="26" xfId="0" applyNumberFormat="1" applyBorder="1"/>
    <xf numFmtId="0" fontId="6" fillId="0" borderId="0" xfId="0" applyFont="1" applyAlignment="1">
      <alignment horizontal="left" vertical="center"/>
    </xf>
    <xf numFmtId="0" fontId="4" fillId="0" borderId="0" xfId="0" applyFont="1" applyAlignment="1">
      <alignment horizontal="center" vertical="center" wrapText="1"/>
    </xf>
    <xf numFmtId="0" fontId="4" fillId="0" borderId="0" xfId="0" applyFont="1" applyAlignment="1">
      <alignment horizontal="center" vertical="center" shrinkToFit="1"/>
    </xf>
    <xf numFmtId="0" fontId="4" fillId="0" borderId="0" xfId="0" applyFont="1" applyAlignment="1">
      <alignment horizontal="center" vertical="center"/>
    </xf>
    <xf numFmtId="4" fontId="9" fillId="4" borderId="28" xfId="0" applyNumberFormat="1" applyFont="1" applyFill="1" applyBorder="1" applyAlignment="1">
      <alignment vertical="center"/>
    </xf>
    <xf numFmtId="4" fontId="9" fillId="4" borderId="29" xfId="0" applyNumberFormat="1" applyFont="1" applyFill="1" applyBorder="1" applyAlignment="1">
      <alignment vertical="center" wrapText="1"/>
    </xf>
    <xf numFmtId="4" fontId="12" fillId="4" borderId="30" xfId="0" applyNumberFormat="1" applyFont="1" applyFill="1" applyBorder="1" applyAlignment="1">
      <alignment horizontal="center" vertical="center" wrapText="1" shrinkToFit="1"/>
    </xf>
    <xf numFmtId="4" fontId="9" fillId="4" borderId="28" xfId="0" applyNumberFormat="1" applyFont="1" applyFill="1" applyBorder="1" applyAlignment="1">
      <alignment horizontal="center" vertical="center" wrapText="1" shrinkToFit="1"/>
    </xf>
    <xf numFmtId="4" fontId="9" fillId="4" borderId="30" xfId="0" applyNumberFormat="1" applyFont="1" applyFill="1" applyBorder="1" applyAlignment="1">
      <alignment horizontal="center" vertical="center" wrapText="1" shrinkToFit="1"/>
    </xf>
    <xf numFmtId="3" fontId="9" fillId="4" borderId="30" xfId="0" applyNumberFormat="1" applyFont="1" applyFill="1" applyBorder="1" applyAlignment="1">
      <alignment horizontal="center" vertical="center" wrapText="1"/>
    </xf>
    <xf numFmtId="4" fontId="0" fillId="0" borderId="31" xfId="0" applyNumberFormat="1" applyBorder="1" applyAlignment="1">
      <alignment vertical="center"/>
    </xf>
    <xf numFmtId="4" fontId="5" fillId="0" borderId="32" xfId="0" applyNumberFormat="1" applyFont="1" applyBorder="1" applyAlignment="1">
      <alignment horizontal="right" vertical="center" wrapText="1" shrinkToFit="1"/>
    </xf>
    <xf numFmtId="4" fontId="5" fillId="0" borderId="32" xfId="0" applyNumberFormat="1" applyFont="1" applyBorder="1" applyAlignment="1">
      <alignment horizontal="right" vertical="center" shrinkToFit="1"/>
    </xf>
    <xf numFmtId="4" fontId="0" fillId="0" borderId="32" xfId="0" applyNumberFormat="1" applyBorder="1" applyAlignment="1">
      <alignment vertical="center" shrinkToFit="1"/>
    </xf>
    <xf numFmtId="4" fontId="0" fillId="0" borderId="33" xfId="0" applyNumberFormat="1" applyBorder="1" applyAlignment="1">
      <alignment vertical="center" shrinkToFit="1"/>
    </xf>
    <xf numFmtId="3" fontId="0" fillId="0" borderId="33" xfId="0" applyNumberFormat="1" applyBorder="1" applyAlignment="1">
      <alignment vertical="center"/>
    </xf>
    <xf numFmtId="4" fontId="10" fillId="0" borderId="31" xfId="0" applyNumberFormat="1" applyFont="1" applyBorder="1" applyAlignment="1">
      <alignment vertical="center"/>
    </xf>
    <xf numFmtId="4" fontId="10" fillId="0" borderId="32" xfId="0" applyNumberFormat="1" applyFont="1" applyBorder="1" applyAlignment="1">
      <alignment vertical="center" wrapText="1" shrinkToFit="1"/>
    </xf>
    <xf numFmtId="4" fontId="10" fillId="0" borderId="32" xfId="0" applyNumberFormat="1" applyFont="1" applyBorder="1" applyAlignment="1">
      <alignment vertical="center" shrinkToFit="1"/>
    </xf>
    <xf numFmtId="4" fontId="10" fillId="0" borderId="33" xfId="0" applyNumberFormat="1" applyFont="1" applyBorder="1" applyAlignment="1">
      <alignment vertical="center" shrinkToFit="1"/>
    </xf>
    <xf numFmtId="3" fontId="10" fillId="0" borderId="33" xfId="0" applyNumberFormat="1" applyFont="1" applyBorder="1" applyAlignment="1">
      <alignment vertical="center"/>
    </xf>
    <xf numFmtId="4" fontId="0" fillId="0" borderId="31" xfId="0" applyNumberFormat="1" applyBorder="1" applyAlignment="1">
      <alignment horizontal="left" vertical="center"/>
    </xf>
    <xf numFmtId="4" fontId="0" fillId="0" borderId="32" xfId="0" applyNumberFormat="1" applyBorder="1" applyAlignment="1">
      <alignment vertical="center" wrapText="1" shrinkToFit="1"/>
    </xf>
    <xf numFmtId="4" fontId="17" fillId="2" borderId="35" xfId="0" applyNumberFormat="1" applyFont="1" applyFill="1" applyBorder="1" applyAlignment="1">
      <alignment vertical="center" wrapText="1" shrinkToFit="1"/>
    </xf>
    <xf numFmtId="4" fontId="17" fillId="2" borderId="35" xfId="0" applyNumberFormat="1" applyFont="1" applyFill="1" applyBorder="1" applyAlignment="1">
      <alignment vertical="center" shrinkToFit="1"/>
    </xf>
    <xf numFmtId="4" fontId="0" fillId="2" borderId="36" xfId="0" applyNumberFormat="1" applyFill="1" applyBorder="1" applyAlignment="1">
      <alignment vertical="center" shrinkToFit="1"/>
    </xf>
    <xf numFmtId="3" fontId="0" fillId="2" borderId="36" xfId="0" applyNumberFormat="1" applyFill="1" applyBorder="1" applyAlignment="1">
      <alignment vertical="center"/>
    </xf>
    <xf numFmtId="0" fontId="6" fillId="2" borderId="11" xfId="0" applyFont="1" applyFill="1" applyBorder="1" applyAlignment="1">
      <alignment horizontal="left" vertical="center" indent="1"/>
    </xf>
    <xf numFmtId="0" fontId="7" fillId="2" borderId="7" xfId="0" applyFont="1" applyFill="1" applyBorder="1" applyAlignment="1">
      <alignment horizontal="left" vertical="center" wrapText="1"/>
    </xf>
    <xf numFmtId="0" fontId="0" fillId="2" borderId="7" xfId="0" applyFill="1" applyBorder="1" applyAlignment="1">
      <alignment horizontal="left" vertical="center" wrapText="1"/>
    </xf>
    <xf numFmtId="4" fontId="6" fillId="2" borderId="7" xfId="0" applyNumberFormat="1" applyFont="1" applyFill="1" applyBorder="1" applyAlignment="1">
      <alignment horizontal="left" vertical="center"/>
    </xf>
    <xf numFmtId="49" fontId="0" fillId="2" borderId="13" xfId="0" applyNumberFormat="1" applyFill="1" applyBorder="1" applyAlignment="1">
      <alignment horizontal="left" vertical="center"/>
    </xf>
    <xf numFmtId="0" fontId="0" fillId="2" borderId="7" xfId="0" applyFill="1" applyBorder="1" applyAlignment="1">
      <alignment wrapText="1"/>
    </xf>
    <xf numFmtId="0" fontId="0" fillId="2" borderId="7" xfId="0" applyFill="1" applyBorder="1"/>
    <xf numFmtId="49" fontId="10" fillId="2" borderId="13" xfId="0" applyNumberFormat="1" applyFont="1" applyFill="1" applyBorder="1" applyAlignment="1">
      <alignment horizontal="left" vertical="center"/>
    </xf>
    <xf numFmtId="0" fontId="8" fillId="0" borderId="0" xfId="0" applyFont="1"/>
    <xf numFmtId="49" fontId="0" fillId="0" borderId="0" xfId="0" applyNumberFormat="1"/>
    <xf numFmtId="0" fontId="18" fillId="0" borderId="26" xfId="0" applyFont="1" applyBorder="1" applyAlignment="1">
      <alignment horizontal="center" vertical="center" wrapText="1"/>
    </xf>
    <xf numFmtId="0" fontId="9" fillId="0" borderId="26" xfId="0" applyFont="1" applyBorder="1" applyAlignment="1">
      <alignment vertical="center"/>
    </xf>
    <xf numFmtId="0" fontId="9" fillId="0" borderId="26" xfId="0" applyFont="1" applyBorder="1"/>
    <xf numFmtId="0" fontId="18" fillId="4" borderId="28" xfId="0" applyFont="1" applyFill="1" applyBorder="1" applyAlignment="1">
      <alignment horizontal="center" vertical="center" wrapText="1"/>
    </xf>
    <xf numFmtId="0" fontId="18" fillId="4" borderId="29" xfId="0" applyFont="1" applyFill="1" applyBorder="1" applyAlignment="1">
      <alignment horizontal="center" vertical="center" wrapText="1"/>
    </xf>
    <xf numFmtId="0" fontId="18" fillId="4" borderId="30" xfId="0" applyFont="1" applyFill="1" applyBorder="1" applyAlignment="1">
      <alignment horizontal="center" vertical="center" wrapText="1"/>
    </xf>
    <xf numFmtId="49" fontId="9" fillId="0" borderId="31" xfId="0" applyNumberFormat="1" applyFont="1" applyBorder="1" applyAlignment="1">
      <alignment vertical="center"/>
    </xf>
    <xf numFmtId="0" fontId="9" fillId="2" borderId="34" xfId="0" applyFont="1" applyFill="1" applyBorder="1" applyAlignment="1">
      <alignment vertical="center"/>
    </xf>
    <xf numFmtId="0" fontId="9" fillId="2" borderId="34" xfId="0" applyFont="1" applyFill="1" applyBorder="1" applyAlignment="1">
      <alignment vertical="center" wrapText="1"/>
    </xf>
    <xf numFmtId="0" fontId="9" fillId="2" borderId="35" xfId="0" applyFont="1" applyFill="1" applyBorder="1" applyAlignment="1">
      <alignment vertical="center" wrapText="1"/>
    </xf>
    <xf numFmtId="164" fontId="9" fillId="0" borderId="33" xfId="0" applyNumberFormat="1" applyFont="1" applyBorder="1" applyAlignment="1">
      <alignment vertical="center"/>
    </xf>
    <xf numFmtId="164" fontId="9" fillId="2" borderId="36" xfId="0" applyNumberFormat="1" applyFont="1" applyFill="1" applyBorder="1" applyAlignment="1">
      <alignment vertical="center"/>
    </xf>
    <xf numFmtId="164" fontId="0" fillId="0" borderId="0" xfId="0" applyNumberFormat="1"/>
    <xf numFmtId="4" fontId="9" fillId="0" borderId="33" xfId="0" applyNumberFormat="1" applyFont="1" applyBorder="1" applyAlignment="1">
      <alignment horizontal="center" vertical="center"/>
    </xf>
    <xf numFmtId="4" fontId="9" fillId="0" borderId="33" xfId="0" applyNumberFormat="1" applyFont="1" applyBorder="1" applyAlignment="1">
      <alignment vertical="center"/>
    </xf>
    <xf numFmtId="4" fontId="9" fillId="2" borderId="36" xfId="0" applyNumberFormat="1" applyFont="1" applyFill="1" applyBorder="1" applyAlignment="1">
      <alignment horizontal="center" vertical="center"/>
    </xf>
    <xf numFmtId="4" fontId="9" fillId="2" borderId="36" xfId="0" applyNumberFormat="1" applyFont="1" applyFill="1" applyBorder="1" applyAlignment="1">
      <alignment vertical="center"/>
    </xf>
    <xf numFmtId="49" fontId="0" fillId="0" borderId="1" xfId="0" applyNumberFormat="1" applyBorder="1"/>
    <xf numFmtId="0" fontId="0" fillId="2" borderId="21" xfId="0" applyFill="1" applyBorder="1" applyAlignment="1">
      <alignment vertical="center"/>
    </xf>
    <xf numFmtId="49" fontId="0" fillId="2" borderId="12" xfId="0" applyNumberFormat="1" applyFill="1" applyBorder="1" applyAlignment="1">
      <alignment vertical="center"/>
    </xf>
    <xf numFmtId="0" fontId="0" fillId="4" borderId="15" xfId="0" applyFill="1" applyBorder="1"/>
    <xf numFmtId="0" fontId="0" fillId="4" borderId="21" xfId="0" applyFill="1" applyBorder="1"/>
    <xf numFmtId="0" fontId="0" fillId="4" borderId="21" xfId="0" applyFill="1" applyBorder="1" applyAlignment="1">
      <alignment horizontal="center"/>
    </xf>
    <xf numFmtId="49" fontId="0" fillId="4" borderId="21" xfId="0" applyNumberFormat="1" applyFill="1" applyBorder="1"/>
    <xf numFmtId="0" fontId="0" fillId="4" borderId="21" xfId="0" applyFill="1" applyBorder="1" applyAlignment="1">
      <alignment wrapText="1"/>
    </xf>
    <xf numFmtId="0" fontId="19" fillId="0" borderId="0" xfId="0" applyFont="1"/>
    <xf numFmtId="165" fontId="0" fillId="0" borderId="0" xfId="0" applyNumberFormat="1" applyAlignment="1">
      <alignment vertical="top"/>
    </xf>
    <xf numFmtId="4" fontId="0" fillId="0" borderId="0" xfId="0" applyNumberFormat="1" applyAlignment="1">
      <alignment vertical="top"/>
    </xf>
    <xf numFmtId="0" fontId="10" fillId="2" borderId="15" xfId="0" applyFont="1" applyFill="1" applyBorder="1" applyAlignment="1">
      <alignment vertical="top"/>
    </xf>
    <xf numFmtId="49" fontId="10" fillId="2" borderId="12" xfId="0" applyNumberFormat="1" applyFont="1" applyFill="1" applyBorder="1" applyAlignment="1">
      <alignment vertical="top"/>
    </xf>
    <xf numFmtId="0" fontId="10" fillId="2" borderId="12" xfId="0" applyFont="1" applyFill="1" applyBorder="1" applyAlignment="1">
      <alignment horizontal="center" vertical="top"/>
    </xf>
    <xf numFmtId="0" fontId="10" fillId="2" borderId="12" xfId="0" applyFont="1" applyFill="1" applyBorder="1" applyAlignment="1">
      <alignment vertical="top"/>
    </xf>
    <xf numFmtId="0" fontId="19" fillId="0" borderId="0" xfId="0" applyFont="1" applyAlignment="1">
      <alignment vertical="top"/>
    </xf>
    <xf numFmtId="49" fontId="19" fillId="0" borderId="0" xfId="0" applyNumberFormat="1" applyFont="1" applyAlignment="1">
      <alignment vertical="top"/>
    </xf>
    <xf numFmtId="0" fontId="19" fillId="0" borderId="0" xfId="0" applyFont="1" applyAlignment="1">
      <alignment horizontal="center" vertical="top" shrinkToFit="1"/>
    </xf>
    <xf numFmtId="165" fontId="19" fillId="0" borderId="0" xfId="0" applyNumberFormat="1" applyFont="1" applyAlignment="1">
      <alignment vertical="top" shrinkToFit="1"/>
    </xf>
    <xf numFmtId="4" fontId="19" fillId="0" borderId="0" xfId="0" applyNumberFormat="1" applyFont="1" applyAlignment="1">
      <alignment vertical="top" shrinkToFit="1"/>
    </xf>
    <xf numFmtId="4" fontId="19" fillId="3" borderId="0" xfId="0" applyNumberFormat="1" applyFont="1" applyFill="1" applyAlignment="1" applyProtection="1">
      <alignment vertical="top" shrinkToFit="1"/>
      <protection locked="0"/>
    </xf>
    <xf numFmtId="165" fontId="20" fillId="0" borderId="0" xfId="0" applyNumberFormat="1" applyFont="1" applyAlignment="1">
      <alignment horizontal="center" vertical="top" wrapText="1" shrinkToFit="1"/>
    </xf>
    <xf numFmtId="165" fontId="20" fillId="0" borderId="0" xfId="0" applyNumberFormat="1" applyFont="1" applyAlignment="1">
      <alignment vertical="top" wrapText="1" shrinkToFit="1"/>
    </xf>
    <xf numFmtId="4" fontId="10" fillId="2" borderId="0" xfId="0" applyNumberFormat="1" applyFont="1" applyFill="1" applyAlignment="1">
      <alignment vertical="top" shrinkToFit="1"/>
    </xf>
    <xf numFmtId="0" fontId="10" fillId="2" borderId="27" xfId="0" applyFont="1" applyFill="1" applyBorder="1" applyAlignment="1">
      <alignment vertical="top"/>
    </xf>
    <xf numFmtId="49" fontId="10" fillId="2" borderId="18" xfId="0" applyNumberFormat="1" applyFont="1" applyFill="1" applyBorder="1" applyAlignment="1">
      <alignment vertical="top"/>
    </xf>
    <xf numFmtId="0" fontId="10" fillId="2" borderId="18" xfId="0" applyFont="1" applyFill="1" applyBorder="1" applyAlignment="1">
      <alignment horizontal="center" vertical="top" shrinkToFit="1"/>
    </xf>
    <xf numFmtId="165" fontId="10" fillId="2" borderId="18" xfId="0" applyNumberFormat="1" applyFont="1" applyFill="1" applyBorder="1" applyAlignment="1">
      <alignment vertical="top" shrinkToFit="1"/>
    </xf>
    <xf numFmtId="4" fontId="10" fillId="2" borderId="18" xfId="0" applyNumberFormat="1" applyFont="1" applyFill="1" applyBorder="1" applyAlignment="1">
      <alignment vertical="top" shrinkToFit="1"/>
    </xf>
    <xf numFmtId="4" fontId="10" fillId="2" borderId="37" xfId="0" applyNumberFormat="1" applyFont="1" applyFill="1" applyBorder="1" applyAlignment="1">
      <alignment vertical="top" shrinkToFit="1"/>
    </xf>
    <xf numFmtId="4" fontId="10" fillId="2" borderId="22" xfId="0" applyNumberFormat="1" applyFont="1" applyFill="1" applyBorder="1" applyAlignment="1">
      <alignment vertical="top" shrinkToFit="1"/>
    </xf>
    <xf numFmtId="0" fontId="19" fillId="0" borderId="38" xfId="0" applyFont="1" applyBorder="1" applyAlignment="1">
      <alignment vertical="top"/>
    </xf>
    <xf numFmtId="49" fontId="19" fillId="0" borderId="39" xfId="0" applyNumberFormat="1" applyFont="1" applyBorder="1" applyAlignment="1">
      <alignment vertical="top"/>
    </xf>
    <xf numFmtId="0" fontId="19" fillId="0" borderId="39" xfId="0" applyFont="1" applyBorder="1" applyAlignment="1">
      <alignment horizontal="center" vertical="top" shrinkToFit="1"/>
    </xf>
    <xf numFmtId="165" fontId="19" fillId="0" borderId="39" xfId="0" applyNumberFormat="1" applyFont="1" applyBorder="1" applyAlignment="1">
      <alignment vertical="top" shrinkToFit="1"/>
    </xf>
    <xf numFmtId="4" fontId="19" fillId="3" borderId="39" xfId="0" applyNumberFormat="1" applyFont="1" applyFill="1" applyBorder="1" applyAlignment="1" applyProtection="1">
      <alignment vertical="top" shrinkToFit="1"/>
      <protection locked="0"/>
    </xf>
    <xf numFmtId="4" fontId="19" fillId="0" borderId="39" xfId="0" applyNumberFormat="1" applyFont="1" applyBorder="1" applyAlignment="1">
      <alignment vertical="top" shrinkToFit="1"/>
    </xf>
    <xf numFmtId="4" fontId="19" fillId="0" borderId="40" xfId="0" applyNumberFormat="1" applyFont="1" applyBorder="1" applyAlignment="1">
      <alignment vertical="top" shrinkToFit="1"/>
    </xf>
    <xf numFmtId="0" fontId="22" fillId="0" borderId="0" xfId="0" applyFont="1" applyAlignment="1">
      <alignment wrapText="1"/>
    </xf>
    <xf numFmtId="0" fontId="19" fillId="0" borderId="41" xfId="0" applyFont="1" applyBorder="1" applyAlignment="1">
      <alignment vertical="top"/>
    </xf>
    <xf numFmtId="49" fontId="19" fillId="0" borderId="42" xfId="0" applyNumberFormat="1" applyFont="1" applyBorder="1" applyAlignment="1">
      <alignment vertical="top"/>
    </xf>
    <xf numFmtId="0" fontId="19" fillId="0" borderId="42" xfId="0" applyFont="1" applyBorder="1" applyAlignment="1">
      <alignment horizontal="center" vertical="top" shrinkToFit="1"/>
    </xf>
    <xf numFmtId="165" fontId="19" fillId="0" borderId="42" xfId="0" applyNumberFormat="1" applyFont="1" applyBorder="1" applyAlignment="1">
      <alignment vertical="top" shrinkToFit="1"/>
    </xf>
    <xf numFmtId="4" fontId="19" fillId="3" borderId="42" xfId="0" applyNumberFormat="1" applyFont="1" applyFill="1" applyBorder="1" applyAlignment="1" applyProtection="1">
      <alignment vertical="top" shrinkToFit="1"/>
      <protection locked="0"/>
    </xf>
    <xf numFmtId="4" fontId="19" fillId="0" borderId="42" xfId="0" applyNumberFormat="1" applyFont="1" applyBorder="1" applyAlignment="1">
      <alignment vertical="top" shrinkToFit="1"/>
    </xf>
    <xf numFmtId="4" fontId="19" fillId="0" borderId="43" xfId="0" applyNumberFormat="1" applyFont="1" applyBorder="1" applyAlignment="1">
      <alignment vertical="top" shrinkToFit="1"/>
    </xf>
    <xf numFmtId="165" fontId="19" fillId="3" borderId="0" xfId="0" applyNumberFormat="1" applyFont="1" applyFill="1" applyAlignment="1" applyProtection="1">
      <alignment vertical="top" shrinkToFit="1"/>
      <protection locked="0"/>
    </xf>
    <xf numFmtId="49" fontId="10" fillId="2" borderId="18" xfId="0" applyNumberFormat="1" applyFont="1" applyFill="1" applyBorder="1" applyAlignment="1">
      <alignment horizontal="left" vertical="top" wrapText="1"/>
    </xf>
    <xf numFmtId="49" fontId="19" fillId="0" borderId="39" xfId="0" applyNumberFormat="1" applyFont="1" applyBorder="1" applyAlignment="1">
      <alignment horizontal="left" vertical="top" wrapText="1"/>
    </xf>
    <xf numFmtId="165" fontId="20" fillId="0" borderId="0" xfId="0" quotePrefix="1" applyNumberFormat="1" applyFont="1" applyAlignment="1">
      <alignment horizontal="left" vertical="top" wrapText="1"/>
    </xf>
    <xf numFmtId="49" fontId="19" fillId="0" borderId="42" xfId="0" applyNumberFormat="1" applyFont="1" applyBorder="1" applyAlignment="1">
      <alignment horizontal="left" vertical="top" wrapText="1"/>
    </xf>
    <xf numFmtId="49" fontId="19" fillId="0" borderId="0" xfId="0" applyNumberFormat="1" applyFont="1" applyAlignment="1">
      <alignment horizontal="left" vertical="top" wrapText="1"/>
    </xf>
    <xf numFmtId="49" fontId="0" fillId="0" borderId="0" xfId="0" applyNumberFormat="1" applyAlignment="1">
      <alignment horizontal="left" vertical="top" wrapText="1"/>
    </xf>
    <xf numFmtId="49" fontId="10" fillId="2" borderId="12" xfId="0" applyNumberFormat="1" applyFont="1" applyFill="1" applyBorder="1" applyAlignment="1">
      <alignment horizontal="left" vertical="top" wrapText="1"/>
    </xf>
    <xf numFmtId="49" fontId="0" fillId="0" borderId="0" xfId="0" applyNumberFormat="1" applyAlignment="1">
      <alignment horizontal="left" wrapText="1"/>
    </xf>
    <xf numFmtId="0" fontId="28" fillId="0" borderId="0" xfId="2" applyFont="1" applyAlignment="1">
      <alignment horizontal="left" vertical="center"/>
    </xf>
    <xf numFmtId="0" fontId="27" fillId="0" borderId="0" xfId="2"/>
    <xf numFmtId="0" fontId="27" fillId="0" borderId="0" xfId="2" applyAlignment="1">
      <alignment horizontal="left" vertical="center"/>
    </xf>
    <xf numFmtId="0" fontId="27" fillId="0" borderId="44" xfId="2" applyBorder="1"/>
    <xf numFmtId="0" fontId="27" fillId="0" borderId="45" xfId="2" applyBorder="1"/>
    <xf numFmtId="0" fontId="27" fillId="0" borderId="46" xfId="2" applyBorder="1"/>
    <xf numFmtId="0" fontId="30" fillId="0" borderId="0" xfId="2" applyFont="1" applyAlignment="1">
      <alignment horizontal="left" vertical="center"/>
    </xf>
    <xf numFmtId="0" fontId="29" fillId="0" borderId="0" xfId="2" applyFont="1" applyAlignment="1">
      <alignment horizontal="left" vertical="center"/>
    </xf>
    <xf numFmtId="0" fontId="31" fillId="0" borderId="0" xfId="2" applyFont="1" applyAlignment="1">
      <alignment horizontal="left" vertical="center"/>
    </xf>
    <xf numFmtId="0" fontId="32" fillId="0" borderId="0" xfId="2" applyFont="1" applyAlignment="1">
      <alignment horizontal="left" vertical="top"/>
    </xf>
    <xf numFmtId="0" fontId="33" fillId="0" borderId="0" xfId="2" applyFont="1" applyAlignment="1">
      <alignment horizontal="left" vertical="center"/>
    </xf>
    <xf numFmtId="0" fontId="35" fillId="0" borderId="0" xfId="2" applyFont="1" applyAlignment="1">
      <alignment horizontal="left" vertical="top"/>
    </xf>
    <xf numFmtId="0" fontId="32" fillId="0" borderId="0" xfId="2" applyFont="1" applyAlignment="1">
      <alignment horizontal="left" vertical="center"/>
    </xf>
    <xf numFmtId="0" fontId="33" fillId="0" borderId="0" xfId="2" applyFont="1" applyAlignment="1" applyProtection="1">
      <alignment horizontal="left" vertical="center"/>
      <protection locked="0"/>
    </xf>
    <xf numFmtId="14" fontId="33" fillId="5" borderId="0" xfId="2" applyNumberFormat="1" applyFont="1" applyFill="1" applyAlignment="1" applyProtection="1">
      <alignment horizontal="left" vertical="center"/>
      <protection locked="0"/>
    </xf>
    <xf numFmtId="49" fontId="33" fillId="5" borderId="0" xfId="2" applyNumberFormat="1" applyFont="1" applyFill="1" applyAlignment="1" applyProtection="1">
      <alignment horizontal="left" vertical="center"/>
      <protection locked="0"/>
    </xf>
    <xf numFmtId="0" fontId="33" fillId="0" borderId="0" xfId="2" applyFont="1" applyAlignment="1">
      <alignment horizontal="left" vertical="center" wrapText="1"/>
    </xf>
    <xf numFmtId="0" fontId="27" fillId="0" borderId="47" xfId="2" applyBorder="1"/>
    <xf numFmtId="0" fontId="27" fillId="0" borderId="46" xfId="2" applyBorder="1" applyAlignment="1">
      <alignment vertical="center"/>
    </xf>
    <xf numFmtId="0" fontId="27" fillId="0" borderId="0" xfId="2" applyAlignment="1">
      <alignment vertical="center"/>
    </xf>
    <xf numFmtId="0" fontId="36" fillId="0" borderId="48" xfId="2" applyFont="1" applyBorder="1" applyAlignment="1">
      <alignment horizontal="left" vertical="center"/>
    </xf>
    <xf numFmtId="0" fontId="27" fillId="0" borderId="48" xfId="2" applyBorder="1" applyAlignment="1">
      <alignment vertical="center"/>
    </xf>
    <xf numFmtId="0" fontId="32" fillId="0" borderId="0" xfId="2" applyFont="1" applyAlignment="1">
      <alignment horizontal="right" vertical="center"/>
    </xf>
    <xf numFmtId="0" fontId="32" fillId="0" borderId="46" xfId="2" applyFont="1" applyBorder="1" applyAlignment="1">
      <alignment vertical="center"/>
    </xf>
    <xf numFmtId="0" fontId="32" fillId="0" borderId="0" xfId="2" applyFont="1" applyAlignment="1">
      <alignment vertical="center"/>
    </xf>
    <xf numFmtId="0" fontId="27" fillId="7" borderId="0" xfId="2" applyFill="1" applyAlignment="1">
      <alignment vertical="center"/>
    </xf>
    <xf numFmtId="0" fontId="38" fillId="7" borderId="49" xfId="2" applyFont="1" applyFill="1" applyBorder="1" applyAlignment="1">
      <alignment horizontal="left" vertical="center"/>
    </xf>
    <xf numFmtId="0" fontId="27" fillId="7" borderId="50" xfId="2" applyFill="1" applyBorder="1" applyAlignment="1">
      <alignment vertical="center"/>
    </xf>
    <xf numFmtId="0" fontId="38" fillId="7" borderId="50" xfId="2" applyFont="1" applyFill="1" applyBorder="1" applyAlignment="1">
      <alignment horizontal="center" vertical="center"/>
    </xf>
    <xf numFmtId="0" fontId="39" fillId="0" borderId="47" xfId="2" applyFont="1" applyBorder="1" applyAlignment="1">
      <alignment horizontal="left" vertical="center"/>
    </xf>
    <xf numFmtId="0" fontId="27" fillId="0" borderId="47" xfId="2" applyBorder="1" applyAlignment="1">
      <alignment vertical="center"/>
    </xf>
    <xf numFmtId="0" fontId="32" fillId="0" borderId="48" xfId="2" applyFont="1" applyBorder="1" applyAlignment="1">
      <alignment horizontal="left" vertical="center"/>
    </xf>
    <xf numFmtId="0" fontId="27" fillId="0" borderId="52" xfId="2" applyBorder="1" applyAlignment="1">
      <alignment vertical="center"/>
    </xf>
    <xf numFmtId="0" fontId="27" fillId="0" borderId="53" xfId="2" applyBorder="1" applyAlignment="1">
      <alignment vertical="center"/>
    </xf>
    <xf numFmtId="0" fontId="27" fillId="0" borderId="44" xfId="2" applyBorder="1" applyAlignment="1">
      <alignment vertical="center"/>
    </xf>
    <xf numFmtId="0" fontId="27" fillId="0" borderId="45" xfId="2" applyBorder="1" applyAlignment="1">
      <alignment vertical="center"/>
    </xf>
    <xf numFmtId="0" fontId="33" fillId="0" borderId="0" xfId="2" applyFont="1" applyAlignment="1">
      <alignment vertical="center"/>
    </xf>
    <xf numFmtId="0" fontId="33" fillId="0" borderId="46" xfId="2" applyFont="1" applyBorder="1" applyAlignment="1">
      <alignment vertical="center"/>
    </xf>
    <xf numFmtId="0" fontId="35" fillId="0" borderId="0" xfId="2" applyFont="1" applyAlignment="1">
      <alignment vertical="center"/>
    </xf>
    <xf numFmtId="0" fontId="35" fillId="0" borderId="46" xfId="2" applyFont="1" applyBorder="1" applyAlignment="1">
      <alignment vertical="center"/>
    </xf>
    <xf numFmtId="0" fontId="35" fillId="0" borderId="0" xfId="2" applyFont="1" applyAlignment="1">
      <alignment horizontal="left" vertical="center"/>
    </xf>
    <xf numFmtId="0" fontId="36" fillId="0" borderId="0" xfId="2" applyFont="1" applyAlignment="1">
      <alignment vertical="center"/>
    </xf>
    <xf numFmtId="167" fontId="33" fillId="0" borderId="0" xfId="2" applyNumberFormat="1" applyFont="1" applyAlignment="1">
      <alignment horizontal="left" vertical="center"/>
    </xf>
    <xf numFmtId="0" fontId="27" fillId="0" borderId="55" xfId="2" applyBorder="1" applyAlignment="1">
      <alignment vertical="center"/>
    </xf>
    <xf numFmtId="0" fontId="27" fillId="0" borderId="56" xfId="2" applyBorder="1" applyAlignment="1">
      <alignment vertical="center"/>
    </xf>
    <xf numFmtId="0" fontId="41" fillId="0" borderId="0" xfId="2" applyFont="1" applyAlignment="1">
      <alignment horizontal="left" vertical="center"/>
    </xf>
    <xf numFmtId="0" fontId="27" fillId="0" borderId="58" xfId="2" applyBorder="1" applyAlignment="1">
      <alignment vertical="center"/>
    </xf>
    <xf numFmtId="0" fontId="27" fillId="8" borderId="50" xfId="2" applyFill="1" applyBorder="1" applyAlignment="1">
      <alignment vertical="center"/>
    </xf>
    <xf numFmtId="0" fontId="42" fillId="8" borderId="0" xfId="2" applyFont="1" applyFill="1" applyAlignment="1">
      <alignment horizontal="center" vertical="center"/>
    </xf>
    <xf numFmtId="0" fontId="43" fillId="0" borderId="59" xfId="2" applyFont="1" applyBorder="1" applyAlignment="1">
      <alignment horizontal="center" vertical="center" wrapText="1"/>
    </xf>
    <xf numFmtId="0" fontId="43" fillId="0" borderId="60" xfId="2" applyFont="1" applyBorder="1" applyAlignment="1">
      <alignment horizontal="center" vertical="center" wrapText="1"/>
    </xf>
    <xf numFmtId="0" fontId="43" fillId="0" borderId="61" xfId="2" applyFont="1" applyBorder="1" applyAlignment="1">
      <alignment horizontal="center" vertical="center" wrapText="1"/>
    </xf>
    <xf numFmtId="0" fontId="27" fillId="0" borderId="54" xfId="2" applyBorder="1" applyAlignment="1">
      <alignment vertical="center"/>
    </xf>
    <xf numFmtId="0" fontId="38" fillId="0" borderId="0" xfId="2" applyFont="1" applyAlignment="1">
      <alignment vertical="center"/>
    </xf>
    <xf numFmtId="0" fontId="38" fillId="0" borderId="46" xfId="2" applyFont="1" applyBorder="1" applyAlignment="1">
      <alignment vertical="center"/>
    </xf>
    <xf numFmtId="0" fontId="44" fillId="0" borderId="0" xfId="2" applyFont="1" applyAlignment="1">
      <alignment horizontal="left" vertical="center"/>
    </xf>
    <xf numFmtId="0" fontId="44" fillId="0" borderId="0" xfId="2" applyFont="1" applyAlignment="1">
      <alignment vertical="center"/>
    </xf>
    <xf numFmtId="4" fontId="44" fillId="0" borderId="0" xfId="2" applyNumberFormat="1" applyFont="1" applyAlignment="1">
      <alignment vertical="center"/>
    </xf>
    <xf numFmtId="0" fontId="38" fillId="0" borderId="0" xfId="2" applyFont="1" applyAlignment="1">
      <alignment horizontal="center" vertical="center"/>
    </xf>
    <xf numFmtId="4" fontId="40" fillId="0" borderId="57" xfId="2" applyNumberFormat="1" applyFont="1" applyBorder="1" applyAlignment="1">
      <alignment vertical="center"/>
    </xf>
    <xf numFmtId="4" fontId="40" fillId="0" borderId="0" xfId="2" applyNumberFormat="1" applyFont="1" applyAlignment="1">
      <alignment vertical="center"/>
    </xf>
    <xf numFmtId="165" fontId="40" fillId="0" borderId="0" xfId="2" applyNumberFormat="1" applyFont="1" applyAlignment="1">
      <alignment vertical="center"/>
    </xf>
    <xf numFmtId="4" fontId="40" fillId="0" borderId="58" xfId="2" applyNumberFormat="1" applyFont="1" applyBorder="1" applyAlignment="1">
      <alignment vertical="center"/>
    </xf>
    <xf numFmtId="0" fontId="38" fillId="0" borderId="0" xfId="2" applyFont="1" applyAlignment="1">
      <alignment horizontal="left" vertical="center"/>
    </xf>
    <xf numFmtId="0" fontId="45" fillId="0" borderId="0" xfId="2" applyFont="1" applyAlignment="1">
      <alignment horizontal="left" vertical="center"/>
    </xf>
    <xf numFmtId="0" fontId="47" fillId="0" borderId="0" xfId="3" applyFont="1" applyAlignment="1" applyProtection="1">
      <alignment horizontal="center" vertical="center"/>
    </xf>
    <xf numFmtId="0" fontId="48" fillId="0" borderId="46" xfId="2" applyFont="1" applyBorder="1" applyAlignment="1">
      <alignment vertical="center"/>
    </xf>
    <xf numFmtId="0" fontId="49" fillId="0" borderId="0" xfId="2" applyFont="1" applyAlignment="1">
      <alignment vertical="center"/>
    </xf>
    <xf numFmtId="0" fontId="50" fillId="0" borderId="0" xfId="2" applyFont="1" applyAlignment="1">
      <alignment vertical="center"/>
    </xf>
    <xf numFmtId="0" fontId="35" fillId="0" borderId="0" xfId="2" applyFont="1" applyAlignment="1">
      <alignment horizontal="center" vertical="center"/>
    </xf>
    <xf numFmtId="4" fontId="51" fillId="0" borderId="62" xfId="2" applyNumberFormat="1" applyFont="1" applyBorder="1" applyAlignment="1">
      <alignment vertical="center"/>
    </xf>
    <xf numFmtId="4" fontId="51" fillId="0" borderId="63" xfId="2" applyNumberFormat="1" applyFont="1" applyBorder="1" applyAlignment="1">
      <alignment vertical="center"/>
    </xf>
    <xf numFmtId="165" fontId="51" fillId="0" borderId="63" xfId="2" applyNumberFormat="1" applyFont="1" applyBorder="1" applyAlignment="1">
      <alignment vertical="center"/>
    </xf>
    <xf numFmtId="4" fontId="51" fillId="0" borderId="64" xfId="2" applyNumberFormat="1" applyFont="1" applyBorder="1" applyAlignment="1">
      <alignment vertical="center"/>
    </xf>
    <xf numFmtId="0" fontId="48" fillId="0" borderId="0" xfId="2" applyFont="1" applyAlignment="1">
      <alignment vertical="center"/>
    </xf>
    <xf numFmtId="0" fontId="48" fillId="0" borderId="0" xfId="2" applyFont="1" applyAlignment="1">
      <alignment horizontal="left" vertical="center"/>
    </xf>
    <xf numFmtId="0" fontId="52" fillId="0" borderId="0" xfId="2" applyFont="1" applyAlignment="1">
      <alignment horizontal="left" vertical="center"/>
    </xf>
    <xf numFmtId="0" fontId="33" fillId="5" borderId="0" xfId="2" applyFont="1" applyFill="1" applyAlignment="1">
      <alignment horizontal="left" vertical="center"/>
    </xf>
    <xf numFmtId="0" fontId="27" fillId="0" borderId="46" xfId="2" applyBorder="1" applyAlignment="1">
      <alignment vertical="center" wrapText="1"/>
    </xf>
    <xf numFmtId="0" fontId="27" fillId="0" borderId="0" xfId="2" applyAlignment="1">
      <alignment vertical="center" wrapText="1"/>
    </xf>
    <xf numFmtId="0" fontId="36" fillId="0" borderId="0" xfId="2" applyFont="1" applyAlignment="1">
      <alignment horizontal="left" vertical="center"/>
    </xf>
    <xf numFmtId="4" fontId="32" fillId="0" borderId="0" xfId="2" applyNumberFormat="1" applyFont="1" applyAlignment="1">
      <alignment vertical="center"/>
    </xf>
    <xf numFmtId="166" fontId="32" fillId="0" borderId="0" xfId="2" applyNumberFormat="1" applyFont="1" applyAlignment="1">
      <alignment horizontal="right" vertical="center"/>
    </xf>
    <xf numFmtId="0" fontId="27" fillId="8" borderId="0" xfId="2" applyFill="1" applyAlignment="1">
      <alignment vertical="center"/>
    </xf>
    <xf numFmtId="0" fontId="38" fillId="8" borderId="49" xfId="2" applyFont="1" applyFill="1" applyBorder="1" applyAlignment="1">
      <alignment horizontal="left" vertical="center"/>
    </xf>
    <xf numFmtId="0" fontId="38" fillId="8" borderId="50" xfId="2" applyFont="1" applyFill="1" applyBorder="1" applyAlignment="1">
      <alignment horizontal="right" vertical="center"/>
    </xf>
    <xf numFmtId="0" fontId="38" fillId="8" borderId="50" xfId="2" applyFont="1" applyFill="1" applyBorder="1" applyAlignment="1">
      <alignment horizontal="center" vertical="center"/>
    </xf>
    <xf numFmtId="4" fontId="38" fillId="8" borderId="50" xfId="2" applyNumberFormat="1" applyFont="1" applyFill="1" applyBorder="1" applyAlignment="1">
      <alignment vertical="center"/>
    </xf>
    <xf numFmtId="0" fontId="27" fillId="8" borderId="51" xfId="2" applyFill="1" applyBorder="1" applyAlignment="1">
      <alignment vertical="center"/>
    </xf>
    <xf numFmtId="0" fontId="32" fillId="0" borderId="48" xfId="2" applyFont="1" applyBorder="1" applyAlignment="1">
      <alignment horizontal="center" vertical="center"/>
    </xf>
    <xf numFmtId="0" fontId="32" fillId="0" borderId="48" xfId="2" applyFont="1" applyBorder="1" applyAlignment="1">
      <alignment horizontal="right" vertical="center"/>
    </xf>
    <xf numFmtId="0" fontId="42" fillId="8" borderId="0" xfId="2" applyFont="1" applyFill="1" applyAlignment="1">
      <alignment horizontal="left" vertical="center"/>
    </xf>
    <xf numFmtId="0" fontId="42" fillId="8" borderId="0" xfId="2" applyFont="1" applyFill="1" applyAlignment="1">
      <alignment horizontal="right" vertical="center"/>
    </xf>
    <xf numFmtId="0" fontId="53" fillId="0" borderId="0" xfId="2" applyFont="1" applyAlignment="1">
      <alignment horizontal="left" vertical="center"/>
    </xf>
    <xf numFmtId="0" fontId="54" fillId="0" borderId="46" xfId="2" applyFont="1" applyBorder="1" applyAlignment="1">
      <alignment vertical="center"/>
    </xf>
    <xf numFmtId="0" fontId="54" fillId="0" borderId="0" xfId="2" applyFont="1" applyAlignment="1">
      <alignment vertical="center"/>
    </xf>
    <xf numFmtId="0" fontId="54" fillId="0" borderId="63" xfId="2" applyFont="1" applyBorder="1" applyAlignment="1">
      <alignment horizontal="left" vertical="center"/>
    </xf>
    <xf numFmtId="0" fontId="54" fillId="0" borderId="63" xfId="2" applyFont="1" applyBorder="1" applyAlignment="1">
      <alignment vertical="center"/>
    </xf>
    <xf numFmtId="4" fontId="54" fillId="0" borderId="63" xfId="2" applyNumberFormat="1" applyFont="1" applyBorder="1" applyAlignment="1">
      <alignment vertical="center"/>
    </xf>
    <xf numFmtId="0" fontId="55" fillId="0" borderId="46" xfId="2" applyFont="1" applyBorder="1" applyAlignment="1">
      <alignment vertical="center"/>
    </xf>
    <xf numFmtId="0" fontId="55" fillId="0" borderId="0" xfId="2" applyFont="1" applyAlignment="1">
      <alignment vertical="center"/>
    </xf>
    <xf numFmtId="0" fontId="55" fillId="0" borderId="63" xfId="2" applyFont="1" applyBorder="1" applyAlignment="1">
      <alignment horizontal="left" vertical="center"/>
    </xf>
    <xf numFmtId="0" fontId="55" fillId="0" borderId="63" xfId="2" applyFont="1" applyBorder="1" applyAlignment="1">
      <alignment vertical="center"/>
    </xf>
    <xf numFmtId="4" fontId="55" fillId="0" borderId="63" xfId="2" applyNumberFormat="1" applyFont="1" applyBorder="1" applyAlignment="1">
      <alignment vertical="center"/>
    </xf>
    <xf numFmtId="0" fontId="27" fillId="0" borderId="46" xfId="2" applyBorder="1" applyAlignment="1">
      <alignment horizontal="center" vertical="center" wrapText="1"/>
    </xf>
    <xf numFmtId="0" fontId="42" fillId="8" borderId="59" xfId="2" applyFont="1" applyFill="1" applyBorder="1" applyAlignment="1">
      <alignment horizontal="center" vertical="center" wrapText="1"/>
    </xf>
    <xf numFmtId="0" fontId="42" fillId="8" borderId="60" xfId="2" applyFont="1" applyFill="1" applyBorder="1" applyAlignment="1">
      <alignment horizontal="center" vertical="center" wrapText="1"/>
    </xf>
    <xf numFmtId="0" fontId="42" fillId="8" borderId="61" xfId="2" applyFont="1" applyFill="1" applyBorder="1" applyAlignment="1">
      <alignment horizontal="center" vertical="center" wrapText="1"/>
    </xf>
    <xf numFmtId="0" fontId="27" fillId="0" borderId="0" xfId="2" applyAlignment="1">
      <alignment horizontal="center" vertical="center" wrapText="1"/>
    </xf>
    <xf numFmtId="4" fontId="44" fillId="0" borderId="0" xfId="2" applyNumberFormat="1" applyFont="1"/>
    <xf numFmtId="165" fontId="56" fillId="0" borderId="55" xfId="2" applyNumberFormat="1" applyFont="1" applyBorder="1"/>
    <xf numFmtId="4" fontId="57" fillId="0" borderId="0" xfId="2" applyNumberFormat="1" applyFont="1" applyAlignment="1">
      <alignment vertical="center"/>
    </xf>
    <xf numFmtId="0" fontId="58" fillId="0" borderId="46" xfId="2" applyFont="1" applyBorder="1"/>
    <xf numFmtId="0" fontId="58" fillId="0" borderId="0" xfId="2" applyFont="1"/>
    <xf numFmtId="0" fontId="58" fillId="0" borderId="0" xfId="2" applyFont="1" applyAlignment="1">
      <alignment horizontal="left"/>
    </xf>
    <xf numFmtId="0" fontId="54" fillId="0" borderId="0" xfId="2" applyFont="1" applyAlignment="1">
      <alignment horizontal="left"/>
    </xf>
    <xf numFmtId="4" fontId="54" fillId="0" borderId="0" xfId="2" applyNumberFormat="1" applyFont="1"/>
    <xf numFmtId="0" fontId="58" fillId="0" borderId="57" xfId="2" applyFont="1" applyBorder="1"/>
    <xf numFmtId="165" fontId="58" fillId="0" borderId="0" xfId="2" applyNumberFormat="1" applyFont="1"/>
    <xf numFmtId="0" fontId="58" fillId="0" borderId="58" xfId="2" applyFont="1" applyBorder="1"/>
    <xf numFmtId="0" fontId="58" fillId="0" borderId="0" xfId="2" applyFont="1" applyAlignment="1">
      <alignment horizontal="center"/>
    </xf>
    <xf numFmtId="4" fontId="58" fillId="0" borderId="0" xfId="2" applyNumberFormat="1" applyFont="1" applyAlignment="1">
      <alignment vertical="center"/>
    </xf>
    <xf numFmtId="0" fontId="55" fillId="0" borderId="0" xfId="2" applyFont="1" applyAlignment="1">
      <alignment horizontal="left"/>
    </xf>
    <xf numFmtId="4" fontId="55" fillId="0" borderId="0" xfId="2" applyNumberFormat="1" applyFont="1"/>
    <xf numFmtId="0" fontId="42" fillId="0" borderId="65" xfId="2" applyFont="1" applyBorder="1" applyAlignment="1">
      <alignment horizontal="center" vertical="center"/>
    </xf>
    <xf numFmtId="49" fontId="42" fillId="0" borderId="65" xfId="2" applyNumberFormat="1" applyFont="1" applyBorder="1" applyAlignment="1">
      <alignment horizontal="left" vertical="center" wrapText="1"/>
    </xf>
    <xf numFmtId="0" fontId="42" fillId="0" borderId="65" xfId="2" applyFont="1" applyBorder="1" applyAlignment="1">
      <alignment horizontal="left" vertical="center" wrapText="1"/>
    </xf>
    <xf numFmtId="0" fontId="42" fillId="0" borderId="65" xfId="2" applyFont="1" applyBorder="1" applyAlignment="1">
      <alignment horizontal="center" vertical="center" wrapText="1"/>
    </xf>
    <xf numFmtId="168" fontId="42" fillId="0" borderId="65" xfId="2" applyNumberFormat="1" applyFont="1" applyBorder="1" applyAlignment="1">
      <alignment vertical="center"/>
    </xf>
    <xf numFmtId="4" fontId="42" fillId="5" borderId="65" xfId="2" applyNumberFormat="1" applyFont="1" applyFill="1" applyBorder="1" applyAlignment="1" applyProtection="1">
      <alignment vertical="center"/>
      <protection locked="0"/>
    </xf>
    <xf numFmtId="4" fontId="42" fillId="0" borderId="65" xfId="2" applyNumberFormat="1" applyFont="1" applyBorder="1" applyAlignment="1">
      <alignment vertical="center"/>
    </xf>
    <xf numFmtId="0" fontId="43" fillId="5" borderId="57" xfId="2" applyFont="1" applyFill="1" applyBorder="1" applyAlignment="1">
      <alignment horizontal="left" vertical="center"/>
    </xf>
    <xf numFmtId="0" fontId="43" fillId="0" borderId="0" xfId="2" applyFont="1" applyAlignment="1">
      <alignment horizontal="center" vertical="center"/>
    </xf>
    <xf numFmtId="165" fontId="43" fillId="0" borderId="0" xfId="2" applyNumberFormat="1" applyFont="1" applyAlignment="1">
      <alignment vertical="center"/>
    </xf>
    <xf numFmtId="0" fontId="43" fillId="0" borderId="58" xfId="2" applyFont="1" applyBorder="1" applyAlignment="1">
      <alignment horizontal="left" vertical="center"/>
    </xf>
    <xf numFmtId="0" fontId="42" fillId="0" borderId="0" xfId="2" applyFont="1" applyAlignment="1">
      <alignment horizontal="left" vertical="center"/>
    </xf>
    <xf numFmtId="4" fontId="27" fillId="0" borderId="0" xfId="2" applyNumberFormat="1" applyAlignment="1">
      <alignment vertical="center"/>
    </xf>
    <xf numFmtId="0" fontId="59" fillId="0" borderId="0" xfId="2" applyFont="1" applyAlignment="1">
      <alignment horizontal="left" vertical="center"/>
    </xf>
    <xf numFmtId="0" fontId="60" fillId="0" borderId="0" xfId="3" applyFont="1" applyAlignment="1" applyProtection="1">
      <alignment vertical="center" wrapText="1"/>
    </xf>
    <xf numFmtId="0" fontId="27" fillId="0" borderId="0" xfId="2" applyAlignment="1" applyProtection="1">
      <alignment vertical="center"/>
      <protection locked="0"/>
    </xf>
    <xf numFmtId="0" fontId="27" fillId="0" borderId="57" xfId="2" applyBorder="1" applyAlignment="1">
      <alignment vertical="center"/>
    </xf>
    <xf numFmtId="0" fontId="58" fillId="0" borderId="0" xfId="2" applyFont="1" applyProtection="1">
      <protection locked="0"/>
    </xf>
    <xf numFmtId="0" fontId="61" fillId="0" borderId="65" xfId="2" applyFont="1" applyBorder="1" applyAlignment="1">
      <alignment horizontal="center" vertical="center"/>
    </xf>
    <xf numFmtId="49" fontId="61" fillId="0" borderId="65" xfId="2" applyNumberFormat="1" applyFont="1" applyBorder="1" applyAlignment="1">
      <alignment horizontal="left" vertical="center" wrapText="1"/>
    </xf>
    <xf numFmtId="0" fontId="61" fillId="0" borderId="65" xfId="2" applyFont="1" applyBorder="1" applyAlignment="1">
      <alignment horizontal="left" vertical="center" wrapText="1"/>
    </xf>
    <xf numFmtId="0" fontId="61" fillId="0" borderId="65" xfId="2" applyFont="1" applyBorder="1" applyAlignment="1">
      <alignment horizontal="center" vertical="center" wrapText="1"/>
    </xf>
    <xf numFmtId="168" fontId="61" fillId="0" borderId="65" xfId="2" applyNumberFormat="1" applyFont="1" applyBorder="1" applyAlignment="1">
      <alignment vertical="center"/>
    </xf>
    <xf numFmtId="4" fontId="61" fillId="5" borderId="65" xfId="2" applyNumberFormat="1" applyFont="1" applyFill="1" applyBorder="1" applyAlignment="1" applyProtection="1">
      <alignment vertical="center"/>
      <protection locked="0"/>
    </xf>
    <xf numFmtId="4" fontId="61" fillId="0" borderId="65" xfId="2" applyNumberFormat="1" applyFont="1" applyBorder="1" applyAlignment="1">
      <alignment vertical="center"/>
    </xf>
    <xf numFmtId="0" fontId="62" fillId="0" borderId="46" xfId="2" applyFont="1" applyBorder="1" applyAlignment="1">
      <alignment vertical="center"/>
    </xf>
    <xf numFmtId="0" fontId="61" fillId="5" borderId="57" xfId="2" applyFont="1" applyFill="1" applyBorder="1" applyAlignment="1">
      <alignment horizontal="left" vertical="center"/>
    </xf>
    <xf numFmtId="0" fontId="61" fillId="0" borderId="0" xfId="2" applyFont="1" applyAlignment="1">
      <alignment horizontal="center" vertical="center"/>
    </xf>
    <xf numFmtId="0" fontId="27" fillId="0" borderId="62" xfId="2" applyBorder="1" applyAlignment="1">
      <alignment vertical="center"/>
    </xf>
    <xf numFmtId="0" fontId="27" fillId="0" borderId="63" xfId="2" applyBorder="1" applyAlignment="1">
      <alignment vertical="center"/>
    </xf>
    <xf numFmtId="0" fontId="27" fillId="0" borderId="64" xfId="2" applyBorder="1" applyAlignment="1">
      <alignment vertical="center"/>
    </xf>
    <xf numFmtId="0" fontId="11" fillId="9" borderId="1" xfId="0" applyFont="1" applyFill="1" applyBorder="1" applyAlignment="1">
      <alignment horizontal="left" vertical="center" indent="1"/>
    </xf>
    <xf numFmtId="0" fontId="0" fillId="9" borderId="0" xfId="0" applyFill="1"/>
    <xf numFmtId="49" fontId="8" fillId="9" borderId="0" xfId="0" applyNumberFormat="1" applyFont="1" applyFill="1" applyAlignment="1">
      <alignment horizontal="left" vertical="center"/>
    </xf>
    <xf numFmtId="0" fontId="10" fillId="9" borderId="0" xfId="0" applyFont="1" applyFill="1"/>
    <xf numFmtId="0" fontId="10" fillId="9" borderId="2" xfId="0" applyFont="1" applyFill="1" applyBorder="1"/>
    <xf numFmtId="0" fontId="0" fillId="9" borderId="1" xfId="0" applyFill="1" applyBorder="1" applyAlignment="1">
      <alignment horizontal="left" vertical="center" indent="1"/>
    </xf>
    <xf numFmtId="0" fontId="10" fillId="9" borderId="0" xfId="0" applyFont="1" applyFill="1" applyAlignment="1">
      <alignment horizontal="left" vertical="center"/>
    </xf>
    <xf numFmtId="0" fontId="10" fillId="9" borderId="0" xfId="0" applyFont="1" applyFill="1" applyAlignment="1">
      <alignment vertical="center"/>
    </xf>
    <xf numFmtId="0" fontId="0" fillId="9" borderId="0" xfId="0" applyFill="1" applyAlignment="1">
      <alignment horizontal="right" vertical="center"/>
    </xf>
    <xf numFmtId="0" fontId="10" fillId="9" borderId="2" xfId="0" applyFont="1" applyFill="1" applyBorder="1" applyAlignment="1">
      <alignment vertical="center"/>
    </xf>
    <xf numFmtId="0" fontId="0" fillId="9" borderId="9" xfId="0" applyFill="1" applyBorder="1" applyAlignment="1">
      <alignment horizontal="left" vertical="center" indent="1"/>
    </xf>
    <xf numFmtId="0" fontId="0" fillId="9" borderId="6" xfId="0" applyFill="1" applyBorder="1"/>
    <xf numFmtId="49" fontId="10" fillId="9" borderId="6" xfId="0" applyNumberFormat="1" applyFont="1" applyFill="1" applyBorder="1" applyAlignment="1">
      <alignment horizontal="left" vertical="center"/>
    </xf>
    <xf numFmtId="0" fontId="10" fillId="9" borderId="6" xfId="0" applyFont="1" applyFill="1" applyBorder="1"/>
    <xf numFmtId="0" fontId="10" fillId="9" borderId="8" xfId="0" applyFont="1" applyFill="1" applyBorder="1"/>
    <xf numFmtId="49" fontId="10" fillId="0" borderId="0" xfId="0" applyNumberFormat="1" applyFont="1" applyAlignment="1">
      <alignment horizontal="left" vertical="center"/>
    </xf>
    <xf numFmtId="0" fontId="10" fillId="0" borderId="0" xfId="0" applyFont="1" applyAlignment="1">
      <alignment vertical="center"/>
    </xf>
    <xf numFmtId="49" fontId="10" fillId="0" borderId="6" xfId="0" applyNumberFormat="1" applyFont="1" applyBorder="1" applyAlignment="1">
      <alignment horizontal="right" vertical="center"/>
    </xf>
    <xf numFmtId="49" fontId="10" fillId="0" borderId="6" xfId="0" applyNumberFormat="1" applyFont="1" applyBorder="1" applyAlignment="1">
      <alignment horizontal="left" vertical="center"/>
    </xf>
    <xf numFmtId="0" fontId="10" fillId="0" borderId="6" xfId="0" applyFont="1" applyBorder="1" applyAlignment="1">
      <alignment horizontal="right" vertical="center"/>
    </xf>
    <xf numFmtId="0" fontId="10" fillId="0" borderId="6" xfId="0" applyFont="1" applyBorder="1" applyAlignment="1">
      <alignment horizontal="left" vertical="center"/>
    </xf>
    <xf numFmtId="49" fontId="10" fillId="3" borderId="0" xfId="0" applyNumberFormat="1" applyFont="1" applyFill="1" applyAlignment="1" applyProtection="1">
      <alignment horizontal="left" vertical="center"/>
      <protection locked="0"/>
    </xf>
    <xf numFmtId="49" fontId="10" fillId="3" borderId="6" xfId="0" applyNumberFormat="1" applyFont="1" applyFill="1" applyBorder="1" applyAlignment="1" applyProtection="1">
      <alignment horizontal="right" vertical="center"/>
      <protection locked="0"/>
    </xf>
    <xf numFmtId="0" fontId="0" fillId="0" borderId="18" xfId="0" applyBorder="1" applyAlignment="1">
      <alignment vertical="top"/>
    </xf>
    <xf numFmtId="0" fontId="10" fillId="0" borderId="18" xfId="0" applyFont="1" applyBorder="1" applyAlignment="1">
      <alignment horizontal="left" vertical="top"/>
    </xf>
    <xf numFmtId="0" fontId="0" fillId="0" borderId="6" xfId="0" applyBorder="1" applyAlignment="1">
      <alignment horizontal="left"/>
    </xf>
    <xf numFmtId="49" fontId="0" fillId="0" borderId="14" xfId="0" applyNumberFormat="1" applyBorder="1" applyAlignment="1">
      <alignment horizontal="left" vertical="center" indent="1"/>
    </xf>
    <xf numFmtId="0" fontId="0" fillId="0" borderId="35" xfId="0" applyBorder="1" applyAlignment="1">
      <alignment horizontal="left" vertical="center"/>
    </xf>
    <xf numFmtId="0" fontId="0" fillId="0" borderId="35" xfId="0" applyBorder="1"/>
    <xf numFmtId="0" fontId="10" fillId="0" borderId="35" xfId="0" applyFont="1" applyBorder="1" applyAlignment="1">
      <alignment horizontal="left" vertical="center"/>
    </xf>
    <xf numFmtId="0" fontId="10" fillId="0" borderId="35" xfId="0" applyFont="1" applyBorder="1"/>
    <xf numFmtId="1" fontId="10" fillId="0" borderId="35" xfId="0" applyNumberFormat="1" applyFont="1" applyBorder="1" applyAlignment="1">
      <alignment horizontal="right" vertical="center"/>
    </xf>
    <xf numFmtId="0" fontId="0" fillId="0" borderId="35" xfId="0" applyBorder="1" applyAlignment="1">
      <alignment horizontal="left" vertical="center" indent="1"/>
    </xf>
    <xf numFmtId="0" fontId="10" fillId="0" borderId="35" xfId="0" applyFont="1" applyBorder="1" applyAlignment="1">
      <alignment vertical="center"/>
    </xf>
    <xf numFmtId="1" fontId="10" fillId="0" borderId="34" xfId="0" applyNumberFormat="1" applyFont="1" applyBorder="1" applyAlignment="1">
      <alignment horizontal="right" vertical="center"/>
    </xf>
    <xf numFmtId="0" fontId="0" fillId="0" borderId="6" xfId="0" applyBorder="1" applyAlignment="1">
      <alignment horizontal="left" vertical="center"/>
    </xf>
    <xf numFmtId="1" fontId="10" fillId="0" borderId="10" xfId="0" applyNumberFormat="1" applyFont="1" applyBorder="1" applyAlignment="1">
      <alignment horizontal="right" vertical="center"/>
    </xf>
    <xf numFmtId="0" fontId="0" fillId="0" borderId="0" xfId="0" applyAlignment="1">
      <alignment horizontal="left" vertical="center"/>
    </xf>
    <xf numFmtId="1" fontId="0" fillId="0" borderId="0" xfId="0" applyNumberFormat="1" applyAlignment="1">
      <alignment horizontal="left" vertical="center"/>
    </xf>
    <xf numFmtId="0" fontId="6" fillId="9" borderId="11" xfId="0" applyFont="1" applyFill="1" applyBorder="1" applyAlignment="1">
      <alignment horizontal="left" vertical="center" indent="1"/>
    </xf>
    <xf numFmtId="0" fontId="7" fillId="9" borderId="7" xfId="0" applyFont="1" applyFill="1" applyBorder="1" applyAlignment="1">
      <alignment horizontal="left" vertical="center"/>
    </xf>
    <xf numFmtId="0" fontId="0" fillId="9" borderId="7" xfId="0" applyFill="1" applyBorder="1" applyAlignment="1">
      <alignment horizontal="left" vertical="center"/>
    </xf>
    <xf numFmtId="4" fontId="6" fillId="9" borderId="7" xfId="0" applyNumberFormat="1" applyFont="1" applyFill="1" applyBorder="1" applyAlignment="1">
      <alignment horizontal="left" vertical="center"/>
    </xf>
    <xf numFmtId="49" fontId="0" fillId="9" borderId="13" xfId="0" applyNumberFormat="1" applyFill="1" applyBorder="1" applyAlignment="1">
      <alignment horizontal="left" vertical="center"/>
    </xf>
    <xf numFmtId="0" fontId="0" fillId="9" borderId="7" xfId="0" applyFill="1" applyBorder="1"/>
    <xf numFmtId="49" fontId="10" fillId="9" borderId="13" xfId="0" applyNumberFormat="1" applyFont="1" applyFill="1" applyBorder="1" applyAlignment="1">
      <alignment horizontal="left" vertical="center"/>
    </xf>
    <xf numFmtId="0" fontId="10" fillId="0" borderId="6" xfId="0" applyFont="1" applyBorder="1"/>
    <xf numFmtId="0" fontId="6" fillId="0" borderId="0" xfId="0" applyFont="1" applyAlignment="1">
      <alignment horizontal="left"/>
    </xf>
    <xf numFmtId="0" fontId="4" fillId="0" borderId="0" xfId="0" applyFont="1" applyAlignment="1">
      <alignment horizontal="center"/>
    </xf>
    <xf numFmtId="0" fontId="4" fillId="0" borderId="0" xfId="0" applyFont="1" applyAlignment="1">
      <alignment horizontal="center" shrinkToFit="1"/>
    </xf>
    <xf numFmtId="3" fontId="0" fillId="0" borderId="26" xfId="0" applyNumberFormat="1" applyBorder="1"/>
    <xf numFmtId="3" fontId="9" fillId="9" borderId="66" xfId="0" applyNumberFormat="1" applyFont="1" applyFill="1" applyBorder="1" applyAlignment="1">
      <alignment vertical="center"/>
    </xf>
    <xf numFmtId="3" fontId="9" fillId="9" borderId="18" xfId="0" applyNumberFormat="1" applyFont="1" applyFill="1" applyBorder="1" applyAlignment="1">
      <alignment vertical="center"/>
    </xf>
    <xf numFmtId="3" fontId="9" fillId="9" borderId="18" xfId="0" applyNumberFormat="1" applyFont="1" applyFill="1" applyBorder="1" applyAlignment="1">
      <alignment vertical="center" wrapText="1"/>
    </xf>
    <xf numFmtId="3" fontId="12" fillId="9" borderId="67" xfId="0" applyNumberFormat="1" applyFont="1" applyFill="1" applyBorder="1" applyAlignment="1">
      <alignment horizontal="center" vertical="center" wrapText="1" shrinkToFit="1"/>
    </xf>
    <xf numFmtId="3" fontId="9" fillId="9" borderId="66" xfId="0" applyNumberFormat="1" applyFont="1" applyFill="1" applyBorder="1" applyAlignment="1">
      <alignment horizontal="center" vertical="center" wrapText="1" shrinkToFit="1"/>
    </xf>
    <xf numFmtId="3" fontId="9" fillId="9" borderId="68" xfId="0" applyNumberFormat="1" applyFont="1" applyFill="1" applyBorder="1" applyAlignment="1">
      <alignment horizontal="center" vertical="center" wrapText="1" shrinkToFit="1"/>
    </xf>
    <xf numFmtId="3" fontId="9" fillId="9" borderId="68" xfId="0" applyNumberFormat="1" applyFont="1" applyFill="1" applyBorder="1" applyAlignment="1">
      <alignment horizontal="center" vertical="center" wrapText="1"/>
    </xf>
    <xf numFmtId="3" fontId="0" fillId="0" borderId="34" xfId="0" applyNumberFormat="1" applyBorder="1"/>
    <xf numFmtId="3" fontId="5" fillId="0" borderId="35" xfId="0" applyNumberFormat="1" applyFont="1" applyBorder="1" applyAlignment="1">
      <alignment horizontal="right" wrapText="1" shrinkToFit="1"/>
    </xf>
    <xf numFmtId="3" fontId="5" fillId="0" borderId="35" xfId="0" applyNumberFormat="1" applyFont="1" applyBorder="1" applyAlignment="1">
      <alignment horizontal="right" shrinkToFit="1"/>
    </xf>
    <xf numFmtId="3" fontId="0" fillId="0" borderId="35" xfId="0" applyNumberFormat="1" applyBorder="1" applyAlignment="1">
      <alignment shrinkToFit="1"/>
    </xf>
    <xf numFmtId="3" fontId="0" fillId="0" borderId="69" xfId="0" applyNumberFormat="1" applyBorder="1" applyAlignment="1">
      <alignment shrinkToFit="1"/>
    </xf>
    <xf numFmtId="3" fontId="0" fillId="0" borderId="69" xfId="0" applyNumberFormat="1" applyBorder="1"/>
    <xf numFmtId="3" fontId="63" fillId="10" borderId="6" xfId="0" applyNumberFormat="1" applyFont="1" applyFill="1" applyBorder="1" applyAlignment="1">
      <alignment wrapText="1" shrinkToFit="1"/>
    </xf>
    <xf numFmtId="3" fontId="63" fillId="10" borderId="6" xfId="0" applyNumberFormat="1" applyFont="1" applyFill="1" applyBorder="1" applyAlignment="1">
      <alignment shrinkToFit="1"/>
    </xf>
    <xf numFmtId="3" fontId="0" fillId="10" borderId="70" xfId="0" applyNumberFormat="1" applyFill="1" applyBorder="1" applyAlignment="1">
      <alignment shrinkToFit="1"/>
    </xf>
    <xf numFmtId="3" fontId="0" fillId="10" borderId="70" xfId="0" applyNumberFormat="1" applyFill="1" applyBorder="1"/>
    <xf numFmtId="0" fontId="64" fillId="0" borderId="0" xfId="0" applyFont="1" applyAlignment="1">
      <alignment wrapText="1"/>
    </xf>
    <xf numFmtId="0" fontId="18" fillId="9" borderId="66" xfId="0" applyFont="1" applyFill="1" applyBorder="1" applyAlignment="1">
      <alignment horizontal="center" vertical="center" wrapText="1"/>
    </xf>
    <xf numFmtId="0" fontId="18" fillId="9" borderId="18" xfId="0" applyFont="1" applyFill="1" applyBorder="1" applyAlignment="1">
      <alignment horizontal="center" vertical="center" wrapText="1"/>
    </xf>
    <xf numFmtId="0" fontId="18" fillId="9" borderId="68" xfId="0" applyFont="1" applyFill="1" applyBorder="1" applyAlignment="1">
      <alignment horizontal="center" vertical="center" wrapText="1"/>
    </xf>
    <xf numFmtId="49" fontId="9" fillId="0" borderId="66" xfId="0" applyNumberFormat="1" applyFont="1" applyBorder="1" applyAlignment="1">
      <alignment vertical="center"/>
    </xf>
    <xf numFmtId="4" fontId="9" fillId="0" borderId="68" xfId="0" applyNumberFormat="1" applyFont="1" applyBorder="1" applyAlignment="1">
      <alignment horizontal="center" vertical="center"/>
    </xf>
    <xf numFmtId="4" fontId="9" fillId="0" borderId="68" xfId="0" applyNumberFormat="1" applyFont="1" applyBorder="1" applyAlignment="1">
      <alignment vertical="center"/>
    </xf>
    <xf numFmtId="49" fontId="9" fillId="0" borderId="26" xfId="0" applyNumberFormat="1" applyFont="1" applyBorder="1" applyAlignment="1">
      <alignment vertical="center"/>
    </xf>
    <xf numFmtId="4" fontId="9" fillId="0" borderId="71" xfId="0" applyNumberFormat="1" applyFont="1" applyBorder="1" applyAlignment="1">
      <alignment horizontal="center" vertical="center"/>
    </xf>
    <xf numFmtId="4" fontId="9" fillId="0" borderId="71" xfId="0" applyNumberFormat="1" applyFont="1" applyBorder="1" applyAlignment="1">
      <alignment vertical="center"/>
    </xf>
    <xf numFmtId="49" fontId="9" fillId="0" borderId="10" xfId="0" applyNumberFormat="1" applyFont="1" applyBorder="1" applyAlignment="1">
      <alignment vertical="center"/>
    </xf>
    <xf numFmtId="4" fontId="9" fillId="0" borderId="70" xfId="0" applyNumberFormat="1" applyFont="1" applyBorder="1" applyAlignment="1">
      <alignment horizontal="center" vertical="center"/>
    </xf>
    <xf numFmtId="4" fontId="9" fillId="0" borderId="70" xfId="0" applyNumberFormat="1" applyFont="1" applyBorder="1" applyAlignment="1">
      <alignment vertical="center"/>
    </xf>
    <xf numFmtId="0" fontId="9" fillId="10" borderId="10" xfId="0" applyFont="1" applyFill="1" applyBorder="1"/>
    <xf numFmtId="0" fontId="9" fillId="10" borderId="6" xfId="0" applyFont="1" applyFill="1" applyBorder="1"/>
    <xf numFmtId="4" fontId="9" fillId="10" borderId="70" xfId="0" applyNumberFormat="1" applyFont="1" applyFill="1" applyBorder="1" applyAlignment="1">
      <alignment horizontal="center"/>
    </xf>
    <xf numFmtId="4" fontId="9" fillId="10" borderId="70" xfId="0" applyNumberFormat="1" applyFont="1" applyFill="1" applyBorder="1"/>
    <xf numFmtId="0" fontId="0" fillId="0" borderId="69" xfId="0" applyBorder="1" applyAlignment="1">
      <alignment vertical="center"/>
    </xf>
    <xf numFmtId="49" fontId="0" fillId="0" borderId="35" xfId="0" applyNumberFormat="1" applyBorder="1" applyAlignment="1">
      <alignment vertical="center"/>
    </xf>
    <xf numFmtId="0" fontId="0" fillId="9" borderId="69" xfId="0" applyFill="1" applyBorder="1"/>
    <xf numFmtId="49" fontId="0" fillId="9" borderId="35" xfId="0" applyNumberFormat="1" applyFill="1" applyBorder="1"/>
    <xf numFmtId="0" fontId="0" fillId="9" borderId="35" xfId="0" applyFill="1" applyBorder="1" applyAlignment="1">
      <alignment horizontal="center"/>
    </xf>
    <xf numFmtId="0" fontId="0" fillId="9" borderId="35" xfId="0" applyFill="1" applyBorder="1"/>
    <xf numFmtId="0" fontId="0" fillId="9" borderId="22" xfId="0" applyFill="1" applyBorder="1"/>
    <xf numFmtId="0" fontId="0" fillId="9" borderId="68" xfId="0" applyFill="1" applyBorder="1"/>
    <xf numFmtId="49" fontId="0" fillId="9" borderId="68" xfId="0" applyNumberFormat="1" applyFill="1" applyBorder="1"/>
    <xf numFmtId="0" fontId="0" fillId="9" borderId="68" xfId="0" applyFill="1" applyBorder="1" applyAlignment="1">
      <alignment horizontal="center"/>
    </xf>
    <xf numFmtId="0" fontId="0" fillId="9" borderId="66" xfId="0" applyFill="1" applyBorder="1"/>
    <xf numFmtId="0" fontId="0" fillId="9" borderId="68" xfId="0" applyFill="1" applyBorder="1" applyAlignment="1">
      <alignment wrapText="1"/>
    </xf>
    <xf numFmtId="0" fontId="0" fillId="9" borderId="34" xfId="0" applyFill="1" applyBorder="1" applyAlignment="1">
      <alignment vertical="top"/>
    </xf>
    <xf numFmtId="49" fontId="0" fillId="9" borderId="34" xfId="0" applyNumberFormat="1" applyFill="1" applyBorder="1" applyAlignment="1">
      <alignment vertical="top"/>
    </xf>
    <xf numFmtId="49" fontId="0" fillId="9" borderId="69" xfId="0" applyNumberFormat="1" applyFill="1" applyBorder="1" applyAlignment="1">
      <alignment vertical="top"/>
    </xf>
    <xf numFmtId="0" fontId="0" fillId="9" borderId="22" xfId="0" applyFill="1" applyBorder="1" applyAlignment="1">
      <alignment horizontal="center" vertical="top"/>
    </xf>
    <xf numFmtId="165" fontId="0" fillId="9" borderId="69" xfId="0" applyNumberFormat="1" applyFill="1" applyBorder="1" applyAlignment="1">
      <alignment vertical="top"/>
    </xf>
    <xf numFmtId="4" fontId="0" fillId="9" borderId="69" xfId="0" applyNumberFormat="1" applyFill="1" applyBorder="1" applyAlignment="1">
      <alignment vertical="top"/>
    </xf>
    <xf numFmtId="4" fontId="0" fillId="9" borderId="34" xfId="0" applyNumberFormat="1" applyFill="1" applyBorder="1" applyAlignment="1">
      <alignment vertical="top"/>
    </xf>
    <xf numFmtId="0" fontId="19" fillId="0" borderId="26" xfId="0" applyFont="1" applyBorder="1" applyAlignment="1">
      <alignment vertical="top"/>
    </xf>
    <xf numFmtId="0" fontId="19" fillId="0" borderId="71" xfId="0" applyFont="1" applyBorder="1" applyAlignment="1">
      <alignment horizontal="left" vertical="top" wrapText="1"/>
    </xf>
    <xf numFmtId="0" fontId="19" fillId="0" borderId="72" xfId="0" applyFont="1" applyBorder="1" applyAlignment="1">
      <alignment horizontal="center" vertical="top" shrinkToFit="1"/>
    </xf>
    <xf numFmtId="165" fontId="19" fillId="0" borderId="71" xfId="0" applyNumberFormat="1" applyFont="1" applyBorder="1" applyAlignment="1">
      <alignment vertical="top" shrinkToFit="1"/>
    </xf>
    <xf numFmtId="4" fontId="19" fillId="3" borderId="71" xfId="0" applyNumberFormat="1" applyFont="1" applyFill="1" applyBorder="1" applyAlignment="1" applyProtection="1">
      <alignment vertical="top" shrinkToFit="1"/>
      <protection locked="0"/>
    </xf>
    <xf numFmtId="4" fontId="19" fillId="0" borderId="71" xfId="0" applyNumberFormat="1" applyFont="1" applyBorder="1" applyAlignment="1">
      <alignment vertical="top" shrinkToFit="1"/>
    </xf>
    <xf numFmtId="4" fontId="19" fillId="3" borderId="71" xfId="0" applyNumberFormat="1" applyFont="1" applyFill="1" applyBorder="1" applyAlignment="1">
      <alignment vertical="top" shrinkToFit="1"/>
    </xf>
    <xf numFmtId="4" fontId="19" fillId="0" borderId="26" xfId="0" applyNumberFormat="1" applyFont="1" applyBorder="1" applyAlignment="1">
      <alignment vertical="top" shrinkToFit="1"/>
    </xf>
    <xf numFmtId="0" fontId="0" fillId="9" borderId="10" xfId="0" applyFill="1" applyBorder="1" applyAlignment="1">
      <alignment vertical="top"/>
    </xf>
    <xf numFmtId="0" fontId="0" fillId="9" borderId="70" xfId="0" applyFill="1" applyBorder="1" applyAlignment="1">
      <alignment horizontal="left" vertical="top" wrapText="1"/>
    </xf>
    <xf numFmtId="0" fontId="0" fillId="9" borderId="73" xfId="0" applyFill="1" applyBorder="1" applyAlignment="1">
      <alignment horizontal="center" vertical="top" shrinkToFit="1"/>
    </xf>
    <xf numFmtId="165" fontId="0" fillId="9" borderId="70" xfId="0" applyNumberFormat="1" applyFill="1" applyBorder="1" applyAlignment="1">
      <alignment vertical="top" shrinkToFit="1"/>
    </xf>
    <xf numFmtId="4" fontId="0" fillId="9" borderId="70" xfId="0" applyNumberFormat="1" applyFill="1" applyBorder="1" applyAlignment="1">
      <alignment vertical="top" shrinkToFit="1"/>
    </xf>
    <xf numFmtId="4" fontId="0" fillId="9" borderId="10" xfId="0" applyNumberFormat="1" applyFill="1" applyBorder="1" applyAlignment="1">
      <alignment vertical="top" shrinkToFit="1"/>
    </xf>
    <xf numFmtId="4" fontId="0" fillId="9" borderId="70" xfId="0" applyNumberFormat="1" applyFill="1" applyBorder="1" applyAlignment="1" applyProtection="1">
      <alignment vertical="top" shrinkToFit="1"/>
      <protection locked="0"/>
    </xf>
    <xf numFmtId="0" fontId="19" fillId="0" borderId="10" xfId="0" applyFont="1" applyBorder="1" applyAlignment="1">
      <alignment vertical="top"/>
    </xf>
    <xf numFmtId="0" fontId="19" fillId="0" borderId="70" xfId="0" applyFont="1" applyBorder="1" applyAlignment="1">
      <alignment horizontal="left" vertical="top" wrapText="1"/>
    </xf>
    <xf numFmtId="0" fontId="19" fillId="0" borderId="73" xfId="0" applyFont="1" applyBorder="1" applyAlignment="1">
      <alignment horizontal="center" vertical="top" shrinkToFit="1"/>
    </xf>
    <xf numFmtId="165" fontId="19" fillId="0" borderId="70" xfId="0" applyNumberFormat="1" applyFont="1" applyBorder="1" applyAlignment="1">
      <alignment vertical="top" shrinkToFit="1"/>
    </xf>
    <xf numFmtId="4" fontId="19" fillId="3" borderId="70" xfId="0" applyNumberFormat="1" applyFont="1" applyFill="1" applyBorder="1" applyAlignment="1" applyProtection="1">
      <alignment vertical="top" shrinkToFit="1"/>
      <protection locked="0"/>
    </xf>
    <xf numFmtId="4" fontId="19" fillId="0" borderId="70" xfId="0" applyNumberFormat="1" applyFont="1" applyBorder="1" applyAlignment="1">
      <alignment vertical="top" shrinkToFit="1"/>
    </xf>
    <xf numFmtId="4" fontId="19" fillId="3" borderId="70" xfId="0" applyNumberFormat="1" applyFont="1" applyFill="1" applyBorder="1" applyAlignment="1">
      <alignment vertical="top" shrinkToFit="1"/>
    </xf>
    <xf numFmtId="4" fontId="19" fillId="0" borderId="10" xfId="0" applyNumberFormat="1" applyFont="1" applyBorder="1" applyAlignment="1">
      <alignment vertical="top" shrinkToFit="1"/>
    </xf>
    <xf numFmtId="0" fontId="10" fillId="9" borderId="34" xfId="0" applyFont="1" applyFill="1" applyBorder="1" applyAlignment="1">
      <alignment vertical="top"/>
    </xf>
    <xf numFmtId="49" fontId="10" fillId="9" borderId="35" xfId="0" applyNumberFormat="1" applyFont="1" applyFill="1" applyBorder="1" applyAlignment="1">
      <alignment vertical="top"/>
    </xf>
    <xf numFmtId="49" fontId="10" fillId="9" borderId="35" xfId="0" applyNumberFormat="1" applyFont="1" applyFill="1" applyBorder="1" applyAlignment="1">
      <alignment horizontal="left" vertical="top" wrapText="1"/>
    </xf>
    <xf numFmtId="0" fontId="10" fillId="9" borderId="35" xfId="0" applyFont="1" applyFill="1" applyBorder="1" applyAlignment="1">
      <alignment horizontal="center" vertical="top"/>
    </xf>
    <xf numFmtId="0" fontId="10" fillId="9" borderId="35" xfId="0" applyFont="1" applyFill="1" applyBorder="1" applyAlignment="1">
      <alignment vertical="top"/>
    </xf>
    <xf numFmtId="4" fontId="10" fillId="9" borderId="22" xfId="0" applyNumberFormat="1" applyFont="1" applyFill="1" applyBorder="1" applyAlignment="1">
      <alignment vertical="top"/>
    </xf>
    <xf numFmtId="0" fontId="65" fillId="0" borderId="20" xfId="4" applyBorder="1"/>
    <xf numFmtId="0" fontId="65" fillId="0" borderId="0" xfId="4"/>
    <xf numFmtId="0" fontId="65" fillId="0" borderId="1" xfId="4" applyBorder="1"/>
    <xf numFmtId="0" fontId="11" fillId="9" borderId="1" xfId="4" applyFont="1" applyFill="1" applyBorder="1" applyAlignment="1">
      <alignment horizontal="left" vertical="center" indent="1"/>
    </xf>
    <xf numFmtId="49" fontId="8" fillId="9" borderId="0" xfId="4" applyNumberFormat="1" applyFont="1" applyFill="1" applyAlignment="1">
      <alignment horizontal="left" vertical="center"/>
    </xf>
    <xf numFmtId="14" fontId="5" fillId="0" borderId="0" xfId="4" applyNumberFormat="1" applyFont="1" applyAlignment="1">
      <alignment horizontal="left"/>
    </xf>
    <xf numFmtId="0" fontId="65" fillId="9" borderId="1" xfId="4" applyFill="1" applyBorder="1" applyAlignment="1">
      <alignment horizontal="left" vertical="center" indent="1"/>
    </xf>
    <xf numFmtId="0" fontId="10" fillId="9" borderId="0" xfId="4" applyFont="1" applyFill="1" applyAlignment="1">
      <alignment horizontal="left" vertical="center"/>
    </xf>
    <xf numFmtId="0" fontId="65" fillId="9" borderId="9" xfId="4" applyFill="1" applyBorder="1" applyAlignment="1">
      <alignment horizontal="left" vertical="center" indent="1"/>
    </xf>
    <xf numFmtId="0" fontId="65" fillId="9" borderId="6" xfId="4" applyFill="1" applyBorder="1"/>
    <xf numFmtId="0" fontId="65" fillId="0" borderId="1" xfId="4" applyBorder="1" applyAlignment="1">
      <alignment horizontal="left" vertical="center" indent="1"/>
    </xf>
    <xf numFmtId="49" fontId="10" fillId="0" borderId="0" xfId="4" applyNumberFormat="1" applyFont="1" applyAlignment="1">
      <alignment horizontal="left" vertical="center"/>
    </xf>
    <xf numFmtId="0" fontId="10" fillId="0" borderId="0" xfId="4" applyFont="1" applyAlignment="1">
      <alignment vertical="center"/>
    </xf>
    <xf numFmtId="0" fontId="66" fillId="0" borderId="0" xfId="4" applyFont="1" applyAlignment="1">
      <alignment horizontal="right" vertical="center"/>
    </xf>
    <xf numFmtId="0" fontId="65" fillId="0" borderId="2" xfId="4" applyBorder="1"/>
    <xf numFmtId="0" fontId="10" fillId="0" borderId="1" xfId="4" applyFont="1" applyBorder="1" applyAlignment="1">
      <alignment horizontal="left" vertical="center" indent="1"/>
    </xf>
    <xf numFmtId="0" fontId="10" fillId="0" borderId="9" xfId="4" applyFont="1" applyBorder="1" applyAlignment="1">
      <alignment horizontal="left" vertical="center" indent="1"/>
    </xf>
    <xf numFmtId="49" fontId="10" fillId="0" borderId="6" xfId="4" applyNumberFormat="1" applyFont="1" applyBorder="1" applyAlignment="1">
      <alignment horizontal="right" vertical="center"/>
    </xf>
    <xf numFmtId="49" fontId="10" fillId="0" borderId="6" xfId="4" applyNumberFormat="1" applyFont="1" applyBorder="1" applyAlignment="1">
      <alignment horizontal="left" vertical="center"/>
    </xf>
    <xf numFmtId="0" fontId="10" fillId="0" borderId="6" xfId="4" applyFont="1" applyBorder="1" applyAlignment="1">
      <alignment vertical="center"/>
    </xf>
    <xf numFmtId="0" fontId="66" fillId="0" borderId="6" xfId="4" applyFont="1" applyBorder="1" applyAlignment="1">
      <alignment vertical="center"/>
    </xf>
    <xf numFmtId="0" fontId="65" fillId="0" borderId="8" xfId="4" applyBorder="1"/>
    <xf numFmtId="0" fontId="10" fillId="0" borderId="0" xfId="4" applyFont="1" applyAlignment="1">
      <alignment horizontal="left" vertical="center"/>
    </xf>
    <xf numFmtId="0" fontId="65" fillId="0" borderId="0" xfId="4" applyAlignment="1">
      <alignment horizontal="right" vertical="center"/>
    </xf>
    <xf numFmtId="0" fontId="65" fillId="0" borderId="9" xfId="4" applyBorder="1" applyAlignment="1">
      <alignment horizontal="left" indent="1"/>
    </xf>
    <xf numFmtId="0" fontId="10" fillId="0" borderId="6" xfId="4" applyFont="1" applyBorder="1" applyAlignment="1">
      <alignment horizontal="right" vertical="center"/>
    </xf>
    <xf numFmtId="0" fontId="10" fillId="0" borderId="6" xfId="4" applyFont="1" applyBorder="1" applyAlignment="1">
      <alignment horizontal="left" vertical="center"/>
    </xf>
    <xf numFmtId="0" fontId="65" fillId="0" borderId="6" xfId="4" applyBorder="1" applyAlignment="1">
      <alignment vertical="center"/>
    </xf>
    <xf numFmtId="0" fontId="65" fillId="0" borderId="6" xfId="4" applyBorder="1"/>
    <xf numFmtId="0" fontId="65" fillId="0" borderId="6" xfId="4" applyBorder="1" applyAlignment="1">
      <alignment horizontal="right"/>
    </xf>
    <xf numFmtId="49" fontId="10" fillId="3" borderId="0" xfId="4" applyNumberFormat="1" applyFont="1" applyFill="1" applyAlignment="1" applyProtection="1">
      <alignment horizontal="left" vertical="center"/>
      <protection locked="0"/>
    </xf>
    <xf numFmtId="49" fontId="10" fillId="3" borderId="6" xfId="4" applyNumberFormat="1" applyFont="1" applyFill="1" applyBorder="1" applyAlignment="1" applyProtection="1">
      <alignment horizontal="right" vertical="center"/>
      <protection locked="0"/>
    </xf>
    <xf numFmtId="0" fontId="65" fillId="0" borderId="6" xfId="4" applyBorder="1" applyAlignment="1">
      <alignment horizontal="right" vertical="center"/>
    </xf>
    <xf numFmtId="0" fontId="65" fillId="0" borderId="17" xfId="4" applyBorder="1" applyAlignment="1">
      <alignment horizontal="left" vertical="top" indent="1"/>
    </xf>
    <xf numFmtId="0" fontId="65" fillId="0" borderId="18" xfId="4" applyBorder="1" applyAlignment="1">
      <alignment vertical="top"/>
    </xf>
    <xf numFmtId="0" fontId="10" fillId="0" borderId="18" xfId="4" applyFont="1" applyBorder="1" applyAlignment="1">
      <alignment horizontal="left" vertical="top"/>
    </xf>
    <xf numFmtId="0" fontId="10" fillId="0" borderId="18" xfId="4" applyFont="1" applyBorder="1" applyAlignment="1">
      <alignment vertical="center"/>
    </xf>
    <xf numFmtId="0" fontId="65" fillId="0" borderId="18" xfId="4" applyBorder="1" applyAlignment="1">
      <alignment horizontal="right" vertical="center"/>
    </xf>
    <xf numFmtId="0" fontId="65" fillId="0" borderId="19" xfId="4" applyBorder="1"/>
    <xf numFmtId="0" fontId="65" fillId="0" borderId="6" xfId="4" applyBorder="1" applyAlignment="1">
      <alignment horizontal="left"/>
    </xf>
    <xf numFmtId="49" fontId="65" fillId="0" borderId="1" xfId="4" applyNumberFormat="1" applyBorder="1"/>
    <xf numFmtId="49" fontId="65" fillId="0" borderId="14" xfId="4" applyNumberFormat="1" applyBorder="1" applyAlignment="1">
      <alignment horizontal="left" vertical="center" indent="1"/>
    </xf>
    <xf numFmtId="0" fontId="65" fillId="0" borderId="35" xfId="4" applyBorder="1" applyAlignment="1">
      <alignment horizontal="left" vertical="center"/>
    </xf>
    <xf numFmtId="0" fontId="65" fillId="0" borderId="35" xfId="4" applyBorder="1"/>
    <xf numFmtId="0" fontId="10" fillId="0" borderId="14" xfId="4" applyFont="1" applyBorder="1" applyAlignment="1">
      <alignment horizontal="left" vertical="center" indent="1"/>
    </xf>
    <xf numFmtId="0" fontId="10" fillId="0" borderId="35" xfId="4" applyFont="1" applyBorder="1" applyAlignment="1">
      <alignment horizontal="left" vertical="center"/>
    </xf>
    <xf numFmtId="0" fontId="10" fillId="0" borderId="35" xfId="4" applyFont="1" applyBorder="1"/>
    <xf numFmtId="0" fontId="65" fillId="0" borderId="14" xfId="4" applyBorder="1" applyAlignment="1">
      <alignment horizontal="left" indent="1"/>
    </xf>
    <xf numFmtId="1" fontId="10" fillId="0" borderId="35" xfId="4" applyNumberFormat="1" applyFont="1" applyBorder="1" applyAlignment="1">
      <alignment horizontal="right" vertical="center"/>
    </xf>
    <xf numFmtId="0" fontId="65" fillId="0" borderId="35" xfId="4" applyBorder="1" applyAlignment="1">
      <alignment horizontal="left" vertical="center" indent="1"/>
    </xf>
    <xf numFmtId="0" fontId="10" fillId="0" borderId="35" xfId="4" applyFont="1" applyBorder="1" applyAlignment="1">
      <alignment vertical="center"/>
    </xf>
    <xf numFmtId="49" fontId="65" fillId="0" borderId="16" xfId="4" applyNumberFormat="1" applyBorder="1" applyAlignment="1">
      <alignment horizontal="left" vertical="center"/>
    </xf>
    <xf numFmtId="0" fontId="65" fillId="0" borderId="14" xfId="4" applyBorder="1" applyAlignment="1">
      <alignment horizontal="left" vertical="center" indent="1"/>
    </xf>
    <xf numFmtId="1" fontId="10" fillId="0" borderId="34" xfId="4" applyNumberFormat="1" applyFont="1" applyBorder="1" applyAlignment="1">
      <alignment horizontal="right" vertical="center"/>
    </xf>
    <xf numFmtId="0" fontId="65" fillId="0" borderId="9" xfId="4" applyBorder="1" applyAlignment="1">
      <alignment horizontal="left" vertical="center" indent="1"/>
    </xf>
    <xf numFmtId="0" fontId="65" fillId="0" borderId="6" xfId="4" applyBorder="1" applyAlignment="1">
      <alignment horizontal="left" vertical="center"/>
    </xf>
    <xf numFmtId="1" fontId="10" fillId="0" borderId="10" xfId="4" applyNumberFormat="1" applyFont="1" applyBorder="1" applyAlignment="1">
      <alignment horizontal="right" vertical="center"/>
    </xf>
    <xf numFmtId="0" fontId="65" fillId="0" borderId="6" xfId="4" applyBorder="1" applyAlignment="1">
      <alignment horizontal="left" vertical="center" indent="1"/>
    </xf>
    <xf numFmtId="49" fontId="65" fillId="0" borderId="8" xfId="4" applyNumberFormat="1" applyBorder="1" applyAlignment="1">
      <alignment horizontal="left" vertical="center"/>
    </xf>
    <xf numFmtId="0" fontId="65" fillId="0" borderId="0" xfId="4" applyAlignment="1">
      <alignment horizontal="left" vertical="center"/>
    </xf>
    <xf numFmtId="1" fontId="65" fillId="0" borderId="0" xfId="4" applyNumberFormat="1" applyAlignment="1">
      <alignment horizontal="left" vertical="center"/>
    </xf>
    <xf numFmtId="4" fontId="65" fillId="0" borderId="0" xfId="4" applyNumberFormat="1" applyAlignment="1">
      <alignment horizontal="left" vertical="center"/>
    </xf>
    <xf numFmtId="49" fontId="65" fillId="0" borderId="2" xfId="4" applyNumberFormat="1" applyBorder="1" applyAlignment="1">
      <alignment horizontal="left" vertical="center"/>
    </xf>
    <xf numFmtId="0" fontId="6" fillId="9" borderId="11" xfId="4" applyFont="1" applyFill="1" applyBorder="1" applyAlignment="1">
      <alignment horizontal="left" vertical="center" indent="1"/>
    </xf>
    <xf numFmtId="0" fontId="7" fillId="9" borderId="7" xfId="4" applyFont="1" applyFill="1" applyBorder="1" applyAlignment="1">
      <alignment horizontal="left" vertical="center"/>
    </xf>
    <xf numFmtId="0" fontId="65" fillId="9" borderId="7" xfId="4" applyFill="1" applyBorder="1" applyAlignment="1">
      <alignment horizontal="left" vertical="center"/>
    </xf>
    <xf numFmtId="4" fontId="6" fillId="9" borderId="7" xfId="4" applyNumberFormat="1" applyFont="1" applyFill="1" applyBorder="1" applyAlignment="1">
      <alignment horizontal="left" vertical="center"/>
    </xf>
    <xf numFmtId="49" fontId="65" fillId="9" borderId="13" xfId="4" applyNumberFormat="1" applyFill="1" applyBorder="1" applyAlignment="1">
      <alignment horizontal="left" vertical="center"/>
    </xf>
    <xf numFmtId="0" fontId="65" fillId="9" borderId="7" xfId="4" applyFill="1" applyBorder="1"/>
    <xf numFmtId="49" fontId="10" fillId="9" borderId="13" xfId="4" applyNumberFormat="1" applyFont="1" applyFill="1" applyBorder="1" applyAlignment="1">
      <alignment horizontal="left" vertical="center"/>
    </xf>
    <xf numFmtId="0" fontId="65" fillId="0" borderId="2" xfId="4" applyBorder="1" applyAlignment="1">
      <alignment horizontal="right"/>
    </xf>
    <xf numFmtId="0" fontId="65" fillId="0" borderId="1" xfId="4" applyBorder="1" applyAlignment="1">
      <alignment horizontal="right"/>
    </xf>
    <xf numFmtId="0" fontId="65" fillId="0" borderId="0" xfId="4" applyAlignment="1">
      <alignment horizontal="center" vertical="center"/>
    </xf>
    <xf numFmtId="0" fontId="10" fillId="0" borderId="6" xfId="4" applyFont="1" applyBorder="1" applyAlignment="1">
      <alignment vertical="top"/>
    </xf>
    <xf numFmtId="14" fontId="10" fillId="0" borderId="6" xfId="4" applyNumberFormat="1" applyFont="1" applyBorder="1" applyAlignment="1">
      <alignment horizontal="center" vertical="top"/>
    </xf>
    <xf numFmtId="0" fontId="10" fillId="0" borderId="1" xfId="4" applyFont="1" applyBorder="1"/>
    <xf numFmtId="0" fontId="10" fillId="0" borderId="0" xfId="4" applyFont="1"/>
    <xf numFmtId="0" fontId="10" fillId="0" borderId="6" xfId="4" applyFont="1" applyBorder="1"/>
    <xf numFmtId="0" fontId="10" fillId="0" borderId="2" xfId="4" applyFont="1" applyBorder="1" applyAlignment="1">
      <alignment horizontal="right"/>
    </xf>
    <xf numFmtId="0" fontId="65" fillId="0" borderId="0" xfId="4" applyAlignment="1">
      <alignment horizontal="center"/>
    </xf>
    <xf numFmtId="0" fontId="65" fillId="0" borderId="3" xfId="4" applyBorder="1"/>
    <xf numFmtId="0" fontId="65" fillId="0" borderId="4" xfId="4" applyBorder="1"/>
    <xf numFmtId="0" fontId="65" fillId="0" borderId="5" xfId="4" applyBorder="1" applyAlignment="1">
      <alignment horizontal="right"/>
    </xf>
    <xf numFmtId="0" fontId="6" fillId="0" borderId="0" xfId="4" applyFont="1" applyAlignment="1">
      <alignment horizontal="left"/>
    </xf>
    <xf numFmtId="0" fontId="4" fillId="0" borderId="0" xfId="4" applyFont="1" applyAlignment="1">
      <alignment horizontal="center"/>
    </xf>
    <xf numFmtId="0" fontId="4" fillId="0" borderId="0" xfId="4" applyFont="1" applyAlignment="1">
      <alignment horizontal="center" shrinkToFit="1"/>
    </xf>
    <xf numFmtId="3" fontId="65" fillId="0" borderId="26" xfId="4" applyNumberFormat="1" applyBorder="1"/>
    <xf numFmtId="3" fontId="9" fillId="9" borderId="66" xfId="4" applyNumberFormat="1" applyFont="1" applyFill="1" applyBorder="1" applyAlignment="1">
      <alignment vertical="center"/>
    </xf>
    <xf numFmtId="3" fontId="9" fillId="9" borderId="18" xfId="4" applyNumberFormat="1" applyFont="1" applyFill="1" applyBorder="1" applyAlignment="1">
      <alignment vertical="center"/>
    </xf>
    <xf numFmtId="3" fontId="9" fillId="9" borderId="18" xfId="4" applyNumberFormat="1" applyFont="1" applyFill="1" applyBorder="1" applyAlignment="1">
      <alignment vertical="center" wrapText="1"/>
    </xf>
    <xf numFmtId="3" fontId="12" fillId="9" borderId="67" xfId="4" applyNumberFormat="1" applyFont="1" applyFill="1" applyBorder="1" applyAlignment="1">
      <alignment horizontal="center" vertical="center" wrapText="1" shrinkToFit="1"/>
    </xf>
    <xf numFmtId="3" fontId="9" fillId="9" borderId="67" xfId="4" applyNumberFormat="1" applyFont="1" applyFill="1" applyBorder="1" applyAlignment="1">
      <alignment horizontal="center" vertical="center" wrapText="1" shrinkToFit="1"/>
    </xf>
    <xf numFmtId="3" fontId="9" fillId="9" borderId="67" xfId="4" applyNumberFormat="1" applyFont="1" applyFill="1" applyBorder="1" applyAlignment="1">
      <alignment horizontal="center" vertical="center" wrapText="1"/>
    </xf>
    <xf numFmtId="3" fontId="65" fillId="0" borderId="34" xfId="4" applyNumberFormat="1" applyBorder="1"/>
    <xf numFmtId="3" fontId="5" fillId="0" borderId="69" xfId="4" applyNumberFormat="1" applyFont="1" applyBorder="1" applyAlignment="1">
      <alignment horizontal="right" wrapText="1" shrinkToFit="1"/>
    </xf>
    <xf numFmtId="3" fontId="5" fillId="0" borderId="69" xfId="4" applyNumberFormat="1" applyFont="1" applyBorder="1" applyAlignment="1">
      <alignment horizontal="right" shrinkToFit="1"/>
    </xf>
    <xf numFmtId="3" fontId="65" fillId="0" borderId="69" xfId="4" applyNumberFormat="1" applyBorder="1" applyAlignment="1">
      <alignment shrinkToFit="1"/>
    </xf>
    <xf numFmtId="3" fontId="65" fillId="0" borderId="69" xfId="4" applyNumberFormat="1" applyBorder="1"/>
    <xf numFmtId="3" fontId="65" fillId="10" borderId="70" xfId="4" applyNumberFormat="1" applyFill="1" applyBorder="1" applyAlignment="1">
      <alignment wrapText="1" shrinkToFit="1"/>
    </xf>
    <xf numFmtId="3" fontId="65" fillId="10" borderId="70" xfId="4" applyNumberFormat="1" applyFill="1" applyBorder="1" applyAlignment="1">
      <alignment shrinkToFit="1"/>
    </xf>
    <xf numFmtId="3" fontId="65" fillId="10" borderId="70" xfId="4" applyNumberFormat="1" applyFill="1" applyBorder="1"/>
    <xf numFmtId="0" fontId="8" fillId="0" borderId="0" xfId="4" applyFont="1"/>
    <xf numFmtId="0" fontId="18" fillId="0" borderId="26" xfId="4" applyFont="1" applyBorder="1" applyAlignment="1">
      <alignment horizontal="center" vertical="center" wrapText="1"/>
    </xf>
    <xf numFmtId="0" fontId="18" fillId="9" borderId="66" xfId="4" applyFont="1" applyFill="1" applyBorder="1" applyAlignment="1">
      <alignment horizontal="center" vertical="center" wrapText="1"/>
    </xf>
    <xf numFmtId="0" fontId="18" fillId="9" borderId="18" xfId="4" applyFont="1" applyFill="1" applyBorder="1" applyAlignment="1">
      <alignment horizontal="center" vertical="center" wrapText="1"/>
    </xf>
    <xf numFmtId="0" fontId="18" fillId="9" borderId="67" xfId="4" applyFont="1" applyFill="1" applyBorder="1" applyAlignment="1">
      <alignment horizontal="center" vertical="center" wrapText="1"/>
    </xf>
    <xf numFmtId="0" fontId="9" fillId="0" borderId="26" xfId="4" applyFont="1" applyBorder="1" applyAlignment="1">
      <alignment vertical="center"/>
    </xf>
    <xf numFmtId="49" fontId="9" fillId="0" borderId="34" xfId="4" applyNumberFormat="1" applyFont="1" applyBorder="1" applyAlignment="1">
      <alignment vertical="center"/>
    </xf>
    <xf numFmtId="4" fontId="9" fillId="0" borderId="69" xfId="4" applyNumberFormat="1" applyFont="1" applyBorder="1" applyAlignment="1">
      <alignment horizontal="center" vertical="center"/>
    </xf>
    <xf numFmtId="4" fontId="9" fillId="0" borderId="69" xfId="4" applyNumberFormat="1" applyFont="1" applyBorder="1" applyAlignment="1">
      <alignment vertical="center"/>
    </xf>
    <xf numFmtId="0" fontId="9" fillId="0" borderId="26" xfId="4" applyFont="1" applyBorder="1"/>
    <xf numFmtId="0" fontId="9" fillId="10" borderId="10" xfId="4" applyFont="1" applyFill="1" applyBorder="1"/>
    <xf numFmtId="0" fontId="9" fillId="10" borderId="6" xfId="4" applyFont="1" applyFill="1" applyBorder="1"/>
    <xf numFmtId="4" fontId="9" fillId="10" borderId="70" xfId="4" applyNumberFormat="1" applyFont="1" applyFill="1" applyBorder="1" applyAlignment="1">
      <alignment horizontal="center"/>
    </xf>
    <xf numFmtId="4" fontId="9" fillId="10" borderId="70" xfId="4" applyNumberFormat="1" applyFont="1" applyFill="1" applyBorder="1"/>
    <xf numFmtId="4" fontId="65" fillId="0" borderId="0" xfId="4" applyNumberFormat="1"/>
    <xf numFmtId="0" fontId="66" fillId="0" borderId="0" xfId="4" applyFont="1" applyAlignment="1">
      <alignment horizontal="center"/>
    </xf>
    <xf numFmtId="0" fontId="66" fillId="0" borderId="0" xfId="4" applyFont="1"/>
    <xf numFmtId="0" fontId="66" fillId="0" borderId="69" xfId="4" applyFont="1" applyBorder="1" applyAlignment="1">
      <alignment vertical="center"/>
    </xf>
    <xf numFmtId="49" fontId="66" fillId="0" borderId="35" xfId="4" applyNumberFormat="1" applyFont="1" applyBorder="1" applyAlignment="1">
      <alignment vertical="center"/>
    </xf>
    <xf numFmtId="0" fontId="66" fillId="9" borderId="69" xfId="4" applyFont="1" applyFill="1" applyBorder="1"/>
    <xf numFmtId="49" fontId="66" fillId="9" borderId="35" xfId="4" applyNumberFormat="1" applyFont="1" applyFill="1" applyBorder="1"/>
    <xf numFmtId="0" fontId="66" fillId="9" borderId="35" xfId="4" applyFont="1" applyFill="1" applyBorder="1" applyAlignment="1">
      <alignment horizontal="center"/>
    </xf>
    <xf numFmtId="4" fontId="66" fillId="9" borderId="35" xfId="4" applyNumberFormat="1" applyFont="1" applyFill="1" applyBorder="1"/>
    <xf numFmtId="0" fontId="66" fillId="9" borderId="35" xfId="4" applyFont="1" applyFill="1" applyBorder="1"/>
    <xf numFmtId="0" fontId="66" fillId="9" borderId="22" xfId="4" applyFont="1" applyFill="1" applyBorder="1"/>
    <xf numFmtId="49" fontId="66" fillId="9" borderId="69" xfId="4" applyNumberFormat="1" applyFont="1" applyFill="1" applyBorder="1"/>
    <xf numFmtId="0" fontId="66" fillId="9" borderId="69" xfId="4" applyFont="1" applyFill="1" applyBorder="1" applyAlignment="1">
      <alignment horizontal="center"/>
    </xf>
    <xf numFmtId="4" fontId="66" fillId="9" borderId="69" xfId="4" applyNumberFormat="1" applyFont="1" applyFill="1" applyBorder="1"/>
    <xf numFmtId="0" fontId="66" fillId="9" borderId="34" xfId="4" applyFont="1" applyFill="1" applyBorder="1"/>
    <xf numFmtId="0" fontId="66" fillId="9" borderId="69" xfId="4" applyFont="1" applyFill="1" applyBorder="1" applyAlignment="1">
      <alignment horizontal="center" wrapText="1"/>
    </xf>
    <xf numFmtId="0" fontId="66" fillId="9" borderId="10" xfId="4" applyFont="1" applyFill="1" applyBorder="1" applyAlignment="1">
      <alignment vertical="center"/>
    </xf>
    <xf numFmtId="0" fontId="66" fillId="9" borderId="10" xfId="4" applyFont="1" applyFill="1" applyBorder="1" applyAlignment="1">
      <alignment horizontal="left" vertical="center"/>
    </xf>
    <xf numFmtId="0" fontId="66" fillId="9" borderId="70" xfId="4" applyFont="1" applyFill="1" applyBorder="1" applyAlignment="1">
      <alignment horizontal="left" vertical="center" wrapText="1"/>
    </xf>
    <xf numFmtId="0" fontId="66" fillId="9" borderId="73" xfId="4" applyFont="1" applyFill="1" applyBorder="1" applyAlignment="1">
      <alignment horizontal="center" vertical="center" shrinkToFit="1"/>
    </xf>
    <xf numFmtId="4" fontId="66" fillId="9" borderId="70" xfId="4" applyNumberFormat="1" applyFont="1" applyFill="1" applyBorder="1" applyAlignment="1">
      <alignment vertical="center" shrinkToFit="1"/>
    </xf>
    <xf numFmtId="0" fontId="66" fillId="9" borderId="70" xfId="4" applyFont="1" applyFill="1" applyBorder="1" applyAlignment="1">
      <alignment horizontal="center" vertical="center" shrinkToFit="1"/>
    </xf>
    <xf numFmtId="0" fontId="66" fillId="11" borderId="69" xfId="4" applyFont="1" applyFill="1" applyBorder="1" applyAlignment="1">
      <alignment vertical="top"/>
    </xf>
    <xf numFmtId="0" fontId="67" fillId="11" borderId="69" xfId="4" applyFont="1" applyFill="1" applyBorder="1" applyAlignment="1">
      <alignment horizontal="left" vertical="top" wrapText="1"/>
    </xf>
    <xf numFmtId="0" fontId="66" fillId="11" borderId="69" xfId="4" applyFont="1" applyFill="1" applyBorder="1" applyAlignment="1">
      <alignment horizontal="center" vertical="top" shrinkToFit="1"/>
    </xf>
    <xf numFmtId="4" fontId="66" fillId="11" borderId="69" xfId="4" applyNumberFormat="1" applyFont="1" applyFill="1" applyBorder="1" applyAlignment="1">
      <alignment vertical="top" shrinkToFit="1"/>
    </xf>
    <xf numFmtId="0" fontId="66" fillId="0" borderId="71" xfId="4" applyFont="1" applyBorder="1" applyAlignment="1">
      <alignment vertical="top"/>
    </xf>
    <xf numFmtId="49" fontId="66" fillId="0" borderId="71" xfId="4" applyNumberFormat="1" applyFont="1" applyBorder="1" applyAlignment="1">
      <alignment horizontal="left" vertical="top"/>
    </xf>
    <xf numFmtId="49" fontId="66" fillId="0" borderId="71" xfId="4" applyNumberFormat="1" applyFont="1" applyBorder="1" applyAlignment="1">
      <alignment horizontal="left" vertical="top" wrapText="1"/>
    </xf>
    <xf numFmtId="49" fontId="66" fillId="0" borderId="71" xfId="4" applyNumberFormat="1" applyFont="1" applyBorder="1" applyAlignment="1">
      <alignment horizontal="center" vertical="top"/>
    </xf>
    <xf numFmtId="169" fontId="66" fillId="0" borderId="71" xfId="4" applyNumberFormat="1" applyFont="1" applyBorder="1" applyAlignment="1">
      <alignment horizontal="right" vertical="top"/>
    </xf>
    <xf numFmtId="170" fontId="66" fillId="12" borderId="71" xfId="4" applyNumberFormat="1" applyFont="1" applyFill="1" applyBorder="1" applyAlignment="1" applyProtection="1">
      <alignment vertical="top"/>
      <protection locked="0"/>
    </xf>
    <xf numFmtId="4" fontId="66" fillId="0" borderId="71" xfId="4" applyNumberFormat="1" applyFont="1" applyBorder="1" applyAlignment="1">
      <alignment vertical="top" shrinkToFit="1"/>
    </xf>
    <xf numFmtId="0" fontId="66" fillId="0" borderId="71" xfId="4" applyFont="1" applyBorder="1" applyAlignment="1">
      <alignment horizontal="center" vertical="top" shrinkToFit="1"/>
    </xf>
    <xf numFmtId="49" fontId="66" fillId="11" borderId="69" xfId="4" applyNumberFormat="1" applyFont="1" applyFill="1" applyBorder="1" applyAlignment="1">
      <alignment horizontal="left" vertical="top"/>
    </xf>
    <xf numFmtId="49" fontId="67" fillId="11" borderId="69" xfId="4" applyNumberFormat="1" applyFont="1" applyFill="1" applyBorder="1" applyAlignment="1">
      <alignment horizontal="left" vertical="top" wrapText="1"/>
    </xf>
    <xf numFmtId="49" fontId="66" fillId="11" borderId="69" xfId="4" applyNumberFormat="1" applyFont="1" applyFill="1" applyBorder="1" applyAlignment="1">
      <alignment horizontal="center" vertical="top"/>
    </xf>
    <xf numFmtId="169" fontId="66" fillId="11" borderId="69" xfId="4" applyNumberFormat="1" applyFont="1" applyFill="1" applyBorder="1" applyAlignment="1">
      <alignment horizontal="right" vertical="top"/>
    </xf>
    <xf numFmtId="170" fontId="66" fillId="11" borderId="69" xfId="4" applyNumberFormat="1" applyFont="1" applyFill="1" applyBorder="1" applyAlignment="1">
      <alignment vertical="top"/>
    </xf>
    <xf numFmtId="0" fontId="67" fillId="9" borderId="10" xfId="4" applyFont="1" applyFill="1" applyBorder="1" applyAlignment="1">
      <alignment vertical="top"/>
    </xf>
    <xf numFmtId="49" fontId="67" fillId="9" borderId="6" xfId="4" applyNumberFormat="1" applyFont="1" applyFill="1" applyBorder="1" applyAlignment="1">
      <alignment vertical="top"/>
    </xf>
    <xf numFmtId="49" fontId="67" fillId="9" borderId="6" xfId="4" applyNumberFormat="1" applyFont="1" applyFill="1" applyBorder="1" applyAlignment="1">
      <alignment horizontal="left" vertical="top" wrapText="1"/>
    </xf>
    <xf numFmtId="0" fontId="67" fillId="9" borderId="6" xfId="4" applyFont="1" applyFill="1" applyBorder="1" applyAlignment="1">
      <alignment horizontal="center" vertical="top"/>
    </xf>
    <xf numFmtId="4" fontId="67" fillId="9" borderId="6" xfId="4" applyNumberFormat="1" applyFont="1" applyFill="1" applyBorder="1" applyAlignment="1">
      <alignment vertical="top"/>
    </xf>
    <xf numFmtId="0" fontId="67" fillId="9" borderId="6" xfId="4" applyFont="1" applyFill="1" applyBorder="1" applyAlignment="1">
      <alignment vertical="top"/>
    </xf>
    <xf numFmtId="4" fontId="67" fillId="9" borderId="73" xfId="4" applyNumberFormat="1" applyFont="1" applyFill="1" applyBorder="1" applyAlignment="1">
      <alignment vertical="top"/>
    </xf>
    <xf numFmtId="0" fontId="66" fillId="0" borderId="73" xfId="4" applyFont="1" applyBorder="1" applyAlignment="1">
      <alignment horizontal="center" vertical="top"/>
    </xf>
    <xf numFmtId="49" fontId="66" fillId="0" borderId="0" xfId="4" applyNumberFormat="1" applyFont="1"/>
    <xf numFmtId="4" fontId="66" fillId="0" borderId="0" xfId="4" applyNumberFormat="1" applyFont="1"/>
    <xf numFmtId="49" fontId="66" fillId="9" borderId="34" xfId="4" applyNumberFormat="1" applyFont="1" applyFill="1" applyBorder="1"/>
    <xf numFmtId="0" fontId="66" fillId="9" borderId="10" xfId="4" applyFont="1" applyFill="1" applyBorder="1" applyAlignment="1">
      <alignment horizontal="left" vertical="center" wrapText="1"/>
    </xf>
    <xf numFmtId="0" fontId="67" fillId="11" borderId="34" xfId="4" applyFont="1" applyFill="1" applyBorder="1" applyAlignment="1">
      <alignment horizontal="left" vertical="top" wrapText="1"/>
    </xf>
    <xf numFmtId="0" fontId="66" fillId="0" borderId="0" xfId="4" applyFont="1" applyAlignment="1">
      <alignment horizontal="left"/>
    </xf>
    <xf numFmtId="0" fontId="66" fillId="0" borderId="0" xfId="4" applyFont="1" applyAlignment="1">
      <alignment wrapText="1"/>
    </xf>
    <xf numFmtId="0" fontId="66" fillId="0" borderId="67" xfId="4" applyFont="1" applyBorder="1" applyAlignment="1">
      <alignment horizontal="right"/>
    </xf>
    <xf numFmtId="171" fontId="66" fillId="12" borderId="67" xfId="4" applyNumberFormat="1" applyFont="1" applyFill="1" applyBorder="1" applyAlignment="1" applyProtection="1">
      <alignment horizontal="right" vertical="top"/>
      <protection locked="0"/>
    </xf>
    <xf numFmtId="0" fontId="66" fillId="0" borderId="71" xfId="4" applyFont="1" applyBorder="1" applyAlignment="1">
      <alignment horizontal="right"/>
    </xf>
    <xf numFmtId="171" fontId="66" fillId="12" borderId="71" xfId="4" applyNumberFormat="1" applyFont="1" applyFill="1" applyBorder="1" applyAlignment="1" applyProtection="1">
      <alignment horizontal="right" vertical="top"/>
      <protection locked="0"/>
    </xf>
    <xf numFmtId="49" fontId="66" fillId="11" borderId="69" xfId="4" applyNumberFormat="1" applyFont="1" applyFill="1" applyBorder="1" applyAlignment="1">
      <alignment horizontal="right" vertical="top"/>
    </xf>
    <xf numFmtId="49" fontId="67" fillId="11" borderId="34" xfId="4" applyNumberFormat="1" applyFont="1" applyFill="1" applyBorder="1" applyAlignment="1">
      <alignment horizontal="left" vertical="top" wrapText="1"/>
    </xf>
    <xf numFmtId="171" fontId="66" fillId="11" borderId="69" xfId="4" applyNumberFormat="1" applyFont="1" applyFill="1" applyBorder="1" applyAlignment="1">
      <alignment vertical="top"/>
    </xf>
    <xf numFmtId="0" fontId="66" fillId="0" borderId="71" xfId="4" applyFont="1" applyBorder="1" applyAlignment="1">
      <alignment horizontal="left" vertical="top"/>
    </xf>
    <xf numFmtId="49" fontId="66" fillId="0" borderId="0" xfId="4" applyNumberFormat="1" applyFont="1" applyAlignment="1">
      <alignment vertical="center" wrapText="1"/>
    </xf>
    <xf numFmtId="0" fontId="66" fillId="0" borderId="71" xfId="4" applyFont="1" applyBorder="1" applyAlignment="1">
      <alignment horizontal="right" vertical="center"/>
    </xf>
    <xf numFmtId="171" fontId="66" fillId="12" borderId="71" xfId="4" applyNumberFormat="1" applyFont="1" applyFill="1" applyBorder="1" applyAlignment="1" applyProtection="1">
      <alignment horizontal="right"/>
      <protection locked="0"/>
    </xf>
    <xf numFmtId="0" fontId="66" fillId="0" borderId="67" xfId="4" applyFont="1" applyBorder="1" applyAlignment="1">
      <alignment horizontal="right" vertical="top"/>
    </xf>
    <xf numFmtId="4" fontId="66" fillId="0" borderId="67" xfId="4" applyNumberFormat="1" applyFont="1" applyBorder="1" applyAlignment="1">
      <alignment vertical="top" shrinkToFit="1"/>
    </xf>
    <xf numFmtId="0" fontId="66" fillId="0" borderId="71" xfId="4" applyFont="1" applyBorder="1" applyAlignment="1">
      <alignment horizontal="right" vertical="top"/>
    </xf>
    <xf numFmtId="0" fontId="66" fillId="0" borderId="0" xfId="4" applyFont="1" applyAlignment="1">
      <alignment vertical="top"/>
    </xf>
    <xf numFmtId="0" fontId="66" fillId="0" borderId="0" xfId="4" applyFont="1" applyAlignment="1">
      <alignment vertical="top" wrapText="1"/>
    </xf>
    <xf numFmtId="49" fontId="66" fillId="0" borderId="0" xfId="4" applyNumberFormat="1" applyFont="1" applyAlignment="1">
      <alignment vertical="top" wrapText="1"/>
    </xf>
    <xf numFmtId="49" fontId="66" fillId="0" borderId="71" xfId="4" applyNumberFormat="1" applyFont="1" applyBorder="1" applyAlignment="1">
      <alignment horizontal="right" vertical="top"/>
    </xf>
    <xf numFmtId="172" fontId="66" fillId="0" borderId="71" xfId="4" applyNumberFormat="1" applyFont="1" applyBorder="1" applyAlignment="1">
      <alignment horizontal="right" vertical="top"/>
    </xf>
    <xf numFmtId="0" fontId="66" fillId="0" borderId="71" xfId="4" applyFont="1" applyBorder="1" applyAlignment="1">
      <alignment horizontal="right" vertical="top" wrapText="1"/>
    </xf>
    <xf numFmtId="171" fontId="66" fillId="12" borderId="71" xfId="4" applyNumberFormat="1" applyFont="1" applyFill="1" applyBorder="1" applyAlignment="1" applyProtection="1">
      <alignment horizontal="right" vertical="top" wrapText="1"/>
      <protection locked="0"/>
    </xf>
    <xf numFmtId="0" fontId="66" fillId="0" borderId="70" xfId="4" applyFont="1" applyBorder="1" applyAlignment="1">
      <alignment vertical="top"/>
    </xf>
    <xf numFmtId="49" fontId="66" fillId="0" borderId="70" xfId="4" applyNumberFormat="1" applyFont="1" applyBorder="1" applyAlignment="1">
      <alignment horizontal="right" vertical="top"/>
    </xf>
    <xf numFmtId="0" fontId="66" fillId="0" borderId="6" xfId="4" applyFont="1" applyBorder="1" applyAlignment="1">
      <alignment wrapText="1"/>
    </xf>
    <xf numFmtId="0" fontId="66" fillId="0" borderId="70" xfId="4" applyFont="1" applyBorder="1" applyAlignment="1">
      <alignment horizontal="right"/>
    </xf>
    <xf numFmtId="171" fontId="66" fillId="12" borderId="70" xfId="4" applyNumberFormat="1" applyFont="1" applyFill="1" applyBorder="1" applyAlignment="1" applyProtection="1">
      <alignment horizontal="right"/>
      <protection locked="0"/>
    </xf>
    <xf numFmtId="4" fontId="66" fillId="0" borderId="70" xfId="4" applyNumberFormat="1" applyFont="1" applyBorder="1" applyAlignment="1">
      <alignment vertical="top" shrinkToFit="1"/>
    </xf>
    <xf numFmtId="0" fontId="66" fillId="0" borderId="70" xfId="4" applyFont="1" applyBorder="1" applyAlignment="1">
      <alignment horizontal="center" vertical="top" shrinkToFit="1"/>
    </xf>
    <xf numFmtId="0" fontId="2" fillId="0" borderId="0" xfId="5"/>
    <xf numFmtId="49" fontId="69" fillId="0" borderId="74" xfId="5" applyNumberFormat="1" applyFont="1" applyBorder="1" applyAlignment="1">
      <alignment horizontal="center" vertical="center" wrapText="1"/>
    </xf>
    <xf numFmtId="0" fontId="69" fillId="0" borderId="75" xfId="5" applyFont="1" applyBorder="1" applyAlignment="1">
      <alignment horizontal="left" vertical="center" wrapText="1"/>
    </xf>
    <xf numFmtId="49" fontId="69" fillId="0" borderId="79" xfId="5" applyNumberFormat="1" applyFont="1" applyBorder="1" applyAlignment="1">
      <alignment horizontal="center" vertical="center" wrapText="1"/>
    </xf>
    <xf numFmtId="0" fontId="69" fillId="0" borderId="69" xfId="5" applyFont="1" applyBorder="1" applyAlignment="1">
      <alignment horizontal="left" vertical="center" wrapText="1"/>
    </xf>
    <xf numFmtId="49" fontId="69" fillId="0" borderId="79" xfId="5" applyNumberFormat="1" applyFont="1" applyBorder="1" applyAlignment="1">
      <alignment horizontal="center" vertical="center" wrapText="1" shrinkToFit="1"/>
    </xf>
    <xf numFmtId="0" fontId="2" fillId="0" borderId="84" xfId="5" applyBorder="1" applyAlignment="1">
      <alignment horizontal="center" vertical="center" wrapText="1"/>
    </xf>
    <xf numFmtId="0" fontId="2" fillId="0" borderId="85" xfId="5" applyBorder="1" applyAlignment="1">
      <alignment horizontal="center" vertical="center" wrapText="1"/>
    </xf>
    <xf numFmtId="2" fontId="2" fillId="0" borderId="85" xfId="5" applyNumberFormat="1" applyBorder="1" applyAlignment="1">
      <alignment horizontal="center" vertical="center" wrapText="1"/>
    </xf>
    <xf numFmtId="2" fontId="2" fillId="0" borderId="86" xfId="5" applyNumberFormat="1" applyBorder="1" applyAlignment="1">
      <alignment horizontal="center" vertical="center" wrapText="1"/>
    </xf>
    <xf numFmtId="0" fontId="2" fillId="0" borderId="87" xfId="5" applyBorder="1" applyAlignment="1">
      <alignment horizontal="center" vertical="center" wrapText="1"/>
    </xf>
    <xf numFmtId="0" fontId="71" fillId="13" borderId="11" xfId="5" applyFont="1" applyFill="1" applyBorder="1"/>
    <xf numFmtId="0" fontId="72" fillId="13" borderId="7" xfId="5" applyFont="1" applyFill="1" applyBorder="1"/>
    <xf numFmtId="0" fontId="71" fillId="13" borderId="7" xfId="5" applyFont="1" applyFill="1" applyBorder="1" applyAlignment="1">
      <alignment horizontal="center"/>
    </xf>
    <xf numFmtId="0" fontId="71" fillId="13" borderId="7" xfId="5" applyFont="1" applyFill="1" applyBorder="1"/>
    <xf numFmtId="0" fontId="71" fillId="13" borderId="13" xfId="5" applyFont="1" applyFill="1" applyBorder="1"/>
    <xf numFmtId="0" fontId="73" fillId="0" borderId="88" xfId="5" applyFont="1" applyBorder="1" applyAlignment="1">
      <alignment horizontal="center"/>
    </xf>
    <xf numFmtId="0" fontId="2" fillId="0" borderId="89" xfId="5" applyBorder="1"/>
    <xf numFmtId="0" fontId="2" fillId="0" borderId="89" xfId="5" applyBorder="1" applyAlignment="1">
      <alignment horizontal="center"/>
    </xf>
    <xf numFmtId="170" fontId="2" fillId="0" borderId="89" xfId="5" applyNumberFormat="1" applyBorder="1"/>
    <xf numFmtId="0" fontId="2" fillId="0" borderId="90" xfId="5" applyBorder="1"/>
    <xf numFmtId="0" fontId="74" fillId="13" borderId="14" xfId="5" applyFont="1" applyFill="1" applyBorder="1"/>
    <xf numFmtId="0" fontId="74" fillId="13" borderId="35" xfId="5" applyFont="1" applyFill="1" applyBorder="1"/>
    <xf numFmtId="0" fontId="74" fillId="13" borderId="35" xfId="5" applyFont="1" applyFill="1" applyBorder="1" applyAlignment="1">
      <alignment horizontal="center"/>
    </xf>
    <xf numFmtId="170" fontId="74" fillId="13" borderId="35" xfId="5" applyNumberFormat="1" applyFont="1" applyFill="1" applyBorder="1"/>
    <xf numFmtId="0" fontId="74" fillId="13" borderId="16" xfId="5" applyFont="1" applyFill="1" applyBorder="1"/>
    <xf numFmtId="0" fontId="72" fillId="13" borderId="7" xfId="5" applyFont="1" applyFill="1" applyBorder="1" applyAlignment="1">
      <alignment wrapText="1"/>
    </xf>
    <xf numFmtId="49" fontId="73" fillId="0" borderId="1" xfId="5" applyNumberFormat="1" applyFont="1" applyBorder="1" applyAlignment="1">
      <alignment horizontal="center"/>
    </xf>
    <xf numFmtId="0" fontId="2" fillId="0" borderId="0" xfId="5" applyAlignment="1">
      <alignment horizontal="center"/>
    </xf>
    <xf numFmtId="0" fontId="2" fillId="0" borderId="2" xfId="5" applyBorder="1"/>
    <xf numFmtId="170" fontId="74" fillId="13" borderId="35" xfId="5" applyNumberFormat="1" applyFont="1" applyFill="1" applyBorder="1" applyAlignment="1">
      <alignment horizontal="center"/>
    </xf>
    <xf numFmtId="0" fontId="74" fillId="13" borderId="91" xfId="5" applyFont="1" applyFill="1" applyBorder="1"/>
    <xf numFmtId="0" fontId="74" fillId="13" borderId="92" xfId="5" applyFont="1" applyFill="1" applyBorder="1"/>
    <xf numFmtId="0" fontId="74" fillId="13" borderId="92" xfId="5" applyFont="1" applyFill="1" applyBorder="1" applyAlignment="1">
      <alignment horizontal="center"/>
    </xf>
    <xf numFmtId="170" fontId="74" fillId="13" borderId="92" xfId="5" applyNumberFormat="1" applyFont="1" applyFill="1" applyBorder="1"/>
    <xf numFmtId="0" fontId="74" fillId="13" borderId="93" xfId="5" applyFont="1" applyFill="1" applyBorder="1"/>
    <xf numFmtId="0" fontId="74" fillId="13" borderId="11" xfId="5" applyFont="1" applyFill="1" applyBorder="1"/>
    <xf numFmtId="0" fontId="74" fillId="13" borderId="7" xfId="5" applyFont="1" applyFill="1" applyBorder="1"/>
    <xf numFmtId="0" fontId="74" fillId="13" borderId="7" xfId="5" applyFont="1" applyFill="1" applyBorder="1" applyAlignment="1">
      <alignment horizontal="center"/>
    </xf>
    <xf numFmtId="170" fontId="74" fillId="13" borderId="7" xfId="5" applyNumberFormat="1" applyFont="1" applyFill="1" applyBorder="1"/>
    <xf numFmtId="0" fontId="74" fillId="13" borderId="13" xfId="5" applyFont="1" applyFill="1" applyBorder="1"/>
    <xf numFmtId="49" fontId="73" fillId="0" borderId="0" xfId="5" applyNumberFormat="1" applyFont="1" applyAlignment="1">
      <alignment horizontal="center"/>
    </xf>
    <xf numFmtId="0" fontId="73" fillId="0" borderId="0" xfId="5" applyFont="1" applyAlignment="1">
      <alignment horizontal="center"/>
    </xf>
    <xf numFmtId="0" fontId="71" fillId="13" borderId="13" xfId="5" applyFont="1" applyFill="1" applyBorder="1" applyAlignment="1">
      <alignment wrapText="1"/>
    </xf>
    <xf numFmtId="49" fontId="73" fillId="0" borderId="94" xfId="5" applyNumberFormat="1" applyFont="1" applyBorder="1" applyAlignment="1">
      <alignment horizontal="center"/>
    </xf>
    <xf numFmtId="0" fontId="76" fillId="0" borderId="95" xfId="5" applyFont="1" applyBorder="1" applyAlignment="1">
      <alignment vertical="top" wrapText="1"/>
    </xf>
    <xf numFmtId="0" fontId="2" fillId="0" borderId="95" xfId="5" applyBorder="1" applyAlignment="1">
      <alignment horizontal="center"/>
    </xf>
    <xf numFmtId="170" fontId="2" fillId="0" borderId="95" xfId="5" applyNumberFormat="1" applyBorder="1" applyProtection="1">
      <protection locked="0"/>
    </xf>
    <xf numFmtId="170" fontId="2" fillId="0" borderId="95" xfId="5" applyNumberFormat="1" applyBorder="1"/>
    <xf numFmtId="170" fontId="76" fillId="0" borderId="96" xfId="5" applyNumberFormat="1" applyFont="1" applyBorder="1" applyProtection="1">
      <protection locked="0"/>
    </xf>
    <xf numFmtId="170" fontId="2" fillId="0" borderId="96" xfId="5" applyNumberFormat="1" applyBorder="1"/>
    <xf numFmtId="0" fontId="2" fillId="0" borderId="97" xfId="5" applyBorder="1" applyAlignment="1">
      <alignment wrapText="1"/>
    </xf>
    <xf numFmtId="49" fontId="78" fillId="0" borderId="94" xfId="5" applyNumberFormat="1" applyFont="1" applyBorder="1" applyAlignment="1">
      <alignment horizontal="center"/>
    </xf>
    <xf numFmtId="0" fontId="76" fillId="0" borderId="95" xfId="5" applyFont="1" applyBorder="1" applyAlignment="1">
      <alignment wrapText="1"/>
    </xf>
    <xf numFmtId="0" fontId="76" fillId="0" borderId="95" xfId="5" applyFont="1" applyBorder="1" applyAlignment="1">
      <alignment horizontal="center"/>
    </xf>
    <xf numFmtId="170" fontId="76" fillId="0" borderId="95" xfId="5" applyNumberFormat="1" applyFont="1" applyBorder="1"/>
    <xf numFmtId="170" fontId="76" fillId="0" borderId="96" xfId="5" applyNumberFormat="1" applyFont="1" applyBorder="1"/>
    <xf numFmtId="0" fontId="76" fillId="0" borderId="0" xfId="5" applyFont="1"/>
    <xf numFmtId="0" fontId="71" fillId="0" borderId="95" xfId="5" applyFont="1" applyBorder="1" applyAlignment="1">
      <alignment vertical="center" wrapText="1"/>
    </xf>
    <xf numFmtId="0" fontId="2" fillId="0" borderId="95" xfId="5" applyBorder="1" applyAlignment="1">
      <alignment vertical="top" wrapText="1"/>
    </xf>
    <xf numFmtId="170" fontId="2" fillId="0" borderId="96" xfId="5" applyNumberFormat="1" applyBorder="1" applyProtection="1">
      <protection locked="0"/>
    </xf>
    <xf numFmtId="0" fontId="2" fillId="0" borderId="95" xfId="5" applyBorder="1" applyAlignment="1">
      <alignment wrapText="1"/>
    </xf>
    <xf numFmtId="170" fontId="76" fillId="0" borderId="95" xfId="5" applyNumberFormat="1" applyFont="1" applyBorder="1" applyProtection="1">
      <protection locked="0"/>
    </xf>
    <xf numFmtId="0" fontId="76" fillId="0" borderId="95" xfId="5" applyFont="1" applyBorder="1"/>
    <xf numFmtId="0" fontId="76" fillId="0" borderId="97" xfId="5" applyFont="1" applyBorder="1" applyAlignment="1">
      <alignment wrapText="1"/>
    </xf>
    <xf numFmtId="0" fontId="76" fillId="0" borderId="98" xfId="5" applyFont="1" applyBorder="1" applyAlignment="1">
      <alignment wrapText="1"/>
    </xf>
    <xf numFmtId="0" fontId="25" fillId="0" borderId="95" xfId="5" applyFont="1" applyBorder="1" applyAlignment="1">
      <alignment horizontal="center"/>
    </xf>
    <xf numFmtId="0" fontId="74" fillId="13" borderId="7" xfId="5" applyFont="1" applyFill="1" applyBorder="1" applyAlignment="1">
      <alignment wrapText="1"/>
    </xf>
    <xf numFmtId="0" fontId="74" fillId="13" borderId="7" xfId="5" applyFont="1" applyFill="1" applyBorder="1" applyProtection="1">
      <protection locked="0"/>
    </xf>
    <xf numFmtId="170" fontId="74" fillId="13" borderId="7" xfId="5" applyNumberFormat="1" applyFont="1" applyFill="1" applyBorder="1" applyProtection="1">
      <protection locked="0"/>
    </xf>
    <xf numFmtId="0" fontId="71" fillId="13" borderId="7" xfId="5" applyFont="1" applyFill="1" applyBorder="1" applyProtection="1">
      <protection locked="0"/>
    </xf>
    <xf numFmtId="0" fontId="71" fillId="0" borderId="95" xfId="5" applyFont="1" applyBorder="1" applyAlignment="1">
      <alignment vertical="top" wrapText="1"/>
    </xf>
    <xf numFmtId="0" fontId="72" fillId="13" borderId="7" xfId="5" applyFont="1" applyFill="1" applyBorder="1" applyProtection="1">
      <protection locked="0"/>
    </xf>
    <xf numFmtId="0" fontId="72" fillId="13" borderId="13" xfId="5" applyFont="1" applyFill="1" applyBorder="1" applyAlignment="1">
      <alignment wrapText="1"/>
    </xf>
    <xf numFmtId="0" fontId="82" fillId="0" borderId="97" xfId="5" applyFont="1" applyBorder="1" applyAlignment="1">
      <alignment wrapText="1"/>
    </xf>
    <xf numFmtId="0" fontId="76" fillId="0" borderId="0" xfId="5" applyFont="1" applyAlignment="1">
      <alignment wrapText="1"/>
    </xf>
    <xf numFmtId="0" fontId="71" fillId="0" borderId="97" xfId="5" applyFont="1" applyBorder="1" applyAlignment="1">
      <alignment wrapText="1"/>
    </xf>
    <xf numFmtId="49" fontId="73" fillId="0" borderId="99" xfId="5" applyNumberFormat="1" applyFont="1" applyBorder="1" applyAlignment="1">
      <alignment horizontal="center"/>
    </xf>
    <xf numFmtId="0" fontId="2" fillId="0" borderId="100" xfId="5" applyBorder="1" applyAlignment="1">
      <alignment wrapText="1"/>
    </xf>
    <xf numFmtId="0" fontId="2" fillId="0" borderId="95" xfId="5" applyBorder="1"/>
    <xf numFmtId="0" fontId="2" fillId="0" borderId="100" xfId="5" applyBorder="1"/>
    <xf numFmtId="0" fontId="2" fillId="0" borderId="95" xfId="5" applyBorder="1" applyProtection="1">
      <protection locked="0"/>
    </xf>
    <xf numFmtId="0" fontId="2" fillId="0" borderId="96" xfId="5" applyBorder="1" applyProtection="1">
      <protection locked="0"/>
    </xf>
    <xf numFmtId="0" fontId="2" fillId="0" borderId="96" xfId="5" applyBorder="1"/>
    <xf numFmtId="0" fontId="2" fillId="0" borderId="0" xfId="5" applyAlignment="1">
      <alignment wrapText="1"/>
    </xf>
    <xf numFmtId="0" fontId="85" fillId="0" borderId="0" xfId="0" applyFont="1" applyAlignment="1" applyProtection="1">
      <alignment horizontal="left"/>
      <protection hidden="1"/>
    </xf>
    <xf numFmtId="0" fontId="87" fillId="0" borderId="0" xfId="0" applyFont="1" applyAlignment="1" applyProtection="1">
      <alignment horizontal="left"/>
      <protection hidden="1"/>
    </xf>
    <xf numFmtId="0" fontId="85" fillId="0" borderId="75" xfId="0" applyFont="1" applyBorder="1" applyAlignment="1" applyProtection="1">
      <alignment horizontal="center" vertical="center"/>
      <protection hidden="1"/>
    </xf>
    <xf numFmtId="49" fontId="85" fillId="0" borderId="75" xfId="0" applyNumberFormat="1" applyFont="1" applyBorder="1" applyProtection="1">
      <protection hidden="1"/>
    </xf>
    <xf numFmtId="1" fontId="84" fillId="0" borderId="75" xfId="6" applyNumberFormat="1" applyFont="1" applyFill="1" applyBorder="1" applyAlignment="1" applyProtection="1">
      <alignment horizontal="center"/>
    </xf>
    <xf numFmtId="3" fontId="85" fillId="0" borderId="75" xfId="6" applyNumberFormat="1" applyFont="1" applyFill="1" applyBorder="1" applyProtection="1">
      <protection hidden="1"/>
    </xf>
    <xf numFmtId="0" fontId="85" fillId="0" borderId="69" xfId="0" applyFont="1" applyBorder="1" applyAlignment="1" applyProtection="1">
      <alignment horizontal="center" vertical="center"/>
      <protection hidden="1"/>
    </xf>
    <xf numFmtId="49" fontId="84" fillId="0" borderId="69" xfId="0" applyNumberFormat="1" applyFont="1" applyBorder="1" applyAlignment="1" applyProtection="1">
      <alignment vertical="center"/>
      <protection hidden="1"/>
    </xf>
    <xf numFmtId="49" fontId="85" fillId="0" borderId="69" xfId="0" applyNumberFormat="1" applyFont="1" applyBorder="1" applyProtection="1">
      <protection hidden="1"/>
    </xf>
    <xf numFmtId="1" fontId="84" fillId="0" borderId="69" xfId="6" applyNumberFormat="1" applyFont="1" applyFill="1" applyBorder="1" applyAlignment="1" applyProtection="1">
      <alignment horizontal="center"/>
    </xf>
    <xf numFmtId="3" fontId="85" fillId="0" borderId="69" xfId="6" applyNumberFormat="1" applyFont="1" applyFill="1" applyBorder="1" applyProtection="1">
      <protection hidden="1"/>
    </xf>
    <xf numFmtId="49" fontId="84" fillId="0" borderId="36" xfId="0" applyNumberFormat="1" applyFont="1" applyBorder="1" applyAlignment="1" applyProtection="1">
      <alignment vertical="center"/>
      <protection hidden="1"/>
    </xf>
    <xf numFmtId="1" fontId="84" fillId="0" borderId="36" xfId="6" applyNumberFormat="1" applyFont="1" applyFill="1" applyBorder="1" applyAlignment="1" applyProtection="1">
      <alignment horizontal="center"/>
    </xf>
    <xf numFmtId="3" fontId="84" fillId="14" borderId="36" xfId="0" applyNumberFormat="1" applyFont="1" applyFill="1" applyBorder="1" applyAlignment="1" applyProtection="1">
      <alignment horizontal="right"/>
      <protection locked="0"/>
    </xf>
    <xf numFmtId="1" fontId="84" fillId="14" borderId="36" xfId="6" applyNumberFormat="1" applyFont="1" applyFill="1" applyBorder="1" applyAlignment="1" applyProtection="1">
      <alignment horizontal="center" vertical="center"/>
      <protection locked="0"/>
    </xf>
    <xf numFmtId="3" fontId="84" fillId="14" borderId="36" xfId="0" applyNumberFormat="1" applyFont="1" applyFill="1" applyBorder="1" applyAlignment="1" applyProtection="1">
      <alignment horizontal="right" vertical="center"/>
      <protection locked="0"/>
    </xf>
    <xf numFmtId="1" fontId="84" fillId="0" borderId="36" xfId="6" applyNumberFormat="1" applyFont="1" applyFill="1" applyBorder="1" applyAlignment="1" applyProtection="1">
      <alignment horizontal="center" vertical="center"/>
    </xf>
    <xf numFmtId="0" fontId="85" fillId="0" borderId="36" xfId="0" applyFont="1" applyBorder="1" applyProtection="1">
      <protection hidden="1"/>
    </xf>
    <xf numFmtId="49" fontId="84" fillId="0" borderId="70" xfId="0" applyNumberFormat="1" applyFont="1" applyBorder="1" applyAlignment="1" applyProtection="1">
      <alignment vertical="center"/>
      <protection hidden="1"/>
    </xf>
    <xf numFmtId="1" fontId="84" fillId="0" borderId="70" xfId="6" applyNumberFormat="1" applyFont="1" applyFill="1" applyBorder="1" applyAlignment="1" applyProtection="1">
      <alignment horizontal="center" vertical="center"/>
    </xf>
    <xf numFmtId="0" fontId="85" fillId="0" borderId="36" xfId="0" applyFont="1" applyBorder="1" applyAlignment="1" applyProtection="1">
      <alignment horizontal="center" vertical="center"/>
      <protection hidden="1"/>
    </xf>
    <xf numFmtId="49" fontId="85" fillId="0" borderId="36" xfId="0" applyNumberFormat="1" applyFont="1" applyBorder="1" applyProtection="1">
      <protection hidden="1"/>
    </xf>
    <xf numFmtId="3" fontId="85" fillId="0" borderId="36" xfId="6" applyNumberFormat="1" applyFont="1" applyFill="1" applyBorder="1" applyProtection="1">
      <protection hidden="1"/>
    </xf>
    <xf numFmtId="3" fontId="84" fillId="0" borderId="36" xfId="7" applyNumberFormat="1" applyFont="1" applyFill="1" applyBorder="1" applyAlignment="1" applyProtection="1">
      <alignment vertical="center"/>
      <protection hidden="1"/>
    </xf>
    <xf numFmtId="1" fontId="84" fillId="0" borderId="36" xfId="7" applyNumberFormat="1" applyFont="1" applyFill="1" applyBorder="1" applyAlignment="1" applyProtection="1">
      <alignment horizontal="center" vertical="center"/>
    </xf>
    <xf numFmtId="3" fontId="84" fillId="14" borderId="36" xfId="7" applyNumberFormat="1" applyFont="1" applyFill="1" applyBorder="1" applyAlignment="1" applyProtection="1">
      <alignment vertical="center"/>
      <protection locked="0" hidden="1"/>
    </xf>
    <xf numFmtId="3" fontId="84" fillId="14" borderId="36" xfId="0" applyNumberFormat="1" applyFont="1" applyFill="1" applyBorder="1" applyAlignment="1" applyProtection="1">
      <alignment horizontal="center" vertical="center" wrapText="1"/>
      <protection locked="0"/>
    </xf>
    <xf numFmtId="0" fontId="84" fillId="0" borderId="36" xfId="0" applyFont="1" applyBorder="1" applyAlignment="1" applyProtection="1">
      <alignment horizontal="left" vertical="center"/>
      <protection hidden="1"/>
    </xf>
    <xf numFmtId="0" fontId="84" fillId="0" borderId="36" xfId="0" applyFont="1" applyBorder="1" applyAlignment="1" applyProtection="1">
      <alignment horizontal="center" vertical="center"/>
      <protection hidden="1"/>
    </xf>
    <xf numFmtId="49" fontId="85" fillId="0" borderId="36" xfId="0" applyNumberFormat="1" applyFont="1" applyBorder="1" applyAlignment="1" applyProtection="1">
      <alignment vertical="center"/>
      <protection hidden="1"/>
    </xf>
    <xf numFmtId="4" fontId="84" fillId="14" borderId="36" xfId="0" applyNumberFormat="1" applyFont="1" applyFill="1" applyBorder="1" applyAlignment="1" applyProtection="1">
      <alignment horizontal="right" vertical="top" wrapText="1"/>
      <protection locked="0"/>
    </xf>
    <xf numFmtId="0" fontId="84" fillId="0" borderId="36" xfId="0" applyFont="1" applyBorder="1" applyAlignment="1" applyProtection="1">
      <alignment horizontal="center" vertical="center" wrapText="1"/>
      <protection hidden="1"/>
    </xf>
    <xf numFmtId="4" fontId="84" fillId="0" borderId="36" xfId="7" applyNumberFormat="1" applyFont="1" applyFill="1" applyBorder="1" applyAlignment="1" applyProtection="1">
      <alignment horizontal="right"/>
      <protection hidden="1"/>
    </xf>
    <xf numFmtId="4" fontId="84" fillId="0" borderId="22" xfId="6" applyNumberFormat="1" applyFont="1" applyFill="1" applyBorder="1" applyAlignment="1" applyProtection="1">
      <alignment horizontal="right" vertical="center"/>
    </xf>
    <xf numFmtId="0" fontId="88" fillId="0" borderId="36" xfId="0" applyFont="1" applyBorder="1" applyAlignment="1" applyProtection="1">
      <alignment horizontal="center" vertical="center"/>
      <protection hidden="1"/>
    </xf>
    <xf numFmtId="4" fontId="84" fillId="14" borderId="36" xfId="7" applyNumberFormat="1" applyFont="1" applyFill="1" applyBorder="1" applyAlignment="1" applyProtection="1">
      <alignment horizontal="right" vertical="center"/>
      <protection locked="0" hidden="1"/>
    </xf>
    <xf numFmtId="4" fontId="84" fillId="14" borderId="36" xfId="0" applyNumberFormat="1" applyFont="1" applyFill="1" applyBorder="1" applyAlignment="1" applyProtection="1">
      <alignment horizontal="right" vertical="center" wrapText="1"/>
      <protection locked="0"/>
    </xf>
    <xf numFmtId="169" fontId="84" fillId="0" borderId="36" xfId="7" applyNumberFormat="1" applyFont="1" applyFill="1" applyBorder="1" applyAlignment="1" applyProtection="1">
      <alignment horizontal="center" vertical="center"/>
    </xf>
    <xf numFmtId="4" fontId="84" fillId="14" borderId="36" xfId="7" applyNumberFormat="1" applyFont="1" applyFill="1" applyBorder="1" applyAlignment="1" applyProtection="1">
      <alignment horizontal="right" vertical="center"/>
      <protection locked="0"/>
    </xf>
    <xf numFmtId="4" fontId="84" fillId="0" borderId="36" xfId="7" applyNumberFormat="1" applyFont="1" applyFill="1" applyBorder="1" applyAlignment="1" applyProtection="1">
      <alignment horizontal="right" vertical="center"/>
      <protection hidden="1"/>
    </xf>
    <xf numFmtId="3" fontId="84" fillId="0" borderId="36" xfId="7" applyNumberFormat="1" applyFont="1" applyFill="1" applyBorder="1" applyAlignment="1" applyProtection="1">
      <alignment horizontal="center" vertical="center"/>
      <protection hidden="1"/>
    </xf>
    <xf numFmtId="49" fontId="86" fillId="0" borderId="36" xfId="0" applyNumberFormat="1" applyFont="1" applyBorder="1" applyAlignment="1" applyProtection="1">
      <alignment vertical="center"/>
      <protection hidden="1"/>
    </xf>
    <xf numFmtId="0" fontId="84" fillId="0" borderId="36" xfId="0" applyFont="1" applyBorder="1" applyProtection="1">
      <protection hidden="1"/>
    </xf>
    <xf numFmtId="3" fontId="84" fillId="14" borderId="36" xfId="6" applyNumberFormat="1" applyFont="1" applyFill="1" applyBorder="1" applyAlignment="1" applyProtection="1">
      <alignment horizontal="center" vertical="center"/>
      <protection locked="0"/>
    </xf>
    <xf numFmtId="3" fontId="84" fillId="0" borderId="36" xfId="6" applyNumberFormat="1" applyFont="1" applyFill="1" applyBorder="1" applyAlignment="1" applyProtection="1">
      <alignment horizontal="center" vertical="center"/>
    </xf>
    <xf numFmtId="1" fontId="84" fillId="0" borderId="67" xfId="6" applyNumberFormat="1" applyFont="1" applyFill="1" applyBorder="1" applyAlignment="1" applyProtection="1">
      <alignment horizontal="center" vertical="center"/>
    </xf>
    <xf numFmtId="0" fontId="84" fillId="0" borderId="82" xfId="0" applyFont="1" applyBorder="1" applyAlignment="1" applyProtection="1">
      <alignment horizontal="center" vertical="center"/>
      <protection hidden="1"/>
    </xf>
    <xf numFmtId="49" fontId="84" fillId="0" borderId="82" xfId="0" applyNumberFormat="1" applyFont="1" applyBorder="1" applyAlignment="1" applyProtection="1">
      <alignment vertical="center"/>
      <protection hidden="1"/>
    </xf>
    <xf numFmtId="1" fontId="84" fillId="0" borderId="82" xfId="7" applyNumberFormat="1" applyFont="1" applyFill="1" applyBorder="1" applyAlignment="1" applyProtection="1">
      <alignment horizontal="center" vertical="center"/>
    </xf>
    <xf numFmtId="3" fontId="84" fillId="14" borderId="82" xfId="6" applyNumberFormat="1" applyFont="1" applyFill="1" applyBorder="1" applyAlignment="1" applyProtection="1">
      <alignment horizontal="center" vertical="center"/>
      <protection locked="0"/>
    </xf>
    <xf numFmtId="49" fontId="86" fillId="0" borderId="71" xfId="0" applyNumberFormat="1" applyFont="1" applyBorder="1" applyAlignment="1" applyProtection="1">
      <alignment vertical="center"/>
      <protection hidden="1"/>
    </xf>
    <xf numFmtId="3" fontId="5" fillId="0" borderId="36" xfId="4" applyNumberFormat="1" applyFont="1" applyBorder="1" applyAlignment="1">
      <alignment horizontal="right" wrapText="1" shrinkToFit="1"/>
    </xf>
    <xf numFmtId="3" fontId="5" fillId="0" borderId="36" xfId="4" applyNumberFormat="1" applyFont="1" applyBorder="1" applyAlignment="1">
      <alignment horizontal="right" shrinkToFit="1"/>
    </xf>
    <xf numFmtId="3" fontId="65" fillId="0" borderId="36" xfId="4" applyNumberFormat="1" applyBorder="1" applyAlignment="1">
      <alignment shrinkToFit="1"/>
    </xf>
    <xf numFmtId="3" fontId="65" fillId="0" borderId="36" xfId="4" applyNumberFormat="1" applyBorder="1"/>
    <xf numFmtId="4" fontId="9" fillId="0" borderId="36" xfId="4" applyNumberFormat="1" applyFont="1" applyBorder="1" applyAlignment="1">
      <alignment horizontal="center" vertical="center"/>
    </xf>
    <xf numFmtId="4" fontId="9" fillId="0" borderId="36" xfId="4" applyNumberFormat="1" applyFont="1" applyBorder="1" applyAlignment="1">
      <alignment vertical="center"/>
    </xf>
    <xf numFmtId="0" fontId="66" fillId="0" borderId="36" xfId="4" applyFont="1" applyBorder="1" applyAlignment="1">
      <alignment vertical="center"/>
    </xf>
    <xf numFmtId="0" fontId="66" fillId="9" borderId="36" xfId="4" applyFont="1" applyFill="1" applyBorder="1"/>
    <xf numFmtId="49" fontId="66" fillId="9" borderId="36" xfId="4" applyNumberFormat="1" applyFont="1" applyFill="1" applyBorder="1"/>
    <xf numFmtId="0" fontId="66" fillId="9" borderId="36" xfId="4" applyFont="1" applyFill="1" applyBorder="1" applyAlignment="1">
      <alignment horizontal="center"/>
    </xf>
    <xf numFmtId="4" fontId="66" fillId="9" borderId="36" xfId="4" applyNumberFormat="1" applyFont="1" applyFill="1" applyBorder="1"/>
    <xf numFmtId="0" fontId="66" fillId="9" borderId="36" xfId="4" applyFont="1" applyFill="1" applyBorder="1" applyAlignment="1">
      <alignment horizontal="center" wrapText="1"/>
    </xf>
    <xf numFmtId="0" fontId="66" fillId="11" borderId="36" xfId="4" applyFont="1" applyFill="1" applyBorder="1" applyAlignment="1">
      <alignment vertical="top"/>
    </xf>
    <xf numFmtId="0" fontId="67" fillId="11" borderId="36" xfId="4" applyFont="1" applyFill="1" applyBorder="1" applyAlignment="1">
      <alignment horizontal="left" vertical="top" wrapText="1"/>
    </xf>
    <xf numFmtId="0" fontId="66" fillId="11" borderId="36" xfId="4" applyFont="1" applyFill="1" applyBorder="1" applyAlignment="1">
      <alignment horizontal="center" vertical="top" shrinkToFit="1"/>
    </xf>
    <xf numFmtId="4" fontId="66" fillId="11" borderId="36" xfId="4" applyNumberFormat="1" applyFont="1" applyFill="1" applyBorder="1" applyAlignment="1">
      <alignment vertical="top" shrinkToFit="1"/>
    </xf>
    <xf numFmtId="49" fontId="66" fillId="11" borderId="36" xfId="4" applyNumberFormat="1" applyFont="1" applyFill="1" applyBorder="1" applyAlignment="1">
      <alignment horizontal="left" vertical="top"/>
    </xf>
    <xf numFmtId="49" fontId="67" fillId="11" borderId="36" xfId="4" applyNumberFormat="1" applyFont="1" applyFill="1" applyBorder="1" applyAlignment="1">
      <alignment horizontal="left" vertical="top" wrapText="1"/>
    </xf>
    <xf numFmtId="49" fontId="66" fillId="11" borderId="36" xfId="4" applyNumberFormat="1" applyFont="1" applyFill="1" applyBorder="1" applyAlignment="1">
      <alignment horizontal="center" vertical="top"/>
    </xf>
    <xf numFmtId="169" fontId="66" fillId="11" borderId="36" xfId="4" applyNumberFormat="1" applyFont="1" applyFill="1" applyBorder="1" applyAlignment="1">
      <alignment horizontal="right" vertical="top"/>
    </xf>
    <xf numFmtId="170" fontId="66" fillId="11" borderId="36" xfId="4" applyNumberFormat="1" applyFont="1" applyFill="1" applyBorder="1" applyAlignment="1">
      <alignment vertical="top"/>
    </xf>
    <xf numFmtId="49" fontId="66" fillId="0" borderId="71" xfId="4" applyNumberFormat="1" applyFont="1" applyBorder="1" applyAlignment="1">
      <alignment horizontal="left" wrapText="1"/>
    </xf>
    <xf numFmtId="0" fontId="66" fillId="0" borderId="71" xfId="4" applyFont="1" applyBorder="1" applyAlignment="1">
      <alignment vertical="top" wrapText="1"/>
    </xf>
    <xf numFmtId="49" fontId="66" fillId="0" borderId="71" xfId="4" applyNumberFormat="1" applyFont="1" applyBorder="1" applyAlignment="1">
      <alignment horizontal="center" vertical="top" wrapText="1"/>
    </xf>
    <xf numFmtId="169" fontId="66" fillId="0" borderId="71" xfId="4" applyNumberFormat="1" applyFont="1" applyBorder="1" applyAlignment="1">
      <alignment horizontal="right" vertical="top" wrapText="1"/>
    </xf>
    <xf numFmtId="170" fontId="66" fillId="12" borderId="71" xfId="4" applyNumberFormat="1" applyFont="1" applyFill="1" applyBorder="1" applyAlignment="1" applyProtection="1">
      <alignment vertical="top" wrapText="1"/>
      <protection locked="0"/>
    </xf>
    <xf numFmtId="4" fontId="66" fillId="0" borderId="71" xfId="4" applyNumberFormat="1" applyFont="1" applyBorder="1" applyAlignment="1">
      <alignment vertical="top" wrapText="1" shrinkToFit="1"/>
    </xf>
    <xf numFmtId="0" fontId="66" fillId="0" borderId="71" xfId="4" applyFont="1" applyBorder="1" applyAlignment="1">
      <alignment horizontal="center" vertical="top" wrapText="1" shrinkToFit="1"/>
    </xf>
    <xf numFmtId="0" fontId="66" fillId="0" borderId="6" xfId="4" applyFont="1" applyBorder="1" applyAlignment="1">
      <alignment vertical="top"/>
    </xf>
    <xf numFmtId="49" fontId="66" fillId="0" borderId="70" xfId="4" applyNumberFormat="1" applyFont="1" applyBorder="1" applyAlignment="1">
      <alignment horizontal="left" vertical="top" wrapText="1"/>
    </xf>
    <xf numFmtId="49" fontId="66" fillId="0" borderId="70" xfId="4" applyNumberFormat="1" applyFont="1" applyBorder="1" applyAlignment="1">
      <alignment horizontal="center" vertical="top"/>
    </xf>
    <xf numFmtId="169" fontId="66" fillId="0" borderId="70" xfId="4" applyNumberFormat="1" applyFont="1" applyBorder="1" applyAlignment="1">
      <alignment horizontal="right" vertical="top"/>
    </xf>
    <xf numFmtId="170" fontId="66" fillId="12" borderId="70" xfId="4" applyNumberFormat="1" applyFont="1" applyFill="1" applyBorder="1" applyAlignment="1" applyProtection="1">
      <alignment vertical="top"/>
      <protection locked="0"/>
    </xf>
    <xf numFmtId="0" fontId="15" fillId="15" borderId="84" xfId="8" applyFont="1" applyFill="1" applyBorder="1" applyAlignment="1">
      <alignment horizontal="center"/>
    </xf>
    <xf numFmtId="49" fontId="93" fillId="15" borderId="85" xfId="8" applyNumberFormat="1" applyFont="1" applyFill="1" applyBorder="1" applyAlignment="1">
      <alignment horizontal="left"/>
    </xf>
    <xf numFmtId="49" fontId="93" fillId="15" borderId="85" xfId="8" applyNumberFormat="1" applyFont="1" applyFill="1" applyBorder="1"/>
    <xf numFmtId="0" fontId="15" fillId="15" borderId="85" xfId="8" applyFont="1" applyFill="1" applyBorder="1" applyAlignment="1">
      <alignment horizontal="center"/>
    </xf>
    <xf numFmtId="4" fontId="15" fillId="15" borderId="85" xfId="8" applyNumberFormat="1" applyFont="1" applyFill="1" applyBorder="1" applyAlignment="1">
      <alignment horizontal="right"/>
    </xf>
    <xf numFmtId="4" fontId="13" fillId="15" borderId="87" xfId="8" applyNumberFormat="1" applyFont="1" applyFill="1" applyBorder="1"/>
    <xf numFmtId="0" fontId="95" fillId="0" borderId="0" xfId="9" applyFont="1" applyAlignment="1" applyProtection="1">
      <alignment horizontal="center" vertical="center"/>
    </xf>
    <xf numFmtId="0" fontId="96" fillId="0" borderId="0" xfId="9" applyFont="1" applyAlignment="1" applyProtection="1">
      <alignment vertical="center" wrapText="1"/>
    </xf>
    <xf numFmtId="49" fontId="70" fillId="0" borderId="0" xfId="10" applyNumberFormat="1" applyFont="1"/>
    <xf numFmtId="0" fontId="70" fillId="0" borderId="0" xfId="10" applyFont="1"/>
    <xf numFmtId="173" fontId="70" fillId="0" borderId="0" xfId="10" applyNumberFormat="1" applyFont="1" applyAlignment="1">
      <alignment horizontal="center"/>
    </xf>
    <xf numFmtId="0" fontId="70" fillId="0" borderId="0" xfId="10" applyFont="1" applyAlignment="1">
      <alignment horizontal="center"/>
    </xf>
    <xf numFmtId="0" fontId="99" fillId="17" borderId="20" xfId="10" applyFont="1" applyFill="1" applyBorder="1" applyAlignment="1">
      <alignment vertical="center"/>
    </xf>
    <xf numFmtId="0" fontId="99" fillId="17" borderId="1" xfId="10" applyFont="1" applyFill="1" applyBorder="1" applyAlignment="1">
      <alignment horizontal="left" vertical="center"/>
    </xf>
    <xf numFmtId="0" fontId="99" fillId="17" borderId="3" xfId="10" applyFont="1" applyFill="1" applyBorder="1" applyAlignment="1">
      <alignment horizontal="left" vertical="center"/>
    </xf>
    <xf numFmtId="0" fontId="101" fillId="0" borderId="120" xfId="10" applyFont="1" applyBorder="1" applyAlignment="1">
      <alignment horizontal="center" vertical="center" wrapText="1"/>
    </xf>
    <xf numFmtId="49" fontId="101" fillId="0" borderId="70" xfId="10" applyNumberFormat="1" applyFont="1" applyBorder="1" applyAlignment="1">
      <alignment horizontal="center" vertical="center" wrapText="1"/>
    </xf>
    <xf numFmtId="0" fontId="101" fillId="0" borderId="70" xfId="10" applyFont="1" applyBorder="1" applyAlignment="1">
      <alignment horizontal="center" vertical="center"/>
    </xf>
    <xf numFmtId="173" fontId="101" fillId="0" borderId="70" xfId="10" applyNumberFormat="1" applyFont="1" applyBorder="1" applyAlignment="1">
      <alignment horizontal="center" vertical="center"/>
    </xf>
    <xf numFmtId="173" fontId="101" fillId="0" borderId="80" xfId="10" applyNumberFormat="1" applyFont="1" applyBorder="1" applyAlignment="1">
      <alignment horizontal="center" vertical="center"/>
    </xf>
    <xf numFmtId="0" fontId="100" fillId="11" borderId="36" xfId="10" applyFont="1" applyFill="1" applyBorder="1" applyAlignment="1">
      <alignment horizontal="center" vertical="center"/>
    </xf>
    <xf numFmtId="0" fontId="100" fillId="11" borderId="34" xfId="10" applyFont="1" applyFill="1" applyBorder="1" applyAlignment="1">
      <alignment horizontal="left" vertical="center"/>
    </xf>
    <xf numFmtId="0" fontId="100" fillId="11" borderId="35" xfId="10" applyFont="1" applyFill="1" applyBorder="1" applyAlignment="1">
      <alignment horizontal="left" vertical="center"/>
    </xf>
    <xf numFmtId="0" fontId="100" fillId="11" borderId="22" xfId="10" applyFont="1" applyFill="1" applyBorder="1" applyAlignment="1">
      <alignment horizontal="left" vertical="center"/>
    </xf>
    <xf numFmtId="0" fontId="100" fillId="11" borderId="35" xfId="10" applyFont="1" applyFill="1" applyBorder="1" applyAlignment="1">
      <alignment vertical="center"/>
    </xf>
    <xf numFmtId="0" fontId="100" fillId="11" borderId="16" xfId="10" applyFont="1" applyFill="1" applyBorder="1" applyAlignment="1">
      <alignment vertical="center"/>
    </xf>
    <xf numFmtId="49" fontId="99" fillId="0" borderId="36" xfId="10" applyNumberFormat="1" applyFont="1" applyBorder="1" applyAlignment="1">
      <alignment horizontal="center" vertical="center"/>
    </xf>
    <xf numFmtId="0" fontId="99" fillId="0" borderId="36" xfId="10" applyFont="1" applyBorder="1" applyAlignment="1">
      <alignment horizontal="left" vertical="center"/>
    </xf>
    <xf numFmtId="171" fontId="99" fillId="0" borderId="36" xfId="10" applyNumberFormat="1" applyFont="1" applyBorder="1" applyAlignment="1">
      <alignment horizontal="center" vertical="center"/>
    </xf>
    <xf numFmtId="171" fontId="99" fillId="0" borderId="106" xfId="10" applyNumberFormat="1" applyFont="1" applyBorder="1" applyAlignment="1">
      <alignment horizontal="center" vertical="center"/>
    </xf>
    <xf numFmtId="173" fontId="99" fillId="0" borderId="36" xfId="10" applyNumberFormat="1" applyFont="1" applyBorder="1" applyAlignment="1">
      <alignment horizontal="center" vertical="center"/>
    </xf>
    <xf numFmtId="0" fontId="103" fillId="0" borderId="0" xfId="10" applyFont="1"/>
    <xf numFmtId="173" fontId="100" fillId="11" borderId="36" xfId="10" applyNumberFormat="1" applyFont="1" applyFill="1" applyBorder="1" applyAlignment="1">
      <alignment horizontal="center" vertical="center"/>
    </xf>
    <xf numFmtId="171" fontId="100" fillId="11" borderId="36" xfId="10" applyNumberFormat="1" applyFont="1" applyFill="1" applyBorder="1" applyAlignment="1">
      <alignment horizontal="center" vertical="center"/>
    </xf>
    <xf numFmtId="171" fontId="100" fillId="11" borderId="106" xfId="10" applyNumberFormat="1" applyFont="1" applyFill="1" applyBorder="1" applyAlignment="1">
      <alignment horizontal="center" vertical="center"/>
    </xf>
    <xf numFmtId="0" fontId="100" fillId="11" borderId="79" xfId="10" applyFont="1" applyFill="1" applyBorder="1" applyAlignment="1">
      <alignment horizontal="center" vertical="center"/>
    </xf>
    <xf numFmtId="49" fontId="99" fillId="0" borderId="34" xfId="10" applyNumberFormat="1" applyFont="1" applyBorder="1" applyAlignment="1">
      <alignment horizontal="left" vertical="center"/>
    </xf>
    <xf numFmtId="49" fontId="99" fillId="0" borderId="36" xfId="10" applyNumberFormat="1" applyFont="1" applyBorder="1" applyAlignment="1">
      <alignment horizontal="left" vertical="center"/>
    </xf>
    <xf numFmtId="0" fontId="104" fillId="11" borderId="79" xfId="10" applyFont="1" applyFill="1" applyBorder="1" applyAlignment="1">
      <alignment horizontal="center" vertical="center"/>
    </xf>
    <xf numFmtId="49" fontId="102" fillId="0" borderId="36" xfId="10" applyNumberFormat="1" applyFont="1" applyBorder="1" applyAlignment="1">
      <alignment horizontal="center" vertical="center"/>
    </xf>
    <xf numFmtId="0" fontId="102" fillId="0" borderId="36" xfId="10" applyFont="1" applyBorder="1" applyAlignment="1">
      <alignment horizontal="left" vertical="center"/>
    </xf>
    <xf numFmtId="171" fontId="102" fillId="0" borderId="36" xfId="10" applyNumberFormat="1" applyFont="1" applyBorder="1" applyAlignment="1">
      <alignment horizontal="center" vertical="center"/>
    </xf>
    <xf numFmtId="171" fontId="102" fillId="0" borderId="106" xfId="10" applyNumberFormat="1" applyFont="1" applyBorder="1" applyAlignment="1">
      <alignment horizontal="center" vertical="center"/>
    </xf>
    <xf numFmtId="0" fontId="100" fillId="11" borderId="14" xfId="10" applyFont="1" applyFill="1" applyBorder="1" applyAlignment="1">
      <alignment horizontal="center" vertical="center"/>
    </xf>
    <xf numFmtId="173" fontId="100" fillId="11" borderId="35" xfId="10" applyNumberFormat="1" applyFont="1" applyFill="1" applyBorder="1" applyAlignment="1">
      <alignment horizontal="center" vertical="center"/>
    </xf>
    <xf numFmtId="173" fontId="100" fillId="11" borderId="16" xfId="10" applyNumberFormat="1" applyFont="1" applyFill="1" applyBorder="1" applyAlignment="1">
      <alignment horizontal="center" vertical="center"/>
    </xf>
    <xf numFmtId="49" fontId="99" fillId="11" borderId="121" xfId="10" applyNumberFormat="1" applyFont="1" applyFill="1" applyBorder="1" applyAlignment="1">
      <alignment horizontal="center" vertical="center"/>
    </xf>
    <xf numFmtId="49" fontId="99" fillId="0" borderId="67" xfId="10" applyNumberFormat="1" applyFont="1" applyBorder="1" applyAlignment="1">
      <alignment horizontal="center" vertical="center"/>
    </xf>
    <xf numFmtId="0" fontId="99" fillId="0" borderId="67" xfId="10" applyFont="1" applyBorder="1" applyAlignment="1">
      <alignment horizontal="left" vertical="center"/>
    </xf>
    <xf numFmtId="171" fontId="99" fillId="0" borderId="107" xfId="10" applyNumberFormat="1" applyFont="1" applyBorder="1" applyAlignment="1">
      <alignment horizontal="center" vertical="center"/>
    </xf>
    <xf numFmtId="0" fontId="105" fillId="0" borderId="0" xfId="10" applyFont="1"/>
    <xf numFmtId="171" fontId="24" fillId="16" borderId="122" xfId="10" applyNumberFormat="1" applyFont="1" applyFill="1" applyBorder="1" applyAlignment="1">
      <alignment horizontal="center"/>
    </xf>
    <xf numFmtId="0" fontId="99" fillId="0" borderId="0" xfId="10" applyFont="1" applyAlignment="1">
      <alignment horizontal="center"/>
    </xf>
    <xf numFmtId="0" fontId="99" fillId="0" borderId="0" xfId="10" applyFont="1"/>
    <xf numFmtId="49" fontId="107" fillId="0" borderId="0" xfId="10" applyNumberFormat="1" applyFont="1" applyAlignment="1">
      <alignment horizontal="center"/>
    </xf>
    <xf numFmtId="0" fontId="107" fillId="0" borderId="0" xfId="10" applyFont="1" applyAlignment="1">
      <alignment horizontal="center"/>
    </xf>
    <xf numFmtId="49" fontId="107" fillId="0" borderId="0" xfId="10" applyNumberFormat="1" applyFont="1" applyAlignment="1">
      <alignment horizontal="left"/>
    </xf>
    <xf numFmtId="173" fontId="107" fillId="0" borderId="0" xfId="10" applyNumberFormat="1" applyFont="1" applyAlignment="1">
      <alignment horizontal="center"/>
    </xf>
    <xf numFmtId="171" fontId="102" fillId="0" borderId="67" xfId="10" applyNumberFormat="1" applyFont="1" applyBorder="1" applyAlignment="1">
      <alignment horizontal="center" vertical="center"/>
    </xf>
    <xf numFmtId="0" fontId="90" fillId="0" borderId="0" xfId="11" applyFont="1"/>
    <xf numFmtId="0" fontId="23" fillId="0" borderId="111" xfId="11" applyFont="1" applyBorder="1"/>
    <xf numFmtId="49" fontId="23" fillId="0" borderId="112" xfId="11" applyNumberFormat="1" applyFont="1" applyBorder="1" applyAlignment="1">
      <alignment horizontal="center"/>
    </xf>
    <xf numFmtId="0" fontId="23" fillId="0" borderId="114" xfId="11" applyFont="1" applyBorder="1"/>
    <xf numFmtId="49" fontId="23" fillId="0" borderId="35" xfId="11" applyNumberFormat="1" applyFont="1" applyBorder="1"/>
    <xf numFmtId="0" fontId="23" fillId="0" borderId="116" xfId="11" applyFont="1" applyBorder="1"/>
    <xf numFmtId="49" fontId="23" fillId="0" borderId="117" xfId="11" applyNumberFormat="1" applyFont="1" applyBorder="1"/>
    <xf numFmtId="49" fontId="90" fillId="0" borderId="0" xfId="11" applyNumberFormat="1" applyFont="1"/>
    <xf numFmtId="49" fontId="90" fillId="0" borderId="0" xfId="11" applyNumberFormat="1" applyFont="1" applyAlignment="1">
      <alignment wrapText="1"/>
    </xf>
    <xf numFmtId="0" fontId="90" fillId="0" borderId="0" xfId="11" applyFont="1" applyAlignment="1">
      <alignment horizontal="center"/>
    </xf>
    <xf numFmtId="4" fontId="90" fillId="0" borderId="0" xfId="11" applyNumberFormat="1" applyFont="1"/>
    <xf numFmtId="0" fontId="10" fillId="15" borderId="101" xfId="11" applyFont="1" applyFill="1" applyBorder="1" applyAlignment="1">
      <alignment horizontal="center"/>
    </xf>
    <xf numFmtId="49" fontId="10" fillId="15" borderId="102" xfId="11" applyNumberFormat="1" applyFont="1" applyFill="1" applyBorder="1" applyAlignment="1">
      <alignment horizontal="center"/>
    </xf>
    <xf numFmtId="49" fontId="10" fillId="15" borderId="102" xfId="11" applyNumberFormat="1" applyFont="1" applyFill="1" applyBorder="1" applyAlignment="1">
      <alignment horizontal="center" wrapText="1"/>
    </xf>
    <xf numFmtId="0" fontId="10" fillId="15" borderId="102" xfId="11" applyFont="1" applyFill="1" applyBorder="1" applyAlignment="1">
      <alignment horizontal="center"/>
    </xf>
    <xf numFmtId="4" fontId="10" fillId="15" borderId="102" xfId="11" applyNumberFormat="1" applyFont="1" applyFill="1" applyBorder="1" applyAlignment="1">
      <alignment horizontal="center"/>
    </xf>
    <xf numFmtId="0" fontId="10" fillId="15" borderId="76" xfId="11" applyFont="1" applyFill="1" applyBorder="1" applyAlignment="1">
      <alignment horizontal="center" wrapText="1"/>
    </xf>
    <xf numFmtId="0" fontId="10" fillId="15" borderId="87" xfId="11" applyFont="1" applyFill="1" applyBorder="1" applyAlignment="1">
      <alignment horizontal="center" wrapText="1"/>
    </xf>
    <xf numFmtId="0" fontId="23" fillId="15" borderId="23" xfId="11" applyFont="1" applyFill="1" applyBorder="1"/>
    <xf numFmtId="49" fontId="23" fillId="15" borderId="119" xfId="11" applyNumberFormat="1" applyFont="1" applyFill="1" applyBorder="1"/>
    <xf numFmtId="0" fontId="10" fillId="15" borderId="9" xfId="11" applyFont="1" applyFill="1" applyBorder="1"/>
    <xf numFmtId="0" fontId="10" fillId="15" borderId="10" xfId="11" applyFont="1" applyFill="1" applyBorder="1"/>
    <xf numFmtId="0" fontId="10" fillId="15" borderId="70" xfId="11" applyFont="1" applyFill="1" applyBorder="1" applyAlignment="1">
      <alignment horizontal="left" wrapText="1"/>
    </xf>
    <xf numFmtId="0" fontId="10" fillId="15" borderId="70" xfId="11" applyFont="1" applyFill="1" applyBorder="1" applyAlignment="1">
      <alignment horizontal="center" shrinkToFit="1"/>
    </xf>
    <xf numFmtId="4" fontId="10" fillId="15" borderId="70" xfId="11" applyNumberFormat="1" applyFont="1" applyFill="1" applyBorder="1"/>
    <xf numFmtId="4" fontId="10" fillId="15" borderId="10" xfId="11" applyNumberFormat="1" applyFont="1" applyFill="1" applyBorder="1"/>
    <xf numFmtId="4" fontId="10" fillId="15" borderId="8" xfId="11" applyNumberFormat="1" applyFont="1" applyFill="1" applyBorder="1"/>
    <xf numFmtId="0" fontId="19" fillId="0" borderId="1" xfId="11" applyFont="1" applyBorder="1" applyAlignment="1">
      <alignment vertical="center"/>
    </xf>
    <xf numFmtId="0" fontId="19" fillId="0" borderId="0" xfId="11" applyFont="1"/>
    <xf numFmtId="0" fontId="19" fillId="0" borderId="26" xfId="11" applyFont="1" applyBorder="1" applyAlignment="1">
      <alignment vertical="center"/>
    </xf>
    <xf numFmtId="0" fontId="19" fillId="0" borderId="71" xfId="11" applyFont="1" applyBorder="1" applyAlignment="1">
      <alignment horizontal="left" vertical="center" wrapText="1"/>
    </xf>
    <xf numFmtId="0" fontId="19" fillId="0" borderId="71" xfId="11" applyFont="1" applyBorder="1" applyAlignment="1">
      <alignment horizontal="center" vertical="center" shrinkToFit="1"/>
    </xf>
    <xf numFmtId="4" fontId="19" fillId="0" borderId="71" xfId="11" applyNumberFormat="1" applyFont="1" applyBorder="1" applyAlignment="1">
      <alignment vertical="center"/>
    </xf>
    <xf numFmtId="4" fontId="19" fillId="18" borderId="71" xfId="11" applyNumberFormat="1" applyFont="1" applyFill="1" applyBorder="1" applyAlignment="1" applyProtection="1">
      <alignment vertical="center"/>
      <protection locked="0"/>
    </xf>
    <xf numFmtId="4" fontId="19" fillId="0" borderId="110" xfId="11" applyNumberFormat="1" applyFont="1" applyBorder="1" applyAlignment="1">
      <alignment vertical="center"/>
    </xf>
    <xf numFmtId="0" fontId="19" fillId="0" borderId="1" xfId="11" applyFont="1" applyBorder="1" applyAlignment="1">
      <alignment horizontal="right" vertical="center"/>
    </xf>
    <xf numFmtId="0" fontId="21" fillId="0" borderId="26" xfId="11" applyFont="1" applyBorder="1" applyAlignment="1">
      <alignment vertical="center" wrapText="1"/>
    </xf>
    <xf numFmtId="0" fontId="21" fillId="0" borderId="0" xfId="11" applyFont="1" applyAlignment="1">
      <alignment vertical="center" wrapText="1" shrinkToFit="1"/>
    </xf>
    <xf numFmtId="165" fontId="21" fillId="0" borderId="0" xfId="11" applyNumberFormat="1" applyFont="1" applyAlignment="1">
      <alignment vertical="center" wrapText="1"/>
    </xf>
    <xf numFmtId="4" fontId="21" fillId="0" borderId="0" xfId="11" applyNumberFormat="1" applyFont="1" applyAlignment="1">
      <alignment vertical="center" wrapText="1"/>
    </xf>
    <xf numFmtId="4" fontId="21" fillId="0" borderId="2" xfId="11" applyNumberFormat="1" applyFont="1" applyBorder="1" applyAlignment="1">
      <alignment vertical="center" wrapText="1"/>
    </xf>
    <xf numFmtId="0" fontId="91" fillId="0" borderId="1" xfId="11" applyFont="1" applyBorder="1" applyAlignment="1">
      <alignment vertical="center"/>
    </xf>
    <xf numFmtId="0" fontId="91" fillId="0" borderId="0" xfId="11" applyFont="1"/>
    <xf numFmtId="0" fontId="92" fillId="0" borderId="0" xfId="11" applyFont="1"/>
    <xf numFmtId="0" fontId="19" fillId="0" borderId="1" xfId="11" applyFont="1" applyBorder="1" applyAlignment="1">
      <alignment vertical="center" wrapText="1"/>
    </xf>
    <xf numFmtId="0" fontId="19" fillId="0" borderId="26" xfId="11" applyFont="1" applyBorder="1" applyAlignment="1">
      <alignment vertical="center" wrapText="1"/>
    </xf>
    <xf numFmtId="0" fontId="19" fillId="0" borderId="0" xfId="11" applyFont="1" applyAlignment="1">
      <alignment wrapText="1"/>
    </xf>
    <xf numFmtId="0" fontId="90" fillId="0" borderId="0" xfId="11" applyFont="1" applyAlignment="1">
      <alignment wrapText="1"/>
    </xf>
    <xf numFmtId="0" fontId="10" fillId="15" borderId="69" xfId="11" applyFont="1" applyFill="1" applyBorder="1" applyAlignment="1">
      <alignment vertical="center"/>
    </xf>
    <xf numFmtId="0" fontId="10" fillId="15" borderId="69" xfId="11" applyFont="1" applyFill="1" applyBorder="1" applyAlignment="1">
      <alignment horizontal="left" vertical="center" wrapText="1"/>
    </xf>
    <xf numFmtId="0" fontId="10" fillId="15" borderId="69" xfId="11" applyFont="1" applyFill="1" applyBorder="1" applyAlignment="1">
      <alignment horizontal="center" vertical="center" shrinkToFit="1"/>
    </xf>
    <xf numFmtId="4" fontId="10" fillId="15" borderId="69" xfId="11" applyNumberFormat="1" applyFont="1" applyFill="1" applyBorder="1" applyAlignment="1">
      <alignment vertical="center"/>
    </xf>
    <xf numFmtId="0" fontId="21" fillId="0" borderId="0" xfId="11" applyFont="1" applyAlignment="1">
      <alignment vertical="center" wrapText="1"/>
    </xf>
    <xf numFmtId="0" fontId="21" fillId="0" borderId="2" xfId="11" applyFont="1" applyBorder="1" applyAlignment="1">
      <alignment vertical="center" wrapText="1"/>
    </xf>
    <xf numFmtId="16" fontId="19" fillId="0" borderId="26" xfId="11" applyNumberFormat="1" applyFont="1" applyBorder="1" applyAlignment="1">
      <alignment vertical="center"/>
    </xf>
    <xf numFmtId="49" fontId="19" fillId="0" borderId="26" xfId="11" applyNumberFormat="1" applyFont="1" applyBorder="1" applyAlignment="1">
      <alignment vertical="center"/>
    </xf>
    <xf numFmtId="0" fontId="21" fillId="0" borderId="26" xfId="11" applyFont="1" applyBorder="1" applyAlignment="1">
      <alignment horizontal="left" vertical="center" wrapText="1"/>
    </xf>
    <xf numFmtId="0" fontId="21" fillId="0" borderId="0" xfId="0" applyFont="1" applyAlignment="1">
      <alignment horizontal="left" vertical="top" wrapText="1"/>
    </xf>
    <xf numFmtId="0" fontId="21" fillId="0" borderId="0" xfId="0" applyFont="1" applyAlignment="1">
      <alignment vertical="top" wrapText="1"/>
    </xf>
    <xf numFmtId="0" fontId="8" fillId="0" borderId="0" xfId="0" applyFont="1" applyAlignment="1">
      <alignment horizontal="center"/>
    </xf>
    <xf numFmtId="49" fontId="0" fillId="0" borderId="12" xfId="0" applyNumberFormat="1" applyBorder="1" applyAlignment="1">
      <alignment vertical="center"/>
    </xf>
    <xf numFmtId="0" fontId="0" fillId="0" borderId="12" xfId="0" applyBorder="1" applyAlignment="1">
      <alignment vertical="center"/>
    </xf>
    <xf numFmtId="0" fontId="0" fillId="0" borderId="22" xfId="0" applyBorder="1" applyAlignment="1">
      <alignment vertical="center"/>
    </xf>
    <xf numFmtId="49" fontId="0" fillId="2" borderId="12" xfId="0" applyNumberFormat="1" applyFill="1" applyBorder="1" applyAlignment="1">
      <alignment vertical="center"/>
    </xf>
    <xf numFmtId="0" fontId="0" fillId="2" borderId="12" xfId="0" applyFill="1" applyBorder="1" applyAlignment="1">
      <alignment vertical="center"/>
    </xf>
    <xf numFmtId="0" fontId="0" fillId="2" borderId="22" xfId="0" applyFill="1" applyBorder="1" applyAlignment="1">
      <alignment vertical="center"/>
    </xf>
    <xf numFmtId="0" fontId="19" fillId="0" borderId="18" xfId="0" applyFont="1" applyBorder="1" applyAlignment="1">
      <alignment horizontal="left" vertical="top" wrapText="1"/>
    </xf>
    <xf numFmtId="0" fontId="19" fillId="0" borderId="18" xfId="0" applyFont="1" applyBorder="1" applyAlignment="1">
      <alignment vertical="top" wrapText="1"/>
    </xf>
    <xf numFmtId="0" fontId="21" fillId="0" borderId="18" xfId="0" applyFont="1" applyBorder="1" applyAlignment="1">
      <alignment horizontal="left" vertical="top" wrapText="1"/>
    </xf>
    <xf numFmtId="0" fontId="21" fillId="0" borderId="18" xfId="0" applyFont="1" applyBorder="1" applyAlignment="1">
      <alignment vertical="top" wrapText="1"/>
    </xf>
    <xf numFmtId="0" fontId="19" fillId="0" borderId="0" xfId="0" applyFont="1" applyAlignment="1">
      <alignment horizontal="left" vertical="top" wrapText="1"/>
    </xf>
    <xf numFmtId="0" fontId="19" fillId="0" borderId="0" xfId="0" applyFont="1" applyAlignment="1">
      <alignment vertical="top" wrapText="1"/>
    </xf>
    <xf numFmtId="0" fontId="100" fillId="11" borderId="121" xfId="10" applyFont="1" applyFill="1" applyBorder="1" applyAlignment="1">
      <alignment horizontal="center" vertical="center"/>
    </xf>
    <xf numFmtId="0" fontId="100" fillId="11" borderId="109" xfId="10" applyFont="1" applyFill="1" applyBorder="1" applyAlignment="1">
      <alignment horizontal="center" vertical="center"/>
    </xf>
    <xf numFmtId="0" fontId="100" fillId="11" borderId="120" xfId="10" applyFont="1" applyFill="1" applyBorder="1" applyAlignment="1">
      <alignment horizontal="center" vertical="center"/>
    </xf>
    <xf numFmtId="0" fontId="100" fillId="11" borderId="34" xfId="10" applyFont="1" applyFill="1" applyBorder="1" applyAlignment="1">
      <alignment horizontal="left" vertical="center"/>
    </xf>
    <xf numFmtId="0" fontId="100" fillId="11" borderId="22" xfId="10" applyFont="1" applyFill="1" applyBorder="1" applyAlignment="1">
      <alignment horizontal="left" vertical="center"/>
    </xf>
    <xf numFmtId="49" fontId="100" fillId="11" borderId="34" xfId="10" applyNumberFormat="1" applyFont="1" applyFill="1" applyBorder="1" applyAlignment="1">
      <alignment horizontal="left" vertical="center"/>
    </xf>
    <xf numFmtId="49" fontId="100" fillId="11" borderId="22" xfId="10" applyNumberFormat="1" applyFont="1" applyFill="1" applyBorder="1" applyAlignment="1">
      <alignment horizontal="left" vertical="center"/>
    </xf>
    <xf numFmtId="49" fontId="100" fillId="11" borderId="35" xfId="10" applyNumberFormat="1" applyFont="1" applyFill="1" applyBorder="1" applyAlignment="1">
      <alignment horizontal="left" vertical="center"/>
    </xf>
    <xf numFmtId="49" fontId="106" fillId="16" borderId="3" xfId="10" applyNumberFormat="1" applyFont="1" applyFill="1" applyBorder="1" applyAlignment="1">
      <alignment horizontal="left" vertical="center" indent="1"/>
    </xf>
    <xf numFmtId="49" fontId="106" fillId="16" borderId="4" xfId="10" applyNumberFormat="1" applyFont="1" applyFill="1" applyBorder="1" applyAlignment="1">
      <alignment horizontal="left" vertical="center" indent="1"/>
    </xf>
    <xf numFmtId="49" fontId="106" fillId="16" borderId="5" xfId="10" applyNumberFormat="1" applyFont="1" applyFill="1" applyBorder="1" applyAlignment="1">
      <alignment horizontal="left" vertical="center" indent="1"/>
    </xf>
    <xf numFmtId="0" fontId="98" fillId="16" borderId="11" xfId="10" applyFont="1" applyFill="1" applyBorder="1" applyAlignment="1">
      <alignment horizontal="center" vertical="center" wrapText="1"/>
    </xf>
    <xf numFmtId="0" fontId="98" fillId="16" borderId="7" xfId="10" applyFont="1" applyFill="1" applyBorder="1" applyAlignment="1">
      <alignment horizontal="center" vertical="center" wrapText="1"/>
    </xf>
    <xf numFmtId="0" fontId="98" fillId="16" borderId="13" xfId="10" applyFont="1" applyFill="1" applyBorder="1" applyAlignment="1">
      <alignment horizontal="center" vertical="center" wrapText="1"/>
    </xf>
    <xf numFmtId="0" fontId="99" fillId="17" borderId="77" xfId="10" applyFont="1" applyFill="1" applyBorder="1" applyAlignment="1">
      <alignment horizontal="left" vertical="center"/>
    </xf>
    <xf numFmtId="0" fontId="99" fillId="17" borderId="78" xfId="10" applyFont="1" applyFill="1" applyBorder="1" applyAlignment="1">
      <alignment horizontal="left" vertical="center"/>
    </xf>
    <xf numFmtId="0" fontId="99" fillId="17" borderId="0" xfId="10" applyFont="1" applyFill="1" applyAlignment="1">
      <alignment horizontal="left" vertical="center"/>
    </xf>
    <xf numFmtId="0" fontId="99" fillId="17" borderId="2" xfId="10" applyFont="1" applyFill="1" applyBorder="1" applyAlignment="1">
      <alignment horizontal="left" vertical="center"/>
    </xf>
    <xf numFmtId="0" fontId="100" fillId="17" borderId="4" xfId="10" applyFont="1" applyFill="1" applyBorder="1" applyAlignment="1">
      <alignment horizontal="left" vertical="center"/>
    </xf>
    <xf numFmtId="0" fontId="100" fillId="17" borderId="5" xfId="10" applyFont="1" applyFill="1" applyBorder="1" applyAlignment="1">
      <alignment horizontal="left" vertical="center"/>
    </xf>
    <xf numFmtId="0" fontId="97" fillId="0" borderId="109" xfId="10" applyBorder="1" applyAlignment="1">
      <alignment horizontal="center" vertical="center"/>
    </xf>
    <xf numFmtId="0" fontId="97" fillId="0" borderId="120" xfId="10" applyBorder="1" applyAlignment="1">
      <alignment horizontal="center" vertical="center"/>
    </xf>
    <xf numFmtId="0" fontId="100" fillId="11" borderId="35" xfId="10" applyFont="1" applyFill="1" applyBorder="1" applyAlignment="1">
      <alignment horizontal="left" vertical="center"/>
    </xf>
    <xf numFmtId="0" fontId="4" fillId="0" borderId="23" xfId="0" applyFont="1" applyBorder="1" applyAlignment="1">
      <alignment horizontal="center" vertical="center"/>
    </xf>
    <xf numFmtId="0" fontId="4" fillId="0" borderId="24" xfId="0" applyFont="1" applyBorder="1" applyAlignment="1">
      <alignment horizontal="center" vertical="center"/>
    </xf>
    <xf numFmtId="0" fontId="4" fillId="0" borderId="25" xfId="0" applyFont="1" applyBorder="1" applyAlignment="1">
      <alignment horizontal="center" vertical="center"/>
    </xf>
    <xf numFmtId="4" fontId="13" fillId="0" borderId="10" xfId="0" applyNumberFormat="1" applyFont="1" applyBorder="1" applyAlignment="1">
      <alignment horizontal="right" vertical="center"/>
    </xf>
    <xf numFmtId="4" fontId="13" fillId="0" borderId="6" xfId="0" applyNumberFormat="1" applyFont="1" applyBorder="1" applyAlignment="1">
      <alignment horizontal="right" vertical="center"/>
    </xf>
    <xf numFmtId="4" fontId="13" fillId="0" borderId="18" xfId="0" applyNumberFormat="1" applyFont="1" applyBorder="1" applyAlignment="1">
      <alignment horizontal="right" vertical="center"/>
    </xf>
    <xf numFmtId="4" fontId="15" fillId="0" borderId="15" xfId="0" applyNumberFormat="1" applyFont="1" applyBorder="1" applyAlignment="1">
      <alignment horizontal="right" vertical="center" indent="1"/>
    </xf>
    <xf numFmtId="4" fontId="15" fillId="0" borderId="22" xfId="0" applyNumberFormat="1" applyFont="1" applyBorder="1" applyAlignment="1">
      <alignment horizontal="right" vertical="center" indent="1"/>
    </xf>
    <xf numFmtId="4" fontId="15" fillId="0" borderId="16" xfId="0" applyNumberFormat="1" applyFont="1" applyBorder="1" applyAlignment="1">
      <alignment horizontal="right" vertical="center" indent="1"/>
    </xf>
    <xf numFmtId="49" fontId="8" fillId="2" borderId="18" xfId="0" applyNumberFormat="1" applyFont="1" applyFill="1" applyBorder="1" applyAlignment="1">
      <alignment horizontal="left" vertical="center" wrapText="1"/>
    </xf>
    <xf numFmtId="0" fontId="0" fillId="2" borderId="18" xfId="0" applyFill="1" applyBorder="1" applyAlignment="1">
      <alignment wrapText="1"/>
    </xf>
    <xf numFmtId="0" fontId="0" fillId="2" borderId="19" xfId="0" applyFill="1" applyBorder="1" applyAlignment="1">
      <alignment wrapText="1"/>
    </xf>
    <xf numFmtId="0" fontId="10" fillId="2" borderId="0" xfId="0" applyFont="1" applyFill="1" applyAlignment="1">
      <alignment horizontal="left" vertical="center" wrapText="1"/>
    </xf>
    <xf numFmtId="0" fontId="0" fillId="2" borderId="0" xfId="0" applyFill="1" applyAlignment="1">
      <alignment wrapText="1"/>
    </xf>
    <xf numFmtId="0" fontId="0" fillId="2" borderId="2" xfId="0" applyFill="1" applyBorder="1" applyAlignment="1">
      <alignment wrapText="1"/>
    </xf>
    <xf numFmtId="1" fontId="0" fillId="0" borderId="6" xfId="0" applyNumberFormat="1" applyBorder="1" applyAlignment="1">
      <alignment horizontal="right" indent="1"/>
    </xf>
    <xf numFmtId="0" fontId="10" fillId="3" borderId="18" xfId="0" applyFont="1" applyFill="1" applyBorder="1" applyAlignment="1" applyProtection="1">
      <alignment horizontal="left" vertical="center"/>
      <protection locked="0"/>
    </xf>
    <xf numFmtId="0" fontId="0" fillId="0" borderId="6" xfId="0" applyBorder="1" applyAlignment="1">
      <alignment horizontal="right" indent="1"/>
    </xf>
    <xf numFmtId="0" fontId="0" fillId="0" borderId="8" xfId="0" applyBorder="1" applyAlignment="1">
      <alignment horizontal="right" indent="1"/>
    </xf>
    <xf numFmtId="4" fontId="13" fillId="0" borderId="15" xfId="0" applyNumberFormat="1" applyFont="1" applyBorder="1" applyAlignment="1">
      <alignment horizontal="right" vertical="center" indent="1"/>
    </xf>
    <xf numFmtId="4" fontId="13" fillId="0" borderId="22" xfId="0" applyNumberFormat="1" applyFont="1" applyBorder="1" applyAlignment="1">
      <alignment horizontal="right" vertical="center" indent="1"/>
    </xf>
    <xf numFmtId="0" fontId="10" fillId="3" borderId="0" xfId="0" applyFont="1" applyFill="1" applyAlignment="1" applyProtection="1">
      <alignment horizontal="left" vertical="center"/>
      <protection locked="0"/>
    </xf>
    <xf numFmtId="0" fontId="10" fillId="2" borderId="6" xfId="0" applyFont="1" applyFill="1" applyBorder="1" applyAlignment="1">
      <alignment horizontal="left" vertical="center" wrapText="1"/>
    </xf>
    <xf numFmtId="0" fontId="10" fillId="2" borderId="8" xfId="0" applyFont="1" applyFill="1" applyBorder="1" applyAlignment="1">
      <alignment horizontal="left" vertical="center" wrapText="1"/>
    </xf>
    <xf numFmtId="0" fontId="10" fillId="3" borderId="6" xfId="0" applyFont="1" applyFill="1" applyBorder="1" applyAlignment="1" applyProtection="1">
      <alignment horizontal="left" vertical="center"/>
      <protection locked="0"/>
    </xf>
    <xf numFmtId="0" fontId="0" fillId="3" borderId="6" xfId="0" applyFill="1" applyBorder="1" applyAlignment="1" applyProtection="1">
      <alignment horizontal="left" vertical="center"/>
      <protection locked="0"/>
    </xf>
    <xf numFmtId="0" fontId="10" fillId="0" borderId="18" xfId="0" applyFont="1" applyBorder="1" applyAlignment="1">
      <alignment horizontal="left" vertical="center" wrapText="1"/>
    </xf>
    <xf numFmtId="0" fontId="0" fillId="0" borderId="18" xfId="0" applyBorder="1" applyAlignment="1">
      <alignment vertical="center" wrapText="1"/>
    </xf>
    <xf numFmtId="0" fontId="10" fillId="0" borderId="0" xfId="0" applyFont="1" applyAlignment="1">
      <alignment horizontal="left" vertical="center" wrapText="1"/>
    </xf>
    <xf numFmtId="0" fontId="0" fillId="0" borderId="0" xfId="0" applyAlignment="1">
      <alignment vertical="center" wrapText="1"/>
    </xf>
    <xf numFmtId="0" fontId="10" fillId="0" borderId="6" xfId="0" applyFont="1" applyBorder="1" applyAlignment="1">
      <alignment vertical="center" wrapText="1"/>
    </xf>
    <xf numFmtId="0" fontId="0" fillId="0" borderId="6" xfId="0" applyBorder="1" applyAlignment="1">
      <alignment vertical="center" wrapText="1"/>
    </xf>
    <xf numFmtId="0" fontId="0" fillId="0" borderId="18" xfId="0" applyBorder="1" applyAlignment="1">
      <alignment horizontal="center" wrapText="1"/>
    </xf>
    <xf numFmtId="4" fontId="13" fillId="0" borderId="15" xfId="0" applyNumberFormat="1" applyFont="1" applyBorder="1" applyAlignment="1">
      <alignment horizontal="right" vertical="center"/>
    </xf>
    <xf numFmtId="4" fontId="13" fillId="0" borderId="12" xfId="0" applyNumberFormat="1" applyFont="1" applyBorder="1" applyAlignment="1">
      <alignment horizontal="right" vertical="center"/>
    </xf>
    <xf numFmtId="4" fontId="13" fillId="0" borderId="15" xfId="0" applyNumberFormat="1" applyFont="1" applyBorder="1" applyAlignment="1">
      <alignment vertical="center"/>
    </xf>
    <xf numFmtId="4" fontId="13" fillId="0" borderId="12" xfId="0" applyNumberFormat="1" applyFont="1" applyBorder="1" applyAlignment="1">
      <alignment vertical="center"/>
    </xf>
    <xf numFmtId="4" fontId="13" fillId="0" borderId="16" xfId="0" applyNumberFormat="1" applyFont="1" applyBorder="1" applyAlignment="1">
      <alignment horizontal="right" vertical="center" indent="1"/>
    </xf>
    <xf numFmtId="4" fontId="14" fillId="2" borderId="7" xfId="0" applyNumberFormat="1" applyFont="1" applyFill="1" applyBorder="1" applyAlignment="1">
      <alignment horizontal="right" vertical="center"/>
    </xf>
    <xf numFmtId="2" fontId="14" fillId="2" borderId="7" xfId="0" applyNumberFormat="1" applyFont="1" applyFill="1" applyBorder="1" applyAlignment="1">
      <alignment horizontal="right" vertical="center"/>
    </xf>
    <xf numFmtId="0" fontId="10" fillId="0" borderId="6" xfId="0" applyFont="1" applyBorder="1" applyAlignment="1">
      <alignment horizontal="center" vertical="center" wrapText="1"/>
    </xf>
    <xf numFmtId="0" fontId="0" fillId="0" borderId="6" xfId="0" applyBorder="1" applyAlignment="1">
      <alignment horizontal="center" vertical="center" wrapText="1"/>
    </xf>
    <xf numFmtId="0" fontId="10" fillId="0" borderId="6" xfId="0" applyFont="1" applyBorder="1" applyAlignment="1">
      <alignment horizontal="center" vertical="center"/>
    </xf>
    <xf numFmtId="0" fontId="0" fillId="0" borderId="6" xfId="0" applyBorder="1" applyAlignment="1">
      <alignment horizontal="center" vertical="center"/>
    </xf>
    <xf numFmtId="4" fontId="0" fillId="0" borderId="32" xfId="0" applyNumberFormat="1" applyBorder="1" applyAlignment="1">
      <alignment vertical="center" wrapText="1"/>
    </xf>
    <xf numFmtId="4" fontId="10" fillId="0" borderId="32" xfId="0" applyNumberFormat="1" applyFont="1" applyBorder="1" applyAlignment="1">
      <alignment vertical="center" wrapText="1"/>
    </xf>
    <xf numFmtId="4" fontId="0" fillId="2" borderId="34" xfId="0" applyNumberFormat="1" applyFill="1" applyBorder="1" applyAlignment="1">
      <alignment vertical="center"/>
    </xf>
    <xf numFmtId="4" fontId="0" fillId="2" borderId="35" xfId="0" applyNumberFormat="1" applyFill="1" applyBorder="1" applyAlignment="1">
      <alignment vertical="center"/>
    </xf>
    <xf numFmtId="49" fontId="9" fillId="0" borderId="31" xfId="0" applyNumberFormat="1" applyFont="1" applyBorder="1" applyAlignment="1">
      <alignment vertical="center" wrapText="1"/>
    </xf>
    <xf numFmtId="49" fontId="9" fillId="0" borderId="32" xfId="0" applyNumberFormat="1" applyFont="1" applyBorder="1" applyAlignment="1">
      <alignment vertical="center" wrapText="1"/>
    </xf>
    <xf numFmtId="0" fontId="8" fillId="0" borderId="0" xfId="0" applyFont="1" applyAlignment="1">
      <alignment horizontal="center" vertical="top"/>
    </xf>
    <xf numFmtId="0" fontId="8" fillId="0" borderId="0" xfId="0" applyFont="1" applyAlignment="1">
      <alignment horizontal="center" vertical="top" wrapText="1"/>
    </xf>
    <xf numFmtId="49" fontId="0" fillId="0" borderId="12" xfId="0" applyNumberFormat="1" applyBorder="1" applyAlignment="1">
      <alignment vertical="center" shrinkToFit="1"/>
    </xf>
    <xf numFmtId="49" fontId="0" fillId="0" borderId="22" xfId="0" applyNumberFormat="1" applyBorder="1" applyAlignment="1">
      <alignment vertical="center" shrinkToFit="1"/>
    </xf>
    <xf numFmtId="4" fontId="44" fillId="0" borderId="0" xfId="2" applyNumberFormat="1" applyFont="1" applyAlignment="1">
      <alignment horizontal="right" vertical="center"/>
    </xf>
    <xf numFmtId="4" fontId="44" fillId="0" borderId="0" xfId="2" applyNumberFormat="1" applyFont="1" applyAlignment="1">
      <alignment vertical="center"/>
    </xf>
    <xf numFmtId="0" fontId="49" fillId="0" borderId="0" xfId="2" applyFont="1" applyAlignment="1">
      <alignment horizontal="left" vertical="center" wrapText="1"/>
    </xf>
    <xf numFmtId="4" fontId="50" fillId="0" borderId="0" xfId="2" applyNumberFormat="1" applyFont="1" applyAlignment="1">
      <alignment vertical="center"/>
    </xf>
    <xf numFmtId="0" fontId="50" fillId="0" borderId="0" xfId="2" applyFont="1" applyAlignment="1">
      <alignment vertical="center"/>
    </xf>
    <xf numFmtId="167" fontId="33" fillId="0" borderId="0" xfId="2" applyNumberFormat="1" applyFont="1" applyAlignment="1">
      <alignment horizontal="left" vertical="center"/>
    </xf>
    <xf numFmtId="0" fontId="33" fillId="0" borderId="0" xfId="2" applyFont="1" applyAlignment="1">
      <alignment vertical="center" wrapText="1"/>
    </xf>
    <xf numFmtId="0" fontId="33" fillId="0" borderId="0" xfId="2" applyFont="1" applyAlignment="1">
      <alignment vertical="center"/>
    </xf>
    <xf numFmtId="0" fontId="40" fillId="0" borderId="54" xfId="2" applyFont="1" applyBorder="1" applyAlignment="1">
      <alignment horizontal="center" vertical="center"/>
    </xf>
    <xf numFmtId="0" fontId="40" fillId="0" borderId="55" xfId="2" applyFont="1" applyBorder="1" applyAlignment="1">
      <alignment horizontal="left" vertical="center"/>
    </xf>
    <xf numFmtId="0" fontId="41" fillId="0" borderId="57" xfId="2" applyFont="1" applyBorder="1" applyAlignment="1">
      <alignment horizontal="left" vertical="center"/>
    </xf>
    <xf numFmtId="0" fontId="41" fillId="0" borderId="0" xfId="2" applyFont="1" applyAlignment="1">
      <alignment horizontal="left" vertical="center"/>
    </xf>
    <xf numFmtId="0" fontId="42" fillId="8" borderId="49" xfId="2" applyFont="1" applyFill="1" applyBorder="1" applyAlignment="1">
      <alignment horizontal="center" vertical="center"/>
    </xf>
    <xf numFmtId="0" fontId="42" fillId="8" borderId="50" xfId="2" applyFont="1" applyFill="1" applyBorder="1" applyAlignment="1">
      <alignment horizontal="left" vertical="center"/>
    </xf>
    <xf numFmtId="0" fontId="42" fillId="8" borderId="50" xfId="2" applyFont="1" applyFill="1" applyBorder="1" applyAlignment="1">
      <alignment horizontal="center" vertical="center"/>
    </xf>
    <xf numFmtId="0" fontId="42" fillId="8" borderId="50" xfId="2" applyFont="1" applyFill="1" applyBorder="1" applyAlignment="1">
      <alignment horizontal="right" vertical="center"/>
    </xf>
    <xf numFmtId="0" fontId="42" fillId="8" borderId="51" xfId="2" applyFont="1" applyFill="1" applyBorder="1" applyAlignment="1">
      <alignment horizontal="left" vertical="center"/>
    </xf>
    <xf numFmtId="0" fontId="35" fillId="0" borderId="0" xfId="2" applyFont="1" applyAlignment="1">
      <alignment horizontal="left" vertical="center" wrapText="1"/>
    </xf>
    <xf numFmtId="0" fontId="35" fillId="0" borderId="0" xfId="2" applyFont="1" applyAlignment="1">
      <alignment vertical="center"/>
    </xf>
    <xf numFmtId="166" fontId="32" fillId="0" borderId="0" xfId="2" applyNumberFormat="1" applyFont="1" applyAlignment="1">
      <alignment horizontal="left" vertical="center"/>
    </xf>
    <xf numFmtId="0" fontId="32" fillId="0" borderId="0" xfId="2" applyFont="1" applyAlignment="1">
      <alignment vertical="center"/>
    </xf>
    <xf numFmtId="4" fontId="37" fillId="0" borderId="0" xfId="2" applyNumberFormat="1" applyFont="1" applyAlignment="1">
      <alignment vertical="center"/>
    </xf>
    <xf numFmtId="0" fontId="38" fillId="7" borderId="50" xfId="2" applyFont="1" applyFill="1" applyBorder="1" applyAlignment="1">
      <alignment horizontal="left" vertical="center"/>
    </xf>
    <xf numFmtId="0" fontId="27" fillId="7" borderId="50" xfId="2" applyFill="1" applyBorder="1" applyAlignment="1">
      <alignment vertical="center"/>
    </xf>
    <xf numFmtId="4" fontId="38" fillId="7" borderId="50" xfId="2" applyNumberFormat="1" applyFont="1" applyFill="1" applyBorder="1" applyAlignment="1">
      <alignment vertical="center"/>
    </xf>
    <xf numFmtId="0" fontId="27" fillId="7" borderId="51" xfId="2" applyFill="1" applyBorder="1" applyAlignment="1">
      <alignment vertical="center"/>
    </xf>
    <xf numFmtId="0" fontId="29" fillId="6" borderId="0" xfId="2" applyFont="1" applyFill="1" applyAlignment="1">
      <alignment horizontal="center" vertical="center"/>
    </xf>
    <xf numFmtId="0" fontId="27" fillId="0" borderId="0" xfId="2"/>
    <xf numFmtId="0" fontId="33" fillId="0" borderId="0" xfId="2" applyFont="1" applyAlignment="1">
      <alignment horizontal="left" vertical="center"/>
    </xf>
    <xf numFmtId="0" fontId="34" fillId="0" borderId="0" xfId="2" applyFont="1" applyAlignment="1">
      <alignment horizontal="left" vertical="top" wrapText="1"/>
    </xf>
    <xf numFmtId="0" fontId="34" fillId="0" borderId="0" xfId="2" applyFont="1" applyAlignment="1">
      <alignment horizontal="left" vertical="center"/>
    </xf>
    <xf numFmtId="0" fontId="37" fillId="0" borderId="0" xfId="2" applyFont="1" applyAlignment="1">
      <alignment horizontal="left" vertical="center"/>
    </xf>
    <xf numFmtId="0" fontId="35" fillId="0" borderId="0" xfId="2" applyFont="1" applyAlignment="1">
      <alignment horizontal="left" vertical="top" wrapText="1"/>
    </xf>
    <xf numFmtId="49" fontId="33" fillId="5" borderId="0" xfId="2" applyNumberFormat="1" applyFont="1" applyFill="1" applyAlignment="1" applyProtection="1">
      <alignment horizontal="left" vertical="center"/>
      <protection locked="0"/>
    </xf>
    <xf numFmtId="49" fontId="33" fillId="0" borderId="0" xfId="2" applyNumberFormat="1" applyFont="1" applyAlignment="1" applyProtection="1">
      <alignment horizontal="left" vertical="center"/>
      <protection locked="0"/>
    </xf>
    <xf numFmtId="0" fontId="33" fillId="0" borderId="0" xfId="2" applyFont="1" applyAlignment="1">
      <alignment horizontal="left" vertical="center" wrapText="1"/>
    </xf>
    <xf numFmtId="4" fontId="36" fillId="0" borderId="48" xfId="2" applyNumberFormat="1" applyFont="1" applyBorder="1" applyAlignment="1">
      <alignment vertical="center"/>
    </xf>
    <xf numFmtId="0" fontId="32" fillId="0" borderId="0" xfId="2" applyFont="1" applyAlignment="1">
      <alignment horizontal="right" vertical="center"/>
    </xf>
    <xf numFmtId="0" fontId="27" fillId="0" borderId="0" xfId="2" applyAlignment="1">
      <alignment vertical="center"/>
    </xf>
    <xf numFmtId="0" fontId="32" fillId="0" borderId="0" xfId="2" applyFont="1" applyAlignment="1">
      <alignment horizontal="left" vertical="center" wrapText="1"/>
    </xf>
    <xf numFmtId="0" fontId="32" fillId="0" borderId="0" xfId="2" applyFont="1" applyAlignment="1">
      <alignment horizontal="left" vertical="center"/>
    </xf>
    <xf numFmtId="0" fontId="33" fillId="5" borderId="0" xfId="2" applyFont="1" applyFill="1" applyAlignment="1">
      <alignment horizontal="left" vertical="center"/>
    </xf>
    <xf numFmtId="49" fontId="9" fillId="0" borderId="26" xfId="0" applyNumberFormat="1" applyFont="1" applyBorder="1" applyAlignment="1">
      <alignment vertical="center" wrapText="1"/>
    </xf>
    <xf numFmtId="49" fontId="9" fillId="0" borderId="0" xfId="0" applyNumberFormat="1" applyFont="1" applyAlignment="1">
      <alignment vertical="center" wrapText="1"/>
    </xf>
    <xf numFmtId="4" fontId="9" fillId="0" borderId="71" xfId="0" applyNumberFormat="1" applyFont="1" applyBorder="1" applyAlignment="1">
      <alignment vertical="center"/>
    </xf>
    <xf numFmtId="4" fontId="9" fillId="10" borderId="70" xfId="0" applyNumberFormat="1" applyFont="1" applyFill="1" applyBorder="1"/>
    <xf numFmtId="49" fontId="9" fillId="0" borderId="10" xfId="0" applyNumberFormat="1" applyFont="1" applyBorder="1" applyAlignment="1">
      <alignment vertical="center" wrapText="1"/>
    </xf>
    <xf numFmtId="49" fontId="9" fillId="0" borderId="6" xfId="0" applyNumberFormat="1" applyFont="1" applyBorder="1" applyAlignment="1">
      <alignment vertical="center" wrapText="1"/>
    </xf>
    <xf numFmtId="4" fontId="9" fillId="0" borderId="70" xfId="0" applyNumberFormat="1" applyFont="1" applyBorder="1" applyAlignment="1">
      <alignment vertical="center"/>
    </xf>
    <xf numFmtId="0" fontId="0" fillId="0" borderId="18" xfId="0" applyBorder="1" applyAlignment="1">
      <alignment horizontal="center"/>
    </xf>
    <xf numFmtId="3" fontId="0" fillId="0" borderId="35" xfId="0" applyNumberFormat="1" applyBorder="1"/>
    <xf numFmtId="3" fontId="0" fillId="0" borderId="35" xfId="0" applyNumberFormat="1" applyBorder="1" applyAlignment="1">
      <alignment wrapText="1"/>
    </xf>
    <xf numFmtId="3" fontId="0" fillId="10" borderId="34" xfId="0" applyNumberFormat="1" applyFill="1" applyBorder="1"/>
    <xf numFmtId="3" fontId="0" fillId="10" borderId="35" xfId="0" applyNumberFormat="1" applyFill="1" applyBorder="1"/>
    <xf numFmtId="0" fontId="0" fillId="0" borderId="0" xfId="0" applyAlignment="1">
      <alignment wrapText="1"/>
    </xf>
    <xf numFmtId="49" fontId="9" fillId="0" borderId="66" xfId="0" applyNumberFormat="1" applyFont="1" applyBorder="1" applyAlignment="1">
      <alignment vertical="center" wrapText="1"/>
    </xf>
    <xf numFmtId="49" fontId="9" fillId="0" borderId="18" xfId="0" applyNumberFormat="1" applyFont="1" applyBorder="1" applyAlignment="1">
      <alignment vertical="center" wrapText="1"/>
    </xf>
    <xf numFmtId="4" fontId="9" fillId="0" borderId="68" xfId="0" applyNumberFormat="1" applyFont="1" applyBorder="1" applyAlignment="1">
      <alignment vertical="center"/>
    </xf>
    <xf numFmtId="0" fontId="18" fillId="9" borderId="68" xfId="0" applyFont="1" applyFill="1" applyBorder="1" applyAlignment="1">
      <alignment horizontal="center" vertical="center" wrapText="1"/>
    </xf>
    <xf numFmtId="2" fontId="14" fillId="9" borderId="7" xfId="0" applyNumberFormat="1" applyFont="1" applyFill="1" applyBorder="1" applyAlignment="1">
      <alignment horizontal="right" vertical="center"/>
    </xf>
    <xf numFmtId="4" fontId="14" fillId="9" borderId="7" xfId="0" applyNumberFormat="1" applyFont="1" applyFill="1" applyBorder="1" applyAlignment="1">
      <alignment horizontal="right" vertical="center"/>
    </xf>
    <xf numFmtId="4" fontId="15" fillId="0" borderId="34" xfId="0" applyNumberFormat="1" applyFont="1" applyBorder="1" applyAlignment="1">
      <alignment horizontal="right" vertical="center" indent="1"/>
    </xf>
    <xf numFmtId="4" fontId="13" fillId="0" borderId="34" xfId="0" applyNumberFormat="1" applyFont="1" applyBorder="1" applyAlignment="1">
      <alignment horizontal="right" vertical="center" indent="1"/>
    </xf>
    <xf numFmtId="4" fontId="13" fillId="0" borderId="34" xfId="0" applyNumberFormat="1" applyFont="1" applyBorder="1" applyAlignment="1">
      <alignment vertical="center"/>
    </xf>
    <xf numFmtId="4" fontId="13" fillId="0" borderId="35" xfId="0" applyNumberFormat="1" applyFont="1" applyBorder="1" applyAlignment="1">
      <alignment vertical="center"/>
    </xf>
    <xf numFmtId="4" fontId="13" fillId="0" borderId="34" xfId="0" applyNumberFormat="1" applyFont="1" applyBorder="1" applyAlignment="1">
      <alignment horizontal="right" vertical="center"/>
    </xf>
    <xf numFmtId="4" fontId="13" fillId="0" borderId="35" xfId="0" applyNumberFormat="1" applyFont="1" applyBorder="1" applyAlignment="1">
      <alignment horizontal="right" vertical="center"/>
    </xf>
    <xf numFmtId="49" fontId="10" fillId="3" borderId="18" xfId="0" applyNumberFormat="1" applyFont="1" applyFill="1" applyBorder="1" applyAlignment="1" applyProtection="1">
      <alignment horizontal="left" vertical="center"/>
      <protection locked="0"/>
    </xf>
    <xf numFmtId="49" fontId="10" fillId="3" borderId="0" xfId="0" applyNumberFormat="1" applyFont="1" applyFill="1" applyAlignment="1" applyProtection="1">
      <alignment horizontal="left" vertical="center"/>
      <protection locked="0"/>
    </xf>
    <xf numFmtId="49" fontId="10" fillId="3" borderId="6" xfId="0" applyNumberFormat="1" applyFont="1" applyFill="1" applyBorder="1" applyAlignment="1" applyProtection="1">
      <alignment horizontal="left" vertical="center"/>
      <protection locked="0"/>
    </xf>
    <xf numFmtId="0" fontId="0" fillId="3" borderId="66" xfId="0" applyFill="1" applyBorder="1" applyAlignment="1" applyProtection="1">
      <alignment vertical="top" wrapText="1"/>
      <protection locked="0"/>
    </xf>
    <xf numFmtId="0" fontId="0" fillId="3" borderId="18" xfId="0" applyFill="1" applyBorder="1" applyAlignment="1" applyProtection="1">
      <alignment vertical="top" wrapText="1"/>
      <protection locked="0"/>
    </xf>
    <xf numFmtId="0" fontId="0" fillId="3" borderId="18" xfId="0" applyFill="1" applyBorder="1" applyAlignment="1" applyProtection="1">
      <alignment horizontal="left" vertical="top" wrapText="1"/>
      <protection locked="0"/>
    </xf>
    <xf numFmtId="0" fontId="0" fillId="3" borderId="37" xfId="0" applyFill="1" applyBorder="1" applyAlignment="1" applyProtection="1">
      <alignment vertical="top" wrapText="1"/>
      <protection locked="0"/>
    </xf>
    <xf numFmtId="0" fontId="0" fillId="3" borderId="26" xfId="0" applyFill="1" applyBorder="1" applyAlignment="1" applyProtection="1">
      <alignment vertical="top" wrapText="1"/>
      <protection locked="0"/>
    </xf>
    <xf numFmtId="0" fontId="0" fillId="3" borderId="0" xfId="0" applyFill="1" applyAlignment="1" applyProtection="1">
      <alignment vertical="top" wrapText="1"/>
      <protection locked="0"/>
    </xf>
    <xf numFmtId="0" fontId="0" fillId="3" borderId="0" xfId="0" applyFill="1" applyAlignment="1" applyProtection="1">
      <alignment horizontal="left" vertical="top" wrapText="1"/>
      <protection locked="0"/>
    </xf>
    <xf numFmtId="0" fontId="0" fillId="3" borderId="72" xfId="0" applyFill="1" applyBorder="1" applyAlignment="1" applyProtection="1">
      <alignment vertical="top" wrapText="1"/>
      <protection locked="0"/>
    </xf>
    <xf numFmtId="0" fontId="0" fillId="3" borderId="10" xfId="0" applyFill="1" applyBorder="1" applyAlignment="1" applyProtection="1">
      <alignment vertical="top" wrapText="1"/>
      <protection locked="0"/>
    </xf>
    <xf numFmtId="0" fontId="0" fillId="3" borderId="6" xfId="0" applyFill="1" applyBorder="1" applyAlignment="1" applyProtection="1">
      <alignment vertical="top" wrapText="1"/>
      <protection locked="0"/>
    </xf>
    <xf numFmtId="0" fontId="0" fillId="3" borderId="6" xfId="0" applyFill="1" applyBorder="1" applyAlignment="1" applyProtection="1">
      <alignment horizontal="left" vertical="top" wrapText="1"/>
      <protection locked="0"/>
    </xf>
    <xf numFmtId="0" fontId="0" fillId="3" borderId="73" xfId="0" applyFill="1" applyBorder="1" applyAlignment="1" applyProtection="1">
      <alignment vertical="top" wrapText="1"/>
      <protection locked="0"/>
    </xf>
    <xf numFmtId="49" fontId="0" fillId="0" borderId="35" xfId="0" applyNumberFormat="1" applyBorder="1" applyAlignment="1">
      <alignment vertical="center"/>
    </xf>
    <xf numFmtId="0" fontId="0" fillId="0" borderId="35" xfId="0" applyBorder="1" applyAlignment="1">
      <alignment vertical="center"/>
    </xf>
    <xf numFmtId="0" fontId="0" fillId="0" borderId="0" xfId="0" applyAlignment="1">
      <alignment vertical="top"/>
    </xf>
    <xf numFmtId="0" fontId="0" fillId="0" borderId="0" xfId="0" applyAlignment="1">
      <alignment horizontal="left" vertical="top" wrapText="1"/>
    </xf>
    <xf numFmtId="4" fontId="9" fillId="10" borderId="70" xfId="4" applyNumberFormat="1" applyFont="1" applyFill="1" applyBorder="1"/>
    <xf numFmtId="4" fontId="13" fillId="0" borderId="10" xfId="4" applyNumberFormat="1" applyFont="1" applyBorder="1" applyAlignment="1">
      <alignment horizontal="right" vertical="center"/>
    </xf>
    <xf numFmtId="4" fontId="13" fillId="0" borderId="6" xfId="4" applyNumberFormat="1" applyFont="1" applyBorder="1" applyAlignment="1">
      <alignment horizontal="right" vertical="center"/>
    </xf>
    <xf numFmtId="4" fontId="13" fillId="0" borderId="18" xfId="4" applyNumberFormat="1" applyFont="1" applyBorder="1" applyAlignment="1">
      <alignment horizontal="right" vertical="center"/>
    </xf>
    <xf numFmtId="2" fontId="14" fillId="9" borderId="7" xfId="4" applyNumberFormat="1" applyFont="1" applyFill="1" applyBorder="1" applyAlignment="1">
      <alignment horizontal="right" vertical="center"/>
    </xf>
    <xf numFmtId="4" fontId="14" fillId="9" borderId="7" xfId="4" applyNumberFormat="1" applyFont="1" applyFill="1" applyBorder="1" applyAlignment="1">
      <alignment horizontal="right" vertical="center"/>
    </xf>
    <xf numFmtId="0" fontId="65" fillId="0" borderId="1" xfId="4" applyBorder="1" applyAlignment="1">
      <alignment vertical="top" wrapText="1"/>
    </xf>
    <xf numFmtId="0" fontId="65" fillId="0" borderId="0" xfId="4" applyAlignment="1">
      <alignment vertical="top" wrapText="1"/>
    </xf>
    <xf numFmtId="0" fontId="65" fillId="0" borderId="2" xfId="4" applyBorder="1" applyAlignment="1">
      <alignment vertical="top" wrapText="1"/>
    </xf>
    <xf numFmtId="0" fontId="65" fillId="0" borderId="18" xfId="4" applyBorder="1" applyAlignment="1">
      <alignment horizontal="center"/>
    </xf>
    <xf numFmtId="3" fontId="65" fillId="0" borderId="35" xfId="4" applyNumberFormat="1" applyBorder="1"/>
    <xf numFmtId="3" fontId="65" fillId="0" borderId="35" xfId="4" applyNumberFormat="1" applyBorder="1" applyAlignment="1">
      <alignment wrapText="1"/>
    </xf>
    <xf numFmtId="3" fontId="65" fillId="10" borderId="34" xfId="4" applyNumberFormat="1" applyFill="1" applyBorder="1"/>
    <xf numFmtId="3" fontId="65" fillId="10" borderId="35" xfId="4" applyNumberFormat="1" applyFill="1" applyBorder="1"/>
    <xf numFmtId="3" fontId="65" fillId="10" borderId="22" xfId="4" applyNumberFormat="1" applyFill="1" applyBorder="1"/>
    <xf numFmtId="0" fontId="18" fillId="9" borderId="67" xfId="4" applyFont="1" applyFill="1" applyBorder="1" applyAlignment="1">
      <alignment horizontal="center" vertical="center" wrapText="1"/>
    </xf>
    <xf numFmtId="49" fontId="9" fillId="0" borderId="34" xfId="4" applyNumberFormat="1" applyFont="1" applyBorder="1" applyAlignment="1">
      <alignment vertical="center" wrapText="1"/>
    </xf>
    <xf numFmtId="49" fontId="9" fillId="0" borderId="35" xfId="4" applyNumberFormat="1" applyFont="1" applyBorder="1" applyAlignment="1">
      <alignment vertical="center" wrapText="1"/>
    </xf>
    <xf numFmtId="4" fontId="9" fillId="0" borderId="69" xfId="4" applyNumberFormat="1" applyFont="1" applyBorder="1" applyAlignment="1">
      <alignment vertical="center"/>
    </xf>
    <xf numFmtId="4" fontId="13" fillId="0" borderId="34" xfId="4" applyNumberFormat="1" applyFont="1" applyBorder="1" applyAlignment="1">
      <alignment vertical="center"/>
    </xf>
    <xf numFmtId="4" fontId="13" fillId="0" borderId="35" xfId="4" applyNumberFormat="1" applyFont="1" applyBorder="1" applyAlignment="1">
      <alignment vertical="center"/>
    </xf>
    <xf numFmtId="4" fontId="15" fillId="0" borderId="34" xfId="4" applyNumberFormat="1" applyFont="1" applyBorder="1" applyAlignment="1">
      <alignment horizontal="right" vertical="center" indent="1"/>
    </xf>
    <xf numFmtId="4" fontId="15" fillId="0" borderId="22" xfId="4" applyNumberFormat="1" applyFont="1" applyBorder="1" applyAlignment="1">
      <alignment horizontal="right" vertical="center" indent="1"/>
    </xf>
    <xf numFmtId="4" fontId="15" fillId="0" borderId="16" xfId="4" applyNumberFormat="1" applyFont="1" applyBorder="1" applyAlignment="1">
      <alignment horizontal="right" vertical="center" indent="1"/>
    </xf>
    <xf numFmtId="4" fontId="13" fillId="0" borderId="34" xfId="4" applyNumberFormat="1" applyFont="1" applyBorder="1" applyAlignment="1">
      <alignment horizontal="right" vertical="center" indent="1"/>
    </xf>
    <xf numFmtId="4" fontId="13" fillId="0" borderId="22" xfId="4" applyNumberFormat="1" applyFont="1" applyBorder="1" applyAlignment="1">
      <alignment horizontal="right" vertical="center" indent="1"/>
    </xf>
    <xf numFmtId="4" fontId="13" fillId="0" borderId="16" xfId="4" applyNumberFormat="1" applyFont="1" applyBorder="1" applyAlignment="1">
      <alignment horizontal="right" vertical="center" indent="1"/>
    </xf>
    <xf numFmtId="4" fontId="13" fillId="0" borderId="34" xfId="4" applyNumberFormat="1" applyFont="1" applyBorder="1" applyAlignment="1">
      <alignment horizontal="right" vertical="center"/>
    </xf>
    <xf numFmtId="4" fontId="13" fillId="0" borderId="35" xfId="4" applyNumberFormat="1" applyFont="1" applyBorder="1" applyAlignment="1">
      <alignment horizontal="right" vertical="center"/>
    </xf>
    <xf numFmtId="49" fontId="10" fillId="3" borderId="6" xfId="4" applyNumberFormat="1" applyFont="1" applyFill="1" applyBorder="1" applyAlignment="1" applyProtection="1">
      <alignment horizontal="left" vertical="center"/>
      <protection locked="0"/>
    </xf>
    <xf numFmtId="1" fontId="65" fillId="0" borderId="6" xfId="4" applyNumberFormat="1" applyBorder="1" applyAlignment="1">
      <alignment horizontal="right" indent="1"/>
    </xf>
    <xf numFmtId="0" fontId="65" fillId="0" borderId="6" xfId="4" applyBorder="1" applyAlignment="1">
      <alignment horizontal="right" indent="1"/>
    </xf>
    <xf numFmtId="0" fontId="65" fillId="0" borderId="8" xfId="4" applyBorder="1" applyAlignment="1">
      <alignment horizontal="right" indent="1"/>
    </xf>
    <xf numFmtId="49" fontId="10" fillId="3" borderId="0" xfId="4" applyNumberFormat="1" applyFont="1" applyFill="1" applyAlignment="1" applyProtection="1">
      <alignment horizontal="left" vertical="center"/>
      <protection locked="0"/>
    </xf>
    <xf numFmtId="0" fontId="4" fillId="0" borderId="23" xfId="4" applyFont="1" applyBorder="1" applyAlignment="1">
      <alignment horizontal="center" vertical="center"/>
    </xf>
    <xf numFmtId="0" fontId="4" fillId="0" borderId="24" xfId="4" applyFont="1" applyBorder="1" applyAlignment="1">
      <alignment horizontal="center" vertical="center"/>
    </xf>
    <xf numFmtId="0" fontId="4" fillId="0" borderId="25" xfId="4" applyFont="1" applyBorder="1" applyAlignment="1">
      <alignment horizontal="center" vertical="center"/>
    </xf>
    <xf numFmtId="49" fontId="8" fillId="9" borderId="18" xfId="4" applyNumberFormat="1" applyFont="1" applyFill="1" applyBorder="1" applyAlignment="1">
      <alignment horizontal="center" vertical="center" shrinkToFit="1"/>
    </xf>
    <xf numFmtId="0" fontId="8" fillId="9" borderId="18" xfId="4" applyFont="1" applyFill="1" applyBorder="1" applyAlignment="1">
      <alignment horizontal="center" vertical="center" shrinkToFit="1"/>
    </xf>
    <xf numFmtId="0" fontId="8" fillId="9" borderId="19" xfId="4" applyFont="1" applyFill="1" applyBorder="1" applyAlignment="1">
      <alignment horizontal="center" vertical="center" shrinkToFit="1"/>
    </xf>
    <xf numFmtId="49" fontId="10" fillId="9" borderId="0" xfId="4" applyNumberFormat="1" applyFont="1" applyFill="1" applyAlignment="1">
      <alignment horizontal="center" vertical="center"/>
    </xf>
    <xf numFmtId="0" fontId="10" fillId="9" borderId="0" xfId="4" applyFont="1" applyFill="1" applyAlignment="1">
      <alignment horizontal="center" vertical="center"/>
    </xf>
    <xf numFmtId="0" fontId="10" fillId="9" borderId="2" xfId="4" applyFont="1" applyFill="1" applyBorder="1" applyAlignment="1">
      <alignment horizontal="center" vertical="center"/>
    </xf>
    <xf numFmtId="49" fontId="10" fillId="9" borderId="6" xfId="4" applyNumberFormat="1" applyFont="1" applyFill="1" applyBorder="1" applyAlignment="1">
      <alignment horizontal="center" vertical="center"/>
    </xf>
    <xf numFmtId="0" fontId="10" fillId="9" borderId="6" xfId="4" applyFont="1" applyFill="1" applyBorder="1" applyAlignment="1">
      <alignment horizontal="center" vertical="center"/>
    </xf>
    <xf numFmtId="0" fontId="10" fillId="9" borderId="8" xfId="4" applyFont="1" applyFill="1" applyBorder="1" applyAlignment="1">
      <alignment horizontal="center" vertical="center"/>
    </xf>
    <xf numFmtId="49" fontId="10" fillId="3" borderId="18" xfId="4" applyNumberFormat="1" applyFont="1" applyFill="1" applyBorder="1" applyAlignment="1" applyProtection="1">
      <alignment horizontal="left" vertical="center"/>
      <protection locked="0"/>
    </xf>
    <xf numFmtId="0" fontId="67" fillId="0" borderId="0" xfId="4" applyFont="1" applyAlignment="1">
      <alignment horizontal="center"/>
    </xf>
    <xf numFmtId="49" fontId="66" fillId="0" borderId="35" xfId="4" applyNumberFormat="1" applyFont="1" applyBorder="1" applyAlignment="1">
      <alignment vertical="center"/>
    </xf>
    <xf numFmtId="0" fontId="66" fillId="0" borderId="35" xfId="4" applyFont="1" applyBorder="1" applyAlignment="1">
      <alignment vertical="center"/>
    </xf>
    <xf numFmtId="0" fontId="66" fillId="0" borderId="22" xfId="4" applyFont="1" applyBorder="1" applyAlignment="1">
      <alignment vertical="center"/>
    </xf>
    <xf numFmtId="0" fontId="68" fillId="0" borderId="11" xfId="5" applyFont="1" applyBorder="1" applyAlignment="1">
      <alignment horizontal="center" vertical="center" wrapText="1"/>
    </xf>
    <xf numFmtId="0" fontId="68" fillId="0" borderId="7" xfId="5" applyFont="1" applyBorder="1" applyAlignment="1">
      <alignment horizontal="center" vertical="center" wrapText="1"/>
    </xf>
    <xf numFmtId="0" fontId="68" fillId="0" borderId="13" xfId="5" applyFont="1" applyBorder="1" applyAlignment="1">
      <alignment horizontal="center" vertical="center" wrapText="1"/>
    </xf>
    <xf numFmtId="0" fontId="70" fillId="0" borderId="76" xfId="5" applyFont="1" applyBorder="1" applyAlignment="1">
      <alignment horizontal="center" vertical="center" wrapText="1"/>
    </xf>
    <xf numFmtId="0" fontId="70" fillId="0" borderId="77" xfId="5" applyFont="1" applyBorder="1" applyAlignment="1">
      <alignment horizontal="center" vertical="center" wrapText="1"/>
    </xf>
    <xf numFmtId="0" fontId="70" fillId="0" borderId="78" xfId="5" applyFont="1" applyBorder="1" applyAlignment="1">
      <alignment horizontal="center" vertical="center" wrapText="1"/>
    </xf>
    <xf numFmtId="0" fontId="70" fillId="0" borderId="26" xfId="5" applyFont="1" applyBorder="1" applyAlignment="1">
      <alignment horizontal="center" vertical="center" wrapText="1"/>
    </xf>
    <xf numFmtId="0" fontId="70" fillId="0" borderId="0" xfId="5" applyFont="1" applyAlignment="1">
      <alignment horizontal="center" vertical="center" wrapText="1"/>
    </xf>
    <xf numFmtId="0" fontId="70" fillId="0" borderId="2" xfId="5" applyFont="1" applyBorder="1" applyAlignment="1">
      <alignment horizontal="center" vertical="center" wrapText="1"/>
    </xf>
    <xf numFmtId="0" fontId="70" fillId="0" borderId="10" xfId="5" applyFont="1" applyBorder="1" applyAlignment="1">
      <alignment horizontal="center" vertical="center" wrapText="1"/>
    </xf>
    <xf numFmtId="0" fontId="70" fillId="0" borderId="6" xfId="5" applyFont="1" applyBorder="1" applyAlignment="1">
      <alignment horizontal="center" vertical="center" wrapText="1"/>
    </xf>
    <xf numFmtId="0" fontId="70" fillId="0" borderId="8" xfId="5" applyFont="1" applyBorder="1" applyAlignment="1">
      <alignment horizontal="center" vertical="center" wrapText="1"/>
    </xf>
    <xf numFmtId="49" fontId="69" fillId="0" borderId="17" xfId="5" applyNumberFormat="1" applyFont="1" applyBorder="1" applyAlignment="1">
      <alignment horizontal="center" vertical="center" wrapText="1" shrinkToFit="1"/>
    </xf>
    <xf numFmtId="49" fontId="69" fillId="0" borderId="37" xfId="5" applyNumberFormat="1" applyFont="1" applyBorder="1" applyAlignment="1">
      <alignment horizontal="center" vertical="center" wrapText="1" shrinkToFit="1"/>
    </xf>
    <xf numFmtId="49" fontId="69" fillId="0" borderId="1" xfId="5" applyNumberFormat="1" applyFont="1" applyBorder="1" applyAlignment="1">
      <alignment horizontal="center" vertical="center" wrapText="1" shrinkToFit="1"/>
    </xf>
    <xf numFmtId="49" fontId="69" fillId="0" borderId="72" xfId="5" applyNumberFormat="1" applyFont="1" applyBorder="1" applyAlignment="1">
      <alignment horizontal="center" vertical="center" wrapText="1" shrinkToFit="1"/>
    </xf>
    <xf numFmtId="49" fontId="69" fillId="0" borderId="3" xfId="5" applyNumberFormat="1" applyFont="1" applyBorder="1" applyAlignment="1">
      <alignment horizontal="center" vertical="center" wrapText="1" shrinkToFit="1"/>
    </xf>
    <xf numFmtId="49" fontId="69" fillId="0" borderId="81" xfId="5" applyNumberFormat="1" applyFont="1" applyBorder="1" applyAlignment="1">
      <alignment horizontal="center" vertical="center" wrapText="1" shrinkToFit="1"/>
    </xf>
    <xf numFmtId="0" fontId="26" fillId="0" borderId="10" xfId="5" applyFont="1" applyBorder="1" applyAlignment="1">
      <alignment horizontal="center"/>
    </xf>
    <xf numFmtId="0" fontId="26" fillId="0" borderId="6" xfId="5" applyFont="1" applyBorder="1" applyAlignment="1">
      <alignment horizontal="center"/>
    </xf>
    <xf numFmtId="0" fontId="26" fillId="0" borderId="73" xfId="5" applyFont="1" applyBorder="1" applyAlignment="1">
      <alignment horizontal="center"/>
    </xf>
    <xf numFmtId="0" fontId="70" fillId="0" borderId="70" xfId="5" applyFont="1" applyBorder="1" applyAlignment="1">
      <alignment horizontal="center"/>
    </xf>
    <xf numFmtId="0" fontId="70" fillId="0" borderId="80" xfId="5" applyFont="1" applyBorder="1" applyAlignment="1">
      <alignment horizontal="center"/>
    </xf>
    <xf numFmtId="0" fontId="69" fillId="0" borderId="34" xfId="5" applyFont="1" applyBorder="1" applyAlignment="1">
      <alignment horizontal="center" wrapText="1"/>
    </xf>
    <xf numFmtId="0" fontId="69" fillId="0" borderId="35" xfId="5" applyFont="1" applyBorder="1" applyAlignment="1">
      <alignment horizontal="center" wrapText="1"/>
    </xf>
    <xf numFmtId="0" fontId="69" fillId="0" borderId="22" xfId="5" applyFont="1" applyBorder="1" applyAlignment="1">
      <alignment horizontal="center" wrapText="1"/>
    </xf>
    <xf numFmtId="0" fontId="70" fillId="0" borderId="34" xfId="5" applyFont="1" applyBorder="1" applyAlignment="1">
      <alignment horizontal="center"/>
    </xf>
    <xf numFmtId="0" fontId="70" fillId="0" borderId="16" xfId="5" applyFont="1" applyBorder="1" applyAlignment="1">
      <alignment horizontal="center"/>
    </xf>
    <xf numFmtId="0" fontId="70" fillId="0" borderId="82" xfId="5" applyFont="1" applyBorder="1" applyAlignment="1">
      <alignment horizontal="center" vertical="center" wrapText="1"/>
    </xf>
    <xf numFmtId="0" fontId="70" fillId="0" borderId="83" xfId="5" applyFont="1" applyBorder="1" applyAlignment="1">
      <alignment horizontal="center" vertical="center" wrapText="1"/>
    </xf>
    <xf numFmtId="0" fontId="75" fillId="0" borderId="10" xfId="5" applyFont="1" applyBorder="1" applyAlignment="1">
      <alignment horizontal="center" vertical="center"/>
    </xf>
    <xf numFmtId="0" fontId="75" fillId="0" borderId="6" xfId="5" applyFont="1" applyBorder="1" applyAlignment="1">
      <alignment horizontal="center" vertical="center"/>
    </xf>
    <xf numFmtId="0" fontId="75" fillId="0" borderId="73" xfId="5" applyFont="1" applyBorder="1" applyAlignment="1">
      <alignment horizontal="center" vertical="center"/>
    </xf>
    <xf numFmtId="0" fontId="70" fillId="0" borderId="34" xfId="5" applyFont="1" applyBorder="1" applyAlignment="1">
      <alignment horizontal="center" vertical="center"/>
    </xf>
    <xf numFmtId="0" fontId="70" fillId="0" borderId="35" xfId="5" applyFont="1" applyBorder="1" applyAlignment="1">
      <alignment horizontal="center" vertical="center"/>
    </xf>
    <xf numFmtId="0" fontId="70" fillId="0" borderId="16" xfId="5" applyFont="1" applyBorder="1" applyAlignment="1">
      <alignment horizontal="center" vertical="center"/>
    </xf>
    <xf numFmtId="1" fontId="85" fillId="0" borderId="67" xfId="6" applyNumberFormat="1" applyFont="1" applyFill="1" applyBorder="1" applyAlignment="1" applyProtection="1">
      <alignment horizontal="center" vertical="center" textRotation="90" wrapText="1"/>
    </xf>
    <xf numFmtId="0" fontId="85" fillId="0" borderId="0" xfId="0" applyFont="1" applyAlignment="1" applyProtection="1">
      <alignment horizontal="left"/>
      <protection hidden="1"/>
    </xf>
    <xf numFmtId="1" fontId="85" fillId="0" borderId="67" xfId="6" applyNumberFormat="1" applyFont="1" applyFill="1" applyBorder="1" applyAlignment="1" applyProtection="1">
      <alignment horizontal="center" vertical="center" textRotation="90"/>
    </xf>
    <xf numFmtId="4" fontId="9" fillId="0" borderId="36" xfId="4" applyNumberFormat="1" applyFont="1" applyBorder="1" applyAlignment="1">
      <alignment vertical="center"/>
    </xf>
    <xf numFmtId="0" fontId="27" fillId="0" borderId="48" xfId="2" applyBorder="1" applyAlignment="1">
      <alignment vertical="center"/>
    </xf>
    <xf numFmtId="0" fontId="91" fillId="0" borderId="26" xfId="11" applyFont="1" applyBorder="1" applyAlignment="1">
      <alignment vertical="center" wrapText="1"/>
    </xf>
    <xf numFmtId="0" fontId="91" fillId="0" borderId="0" xfId="11" applyFont="1" applyAlignment="1">
      <alignment vertical="center" wrapText="1"/>
    </xf>
    <xf numFmtId="0" fontId="91" fillId="0" borderId="2" xfId="11" applyFont="1" applyBorder="1" applyAlignment="1">
      <alignment vertical="center" wrapText="1"/>
    </xf>
    <xf numFmtId="0" fontId="91" fillId="0" borderId="26" xfId="11" applyFont="1" applyBorder="1" applyAlignment="1">
      <alignment horizontal="left" vertical="center" wrapText="1"/>
    </xf>
    <xf numFmtId="0" fontId="91" fillId="0" borderId="0" xfId="11" applyFont="1" applyAlignment="1">
      <alignment vertical="center" wrapText="1" shrinkToFit="1"/>
    </xf>
    <xf numFmtId="165" fontId="91" fillId="0" borderId="0" xfId="11" applyNumberFormat="1" applyFont="1" applyAlignment="1">
      <alignment vertical="center" wrapText="1"/>
    </xf>
    <xf numFmtId="4" fontId="91" fillId="0" borderId="0" xfId="11" applyNumberFormat="1" applyFont="1" applyAlignment="1">
      <alignment vertical="center" wrapText="1"/>
    </xf>
    <xf numFmtId="4" fontId="91" fillId="0" borderId="2" xfId="11" applyNumberFormat="1" applyFont="1" applyBorder="1" applyAlignment="1">
      <alignment vertical="center" wrapText="1"/>
    </xf>
    <xf numFmtId="0" fontId="91" fillId="0" borderId="66" xfId="11" applyFont="1" applyBorder="1" applyAlignment="1">
      <alignment wrapText="1"/>
    </xf>
    <xf numFmtId="0" fontId="91" fillId="0" borderId="18" xfId="11" applyFont="1" applyBorder="1" applyAlignment="1">
      <alignment wrapText="1"/>
    </xf>
    <xf numFmtId="0" fontId="91" fillId="0" borderId="19" xfId="11" applyFont="1" applyBorder="1" applyAlignment="1">
      <alignment wrapText="1"/>
    </xf>
    <xf numFmtId="0" fontId="19" fillId="0" borderId="26" xfId="11" applyFont="1" applyBorder="1" applyAlignment="1">
      <alignment vertical="center" wrapText="1"/>
    </xf>
    <xf numFmtId="0" fontId="19" fillId="0" borderId="0" xfId="11" applyFont="1" applyAlignment="1">
      <alignment vertical="center" wrapText="1"/>
    </xf>
    <xf numFmtId="0" fontId="19" fillId="0" borderId="2" xfId="11" applyFont="1" applyBorder="1" applyAlignment="1">
      <alignment vertical="center" wrapText="1"/>
    </xf>
    <xf numFmtId="0" fontId="8" fillId="0" borderId="0" xfId="11" applyFont="1" applyAlignment="1">
      <alignment horizontal="center"/>
    </xf>
    <xf numFmtId="0" fontId="8" fillId="0" borderId="0" xfId="11" applyFont="1" applyAlignment="1">
      <alignment horizontal="center" wrapText="1"/>
    </xf>
    <xf numFmtId="49" fontId="23" fillId="0" borderId="112" xfId="11" applyNumberFormat="1" applyFont="1" applyBorder="1" applyAlignment="1">
      <alignment wrapText="1"/>
    </xf>
    <xf numFmtId="49" fontId="23" fillId="0" borderId="112" xfId="11" applyNumberFormat="1" applyFont="1" applyBorder="1"/>
    <xf numFmtId="49" fontId="23" fillId="0" borderId="113" xfId="11" applyNumberFormat="1" applyFont="1" applyBorder="1"/>
    <xf numFmtId="49" fontId="23" fillId="0" borderId="35" xfId="11" applyNumberFormat="1" applyFont="1" applyBorder="1" applyAlignment="1">
      <alignment wrapText="1"/>
    </xf>
    <xf numFmtId="49" fontId="23" fillId="0" borderId="35" xfId="11" applyNumberFormat="1" applyFont="1" applyBorder="1"/>
    <xf numFmtId="49" fontId="23" fillId="0" borderId="115" xfId="11" applyNumberFormat="1" applyFont="1" applyBorder="1"/>
    <xf numFmtId="49" fontId="23" fillId="0" borderId="117" xfId="11" applyNumberFormat="1" applyFont="1" applyBorder="1" applyAlignment="1">
      <alignment wrapText="1"/>
    </xf>
    <xf numFmtId="49" fontId="23" fillId="0" borderId="117" xfId="11" applyNumberFormat="1" applyFont="1" applyBorder="1"/>
    <xf numFmtId="49" fontId="23" fillId="0" borderId="118" xfId="11" applyNumberFormat="1" applyFont="1" applyBorder="1"/>
    <xf numFmtId="0" fontId="23" fillId="15" borderId="75" xfId="11" applyFont="1" applyFill="1" applyBorder="1" applyAlignment="1">
      <alignment wrapText="1"/>
    </xf>
    <xf numFmtId="0" fontId="23" fillId="15" borderId="75" xfId="11" applyFont="1" applyFill="1" applyBorder="1"/>
    <xf numFmtId="165" fontId="23" fillId="15" borderId="75" xfId="11" applyNumberFormat="1" applyFont="1" applyFill="1" applyBorder="1"/>
    <xf numFmtId="4" fontId="23" fillId="15" borderId="75" xfId="11" applyNumberFormat="1" applyFont="1" applyFill="1" applyBorder="1"/>
    <xf numFmtId="4" fontId="23" fillId="15" borderId="105" xfId="11" applyNumberFormat="1" applyFont="1" applyFill="1" applyBorder="1"/>
    <xf numFmtId="4" fontId="19" fillId="0" borderId="39" xfId="0" applyNumberFormat="1" applyFont="1" applyFill="1" applyBorder="1" applyAlignment="1" applyProtection="1">
      <alignment vertical="top" shrinkToFit="1"/>
    </xf>
    <xf numFmtId="0" fontId="84" fillId="0" borderId="0" xfId="0" applyFont="1" applyAlignment="1" applyProtection="1">
      <alignment horizontal="center" vertical="center"/>
    </xf>
    <xf numFmtId="0" fontId="84" fillId="0" borderId="0" xfId="0" applyFont="1" applyAlignment="1" applyProtection="1">
      <alignment vertical="center"/>
    </xf>
    <xf numFmtId="0" fontId="84" fillId="0" borderId="0" xfId="0" applyFont="1" applyProtection="1"/>
    <xf numFmtId="0" fontId="84" fillId="0" borderId="0" xfId="0" applyFont="1" applyAlignment="1" applyProtection="1">
      <alignment horizontal="center"/>
    </xf>
    <xf numFmtId="0" fontId="84" fillId="0" borderId="0" xfId="0" applyFont="1" applyProtection="1"/>
    <xf numFmtId="0" fontId="86" fillId="0" borderId="0" xfId="0" applyFont="1" applyAlignment="1" applyProtection="1">
      <alignment horizontal="center" vertical="center"/>
    </xf>
    <xf numFmtId="0" fontId="86" fillId="0" borderId="0" xfId="0" applyFont="1" applyAlignment="1" applyProtection="1">
      <alignment vertical="center"/>
    </xf>
    <xf numFmtId="0" fontId="86" fillId="0" borderId="0" xfId="0" applyFont="1" applyProtection="1"/>
    <xf numFmtId="0" fontId="86" fillId="0" borderId="0" xfId="0" applyFont="1" applyAlignment="1" applyProtection="1">
      <alignment horizontal="center"/>
    </xf>
    <xf numFmtId="0" fontId="85" fillId="0" borderId="101" xfId="0" applyFont="1" applyBorder="1" applyAlignment="1" applyProtection="1">
      <alignment horizontal="center" vertical="center"/>
    </xf>
    <xf numFmtId="0" fontId="85" fillId="0" borderId="102" xfId="0" applyFont="1" applyBorder="1" applyAlignment="1" applyProtection="1">
      <alignment horizontal="center" vertical="center" wrapText="1"/>
    </xf>
    <xf numFmtId="49" fontId="85" fillId="0" borderId="103" xfId="0" applyNumberFormat="1" applyFont="1" applyBorder="1" applyAlignment="1" applyProtection="1">
      <alignment horizontal="center" vertical="center" wrapText="1"/>
    </xf>
    <xf numFmtId="49" fontId="85" fillId="0" borderId="102" xfId="0" applyNumberFormat="1" applyFont="1" applyBorder="1" applyAlignment="1" applyProtection="1">
      <alignment horizontal="center" vertical="top" wrapText="1"/>
    </xf>
    <xf numFmtId="4" fontId="85" fillId="0" borderId="102" xfId="0" applyNumberFormat="1" applyFont="1" applyBorder="1" applyAlignment="1" applyProtection="1">
      <alignment horizontal="center" vertical="top" shrinkToFit="1"/>
    </xf>
    <xf numFmtId="170" fontId="85" fillId="0" borderId="102" xfId="0" applyNumberFormat="1" applyFont="1" applyBorder="1" applyAlignment="1" applyProtection="1">
      <alignment horizontal="center" vertical="center" wrapText="1" shrinkToFit="1"/>
    </xf>
    <xf numFmtId="3" fontId="85" fillId="0" borderId="102" xfId="0" applyNumberFormat="1" applyFont="1" applyBorder="1" applyAlignment="1" applyProtection="1">
      <alignment horizontal="center" vertical="center" wrapText="1" shrinkToFit="1"/>
    </xf>
    <xf numFmtId="4" fontId="85" fillId="0" borderId="102" xfId="0" applyNumberFormat="1" applyFont="1" applyBorder="1" applyAlignment="1" applyProtection="1">
      <alignment horizontal="center" vertical="center" wrapText="1" shrinkToFit="1"/>
    </xf>
    <xf numFmtId="3" fontId="85" fillId="0" borderId="104" xfId="0" applyNumberFormat="1" applyFont="1" applyBorder="1" applyAlignment="1" applyProtection="1">
      <alignment horizontal="center" vertical="center" wrapText="1" shrinkToFit="1"/>
    </xf>
    <xf numFmtId="0" fontId="84" fillId="0" borderId="74" xfId="0" applyFont="1" applyBorder="1" applyAlignment="1" applyProtection="1">
      <alignment horizontal="center" vertical="center"/>
    </xf>
    <xf numFmtId="0" fontId="84" fillId="0" borderId="75" xfId="0" applyFont="1" applyBorder="1" applyAlignment="1" applyProtection="1">
      <alignment vertical="center"/>
    </xf>
    <xf numFmtId="0" fontId="84" fillId="0" borderId="75" xfId="0" applyFont="1" applyBorder="1" applyProtection="1"/>
    <xf numFmtId="3" fontId="84" fillId="0" borderId="105" xfId="0" applyNumberFormat="1" applyFont="1" applyBorder="1" applyAlignment="1" applyProtection="1">
      <alignment horizontal="right" vertical="center"/>
    </xf>
    <xf numFmtId="0" fontId="84" fillId="0" borderId="79" xfId="0" applyFont="1" applyBorder="1" applyAlignment="1" applyProtection="1">
      <alignment horizontal="center" vertical="center"/>
    </xf>
    <xf numFmtId="0" fontId="84" fillId="0" borderId="69" xfId="0" applyFont="1" applyBorder="1" applyProtection="1"/>
    <xf numFmtId="3" fontId="84" fillId="0" borderId="106" xfId="0" applyNumberFormat="1" applyFont="1" applyBorder="1" applyAlignment="1" applyProtection="1">
      <alignment horizontal="right" vertical="center"/>
    </xf>
    <xf numFmtId="0" fontId="84" fillId="0" borderId="36" xfId="0" applyFont="1" applyBorder="1" applyAlignment="1" applyProtection="1">
      <alignment horizontal="center" vertical="center"/>
    </xf>
    <xf numFmtId="0" fontId="84" fillId="0" borderId="36" xfId="0" applyFont="1" applyBorder="1" applyProtection="1"/>
    <xf numFmtId="0" fontId="84" fillId="0" borderId="36" xfId="0" applyFont="1" applyBorder="1" applyAlignment="1" applyProtection="1">
      <alignment horizontal="center"/>
    </xf>
    <xf numFmtId="3" fontId="84" fillId="0" borderId="36" xfId="0" applyNumberFormat="1" applyFont="1" applyBorder="1" applyAlignment="1" applyProtection="1">
      <alignment horizontal="right"/>
    </xf>
    <xf numFmtId="0" fontId="84" fillId="0" borderId="36" xfId="0" applyFont="1" applyBorder="1" applyAlignment="1" applyProtection="1">
      <alignment horizontal="center" vertical="center" wrapText="1"/>
    </xf>
    <xf numFmtId="0" fontId="84" fillId="0" borderId="36" xfId="0" applyFont="1" applyBorder="1" applyAlignment="1" applyProtection="1">
      <alignment horizontal="justify" vertical="center" wrapText="1"/>
    </xf>
    <xf numFmtId="3" fontId="84" fillId="0" borderId="36" xfId="0" applyNumberFormat="1" applyFont="1" applyBorder="1" applyAlignment="1" applyProtection="1">
      <alignment horizontal="center" vertical="center" wrapText="1"/>
    </xf>
    <xf numFmtId="0" fontId="84" fillId="0" borderId="36" xfId="0" applyFont="1" applyBorder="1" applyAlignment="1" applyProtection="1">
      <alignment vertical="center" wrapText="1"/>
    </xf>
    <xf numFmtId="3" fontId="84" fillId="0" borderId="36" xfId="0" applyNumberFormat="1" applyFont="1" applyBorder="1" applyAlignment="1" applyProtection="1">
      <alignment horizontal="right" vertical="center"/>
    </xf>
    <xf numFmtId="0" fontId="85" fillId="0" borderId="36" xfId="0" applyFont="1" applyBorder="1" applyAlignment="1" applyProtection="1">
      <alignment horizontal="center" vertical="center"/>
    </xf>
    <xf numFmtId="0" fontId="10" fillId="0" borderId="71" xfId="0" applyFont="1" applyBorder="1" applyAlignment="1" applyProtection="1">
      <alignment horizontal="center" vertical="center" textRotation="90"/>
    </xf>
    <xf numFmtId="0" fontId="10" fillId="0" borderId="70" xfId="0" applyFont="1" applyBorder="1" applyAlignment="1" applyProtection="1">
      <alignment horizontal="center" vertical="center" textRotation="90"/>
    </xf>
    <xf numFmtId="0" fontId="84" fillId="0" borderId="70" xfId="0" applyFont="1" applyBorder="1" applyAlignment="1" applyProtection="1">
      <alignment horizontal="center" vertical="center"/>
    </xf>
    <xf numFmtId="0" fontId="84" fillId="0" borderId="70" xfId="0" applyFont="1" applyBorder="1" applyAlignment="1" applyProtection="1">
      <alignment horizontal="justify" vertical="center" wrapText="1"/>
    </xf>
    <xf numFmtId="3" fontId="84" fillId="0" borderId="70" xfId="0" applyNumberFormat="1" applyFont="1" applyBorder="1" applyAlignment="1" applyProtection="1">
      <alignment horizontal="right" vertical="center"/>
    </xf>
    <xf numFmtId="3" fontId="84" fillId="0" borderId="70" xfId="0" applyNumberFormat="1" applyFont="1" applyBorder="1" applyAlignment="1" applyProtection="1">
      <alignment horizontal="center" vertical="center" wrapText="1"/>
    </xf>
    <xf numFmtId="3" fontId="84" fillId="0" borderId="80" xfId="0" applyNumberFormat="1" applyFont="1" applyBorder="1" applyAlignment="1" applyProtection="1">
      <alignment horizontal="right" vertical="center"/>
    </xf>
    <xf numFmtId="0" fontId="85" fillId="0" borderId="36" xfId="0" applyFont="1" applyBorder="1" applyProtection="1"/>
    <xf numFmtId="0" fontId="84" fillId="0" borderId="36" xfId="0" applyFont="1" applyBorder="1" applyAlignment="1" applyProtection="1">
      <alignment vertical="center"/>
    </xf>
    <xf numFmtId="3" fontId="84" fillId="0" borderId="106" xfId="0" applyNumberFormat="1" applyFont="1" applyBorder="1" applyAlignment="1" applyProtection="1">
      <alignment horizontal="center" vertical="center"/>
    </xf>
    <xf numFmtId="0" fontId="84" fillId="0" borderId="36" xfId="0" applyFont="1" applyBorder="1" applyAlignment="1" applyProtection="1">
      <alignment horizontal="justify" vertical="top" wrapText="1"/>
    </xf>
    <xf numFmtId="0" fontId="84" fillId="0" borderId="36" xfId="0" applyFont="1" applyBorder="1" applyAlignment="1" applyProtection="1">
      <alignment horizontal="center" vertical="top" wrapText="1"/>
    </xf>
    <xf numFmtId="4" fontId="84" fillId="0" borderId="106" xfId="0" applyNumberFormat="1" applyFont="1" applyBorder="1" applyAlignment="1" applyProtection="1">
      <alignment horizontal="right" vertical="center"/>
    </xf>
    <xf numFmtId="4" fontId="84" fillId="0" borderId="36" xfId="0" applyNumberFormat="1" applyFont="1" applyBorder="1" applyAlignment="1" applyProtection="1">
      <alignment horizontal="right" vertical="top" wrapText="1"/>
    </xf>
    <xf numFmtId="4" fontId="84" fillId="0" borderId="36" xfId="0" applyNumberFormat="1" applyFont="1" applyBorder="1" applyAlignment="1" applyProtection="1">
      <alignment horizontal="right"/>
    </xf>
    <xf numFmtId="4" fontId="84" fillId="0" borderId="106" xfId="0" applyNumberFormat="1" applyFont="1" applyBorder="1" applyAlignment="1" applyProtection="1">
      <alignment horizontal="right" vertical="top" wrapText="1"/>
    </xf>
    <xf numFmtId="0" fontId="84" fillId="0" borderId="36" xfId="0" applyFont="1" applyBorder="1" applyAlignment="1" applyProtection="1">
      <alignment horizontal="justify"/>
    </xf>
    <xf numFmtId="4" fontId="84" fillId="0" borderId="34" xfId="0" applyNumberFormat="1" applyFont="1" applyBorder="1" applyAlignment="1" applyProtection="1">
      <alignment horizontal="right" vertical="center"/>
    </xf>
    <xf numFmtId="0" fontId="85" fillId="0" borderId="36" xfId="0" applyFont="1" applyBorder="1" applyAlignment="1" applyProtection="1">
      <alignment vertical="center"/>
    </xf>
    <xf numFmtId="4" fontId="84" fillId="0" borderId="36" xfId="0" applyNumberFormat="1" applyFont="1" applyBorder="1" applyAlignment="1" applyProtection="1">
      <alignment horizontal="right" vertical="center"/>
    </xf>
    <xf numFmtId="1" fontId="84" fillId="0" borderId="36" xfId="0" applyNumberFormat="1" applyFont="1" applyBorder="1" applyAlignment="1" applyProtection="1">
      <alignment horizontal="center" vertical="center" wrapText="1"/>
    </xf>
    <xf numFmtId="0" fontId="88" fillId="0" borderId="0" xfId="0" applyFont="1" applyAlignment="1" applyProtection="1">
      <alignment vertical="center"/>
    </xf>
    <xf numFmtId="0" fontId="84" fillId="0" borderId="36" xfId="0" applyFont="1" applyBorder="1" applyAlignment="1" applyProtection="1">
      <alignment horizontal="justify" vertical="center"/>
    </xf>
    <xf numFmtId="0" fontId="85" fillId="0" borderId="36" xfId="0" applyFont="1" applyBorder="1" applyAlignment="1" applyProtection="1">
      <alignment horizontal="justify" vertical="top" wrapText="1"/>
    </xf>
    <xf numFmtId="0" fontId="84" fillId="0" borderId="36" xfId="0" applyFont="1" applyBorder="1" applyAlignment="1" applyProtection="1">
      <alignment horizontal="justify" wrapText="1"/>
    </xf>
    <xf numFmtId="0" fontId="84" fillId="0" borderId="67" xfId="0" applyFont="1" applyBorder="1" applyAlignment="1" applyProtection="1">
      <alignment vertical="center"/>
    </xf>
    <xf numFmtId="0" fontId="84" fillId="0" borderId="67" xfId="0" applyFont="1" applyBorder="1" applyAlignment="1" applyProtection="1">
      <alignment horizontal="justify" vertical="center"/>
    </xf>
    <xf numFmtId="0" fontId="84" fillId="0" borderId="67" xfId="0" applyFont="1" applyBorder="1" applyAlignment="1" applyProtection="1">
      <alignment horizontal="center" vertical="center"/>
    </xf>
    <xf numFmtId="3" fontId="84" fillId="0" borderId="67" xfId="0" applyNumberFormat="1" applyFont="1" applyBorder="1" applyAlignment="1" applyProtection="1">
      <alignment horizontal="right" vertical="center"/>
    </xf>
    <xf numFmtId="3" fontId="84" fillId="0" borderId="107" xfId="0" applyNumberFormat="1" applyFont="1" applyBorder="1" applyAlignment="1" applyProtection="1">
      <alignment horizontal="right" vertical="center"/>
    </xf>
    <xf numFmtId="3" fontId="86" fillId="0" borderId="36" xfId="0" applyNumberFormat="1" applyFont="1" applyBorder="1" applyAlignment="1" applyProtection="1">
      <alignment horizontal="right" vertical="center"/>
    </xf>
    <xf numFmtId="0" fontId="84" fillId="0" borderId="108" xfId="0" applyFont="1" applyBorder="1" applyAlignment="1" applyProtection="1">
      <alignment horizontal="center" vertical="center"/>
    </xf>
    <xf numFmtId="0" fontId="84" fillId="0" borderId="82" xfId="0" applyFont="1" applyBorder="1" applyAlignment="1" applyProtection="1">
      <alignment horizontal="justify" vertical="center"/>
    </xf>
    <xf numFmtId="0" fontId="84" fillId="0" borderId="82" xfId="0" applyFont="1" applyBorder="1" applyAlignment="1" applyProtection="1">
      <alignment horizontal="center" vertical="center"/>
    </xf>
    <xf numFmtId="3" fontId="86" fillId="0" borderId="82" xfId="0" applyNumberFormat="1" applyFont="1" applyBorder="1" applyAlignment="1" applyProtection="1">
      <alignment horizontal="right" vertical="center"/>
    </xf>
    <xf numFmtId="3" fontId="84" fillId="0" borderId="83" xfId="0" applyNumberFormat="1" applyFont="1" applyBorder="1" applyAlignment="1" applyProtection="1">
      <alignment horizontal="right" vertical="center"/>
    </xf>
    <xf numFmtId="0" fontId="84" fillId="0" borderId="109" xfId="0" applyFont="1" applyBorder="1" applyAlignment="1" applyProtection="1">
      <alignment horizontal="center" vertical="center"/>
    </xf>
    <xf numFmtId="0" fontId="84" fillId="0" borderId="71" xfId="0" applyFont="1" applyBorder="1" applyAlignment="1" applyProtection="1">
      <alignment horizontal="center" vertical="center"/>
    </xf>
    <xf numFmtId="49" fontId="86" fillId="0" borderId="71" xfId="0" applyNumberFormat="1" applyFont="1" applyBorder="1" applyAlignment="1" applyProtection="1">
      <alignment horizontal="left" vertical="top" wrapText="1"/>
    </xf>
    <xf numFmtId="4" fontId="86" fillId="0" borderId="71" xfId="0" applyNumberFormat="1" applyFont="1" applyBorder="1" applyAlignment="1" applyProtection="1">
      <alignment horizontal="right" vertical="top" shrinkToFit="1"/>
    </xf>
    <xf numFmtId="4" fontId="86" fillId="0" borderId="71" xfId="0" applyNumberFormat="1" applyFont="1" applyBorder="1" applyAlignment="1" applyProtection="1">
      <alignment horizontal="center" vertical="top" shrinkToFit="1"/>
    </xf>
    <xf numFmtId="170" fontId="85" fillId="0" borderId="71" xfId="0" applyNumberFormat="1" applyFont="1" applyBorder="1" applyAlignment="1" applyProtection="1">
      <alignment horizontal="right" vertical="top" shrinkToFit="1"/>
    </xf>
    <xf numFmtId="3" fontId="85" fillId="0" borderId="71" xfId="0" applyNumberFormat="1" applyFont="1" applyBorder="1" applyAlignment="1" applyProtection="1">
      <alignment horizontal="right" vertical="top" shrinkToFit="1"/>
    </xf>
    <xf numFmtId="3" fontId="86" fillId="0" borderId="71" xfId="0" applyNumberFormat="1" applyFont="1" applyBorder="1" applyProtection="1"/>
    <xf numFmtId="3" fontId="85" fillId="0" borderId="110" xfId="0" applyNumberFormat="1" applyFont="1" applyBorder="1" applyAlignment="1" applyProtection="1">
      <alignment horizontal="right" vertical="top" shrinkToFit="1"/>
    </xf>
    <xf numFmtId="0" fontId="84" fillId="0" borderId="84" xfId="0" applyFont="1" applyBorder="1" applyAlignment="1" applyProtection="1">
      <alignment horizontal="center" vertical="center"/>
    </xf>
    <xf numFmtId="0" fontId="84" fillId="0" borderId="7" xfId="0" applyFont="1" applyBorder="1" applyAlignment="1" applyProtection="1">
      <alignment vertical="center"/>
    </xf>
    <xf numFmtId="0" fontId="84" fillId="0" borderId="7" xfId="0" applyFont="1" applyBorder="1" applyAlignment="1" applyProtection="1">
      <alignment horizontal="justify" vertical="center"/>
    </xf>
    <xf numFmtId="0" fontId="84" fillId="0" borderId="7" xfId="0" applyFont="1" applyBorder="1" applyAlignment="1" applyProtection="1">
      <alignment horizontal="center" vertical="center" shrinkToFit="1"/>
    </xf>
    <xf numFmtId="0" fontId="84" fillId="0" borderId="7" xfId="0" applyFont="1" applyBorder="1" applyAlignment="1" applyProtection="1">
      <alignment shrinkToFit="1"/>
    </xf>
    <xf numFmtId="0" fontId="84" fillId="0" borderId="13" xfId="0" applyFont="1" applyBorder="1" applyAlignment="1" applyProtection="1">
      <alignment shrinkToFit="1"/>
    </xf>
    <xf numFmtId="3" fontId="85" fillId="0" borderId="11" xfId="0" applyNumberFormat="1" applyFont="1" applyBorder="1" applyAlignment="1" applyProtection="1">
      <alignment vertical="center"/>
    </xf>
    <xf numFmtId="0" fontId="0" fillId="0" borderId="7" xfId="0" applyBorder="1" applyAlignment="1" applyProtection="1">
      <alignment vertical="center"/>
    </xf>
    <xf numFmtId="3" fontId="84" fillId="0" borderId="13" xfId="0" applyNumberFormat="1" applyFont="1" applyBorder="1" applyAlignment="1" applyProtection="1">
      <alignment horizontal="right" vertical="center"/>
    </xf>
  </cellXfs>
  <cellStyles count="12">
    <cellStyle name="Čárka 2" xfId="6" xr:uid="{D0492532-29C8-4872-83E3-F3B40F691FC8}"/>
    <cellStyle name="čárky 2" xfId="7" xr:uid="{C495BFC9-DD17-48BA-A222-B689F9EC6F2A}"/>
    <cellStyle name="Hypertextový odkaz 2" xfId="3" xr:uid="{6D92DE1B-4AAB-4F57-9913-E223E0B1AE34}"/>
    <cellStyle name="Hypertextový odkaz 3" xfId="9" xr:uid="{ECE905F2-8A1A-4068-97DA-41414E40CC99}"/>
    <cellStyle name="Normální" xfId="0" builtinId="0"/>
    <cellStyle name="normální 2" xfId="1" xr:uid="{00000000-0005-0000-0000-000001000000}"/>
    <cellStyle name="Normální 3" xfId="2" xr:uid="{3B33B64C-1628-43D0-A9C0-FBBE26974D5E}"/>
    <cellStyle name="Normální 4" xfId="4" xr:uid="{52149B8F-CEF9-49A2-A4D5-6DAC6AB7ABEB}"/>
    <cellStyle name="Normální 5" xfId="5" xr:uid="{C18832CE-CF5F-4C85-95EE-F9831DE081E7}"/>
    <cellStyle name="Normální 6" xfId="10" xr:uid="{90CBC2B4-6D9F-4947-9E61-AF003A672DD1}"/>
    <cellStyle name="Normální 7" xfId="11" xr:uid="{18735BA5-4175-4EA5-AC9A-7FCFE934FB69}"/>
    <cellStyle name="normální_POL.XLS" xfId="8" xr:uid="{CC6DD4E0-2769-462B-9D5D-0DEADEC07A6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2.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theme" Target="theme/theme1.xml"/><Relationship Id="rId30"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hyperlink" Target="https://app.urs.cz/products/kros4" TargetMode="External"/></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hyperlink" Target="https://app.urs.cz/products/kros4" TargetMode="External"/></Relationships>
</file>

<file path=xl/drawings/_rels/drawing4.xml.rels><?xml version="1.0" encoding="UTF-8" standalone="yes"?>
<Relationships xmlns="http://schemas.openxmlformats.org/package/2006/relationships"><Relationship Id="rId1" Type="http://schemas.openxmlformats.org/officeDocument/2006/relationships/image" Target="../media/image3.jpeg"/></Relationships>
</file>

<file path=xl/drawings/_rels/drawing5.xml.rels><?xml version="1.0" encoding="UTF-8" standalone="yes"?>
<Relationships xmlns="http://schemas.openxmlformats.org/package/2006/relationships"><Relationship Id="rId1" Type="http://schemas.openxmlformats.org/officeDocument/2006/relationships/image" Target="../media/image3.jpeg"/></Relationships>
</file>

<file path=xl/drawings/_rels/drawing6.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hyperlink" Target="https://app.urs.cz/products/kros4" TargetMode="External"/></Relationships>
</file>

<file path=xl/drawings/_rels/drawing7.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hyperlink" Target="https://app.urs.cz/products/kros4" TargetMode="External"/></Relationships>
</file>

<file path=xl/drawings/drawing1.xml><?xml version="1.0" encoding="utf-8"?>
<xdr:wsDr xmlns:xdr="http://schemas.openxmlformats.org/drawingml/2006/spreadsheetDrawing" xmlns:a="http://schemas.openxmlformats.org/drawingml/2006/main">
  <xdr:twoCellAnchor editAs="oneCell">
    <xdr:from>
      <xdr:col>6</xdr:col>
      <xdr:colOff>66675</xdr:colOff>
      <xdr:row>1</xdr:row>
      <xdr:rowOff>76200</xdr:rowOff>
    </xdr:from>
    <xdr:to>
      <xdr:col>6</xdr:col>
      <xdr:colOff>1057275</xdr:colOff>
      <xdr:row>1</xdr:row>
      <xdr:rowOff>352425</xdr:rowOff>
    </xdr:to>
    <xdr:pic>
      <xdr:nvPicPr>
        <xdr:cNvPr id="2" name="Obrázek 1" descr="Logo Quality Group">
          <a:extLst>
            <a:ext uri="{FF2B5EF4-FFF2-40B4-BE49-F238E27FC236}">
              <a16:creationId xmlns:a16="http://schemas.microsoft.com/office/drawing/2014/main" id="{99107CD9-5F31-46F8-A2C9-7158EB90AA4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610600" y="247650"/>
          <a:ext cx="990600"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s://app.urs.cz/products/kros4"/>
          <a:extLst>
            <a:ext uri="{FF2B5EF4-FFF2-40B4-BE49-F238E27FC236}">
              <a16:creationId xmlns:a16="http://schemas.microsoft.com/office/drawing/2014/main" id="{51DD6360-E6CE-4036-83F6-58376BC502CD}"/>
            </a:ext>
          </a:extLst>
        </xdr:cNvPr>
        <xdr:cNvPicPr/>
      </xdr:nvPicPr>
      <xdr:blipFill>
        <a:blip xmlns:r="http://schemas.openxmlformats.org/officeDocument/2006/relationships" r:embed="rId2"/>
        <a:stretch>
          <a:fillRect/>
        </a:stretch>
      </xdr:blipFill>
      <xdr:spPr>
        <a:xfrm>
          <a:off x="0" y="0"/>
          <a:ext cx="285750" cy="285750"/>
        </a:xfrm>
        <a:prstGeom prst="rect">
          <a:avLst/>
        </a:prstGeom>
      </xdr:spPr>
    </xdr:pic>
    <xdr:clientData/>
  </xdr:absoluteAnchor>
</xdr:wsDr>
</file>

<file path=xl/drawings/drawing3.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s://app.urs.cz/products/kros4"/>
          <a:extLst>
            <a:ext uri="{FF2B5EF4-FFF2-40B4-BE49-F238E27FC236}">
              <a16:creationId xmlns:a16="http://schemas.microsoft.com/office/drawing/2014/main" id="{30FF1F36-B99D-4D7A-B91C-EF4C2B19D64F}"/>
            </a:ext>
          </a:extLst>
        </xdr:cNvPr>
        <xdr:cNvPicPr/>
      </xdr:nvPicPr>
      <xdr:blipFill>
        <a:blip xmlns:r="http://schemas.openxmlformats.org/officeDocument/2006/relationships" r:embed="rId2"/>
        <a:stretch>
          <a:fillRect/>
        </a:stretch>
      </xdr:blipFill>
      <xdr:spPr>
        <a:xfrm>
          <a:off x="0" y="0"/>
          <a:ext cx="285750" cy="285750"/>
        </a:xfrm>
        <a:prstGeom prst="rect">
          <a:avLst/>
        </a:prstGeom>
      </xdr:spPr>
    </xdr:pic>
    <xdr:clientData/>
  </xdr:absoluteAnchor>
</xdr:wsDr>
</file>

<file path=xl/drawings/drawing4.xml><?xml version="1.0" encoding="utf-8"?>
<xdr:wsDr xmlns:xdr="http://schemas.openxmlformats.org/drawingml/2006/spreadsheetDrawing" xmlns:a="http://schemas.openxmlformats.org/drawingml/2006/main">
  <xdr:twoCellAnchor editAs="oneCell">
    <xdr:from>
      <xdr:col>2</xdr:col>
      <xdr:colOff>161925</xdr:colOff>
      <xdr:row>1</xdr:row>
      <xdr:rowOff>85725</xdr:rowOff>
    </xdr:from>
    <xdr:to>
      <xdr:col>3</xdr:col>
      <xdr:colOff>275060</xdr:colOff>
      <xdr:row>3</xdr:row>
      <xdr:rowOff>193861</xdr:rowOff>
    </xdr:to>
    <xdr:pic>
      <xdr:nvPicPr>
        <xdr:cNvPr id="2" name="Obrázek 1">
          <a:extLst>
            <a:ext uri="{FF2B5EF4-FFF2-40B4-BE49-F238E27FC236}">
              <a16:creationId xmlns:a16="http://schemas.microsoft.com/office/drawing/2014/main" id="{E7256390-B2AE-4C3F-A325-8273269C816D}"/>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r="76897" b="25333"/>
        <a:stretch/>
      </xdr:blipFill>
      <xdr:spPr bwMode="auto">
        <a:xfrm>
          <a:off x="5133975" y="323850"/>
          <a:ext cx="827510" cy="784411"/>
        </a:xfrm>
        <a:prstGeom prst="rect">
          <a:avLst/>
        </a:prstGeom>
        <a:ln>
          <a:noFill/>
        </a:ln>
        <a:extLst>
          <a:ext uri="{53640926-AAD7-44D8-BBD7-CCE9431645EC}">
            <a14:shadowObscured xmlns:a14="http://schemas.microsoft.com/office/drawing/2010/main"/>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2</xdr:col>
      <xdr:colOff>268941</xdr:colOff>
      <xdr:row>1</xdr:row>
      <xdr:rowOff>89647</xdr:rowOff>
    </xdr:from>
    <xdr:to>
      <xdr:col>3</xdr:col>
      <xdr:colOff>547363</xdr:colOff>
      <xdr:row>3</xdr:row>
      <xdr:rowOff>201706</xdr:rowOff>
    </xdr:to>
    <xdr:pic>
      <xdr:nvPicPr>
        <xdr:cNvPr id="2" name="Obrázek 1">
          <a:extLst>
            <a:ext uri="{FF2B5EF4-FFF2-40B4-BE49-F238E27FC236}">
              <a16:creationId xmlns:a16="http://schemas.microsoft.com/office/drawing/2014/main" id="{90CC12A4-A49A-4C4E-B1C7-11424CF3D1D2}"/>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r="76897" b="25333"/>
        <a:stretch/>
      </xdr:blipFill>
      <xdr:spPr bwMode="auto">
        <a:xfrm>
          <a:off x="5079066" y="327772"/>
          <a:ext cx="830872" cy="788334"/>
        </a:xfrm>
        <a:prstGeom prst="rect">
          <a:avLst/>
        </a:prstGeom>
        <a:ln>
          <a:noFill/>
        </a:ln>
        <a:extLst>
          <a:ext uri="{53640926-AAD7-44D8-BBD7-CCE9431645EC}">
            <a14:shadowObscured xmlns:a14="http://schemas.microsoft.com/office/drawing/2010/main"/>
          </a:ext>
        </a:extLst>
      </xdr:spPr>
    </xdr:pic>
    <xdr:clientData/>
  </xdr:twoCellAnchor>
</xdr:wsDr>
</file>

<file path=xl/drawings/drawing6.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s://app.urs.cz/products/kros4"/>
          <a:extLst>
            <a:ext uri="{FF2B5EF4-FFF2-40B4-BE49-F238E27FC236}">
              <a16:creationId xmlns:a16="http://schemas.microsoft.com/office/drawing/2014/main" id="{A1E1CAAA-FB6A-47F9-9B86-6E7E9F87DBF9}"/>
            </a:ext>
          </a:extLst>
        </xdr:cNvPr>
        <xdr:cNvPicPr/>
      </xdr:nvPicPr>
      <xdr:blipFill>
        <a:blip xmlns:r="http://schemas.openxmlformats.org/officeDocument/2006/relationships" r:embed="rId2"/>
        <a:stretch>
          <a:fillRect/>
        </a:stretch>
      </xdr:blipFill>
      <xdr:spPr>
        <a:xfrm>
          <a:off x="0" y="0"/>
          <a:ext cx="285750" cy="285750"/>
        </a:xfrm>
        <a:prstGeom prst="rect">
          <a:avLst/>
        </a:prstGeom>
      </xdr:spPr>
    </xdr:pic>
    <xdr:clientData/>
  </xdr:absoluteAnchor>
</xdr:wsDr>
</file>

<file path=xl/drawings/drawing7.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s://app.urs.cz/products/kros4"/>
          <a:extLst>
            <a:ext uri="{FF2B5EF4-FFF2-40B4-BE49-F238E27FC236}">
              <a16:creationId xmlns:a16="http://schemas.microsoft.com/office/drawing/2014/main" id="{388674D0-2F47-467D-8E68-4319074572FC}"/>
            </a:ext>
          </a:extLst>
        </xdr:cNvPr>
        <xdr:cNvPicPr/>
      </xdr:nvPicPr>
      <xdr:blipFill>
        <a:blip xmlns:r="http://schemas.openxmlformats.org/officeDocument/2006/relationships" r:embed="rId2"/>
        <a:stretch>
          <a:fillRect/>
        </a:stretch>
      </xdr:blipFill>
      <xdr:spPr>
        <a:xfrm>
          <a:off x="0" y="0"/>
          <a:ext cx="285750" cy="285750"/>
        </a:xfrm>
        <a:prstGeom prst="rect">
          <a:avLst/>
        </a:prstGeom>
      </xdr:spPr>
    </xdr:pic>
    <xdr:clientData/>
  </xdr:absolute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BUILDpowerS/Templates/Rozpocty/Sablona.xls" TargetMode="External"/><Relationship Id="rId1" Type="http://schemas.openxmlformats.org/officeDocument/2006/relationships/externalLinkPath" Target="/BUILDpowerS/Templates/Rozpocty/Sablona.xls"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Rozpo&#269;ty%20+%20osobn&#237;/Soukrom&#233;%20zak&#225;zky/Atelier%2099/17-17%20Are&#225;l%20Tyr&#353;ova%20Rous&#237;nov/RPD/SO%2005%20Objekt%20ob&#269;.%20vybavenosti%20-%20na%20dotace/SO%2005%20-%20rozpo&#269;et%20SLP%20p&#367;vodn&#237;.xlsx" TargetMode="External"/><Relationship Id="rId1" Type="http://schemas.openxmlformats.org/officeDocument/2006/relationships/externalLinkPath" Target="/Rozpo&#269;ty%20+%20osobn&#237;/Soukrom&#233;%20zak&#225;zky/Atelier%2099/17-17%20Are&#225;l%20Tyr&#353;ova%20Rous&#237;nov/RPD/SO%2005%20Objekt%20ob&#269;.%20vybavenosti%20-%20na%20dotace/SO%2005%20-%20rozpo&#269;et%20SLP%20p&#367;vodn&#237;.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Krycí list"/>
      <sheetName val="Rekapitulace"/>
      <sheetName val="VzorPolozky"/>
    </sheetNames>
    <sheetDataSet>
      <sheetData sheetId="0"/>
      <sheetData sheetId="1" refreshError="1"/>
      <sheetData sheetId="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Stavba"/>
      <sheetName val="VzorPolozky"/>
      <sheetName val="Pol"/>
    </sheetNames>
    <sheetDataSet>
      <sheetData sheetId="0"/>
      <sheetData sheetId="1"/>
      <sheetData sheetId="2">
        <row r="210">
          <cell r="O210" t="e">
            <v>#REF!</v>
          </cell>
          <cell r="P210" t="e">
            <v>#REF!</v>
          </cell>
        </row>
      </sheetData>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3.bin"/><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s>
</file>

<file path=xl/worksheets/_rels/sheet4.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6.bin"/></Relationships>
</file>

<file path=xl/worksheets/_rels/sheet5.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7.bin"/></Relationships>
</file>

<file path=xl/worksheets/_rels/sheet6.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8.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9.bin"/></Relationships>
</file>

<file path=xl/worksheets/_rels/sheet8.xml.rels><?xml version="1.0" encoding="UTF-8" standalone="yes"?>
<Relationships xmlns="http://schemas.openxmlformats.org/package/2006/relationships"><Relationship Id="rId26" Type="http://schemas.openxmlformats.org/officeDocument/2006/relationships/hyperlink" Target="https://podminky.urs.cz/item/CS_URS_2024_01/998721103" TargetMode="External"/><Relationship Id="rId21" Type="http://schemas.openxmlformats.org/officeDocument/2006/relationships/hyperlink" Target="https://podminky.urs.cz/item/CS_URS_2024_01/721273151" TargetMode="External"/><Relationship Id="rId42" Type="http://schemas.openxmlformats.org/officeDocument/2006/relationships/hyperlink" Target="https://podminky.urs.cz/item/CS_URS_2024_01/722240125" TargetMode="External"/><Relationship Id="rId47" Type="http://schemas.openxmlformats.org/officeDocument/2006/relationships/hyperlink" Target="https://podminky.urs.cz/item/CS_URS_2024_01/725111361" TargetMode="External"/><Relationship Id="rId63" Type="http://schemas.openxmlformats.org/officeDocument/2006/relationships/hyperlink" Target="https://podminky.urs.cz/item/CS_URS_2024_01/725820801" TargetMode="External"/><Relationship Id="rId68" Type="http://schemas.openxmlformats.org/officeDocument/2006/relationships/hyperlink" Target="https://podminky.urs.cz/item/CS_URS_2024_01/726131041" TargetMode="External"/><Relationship Id="rId16" Type="http://schemas.openxmlformats.org/officeDocument/2006/relationships/hyperlink" Target="https://podminky.urs.cz/item/CS_URS_2024_01/721174043" TargetMode="External"/><Relationship Id="rId11" Type="http://schemas.openxmlformats.org/officeDocument/2006/relationships/hyperlink" Target="https://podminky.urs.cz/item/CS_URS_2024_01/997013219" TargetMode="External"/><Relationship Id="rId24" Type="http://schemas.openxmlformats.org/officeDocument/2006/relationships/hyperlink" Target="https://podminky.urs.cz/item/CS_URS_2024_01/721233212" TargetMode="External"/><Relationship Id="rId32" Type="http://schemas.openxmlformats.org/officeDocument/2006/relationships/hyperlink" Target="https://podminky.urs.cz/item/CS_URS_2024_01/722174024" TargetMode="External"/><Relationship Id="rId37" Type="http://schemas.openxmlformats.org/officeDocument/2006/relationships/hyperlink" Target="https://podminky.urs.cz/item/CS_URS_2024_01/722181233" TargetMode="External"/><Relationship Id="rId40" Type="http://schemas.openxmlformats.org/officeDocument/2006/relationships/hyperlink" Target="https://podminky.urs.cz/item/CS_URS_2024_01/722240122" TargetMode="External"/><Relationship Id="rId45" Type="http://schemas.openxmlformats.org/officeDocument/2006/relationships/hyperlink" Target="https://podminky.urs.cz/item/CS_URS_2024_01/722250143" TargetMode="External"/><Relationship Id="rId53" Type="http://schemas.openxmlformats.org/officeDocument/2006/relationships/hyperlink" Target="https://podminky.urs.cz/item/CS_URS_2024_01/725211701" TargetMode="External"/><Relationship Id="rId58" Type="http://schemas.openxmlformats.org/officeDocument/2006/relationships/hyperlink" Target="https://podminky.urs.cz/item/CS_URS_2024_01/725319111" TargetMode="External"/><Relationship Id="rId66" Type="http://schemas.openxmlformats.org/officeDocument/2006/relationships/hyperlink" Target="https://podminky.urs.cz/item/CS_URS_2024_01/725240812" TargetMode="External"/><Relationship Id="rId74" Type="http://schemas.openxmlformats.org/officeDocument/2006/relationships/hyperlink" Target="https://podminky.urs.cz/item/CS_URS_2024_01/727212117" TargetMode="External"/><Relationship Id="rId79" Type="http://schemas.openxmlformats.org/officeDocument/2006/relationships/hyperlink" Target="https://podminky.urs.cz/item/CS_URS_2024_01/727213227" TargetMode="External"/><Relationship Id="rId5" Type="http://schemas.openxmlformats.org/officeDocument/2006/relationships/hyperlink" Target="https://podminky.urs.cz/item/CS_URS_2023_02/871315221" TargetMode="External"/><Relationship Id="rId61" Type="http://schemas.openxmlformats.org/officeDocument/2006/relationships/hyperlink" Target="https://podminky.urs.cz/item/CS_URS_2024_01/725822642" TargetMode="External"/><Relationship Id="rId19" Type="http://schemas.openxmlformats.org/officeDocument/2006/relationships/hyperlink" Target="https://podminky.urs.cz/item/CS_URS_2024_01/721194109" TargetMode="External"/><Relationship Id="rId14" Type="http://schemas.openxmlformats.org/officeDocument/2006/relationships/hyperlink" Target="https://podminky.urs.cz/item/CS_URS_2023_01/721174024" TargetMode="External"/><Relationship Id="rId22" Type="http://schemas.openxmlformats.org/officeDocument/2006/relationships/hyperlink" Target="https://podminky.urs.cz/item/CS_URS_2024_01/721273153" TargetMode="External"/><Relationship Id="rId27" Type="http://schemas.openxmlformats.org/officeDocument/2006/relationships/hyperlink" Target="https://podminky.urs.cz/item/CS_URS_2024_01/722140115" TargetMode="External"/><Relationship Id="rId30" Type="http://schemas.openxmlformats.org/officeDocument/2006/relationships/hyperlink" Target="https://podminky.urs.cz/item/CS_URS_2024_01/722174022" TargetMode="External"/><Relationship Id="rId35" Type="http://schemas.openxmlformats.org/officeDocument/2006/relationships/hyperlink" Target="https://podminky.urs.cz/item/CS_URS_2024_01/722181231" TargetMode="External"/><Relationship Id="rId43" Type="http://schemas.openxmlformats.org/officeDocument/2006/relationships/hyperlink" Target="https://podminky.urs.cz/item/CS_URS_2024_01/734220101" TargetMode="External"/><Relationship Id="rId48" Type="http://schemas.openxmlformats.org/officeDocument/2006/relationships/hyperlink" Target="https://podminky.urs.cz/item/CS_URS_2024_01/725119125" TargetMode="External"/><Relationship Id="rId56" Type="http://schemas.openxmlformats.org/officeDocument/2006/relationships/hyperlink" Target="https://podminky.urs.cz/item/CS_URS_2023_02/725291706" TargetMode="External"/><Relationship Id="rId64" Type="http://schemas.openxmlformats.org/officeDocument/2006/relationships/hyperlink" Target="https://podminky.urs.cz/item/CS_URS_2024_01/725110811" TargetMode="External"/><Relationship Id="rId69" Type="http://schemas.openxmlformats.org/officeDocument/2006/relationships/hyperlink" Target="https://podminky.urs.cz/item/CS_URS_2024_01/726131043" TargetMode="External"/><Relationship Id="rId77" Type="http://schemas.openxmlformats.org/officeDocument/2006/relationships/hyperlink" Target="https://podminky.urs.cz/item/CS_URS_2024_01/727213203" TargetMode="External"/><Relationship Id="rId8" Type="http://schemas.openxmlformats.org/officeDocument/2006/relationships/hyperlink" Target="https://podminky.urs.cz/item/CS_URS_2024_01/974031387" TargetMode="External"/><Relationship Id="rId51" Type="http://schemas.openxmlformats.org/officeDocument/2006/relationships/hyperlink" Target="https://podminky.urs.cz/item/CS_URS_2024_01/725211602" TargetMode="External"/><Relationship Id="rId72" Type="http://schemas.openxmlformats.org/officeDocument/2006/relationships/hyperlink" Target="https://podminky.urs.cz/item/CS_URS_2024_01/727212202" TargetMode="External"/><Relationship Id="rId80" Type="http://schemas.openxmlformats.org/officeDocument/2006/relationships/drawing" Target="../drawings/drawing3.xml"/><Relationship Id="rId3" Type="http://schemas.openxmlformats.org/officeDocument/2006/relationships/hyperlink" Target="https://podminky.urs.cz/item/CS_URS_2024_01/612321141" TargetMode="External"/><Relationship Id="rId12" Type="http://schemas.openxmlformats.org/officeDocument/2006/relationships/hyperlink" Target="https://podminky.urs.cz/item/CS_URS_2024_01/997013501" TargetMode="External"/><Relationship Id="rId17" Type="http://schemas.openxmlformats.org/officeDocument/2006/relationships/hyperlink" Target="https://podminky.urs.cz/item/CS_URS_2024_01/721174045" TargetMode="External"/><Relationship Id="rId25" Type="http://schemas.openxmlformats.org/officeDocument/2006/relationships/hyperlink" Target="https://podminky.urs.cz/item/CS_URS_2024_01/712771255" TargetMode="External"/><Relationship Id="rId33" Type="http://schemas.openxmlformats.org/officeDocument/2006/relationships/hyperlink" Target="https://podminky.urs.cz/item/CS_URS_2024_01/722174025" TargetMode="External"/><Relationship Id="rId38" Type="http://schemas.openxmlformats.org/officeDocument/2006/relationships/hyperlink" Target="https://podminky.urs.cz/item/CS_URS_2024_01/722190401" TargetMode="External"/><Relationship Id="rId46" Type="http://schemas.openxmlformats.org/officeDocument/2006/relationships/hyperlink" Target="https://podminky.urs.cz/item/CS_URS_2024_01/998722103" TargetMode="External"/><Relationship Id="rId59" Type="http://schemas.openxmlformats.org/officeDocument/2006/relationships/hyperlink" Target="https://podminky.urs.cz/item/CS_URS_2024_01/725331111" TargetMode="External"/><Relationship Id="rId67" Type="http://schemas.openxmlformats.org/officeDocument/2006/relationships/hyperlink" Target="https://podminky.urs.cz/item/CS_URS_2024_01/998725103" TargetMode="External"/><Relationship Id="rId20" Type="http://schemas.openxmlformats.org/officeDocument/2006/relationships/hyperlink" Target="https://podminky.urs.cz/item/CS_URS_2024_01/721211421" TargetMode="External"/><Relationship Id="rId41" Type="http://schemas.openxmlformats.org/officeDocument/2006/relationships/hyperlink" Target="https://podminky.urs.cz/item/CS_URS_2024_01/722240124" TargetMode="External"/><Relationship Id="rId54" Type="http://schemas.openxmlformats.org/officeDocument/2006/relationships/hyperlink" Target="https://podminky.urs.cz/item/CS_URS_2024_01/725211681" TargetMode="External"/><Relationship Id="rId62" Type="http://schemas.openxmlformats.org/officeDocument/2006/relationships/hyperlink" Target="https://podminky.urs.cz/item/CS_URS_2024_01/725823112" TargetMode="External"/><Relationship Id="rId70" Type="http://schemas.openxmlformats.org/officeDocument/2006/relationships/hyperlink" Target="https://podminky.urs.cz/item/CS_URS_2024_01/998726113" TargetMode="External"/><Relationship Id="rId75" Type="http://schemas.openxmlformats.org/officeDocument/2006/relationships/hyperlink" Target="https://podminky.urs.cz/item/CS_URS_2024_01/727213201" TargetMode="External"/><Relationship Id="rId1" Type="http://schemas.openxmlformats.org/officeDocument/2006/relationships/hyperlink" Target="https://podminky.urs.cz/item/CS_URS_2024_01/346244371" TargetMode="External"/><Relationship Id="rId6" Type="http://schemas.openxmlformats.org/officeDocument/2006/relationships/hyperlink" Target="https://podminky.urs.cz/item/CS_URS_2024_01/892241111" TargetMode="External"/><Relationship Id="rId15" Type="http://schemas.openxmlformats.org/officeDocument/2006/relationships/hyperlink" Target="https://podminky.urs.cz/item/CS_URS_2024_01/721174025" TargetMode="External"/><Relationship Id="rId23" Type="http://schemas.openxmlformats.org/officeDocument/2006/relationships/hyperlink" Target="https://podminky.urs.cz/item/CS_URS_2024_01/721274121" TargetMode="External"/><Relationship Id="rId28" Type="http://schemas.openxmlformats.org/officeDocument/2006/relationships/hyperlink" Target="https://podminky.urs.cz/item/CS_URS_2024_01/722140116" TargetMode="External"/><Relationship Id="rId36" Type="http://schemas.openxmlformats.org/officeDocument/2006/relationships/hyperlink" Target="https://podminky.urs.cz/item/CS_URS_2024_01/722181232" TargetMode="External"/><Relationship Id="rId49" Type="http://schemas.openxmlformats.org/officeDocument/2006/relationships/hyperlink" Target="https://podminky.urs.cz/item/CS_URS_2024_01/725119131" TargetMode="External"/><Relationship Id="rId57" Type="http://schemas.openxmlformats.org/officeDocument/2006/relationships/hyperlink" Target="https://podminky.urs.cz/item/CS_URS_2023_02/725291722" TargetMode="External"/><Relationship Id="rId10" Type="http://schemas.openxmlformats.org/officeDocument/2006/relationships/hyperlink" Target="https://podminky.urs.cz/item/CS_URS_2024_01/997013154" TargetMode="External"/><Relationship Id="rId31" Type="http://schemas.openxmlformats.org/officeDocument/2006/relationships/hyperlink" Target="https://podminky.urs.cz/item/CS_URS_2024_01/722174023" TargetMode="External"/><Relationship Id="rId44" Type="http://schemas.openxmlformats.org/officeDocument/2006/relationships/hyperlink" Target="https://podminky.urs.cz/item/CS_URS_2024_01/722232171" TargetMode="External"/><Relationship Id="rId52" Type="http://schemas.openxmlformats.org/officeDocument/2006/relationships/hyperlink" Target="https://podminky.urs.cz/item/CS_URS_2024_01/725211601" TargetMode="External"/><Relationship Id="rId60" Type="http://schemas.openxmlformats.org/officeDocument/2006/relationships/hyperlink" Target="https://podminky.urs.cz/item/CS_URS_2024_01/725821325" TargetMode="External"/><Relationship Id="rId65" Type="http://schemas.openxmlformats.org/officeDocument/2006/relationships/hyperlink" Target="https://podminky.urs.cz/item/CS_URS_2024_01/725210821" TargetMode="External"/><Relationship Id="rId73" Type="http://schemas.openxmlformats.org/officeDocument/2006/relationships/hyperlink" Target="https://podminky.urs.cz/item/CS_URS_2024_01/727212205" TargetMode="External"/><Relationship Id="rId78" Type="http://schemas.openxmlformats.org/officeDocument/2006/relationships/hyperlink" Target="https://podminky.urs.cz/item/CS_URS_2024_01/727213205" TargetMode="External"/><Relationship Id="rId4" Type="http://schemas.openxmlformats.org/officeDocument/2006/relationships/hyperlink" Target="https://podminky.urs.cz/item/CS_URS_2023_02/871265221" TargetMode="External"/><Relationship Id="rId9" Type="http://schemas.openxmlformats.org/officeDocument/2006/relationships/hyperlink" Target="https://podminky.urs.cz/item/CS_URS_2024_01/997002611" TargetMode="External"/><Relationship Id="rId13" Type="http://schemas.openxmlformats.org/officeDocument/2006/relationships/hyperlink" Target="https://podminky.urs.cz/item/CS_URS_2024_01/997013509" TargetMode="External"/><Relationship Id="rId18" Type="http://schemas.openxmlformats.org/officeDocument/2006/relationships/hyperlink" Target="https://podminky.urs.cz/item/CS_URS_2024_01/721194105" TargetMode="External"/><Relationship Id="rId39" Type="http://schemas.openxmlformats.org/officeDocument/2006/relationships/hyperlink" Target="https://podminky.urs.cz/item/CS_URS_2024_01/722190901" TargetMode="External"/><Relationship Id="rId34" Type="http://schemas.openxmlformats.org/officeDocument/2006/relationships/hyperlink" Target="https://podminky.urs.cz/item/CS_URS_2024_01/722174026" TargetMode="External"/><Relationship Id="rId50" Type="http://schemas.openxmlformats.org/officeDocument/2006/relationships/hyperlink" Target="https://podminky.urs.cz/item/CS_URS_2024_01/725121521" TargetMode="External"/><Relationship Id="rId55" Type="http://schemas.openxmlformats.org/officeDocument/2006/relationships/hyperlink" Target="https://podminky.urs.cz/item/CS_URS_2024_01/725231203" TargetMode="External"/><Relationship Id="rId76" Type="http://schemas.openxmlformats.org/officeDocument/2006/relationships/hyperlink" Target="https://podminky.urs.cz/item/CS_URS_2024_01/727213202" TargetMode="External"/><Relationship Id="rId7" Type="http://schemas.openxmlformats.org/officeDocument/2006/relationships/hyperlink" Target="https://podminky.urs.cz/item/CS_URS_2024_01/974031153" TargetMode="External"/><Relationship Id="rId71" Type="http://schemas.openxmlformats.org/officeDocument/2006/relationships/hyperlink" Target="https://podminky.urs.cz/item/CS_URS_2024_01/727212201" TargetMode="External"/><Relationship Id="rId2" Type="http://schemas.openxmlformats.org/officeDocument/2006/relationships/hyperlink" Target="https://podminky.urs.cz/item/CS_URS_2024_01/612135101" TargetMode="External"/><Relationship Id="rId29" Type="http://schemas.openxmlformats.org/officeDocument/2006/relationships/hyperlink" Target="https://podminky.urs.cz/item/CS_URS_2024_01/722140117" TargetMode="External"/></Relationships>
</file>

<file path=xl/worksheets/_rels/sheet9.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10.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12.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7.vml"/><Relationship Id="rId1" Type="http://schemas.openxmlformats.org/officeDocument/2006/relationships/printerSettings" Target="../printerSettings/printerSettings14.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16.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17.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8.vml"/><Relationship Id="rId1" Type="http://schemas.openxmlformats.org/officeDocument/2006/relationships/printerSettings" Target="../printerSettings/printerSettings18.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9.vml"/><Relationship Id="rId1" Type="http://schemas.openxmlformats.org/officeDocument/2006/relationships/printerSettings" Target="../printerSettings/printerSettings21.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2.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23.xml.rels><?xml version="1.0" encoding="UTF-8" standalone="yes"?>
<Relationships xmlns="http://schemas.openxmlformats.org/package/2006/relationships"><Relationship Id="rId8" Type="http://schemas.openxmlformats.org/officeDocument/2006/relationships/hyperlink" Target="https://podminky.urs.cz/item/CS_URS_2023_02/724219232" TargetMode="External"/><Relationship Id="rId13" Type="http://schemas.openxmlformats.org/officeDocument/2006/relationships/hyperlink" Target="https://podminky.urs.cz/item/CS_URS_2023_02/998276101" TargetMode="External"/><Relationship Id="rId3" Type="http://schemas.openxmlformats.org/officeDocument/2006/relationships/hyperlink" Target="https://podminky.urs.cz/item/CS_URS_2023_02/174151101" TargetMode="External"/><Relationship Id="rId7" Type="http://schemas.openxmlformats.org/officeDocument/2006/relationships/hyperlink" Target="https://podminky.urs.cz/item/CS_URS_2023_02/894812202" TargetMode="External"/><Relationship Id="rId12" Type="http://schemas.openxmlformats.org/officeDocument/2006/relationships/hyperlink" Target="https://podminky.urs.cz/item/CS_URS_2023_02/892351111" TargetMode="External"/><Relationship Id="rId2" Type="http://schemas.openxmlformats.org/officeDocument/2006/relationships/hyperlink" Target="https://podminky.urs.cz/item/CS_URS_2023_02/132254104" TargetMode="External"/><Relationship Id="rId1" Type="http://schemas.openxmlformats.org/officeDocument/2006/relationships/hyperlink" Target="https://podminky.urs.cz/item/CS_URS_2023_02/131251203" TargetMode="External"/><Relationship Id="rId6" Type="http://schemas.openxmlformats.org/officeDocument/2006/relationships/hyperlink" Target="https://podminky.urs.cz/item/CS_URS_2023_02/894812233" TargetMode="External"/><Relationship Id="rId11" Type="http://schemas.openxmlformats.org/officeDocument/2006/relationships/hyperlink" Target="https://podminky.urs.cz/item/CS_URS_2023_02/871313121" TargetMode="External"/><Relationship Id="rId5" Type="http://schemas.openxmlformats.org/officeDocument/2006/relationships/hyperlink" Target="https://podminky.urs.cz/item/CS_URS_2023_02/894812062" TargetMode="External"/><Relationship Id="rId15" Type="http://schemas.openxmlformats.org/officeDocument/2006/relationships/drawing" Target="../drawings/drawing7.xml"/><Relationship Id="rId10" Type="http://schemas.openxmlformats.org/officeDocument/2006/relationships/hyperlink" Target="https://podminky.urs.cz/item/CS_URS_2023_02/871273121" TargetMode="External"/><Relationship Id="rId4" Type="http://schemas.openxmlformats.org/officeDocument/2006/relationships/hyperlink" Target="https://podminky.urs.cz/item/CS_URS_2023_02/894812251" TargetMode="External"/><Relationship Id="rId9" Type="http://schemas.openxmlformats.org/officeDocument/2006/relationships/hyperlink" Target="https://podminky.urs.cz/item/CS_URS_2023_02/724149102" TargetMode="External"/><Relationship Id="rId14" Type="http://schemas.openxmlformats.org/officeDocument/2006/relationships/hyperlink" Target="https://podminky.urs.cz/item/CS_URS_2023_02/998276124" TargetMode="External"/></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580111-362D-4451-BAD7-E8C2A1265CFD}">
  <sheetPr>
    <tabColor rgb="FF92D050"/>
    <pageSetUpPr fitToPage="1"/>
  </sheetPr>
  <dimension ref="B1:K39"/>
  <sheetViews>
    <sheetView view="pageBreakPreview" zoomScale="130" zoomScaleNormal="55" zoomScaleSheetLayoutView="130" workbookViewId="0">
      <selection activeCell="O21" sqref="O21"/>
    </sheetView>
  </sheetViews>
  <sheetFormatPr defaultRowHeight="12.75"/>
  <cols>
    <col min="1" max="1" width="9.140625" style="860"/>
    <col min="2" max="2" width="14.28515625" style="859" customWidth="1"/>
    <col min="3" max="3" width="10.7109375" style="860" customWidth="1"/>
    <col min="4" max="4" width="59.5703125" style="860" customWidth="1"/>
    <col min="5" max="5" width="17.140625" style="861" customWidth="1"/>
    <col min="6" max="6" width="17.28515625" style="861" customWidth="1"/>
    <col min="7" max="7" width="16.85546875" style="861" customWidth="1"/>
    <col min="8" max="8" width="0" style="862" hidden="1" customWidth="1"/>
    <col min="9" max="257" width="9.140625" style="860"/>
    <col min="258" max="258" width="14.28515625" style="860" customWidth="1"/>
    <col min="259" max="259" width="10.7109375" style="860" customWidth="1"/>
    <col min="260" max="260" width="59.5703125" style="860" customWidth="1"/>
    <col min="261" max="261" width="17.140625" style="860" customWidth="1"/>
    <col min="262" max="262" width="17.28515625" style="860" customWidth="1"/>
    <col min="263" max="263" width="16.85546875" style="860" customWidth="1"/>
    <col min="264" max="264" width="0" style="860" hidden="1" customWidth="1"/>
    <col min="265" max="513" width="9.140625" style="860"/>
    <col min="514" max="514" width="14.28515625" style="860" customWidth="1"/>
    <col min="515" max="515" width="10.7109375" style="860" customWidth="1"/>
    <col min="516" max="516" width="59.5703125" style="860" customWidth="1"/>
    <col min="517" max="517" width="17.140625" style="860" customWidth="1"/>
    <col min="518" max="518" width="17.28515625" style="860" customWidth="1"/>
    <col min="519" max="519" width="16.85546875" style="860" customWidth="1"/>
    <col min="520" max="520" width="0" style="860" hidden="1" customWidth="1"/>
    <col min="521" max="769" width="9.140625" style="860"/>
    <col min="770" max="770" width="14.28515625" style="860" customWidth="1"/>
    <col min="771" max="771" width="10.7109375" style="860" customWidth="1"/>
    <col min="772" max="772" width="59.5703125" style="860" customWidth="1"/>
    <col min="773" max="773" width="17.140625" style="860" customWidth="1"/>
    <col min="774" max="774" width="17.28515625" style="860" customWidth="1"/>
    <col min="775" max="775" width="16.85546875" style="860" customWidth="1"/>
    <col min="776" max="776" width="0" style="860" hidden="1" customWidth="1"/>
    <col min="777" max="1025" width="9.140625" style="860"/>
    <col min="1026" max="1026" width="14.28515625" style="860" customWidth="1"/>
    <col min="1027" max="1027" width="10.7109375" style="860" customWidth="1"/>
    <col min="1028" max="1028" width="59.5703125" style="860" customWidth="1"/>
    <col min="1029" max="1029" width="17.140625" style="860" customWidth="1"/>
    <col min="1030" max="1030" width="17.28515625" style="860" customWidth="1"/>
    <col min="1031" max="1031" width="16.85546875" style="860" customWidth="1"/>
    <col min="1032" max="1032" width="0" style="860" hidden="1" customWidth="1"/>
    <col min="1033" max="1281" width="9.140625" style="860"/>
    <col min="1282" max="1282" width="14.28515625" style="860" customWidth="1"/>
    <col min="1283" max="1283" width="10.7109375" style="860" customWidth="1"/>
    <col min="1284" max="1284" width="59.5703125" style="860" customWidth="1"/>
    <col min="1285" max="1285" width="17.140625" style="860" customWidth="1"/>
    <col min="1286" max="1286" width="17.28515625" style="860" customWidth="1"/>
    <col min="1287" max="1287" width="16.85546875" style="860" customWidth="1"/>
    <col min="1288" max="1288" width="0" style="860" hidden="1" customWidth="1"/>
    <col min="1289" max="1537" width="9.140625" style="860"/>
    <col min="1538" max="1538" width="14.28515625" style="860" customWidth="1"/>
    <col min="1539" max="1539" width="10.7109375" style="860" customWidth="1"/>
    <col min="1540" max="1540" width="59.5703125" style="860" customWidth="1"/>
    <col min="1541" max="1541" width="17.140625" style="860" customWidth="1"/>
    <col min="1542" max="1542" width="17.28515625" style="860" customWidth="1"/>
    <col min="1543" max="1543" width="16.85546875" style="860" customWidth="1"/>
    <col min="1544" max="1544" width="0" style="860" hidden="1" customWidth="1"/>
    <col min="1545" max="1793" width="9.140625" style="860"/>
    <col min="1794" max="1794" width="14.28515625" style="860" customWidth="1"/>
    <col min="1795" max="1795" width="10.7109375" style="860" customWidth="1"/>
    <col min="1796" max="1796" width="59.5703125" style="860" customWidth="1"/>
    <col min="1797" max="1797" width="17.140625" style="860" customWidth="1"/>
    <col min="1798" max="1798" width="17.28515625" style="860" customWidth="1"/>
    <col min="1799" max="1799" width="16.85546875" style="860" customWidth="1"/>
    <col min="1800" max="1800" width="0" style="860" hidden="1" customWidth="1"/>
    <col min="1801" max="2049" width="9.140625" style="860"/>
    <col min="2050" max="2050" width="14.28515625" style="860" customWidth="1"/>
    <col min="2051" max="2051" width="10.7109375" style="860" customWidth="1"/>
    <col min="2052" max="2052" width="59.5703125" style="860" customWidth="1"/>
    <col min="2053" max="2053" width="17.140625" style="860" customWidth="1"/>
    <col min="2054" max="2054" width="17.28515625" style="860" customWidth="1"/>
    <col min="2055" max="2055" width="16.85546875" style="860" customWidth="1"/>
    <col min="2056" max="2056" width="0" style="860" hidden="1" customWidth="1"/>
    <col min="2057" max="2305" width="9.140625" style="860"/>
    <col min="2306" max="2306" width="14.28515625" style="860" customWidth="1"/>
    <col min="2307" max="2307" width="10.7109375" style="860" customWidth="1"/>
    <col min="2308" max="2308" width="59.5703125" style="860" customWidth="1"/>
    <col min="2309" max="2309" width="17.140625" style="860" customWidth="1"/>
    <col min="2310" max="2310" width="17.28515625" style="860" customWidth="1"/>
    <col min="2311" max="2311" width="16.85546875" style="860" customWidth="1"/>
    <col min="2312" max="2312" width="0" style="860" hidden="1" customWidth="1"/>
    <col min="2313" max="2561" width="9.140625" style="860"/>
    <col min="2562" max="2562" width="14.28515625" style="860" customWidth="1"/>
    <col min="2563" max="2563" width="10.7109375" style="860" customWidth="1"/>
    <col min="2564" max="2564" width="59.5703125" style="860" customWidth="1"/>
    <col min="2565" max="2565" width="17.140625" style="860" customWidth="1"/>
    <col min="2566" max="2566" width="17.28515625" style="860" customWidth="1"/>
    <col min="2567" max="2567" width="16.85546875" style="860" customWidth="1"/>
    <col min="2568" max="2568" width="0" style="860" hidden="1" customWidth="1"/>
    <col min="2569" max="2817" width="9.140625" style="860"/>
    <col min="2818" max="2818" width="14.28515625" style="860" customWidth="1"/>
    <col min="2819" max="2819" width="10.7109375" style="860" customWidth="1"/>
    <col min="2820" max="2820" width="59.5703125" style="860" customWidth="1"/>
    <col min="2821" max="2821" width="17.140625" style="860" customWidth="1"/>
    <col min="2822" max="2822" width="17.28515625" style="860" customWidth="1"/>
    <col min="2823" max="2823" width="16.85546875" style="860" customWidth="1"/>
    <col min="2824" max="2824" width="0" style="860" hidden="1" customWidth="1"/>
    <col min="2825" max="3073" width="9.140625" style="860"/>
    <col min="3074" max="3074" width="14.28515625" style="860" customWidth="1"/>
    <col min="3075" max="3075" width="10.7109375" style="860" customWidth="1"/>
    <col min="3076" max="3076" width="59.5703125" style="860" customWidth="1"/>
    <col min="3077" max="3077" width="17.140625" style="860" customWidth="1"/>
    <col min="3078" max="3078" width="17.28515625" style="860" customWidth="1"/>
    <col min="3079" max="3079" width="16.85546875" style="860" customWidth="1"/>
    <col min="3080" max="3080" width="0" style="860" hidden="1" customWidth="1"/>
    <col min="3081" max="3329" width="9.140625" style="860"/>
    <col min="3330" max="3330" width="14.28515625" style="860" customWidth="1"/>
    <col min="3331" max="3331" width="10.7109375" style="860" customWidth="1"/>
    <col min="3332" max="3332" width="59.5703125" style="860" customWidth="1"/>
    <col min="3333" max="3333" width="17.140625" style="860" customWidth="1"/>
    <col min="3334" max="3334" width="17.28515625" style="860" customWidth="1"/>
    <col min="3335" max="3335" width="16.85546875" style="860" customWidth="1"/>
    <col min="3336" max="3336" width="0" style="860" hidden="1" customWidth="1"/>
    <col min="3337" max="3585" width="9.140625" style="860"/>
    <col min="3586" max="3586" width="14.28515625" style="860" customWidth="1"/>
    <col min="3587" max="3587" width="10.7109375" style="860" customWidth="1"/>
    <col min="3588" max="3588" width="59.5703125" style="860" customWidth="1"/>
    <col min="3589" max="3589" width="17.140625" style="860" customWidth="1"/>
    <col min="3590" max="3590" width="17.28515625" style="860" customWidth="1"/>
    <col min="3591" max="3591" width="16.85546875" style="860" customWidth="1"/>
    <col min="3592" max="3592" width="0" style="860" hidden="1" customWidth="1"/>
    <col min="3593" max="3841" width="9.140625" style="860"/>
    <col min="3842" max="3842" width="14.28515625" style="860" customWidth="1"/>
    <col min="3843" max="3843" width="10.7109375" style="860" customWidth="1"/>
    <col min="3844" max="3844" width="59.5703125" style="860" customWidth="1"/>
    <col min="3845" max="3845" width="17.140625" style="860" customWidth="1"/>
    <col min="3846" max="3846" width="17.28515625" style="860" customWidth="1"/>
    <col min="3847" max="3847" width="16.85546875" style="860" customWidth="1"/>
    <col min="3848" max="3848" width="0" style="860" hidden="1" customWidth="1"/>
    <col min="3849" max="4097" width="9.140625" style="860"/>
    <col min="4098" max="4098" width="14.28515625" style="860" customWidth="1"/>
    <col min="4099" max="4099" width="10.7109375" style="860" customWidth="1"/>
    <col min="4100" max="4100" width="59.5703125" style="860" customWidth="1"/>
    <col min="4101" max="4101" width="17.140625" style="860" customWidth="1"/>
    <col min="4102" max="4102" width="17.28515625" style="860" customWidth="1"/>
    <col min="4103" max="4103" width="16.85546875" style="860" customWidth="1"/>
    <col min="4104" max="4104" width="0" style="860" hidden="1" customWidth="1"/>
    <col min="4105" max="4353" width="9.140625" style="860"/>
    <col min="4354" max="4354" width="14.28515625" style="860" customWidth="1"/>
    <col min="4355" max="4355" width="10.7109375" style="860" customWidth="1"/>
    <col min="4356" max="4356" width="59.5703125" style="860" customWidth="1"/>
    <col min="4357" max="4357" width="17.140625" style="860" customWidth="1"/>
    <col min="4358" max="4358" width="17.28515625" style="860" customWidth="1"/>
    <col min="4359" max="4359" width="16.85546875" style="860" customWidth="1"/>
    <col min="4360" max="4360" width="0" style="860" hidden="1" customWidth="1"/>
    <col min="4361" max="4609" width="9.140625" style="860"/>
    <col min="4610" max="4610" width="14.28515625" style="860" customWidth="1"/>
    <col min="4611" max="4611" width="10.7109375" style="860" customWidth="1"/>
    <col min="4612" max="4612" width="59.5703125" style="860" customWidth="1"/>
    <col min="4613" max="4613" width="17.140625" style="860" customWidth="1"/>
    <col min="4614" max="4614" width="17.28515625" style="860" customWidth="1"/>
    <col min="4615" max="4615" width="16.85546875" style="860" customWidth="1"/>
    <col min="4616" max="4616" width="0" style="860" hidden="1" customWidth="1"/>
    <col min="4617" max="4865" width="9.140625" style="860"/>
    <col min="4866" max="4866" width="14.28515625" style="860" customWidth="1"/>
    <col min="4867" max="4867" width="10.7109375" style="860" customWidth="1"/>
    <col min="4868" max="4868" width="59.5703125" style="860" customWidth="1"/>
    <col min="4869" max="4869" width="17.140625" style="860" customWidth="1"/>
    <col min="4870" max="4870" width="17.28515625" style="860" customWidth="1"/>
    <col min="4871" max="4871" width="16.85546875" style="860" customWidth="1"/>
    <col min="4872" max="4872" width="0" style="860" hidden="1" customWidth="1"/>
    <col min="4873" max="5121" width="9.140625" style="860"/>
    <col min="5122" max="5122" width="14.28515625" style="860" customWidth="1"/>
    <col min="5123" max="5123" width="10.7109375" style="860" customWidth="1"/>
    <col min="5124" max="5124" width="59.5703125" style="860" customWidth="1"/>
    <col min="5125" max="5125" width="17.140625" style="860" customWidth="1"/>
    <col min="5126" max="5126" width="17.28515625" style="860" customWidth="1"/>
    <col min="5127" max="5127" width="16.85546875" style="860" customWidth="1"/>
    <col min="5128" max="5128" width="0" style="860" hidden="1" customWidth="1"/>
    <col min="5129" max="5377" width="9.140625" style="860"/>
    <col min="5378" max="5378" width="14.28515625" style="860" customWidth="1"/>
    <col min="5379" max="5379" width="10.7109375" style="860" customWidth="1"/>
    <col min="5380" max="5380" width="59.5703125" style="860" customWidth="1"/>
    <col min="5381" max="5381" width="17.140625" style="860" customWidth="1"/>
    <col min="5382" max="5382" width="17.28515625" style="860" customWidth="1"/>
    <col min="5383" max="5383" width="16.85546875" style="860" customWidth="1"/>
    <col min="5384" max="5384" width="0" style="860" hidden="1" customWidth="1"/>
    <col min="5385" max="5633" width="9.140625" style="860"/>
    <col min="5634" max="5634" width="14.28515625" style="860" customWidth="1"/>
    <col min="5635" max="5635" width="10.7109375" style="860" customWidth="1"/>
    <col min="5636" max="5636" width="59.5703125" style="860" customWidth="1"/>
    <col min="5637" max="5637" width="17.140625" style="860" customWidth="1"/>
    <col min="5638" max="5638" width="17.28515625" style="860" customWidth="1"/>
    <col min="5639" max="5639" width="16.85546875" style="860" customWidth="1"/>
    <col min="5640" max="5640" width="0" style="860" hidden="1" customWidth="1"/>
    <col min="5641" max="5889" width="9.140625" style="860"/>
    <col min="5890" max="5890" width="14.28515625" style="860" customWidth="1"/>
    <col min="5891" max="5891" width="10.7109375" style="860" customWidth="1"/>
    <col min="5892" max="5892" width="59.5703125" style="860" customWidth="1"/>
    <col min="5893" max="5893" width="17.140625" style="860" customWidth="1"/>
    <col min="5894" max="5894" width="17.28515625" style="860" customWidth="1"/>
    <col min="5895" max="5895" width="16.85546875" style="860" customWidth="1"/>
    <col min="5896" max="5896" width="0" style="860" hidden="1" customWidth="1"/>
    <col min="5897" max="6145" width="9.140625" style="860"/>
    <col min="6146" max="6146" width="14.28515625" style="860" customWidth="1"/>
    <col min="6147" max="6147" width="10.7109375" style="860" customWidth="1"/>
    <col min="6148" max="6148" width="59.5703125" style="860" customWidth="1"/>
    <col min="6149" max="6149" width="17.140625" style="860" customWidth="1"/>
    <col min="6150" max="6150" width="17.28515625" style="860" customWidth="1"/>
    <col min="6151" max="6151" width="16.85546875" style="860" customWidth="1"/>
    <col min="6152" max="6152" width="0" style="860" hidden="1" customWidth="1"/>
    <col min="6153" max="6401" width="9.140625" style="860"/>
    <col min="6402" max="6402" width="14.28515625" style="860" customWidth="1"/>
    <col min="6403" max="6403" width="10.7109375" style="860" customWidth="1"/>
    <col min="6404" max="6404" width="59.5703125" style="860" customWidth="1"/>
    <col min="6405" max="6405" width="17.140625" style="860" customWidth="1"/>
    <col min="6406" max="6406" width="17.28515625" style="860" customWidth="1"/>
    <col min="6407" max="6407" width="16.85546875" style="860" customWidth="1"/>
    <col min="6408" max="6408" width="0" style="860" hidden="1" customWidth="1"/>
    <col min="6409" max="6657" width="9.140625" style="860"/>
    <col min="6658" max="6658" width="14.28515625" style="860" customWidth="1"/>
    <col min="6659" max="6659" width="10.7109375" style="860" customWidth="1"/>
    <col min="6660" max="6660" width="59.5703125" style="860" customWidth="1"/>
    <col min="6661" max="6661" width="17.140625" style="860" customWidth="1"/>
    <col min="6662" max="6662" width="17.28515625" style="860" customWidth="1"/>
    <col min="6663" max="6663" width="16.85546875" style="860" customWidth="1"/>
    <col min="6664" max="6664" width="0" style="860" hidden="1" customWidth="1"/>
    <col min="6665" max="6913" width="9.140625" style="860"/>
    <col min="6914" max="6914" width="14.28515625" style="860" customWidth="1"/>
    <col min="6915" max="6915" width="10.7109375" style="860" customWidth="1"/>
    <col min="6916" max="6916" width="59.5703125" style="860" customWidth="1"/>
    <col min="6917" max="6917" width="17.140625" style="860" customWidth="1"/>
    <col min="6918" max="6918" width="17.28515625" style="860" customWidth="1"/>
    <col min="6919" max="6919" width="16.85546875" style="860" customWidth="1"/>
    <col min="6920" max="6920" width="0" style="860" hidden="1" customWidth="1"/>
    <col min="6921" max="7169" width="9.140625" style="860"/>
    <col min="7170" max="7170" width="14.28515625" style="860" customWidth="1"/>
    <col min="7171" max="7171" width="10.7109375" style="860" customWidth="1"/>
    <col min="7172" max="7172" width="59.5703125" style="860" customWidth="1"/>
    <col min="7173" max="7173" width="17.140625" style="860" customWidth="1"/>
    <col min="7174" max="7174" width="17.28515625" style="860" customWidth="1"/>
    <col min="7175" max="7175" width="16.85546875" style="860" customWidth="1"/>
    <col min="7176" max="7176" width="0" style="860" hidden="1" customWidth="1"/>
    <col min="7177" max="7425" width="9.140625" style="860"/>
    <col min="7426" max="7426" width="14.28515625" style="860" customWidth="1"/>
    <col min="7427" max="7427" width="10.7109375" style="860" customWidth="1"/>
    <col min="7428" max="7428" width="59.5703125" style="860" customWidth="1"/>
    <col min="7429" max="7429" width="17.140625" style="860" customWidth="1"/>
    <col min="7430" max="7430" width="17.28515625" style="860" customWidth="1"/>
    <col min="7431" max="7431" width="16.85546875" style="860" customWidth="1"/>
    <col min="7432" max="7432" width="0" style="860" hidden="1" customWidth="1"/>
    <col min="7433" max="7681" width="9.140625" style="860"/>
    <col min="7682" max="7682" width="14.28515625" style="860" customWidth="1"/>
    <col min="7683" max="7683" width="10.7109375" style="860" customWidth="1"/>
    <col min="7684" max="7684" width="59.5703125" style="860" customWidth="1"/>
    <col min="7685" max="7685" width="17.140625" style="860" customWidth="1"/>
    <col min="7686" max="7686" width="17.28515625" style="860" customWidth="1"/>
    <col min="7687" max="7687" width="16.85546875" style="860" customWidth="1"/>
    <col min="7688" max="7688" width="0" style="860" hidden="1" customWidth="1"/>
    <col min="7689" max="7937" width="9.140625" style="860"/>
    <col min="7938" max="7938" width="14.28515625" style="860" customWidth="1"/>
    <col min="7939" max="7939" width="10.7109375" style="860" customWidth="1"/>
    <col min="7940" max="7940" width="59.5703125" style="860" customWidth="1"/>
    <col min="7941" max="7941" width="17.140625" style="860" customWidth="1"/>
    <col min="7942" max="7942" width="17.28515625" style="860" customWidth="1"/>
    <col min="7943" max="7943" width="16.85546875" style="860" customWidth="1"/>
    <col min="7944" max="7944" width="0" style="860" hidden="1" customWidth="1"/>
    <col min="7945" max="8193" width="9.140625" style="860"/>
    <col min="8194" max="8194" width="14.28515625" style="860" customWidth="1"/>
    <col min="8195" max="8195" width="10.7109375" style="860" customWidth="1"/>
    <col min="8196" max="8196" width="59.5703125" style="860" customWidth="1"/>
    <col min="8197" max="8197" width="17.140625" style="860" customWidth="1"/>
    <col min="8198" max="8198" width="17.28515625" style="860" customWidth="1"/>
    <col min="8199" max="8199" width="16.85546875" style="860" customWidth="1"/>
    <col min="8200" max="8200" width="0" style="860" hidden="1" customWidth="1"/>
    <col min="8201" max="8449" width="9.140625" style="860"/>
    <col min="8450" max="8450" width="14.28515625" style="860" customWidth="1"/>
    <col min="8451" max="8451" width="10.7109375" style="860" customWidth="1"/>
    <col min="8452" max="8452" width="59.5703125" style="860" customWidth="1"/>
    <col min="8453" max="8453" width="17.140625" style="860" customWidth="1"/>
    <col min="8454" max="8454" width="17.28515625" style="860" customWidth="1"/>
    <col min="8455" max="8455" width="16.85546875" style="860" customWidth="1"/>
    <col min="8456" max="8456" width="0" style="860" hidden="1" customWidth="1"/>
    <col min="8457" max="8705" width="9.140625" style="860"/>
    <col min="8706" max="8706" width="14.28515625" style="860" customWidth="1"/>
    <col min="8707" max="8707" width="10.7109375" style="860" customWidth="1"/>
    <col min="8708" max="8708" width="59.5703125" style="860" customWidth="1"/>
    <col min="8709" max="8709" width="17.140625" style="860" customWidth="1"/>
    <col min="8710" max="8710" width="17.28515625" style="860" customWidth="1"/>
    <col min="8711" max="8711" width="16.85546875" style="860" customWidth="1"/>
    <col min="8712" max="8712" width="0" style="860" hidden="1" customWidth="1"/>
    <col min="8713" max="8961" width="9.140625" style="860"/>
    <col min="8962" max="8962" width="14.28515625" style="860" customWidth="1"/>
    <col min="8963" max="8963" width="10.7109375" style="860" customWidth="1"/>
    <col min="8964" max="8964" width="59.5703125" style="860" customWidth="1"/>
    <col min="8965" max="8965" width="17.140625" style="860" customWidth="1"/>
    <col min="8966" max="8966" width="17.28515625" style="860" customWidth="1"/>
    <col min="8967" max="8967" width="16.85546875" style="860" customWidth="1"/>
    <col min="8968" max="8968" width="0" style="860" hidden="1" customWidth="1"/>
    <col min="8969" max="9217" width="9.140625" style="860"/>
    <col min="9218" max="9218" width="14.28515625" style="860" customWidth="1"/>
    <col min="9219" max="9219" width="10.7109375" style="860" customWidth="1"/>
    <col min="9220" max="9220" width="59.5703125" style="860" customWidth="1"/>
    <col min="9221" max="9221" width="17.140625" style="860" customWidth="1"/>
    <col min="9222" max="9222" width="17.28515625" style="860" customWidth="1"/>
    <col min="9223" max="9223" width="16.85546875" style="860" customWidth="1"/>
    <col min="9224" max="9224" width="0" style="860" hidden="1" customWidth="1"/>
    <col min="9225" max="9473" width="9.140625" style="860"/>
    <col min="9474" max="9474" width="14.28515625" style="860" customWidth="1"/>
    <col min="9475" max="9475" width="10.7109375" style="860" customWidth="1"/>
    <col min="9476" max="9476" width="59.5703125" style="860" customWidth="1"/>
    <col min="9477" max="9477" width="17.140625" style="860" customWidth="1"/>
    <col min="9478" max="9478" width="17.28515625" style="860" customWidth="1"/>
    <col min="9479" max="9479" width="16.85546875" style="860" customWidth="1"/>
    <col min="9480" max="9480" width="0" style="860" hidden="1" customWidth="1"/>
    <col min="9481" max="9729" width="9.140625" style="860"/>
    <col min="9730" max="9730" width="14.28515625" style="860" customWidth="1"/>
    <col min="9731" max="9731" width="10.7109375" style="860" customWidth="1"/>
    <col min="9732" max="9732" width="59.5703125" style="860" customWidth="1"/>
    <col min="9733" max="9733" width="17.140625" style="860" customWidth="1"/>
    <col min="9734" max="9734" width="17.28515625" style="860" customWidth="1"/>
    <col min="9735" max="9735" width="16.85546875" style="860" customWidth="1"/>
    <col min="9736" max="9736" width="0" style="860" hidden="1" customWidth="1"/>
    <col min="9737" max="9985" width="9.140625" style="860"/>
    <col min="9986" max="9986" width="14.28515625" style="860" customWidth="1"/>
    <col min="9987" max="9987" width="10.7109375" style="860" customWidth="1"/>
    <col min="9988" max="9988" width="59.5703125" style="860" customWidth="1"/>
    <col min="9989" max="9989" width="17.140625" style="860" customWidth="1"/>
    <col min="9990" max="9990" width="17.28515625" style="860" customWidth="1"/>
    <col min="9991" max="9991" width="16.85546875" style="860" customWidth="1"/>
    <col min="9992" max="9992" width="0" style="860" hidden="1" customWidth="1"/>
    <col min="9993" max="10241" width="9.140625" style="860"/>
    <col min="10242" max="10242" width="14.28515625" style="860" customWidth="1"/>
    <col min="10243" max="10243" width="10.7109375" style="860" customWidth="1"/>
    <col min="10244" max="10244" width="59.5703125" style="860" customWidth="1"/>
    <col min="10245" max="10245" width="17.140625" style="860" customWidth="1"/>
    <col min="10246" max="10246" width="17.28515625" style="860" customWidth="1"/>
    <col min="10247" max="10247" width="16.85546875" style="860" customWidth="1"/>
    <col min="10248" max="10248" width="0" style="860" hidden="1" customWidth="1"/>
    <col min="10249" max="10497" width="9.140625" style="860"/>
    <col min="10498" max="10498" width="14.28515625" style="860" customWidth="1"/>
    <col min="10499" max="10499" width="10.7109375" style="860" customWidth="1"/>
    <col min="10500" max="10500" width="59.5703125" style="860" customWidth="1"/>
    <col min="10501" max="10501" width="17.140625" style="860" customWidth="1"/>
    <col min="10502" max="10502" width="17.28515625" style="860" customWidth="1"/>
    <col min="10503" max="10503" width="16.85546875" style="860" customWidth="1"/>
    <col min="10504" max="10504" width="0" style="860" hidden="1" customWidth="1"/>
    <col min="10505" max="10753" width="9.140625" style="860"/>
    <col min="10754" max="10754" width="14.28515625" style="860" customWidth="1"/>
    <col min="10755" max="10755" width="10.7109375" style="860" customWidth="1"/>
    <col min="10756" max="10756" width="59.5703125" style="860" customWidth="1"/>
    <col min="10757" max="10757" width="17.140625" style="860" customWidth="1"/>
    <col min="10758" max="10758" width="17.28515625" style="860" customWidth="1"/>
    <col min="10759" max="10759" width="16.85546875" style="860" customWidth="1"/>
    <col min="10760" max="10760" width="0" style="860" hidden="1" customWidth="1"/>
    <col min="10761" max="11009" width="9.140625" style="860"/>
    <col min="11010" max="11010" width="14.28515625" style="860" customWidth="1"/>
    <col min="11011" max="11011" width="10.7109375" style="860" customWidth="1"/>
    <col min="11012" max="11012" width="59.5703125" style="860" customWidth="1"/>
    <col min="11013" max="11013" width="17.140625" style="860" customWidth="1"/>
    <col min="11014" max="11014" width="17.28515625" style="860" customWidth="1"/>
    <col min="11015" max="11015" width="16.85546875" style="860" customWidth="1"/>
    <col min="11016" max="11016" width="0" style="860" hidden="1" customWidth="1"/>
    <col min="11017" max="11265" width="9.140625" style="860"/>
    <col min="11266" max="11266" width="14.28515625" style="860" customWidth="1"/>
    <col min="11267" max="11267" width="10.7109375" style="860" customWidth="1"/>
    <col min="11268" max="11268" width="59.5703125" style="860" customWidth="1"/>
    <col min="11269" max="11269" width="17.140625" style="860" customWidth="1"/>
    <col min="11270" max="11270" width="17.28515625" style="860" customWidth="1"/>
    <col min="11271" max="11271" width="16.85546875" style="860" customWidth="1"/>
    <col min="11272" max="11272" width="0" style="860" hidden="1" customWidth="1"/>
    <col min="11273" max="11521" width="9.140625" style="860"/>
    <col min="11522" max="11522" width="14.28515625" style="860" customWidth="1"/>
    <col min="11523" max="11523" width="10.7109375" style="860" customWidth="1"/>
    <col min="11524" max="11524" width="59.5703125" style="860" customWidth="1"/>
    <col min="11525" max="11525" width="17.140625" style="860" customWidth="1"/>
    <col min="11526" max="11526" width="17.28515625" style="860" customWidth="1"/>
    <col min="11527" max="11527" width="16.85546875" style="860" customWidth="1"/>
    <col min="11528" max="11528" width="0" style="860" hidden="1" customWidth="1"/>
    <col min="11529" max="11777" width="9.140625" style="860"/>
    <col min="11778" max="11778" width="14.28515625" style="860" customWidth="1"/>
    <col min="11779" max="11779" width="10.7109375" style="860" customWidth="1"/>
    <col min="11780" max="11780" width="59.5703125" style="860" customWidth="1"/>
    <col min="11781" max="11781" width="17.140625" style="860" customWidth="1"/>
    <col min="11782" max="11782" width="17.28515625" style="860" customWidth="1"/>
    <col min="11783" max="11783" width="16.85546875" style="860" customWidth="1"/>
    <col min="11784" max="11784" width="0" style="860" hidden="1" customWidth="1"/>
    <col min="11785" max="12033" width="9.140625" style="860"/>
    <col min="12034" max="12034" width="14.28515625" style="860" customWidth="1"/>
    <col min="12035" max="12035" width="10.7109375" style="860" customWidth="1"/>
    <col min="12036" max="12036" width="59.5703125" style="860" customWidth="1"/>
    <col min="12037" max="12037" width="17.140625" style="860" customWidth="1"/>
    <col min="12038" max="12038" width="17.28515625" style="860" customWidth="1"/>
    <col min="12039" max="12039" width="16.85546875" style="860" customWidth="1"/>
    <col min="12040" max="12040" width="0" style="860" hidden="1" customWidth="1"/>
    <col min="12041" max="12289" width="9.140625" style="860"/>
    <col min="12290" max="12290" width="14.28515625" style="860" customWidth="1"/>
    <col min="12291" max="12291" width="10.7109375" style="860" customWidth="1"/>
    <col min="12292" max="12292" width="59.5703125" style="860" customWidth="1"/>
    <col min="12293" max="12293" width="17.140625" style="860" customWidth="1"/>
    <col min="12294" max="12294" width="17.28515625" style="860" customWidth="1"/>
    <col min="12295" max="12295" width="16.85546875" style="860" customWidth="1"/>
    <col min="12296" max="12296" width="0" style="860" hidden="1" customWidth="1"/>
    <col min="12297" max="12545" width="9.140625" style="860"/>
    <col min="12546" max="12546" width="14.28515625" style="860" customWidth="1"/>
    <col min="12547" max="12547" width="10.7109375" style="860" customWidth="1"/>
    <col min="12548" max="12548" width="59.5703125" style="860" customWidth="1"/>
    <col min="12549" max="12549" width="17.140625" style="860" customWidth="1"/>
    <col min="12550" max="12550" width="17.28515625" style="860" customWidth="1"/>
    <col min="12551" max="12551" width="16.85546875" style="860" customWidth="1"/>
    <col min="12552" max="12552" width="0" style="860" hidden="1" customWidth="1"/>
    <col min="12553" max="12801" width="9.140625" style="860"/>
    <col min="12802" max="12802" width="14.28515625" style="860" customWidth="1"/>
    <col min="12803" max="12803" width="10.7109375" style="860" customWidth="1"/>
    <col min="12804" max="12804" width="59.5703125" style="860" customWidth="1"/>
    <col min="12805" max="12805" width="17.140625" style="860" customWidth="1"/>
    <col min="12806" max="12806" width="17.28515625" style="860" customWidth="1"/>
    <col min="12807" max="12807" width="16.85546875" style="860" customWidth="1"/>
    <col min="12808" max="12808" width="0" style="860" hidden="1" customWidth="1"/>
    <col min="12809" max="13057" width="9.140625" style="860"/>
    <col min="13058" max="13058" width="14.28515625" style="860" customWidth="1"/>
    <col min="13059" max="13059" width="10.7109375" style="860" customWidth="1"/>
    <col min="13060" max="13060" width="59.5703125" style="860" customWidth="1"/>
    <col min="13061" max="13061" width="17.140625" style="860" customWidth="1"/>
    <col min="13062" max="13062" width="17.28515625" style="860" customWidth="1"/>
    <col min="13063" max="13063" width="16.85546875" style="860" customWidth="1"/>
    <col min="13064" max="13064" width="0" style="860" hidden="1" customWidth="1"/>
    <col min="13065" max="13313" width="9.140625" style="860"/>
    <col min="13314" max="13314" width="14.28515625" style="860" customWidth="1"/>
    <col min="13315" max="13315" width="10.7109375" style="860" customWidth="1"/>
    <col min="13316" max="13316" width="59.5703125" style="860" customWidth="1"/>
    <col min="13317" max="13317" width="17.140625" style="860" customWidth="1"/>
    <col min="13318" max="13318" width="17.28515625" style="860" customWidth="1"/>
    <col min="13319" max="13319" width="16.85546875" style="860" customWidth="1"/>
    <col min="13320" max="13320" width="0" style="860" hidden="1" customWidth="1"/>
    <col min="13321" max="13569" width="9.140625" style="860"/>
    <col min="13570" max="13570" width="14.28515625" style="860" customWidth="1"/>
    <col min="13571" max="13571" width="10.7109375" style="860" customWidth="1"/>
    <col min="13572" max="13572" width="59.5703125" style="860" customWidth="1"/>
    <col min="13573" max="13573" width="17.140625" style="860" customWidth="1"/>
    <col min="13574" max="13574" width="17.28515625" style="860" customWidth="1"/>
    <col min="13575" max="13575" width="16.85546875" style="860" customWidth="1"/>
    <col min="13576" max="13576" width="0" style="860" hidden="1" customWidth="1"/>
    <col min="13577" max="13825" width="9.140625" style="860"/>
    <col min="13826" max="13826" width="14.28515625" style="860" customWidth="1"/>
    <col min="13827" max="13827" width="10.7109375" style="860" customWidth="1"/>
    <col min="13828" max="13828" width="59.5703125" style="860" customWidth="1"/>
    <col min="13829" max="13829" width="17.140625" style="860" customWidth="1"/>
    <col min="13830" max="13830" width="17.28515625" style="860" customWidth="1"/>
    <col min="13831" max="13831" width="16.85546875" style="860" customWidth="1"/>
    <col min="13832" max="13832" width="0" style="860" hidden="1" customWidth="1"/>
    <col min="13833" max="14081" width="9.140625" style="860"/>
    <col min="14082" max="14082" width="14.28515625" style="860" customWidth="1"/>
    <col min="14083" max="14083" width="10.7109375" style="860" customWidth="1"/>
    <col min="14084" max="14084" width="59.5703125" style="860" customWidth="1"/>
    <col min="14085" max="14085" width="17.140625" style="860" customWidth="1"/>
    <col min="14086" max="14086" width="17.28515625" style="860" customWidth="1"/>
    <col min="14087" max="14087" width="16.85546875" style="860" customWidth="1"/>
    <col min="14088" max="14088" width="0" style="860" hidden="1" customWidth="1"/>
    <col min="14089" max="14337" width="9.140625" style="860"/>
    <col min="14338" max="14338" width="14.28515625" style="860" customWidth="1"/>
    <col min="14339" max="14339" width="10.7109375" style="860" customWidth="1"/>
    <col min="14340" max="14340" width="59.5703125" style="860" customWidth="1"/>
    <col min="14341" max="14341" width="17.140625" style="860" customWidth="1"/>
    <col min="14342" max="14342" width="17.28515625" style="860" customWidth="1"/>
    <col min="14343" max="14343" width="16.85546875" style="860" customWidth="1"/>
    <col min="14344" max="14344" width="0" style="860" hidden="1" customWidth="1"/>
    <col min="14345" max="14593" width="9.140625" style="860"/>
    <col min="14594" max="14594" width="14.28515625" style="860" customWidth="1"/>
    <col min="14595" max="14595" width="10.7109375" style="860" customWidth="1"/>
    <col min="14596" max="14596" width="59.5703125" style="860" customWidth="1"/>
    <col min="14597" max="14597" width="17.140625" style="860" customWidth="1"/>
    <col min="14598" max="14598" width="17.28515625" style="860" customWidth="1"/>
    <col min="14599" max="14599" width="16.85546875" style="860" customWidth="1"/>
    <col min="14600" max="14600" width="0" style="860" hidden="1" customWidth="1"/>
    <col min="14601" max="14849" width="9.140625" style="860"/>
    <col min="14850" max="14850" width="14.28515625" style="860" customWidth="1"/>
    <col min="14851" max="14851" width="10.7109375" style="860" customWidth="1"/>
    <col min="14852" max="14852" width="59.5703125" style="860" customWidth="1"/>
    <col min="14853" max="14853" width="17.140625" style="860" customWidth="1"/>
    <col min="14854" max="14854" width="17.28515625" style="860" customWidth="1"/>
    <col min="14855" max="14855" width="16.85546875" style="860" customWidth="1"/>
    <col min="14856" max="14856" width="0" style="860" hidden="1" customWidth="1"/>
    <col min="14857" max="15105" width="9.140625" style="860"/>
    <col min="15106" max="15106" width="14.28515625" style="860" customWidth="1"/>
    <col min="15107" max="15107" width="10.7109375" style="860" customWidth="1"/>
    <col min="15108" max="15108" width="59.5703125" style="860" customWidth="1"/>
    <col min="15109" max="15109" width="17.140625" style="860" customWidth="1"/>
    <col min="15110" max="15110" width="17.28515625" style="860" customWidth="1"/>
    <col min="15111" max="15111" width="16.85546875" style="860" customWidth="1"/>
    <col min="15112" max="15112" width="0" style="860" hidden="1" customWidth="1"/>
    <col min="15113" max="15361" width="9.140625" style="860"/>
    <col min="15362" max="15362" width="14.28515625" style="860" customWidth="1"/>
    <col min="15363" max="15363" width="10.7109375" style="860" customWidth="1"/>
    <col min="15364" max="15364" width="59.5703125" style="860" customWidth="1"/>
    <col min="15365" max="15365" width="17.140625" style="860" customWidth="1"/>
    <col min="15366" max="15366" width="17.28515625" style="860" customWidth="1"/>
    <col min="15367" max="15367" width="16.85546875" style="860" customWidth="1"/>
    <col min="15368" max="15368" width="0" style="860" hidden="1" customWidth="1"/>
    <col min="15369" max="15617" width="9.140625" style="860"/>
    <col min="15618" max="15618" width="14.28515625" style="860" customWidth="1"/>
    <col min="15619" max="15619" width="10.7109375" style="860" customWidth="1"/>
    <col min="15620" max="15620" width="59.5703125" style="860" customWidth="1"/>
    <col min="15621" max="15621" width="17.140625" style="860" customWidth="1"/>
    <col min="15622" max="15622" width="17.28515625" style="860" customWidth="1"/>
    <col min="15623" max="15623" width="16.85546875" style="860" customWidth="1"/>
    <col min="15624" max="15624" width="0" style="860" hidden="1" customWidth="1"/>
    <col min="15625" max="15873" width="9.140625" style="860"/>
    <col min="15874" max="15874" width="14.28515625" style="860" customWidth="1"/>
    <col min="15875" max="15875" width="10.7109375" style="860" customWidth="1"/>
    <col min="15876" max="15876" width="59.5703125" style="860" customWidth="1"/>
    <col min="15877" max="15877" width="17.140625" style="860" customWidth="1"/>
    <col min="15878" max="15878" width="17.28515625" style="860" customWidth="1"/>
    <col min="15879" max="15879" width="16.85546875" style="860" customWidth="1"/>
    <col min="15880" max="15880" width="0" style="860" hidden="1" customWidth="1"/>
    <col min="15881" max="16129" width="9.140625" style="860"/>
    <col min="16130" max="16130" width="14.28515625" style="860" customWidth="1"/>
    <col min="16131" max="16131" width="10.7109375" style="860" customWidth="1"/>
    <col min="16132" max="16132" width="59.5703125" style="860" customWidth="1"/>
    <col min="16133" max="16133" width="17.140625" style="860" customWidth="1"/>
    <col min="16134" max="16134" width="17.28515625" style="860" customWidth="1"/>
    <col min="16135" max="16135" width="16.85546875" style="860" customWidth="1"/>
    <col min="16136" max="16136" width="0" style="860" hidden="1" customWidth="1"/>
    <col min="16137" max="16384" width="9.140625" style="860"/>
  </cols>
  <sheetData>
    <row r="1" spans="2:9" ht="13.5" thickBot="1"/>
    <row r="2" spans="2:9" ht="33" customHeight="1" thickBot="1">
      <c r="B2" s="993" t="s">
        <v>4115</v>
      </c>
      <c r="C2" s="994"/>
      <c r="D2" s="994"/>
      <c r="E2" s="994"/>
      <c r="F2" s="994"/>
      <c r="G2" s="995"/>
    </row>
    <row r="3" spans="2:9" ht="15" customHeight="1">
      <c r="B3" s="863" t="s">
        <v>4116</v>
      </c>
      <c r="C3" s="996" t="s">
        <v>2137</v>
      </c>
      <c r="D3" s="996"/>
      <c r="E3" s="996"/>
      <c r="F3" s="996"/>
      <c r="G3" s="997"/>
    </row>
    <row r="4" spans="2:9" ht="15" customHeight="1">
      <c r="B4" s="864" t="s">
        <v>4117</v>
      </c>
      <c r="C4" s="998" t="s">
        <v>4118</v>
      </c>
      <c r="D4" s="998"/>
      <c r="E4" s="998"/>
      <c r="F4" s="998"/>
      <c r="G4" s="999"/>
    </row>
    <row r="5" spans="2:9" ht="13.5" customHeight="1" thickBot="1">
      <c r="B5" s="865" t="s">
        <v>4119</v>
      </c>
      <c r="C5" s="1000" t="s">
        <v>4120</v>
      </c>
      <c r="D5" s="1000"/>
      <c r="E5" s="1000"/>
      <c r="F5" s="1000"/>
      <c r="G5" s="1001"/>
    </row>
    <row r="6" spans="2:9" ht="45.75" customHeight="1">
      <c r="B6" s="866" t="s">
        <v>4121</v>
      </c>
      <c r="C6" s="867" t="s">
        <v>4122</v>
      </c>
      <c r="D6" s="868" t="s">
        <v>4123</v>
      </c>
      <c r="E6" s="869" t="s">
        <v>4124</v>
      </c>
      <c r="F6" s="869" t="s">
        <v>4125</v>
      </c>
      <c r="G6" s="870" t="s">
        <v>2783</v>
      </c>
    </row>
    <row r="7" spans="2:9" ht="12.75" customHeight="1">
      <c r="B7" s="871" t="s">
        <v>4126</v>
      </c>
      <c r="C7" s="872" t="s">
        <v>4127</v>
      </c>
      <c r="D7" s="873"/>
      <c r="E7" s="873"/>
      <c r="F7" s="873"/>
      <c r="G7" s="874"/>
    </row>
    <row r="8" spans="2:9">
      <c r="B8" s="982" t="s">
        <v>4128</v>
      </c>
      <c r="C8" s="985" t="s">
        <v>4129</v>
      </c>
      <c r="D8" s="1004"/>
      <c r="E8" s="875"/>
      <c r="F8" s="875"/>
      <c r="G8" s="876"/>
    </row>
    <row r="9" spans="2:9">
      <c r="B9" s="983"/>
      <c r="C9" s="877" t="s">
        <v>4130</v>
      </c>
      <c r="D9" s="878" t="s">
        <v>4131</v>
      </c>
      <c r="E9" s="892">
        <f>'001-ASŘ-přehled'!I41</f>
        <v>0</v>
      </c>
      <c r="F9" s="879">
        <f>E9*0.21</f>
        <v>0</v>
      </c>
      <c r="G9" s="880">
        <f>E9*1.21</f>
        <v>0</v>
      </c>
      <c r="H9" s="862" t="s">
        <v>4132</v>
      </c>
    </row>
    <row r="10" spans="2:9">
      <c r="B10" s="983"/>
      <c r="C10" s="877" t="s">
        <v>4133</v>
      </c>
      <c r="D10" s="878" t="s">
        <v>4134</v>
      </c>
      <c r="E10" s="881"/>
      <c r="F10" s="879"/>
      <c r="G10" s="880"/>
    </row>
    <row r="11" spans="2:9">
      <c r="B11" s="983"/>
      <c r="C11" s="877" t="s">
        <v>4135</v>
      </c>
      <c r="D11" s="878" t="s">
        <v>4136</v>
      </c>
      <c r="E11" s="881"/>
      <c r="F11" s="879"/>
      <c r="G11" s="880"/>
      <c r="H11" s="862" t="s">
        <v>4137</v>
      </c>
    </row>
    <row r="12" spans="2:9">
      <c r="B12" s="983"/>
      <c r="C12" s="877" t="s">
        <v>2193</v>
      </c>
      <c r="D12" s="878" t="s">
        <v>4138</v>
      </c>
      <c r="E12" s="892">
        <f>'004-ZTI-Pol'!J128</f>
        <v>0</v>
      </c>
      <c r="F12" s="879">
        <f t="shared" ref="F12:F20" si="0">E12*0.21</f>
        <v>0</v>
      </c>
      <c r="G12" s="880">
        <f t="shared" ref="G12:G18" si="1">E12*1.21</f>
        <v>0</v>
      </c>
      <c r="H12" s="862" t="s">
        <v>4139</v>
      </c>
    </row>
    <row r="13" spans="2:9">
      <c r="B13" s="983"/>
      <c r="C13" s="877" t="s">
        <v>4140</v>
      </c>
      <c r="D13" s="878" t="s">
        <v>4141</v>
      </c>
      <c r="E13" s="879">
        <f>'005-UT-Pol'!G109</f>
        <v>0</v>
      </c>
      <c r="F13" s="879">
        <f t="shared" si="0"/>
        <v>0</v>
      </c>
      <c r="G13" s="880">
        <f t="shared" si="1"/>
        <v>0</v>
      </c>
      <c r="H13" s="862" t="s">
        <v>4137</v>
      </c>
    </row>
    <row r="14" spans="2:9">
      <c r="B14" s="983"/>
      <c r="C14" s="877" t="s">
        <v>4142</v>
      </c>
      <c r="D14" s="878" t="s">
        <v>4143</v>
      </c>
      <c r="E14" s="892">
        <f>'006-ELI-Pol'!G8</f>
        <v>0</v>
      </c>
      <c r="F14" s="879">
        <f>E14*0.21</f>
        <v>0</v>
      </c>
      <c r="G14" s="880">
        <f t="shared" si="1"/>
        <v>0</v>
      </c>
    </row>
    <row r="15" spans="2:9">
      <c r="B15" s="983"/>
      <c r="C15" s="877" t="s">
        <v>4144</v>
      </c>
      <c r="D15" s="878" t="s">
        <v>3244</v>
      </c>
      <c r="E15" s="879">
        <f>'007-SLP-Pol'!G8</f>
        <v>0</v>
      </c>
      <c r="F15" s="879">
        <f t="shared" si="0"/>
        <v>0</v>
      </c>
      <c r="G15" s="880">
        <f t="shared" si="1"/>
        <v>0</v>
      </c>
      <c r="H15" s="862" t="s">
        <v>4145</v>
      </c>
    </row>
    <row r="16" spans="2:9">
      <c r="B16" s="1002"/>
      <c r="C16" s="877" t="s">
        <v>4146</v>
      </c>
      <c r="D16" s="878" t="s">
        <v>4147</v>
      </c>
      <c r="E16" s="892">
        <f>'008-VZT-Rek'!G49</f>
        <v>0</v>
      </c>
      <c r="F16" s="879">
        <f t="shared" si="0"/>
        <v>0</v>
      </c>
      <c r="G16" s="880">
        <f t="shared" si="1"/>
        <v>0</v>
      </c>
      <c r="I16" s="882"/>
    </row>
    <row r="17" spans="2:9">
      <c r="B17" s="1002"/>
      <c r="C17" s="877" t="s">
        <v>4148</v>
      </c>
      <c r="D17" s="878" t="s">
        <v>3671</v>
      </c>
      <c r="E17" s="892">
        <f>'009-BLE-Pol'!G8</f>
        <v>0</v>
      </c>
      <c r="F17" s="879">
        <f t="shared" si="0"/>
        <v>0</v>
      </c>
      <c r="G17" s="880">
        <f t="shared" si="1"/>
        <v>0</v>
      </c>
      <c r="I17" s="882"/>
    </row>
    <row r="18" spans="2:9">
      <c r="B18" s="1003"/>
      <c r="C18" s="877" t="s">
        <v>4149</v>
      </c>
      <c r="D18" s="878" t="s">
        <v>4150</v>
      </c>
      <c r="E18" s="892">
        <f>'011-MaR'!H142</f>
        <v>0</v>
      </c>
      <c r="F18" s="879">
        <f t="shared" si="0"/>
        <v>0</v>
      </c>
      <c r="G18" s="880">
        <f t="shared" si="1"/>
        <v>0</v>
      </c>
    </row>
    <row r="19" spans="2:9">
      <c r="B19" s="982" t="s">
        <v>4151</v>
      </c>
      <c r="C19" s="985" t="s">
        <v>4152</v>
      </c>
      <c r="D19" s="986"/>
      <c r="E19" s="883"/>
      <c r="F19" s="884"/>
      <c r="G19" s="885"/>
      <c r="H19" s="862" t="s">
        <v>4153</v>
      </c>
    </row>
    <row r="20" spans="2:9">
      <c r="B20" s="983"/>
      <c r="C20" s="877" t="s">
        <v>4154</v>
      </c>
      <c r="D20" s="878" t="s">
        <v>4131</v>
      </c>
      <c r="E20" s="879">
        <f>'001-ASŘ-přehled'!I43</f>
        <v>0</v>
      </c>
      <c r="F20" s="879">
        <f t="shared" si="0"/>
        <v>0</v>
      </c>
      <c r="G20" s="880">
        <f>E20*1.21</f>
        <v>0</v>
      </c>
    </row>
    <row r="21" spans="2:9">
      <c r="B21" s="983"/>
      <c r="C21" s="877" t="s">
        <v>4155</v>
      </c>
      <c r="D21" s="878" t="s">
        <v>4156</v>
      </c>
      <c r="E21" s="881"/>
      <c r="F21" s="879"/>
      <c r="G21" s="880"/>
    </row>
    <row r="22" spans="2:9">
      <c r="B22" s="983"/>
      <c r="C22" s="877" t="s">
        <v>4157</v>
      </c>
      <c r="D22" s="878" t="s">
        <v>4158</v>
      </c>
      <c r="E22" s="881"/>
      <c r="F22" s="879"/>
      <c r="G22" s="880"/>
    </row>
    <row r="23" spans="2:9">
      <c r="B23" s="983"/>
      <c r="C23" s="877" t="s">
        <v>4159</v>
      </c>
      <c r="D23" s="878" t="s">
        <v>4160</v>
      </c>
      <c r="E23" s="881"/>
      <c r="F23" s="879"/>
      <c r="G23" s="880"/>
    </row>
    <row r="24" spans="2:9">
      <c r="B24" s="983"/>
      <c r="C24" s="877" t="s">
        <v>4161</v>
      </c>
      <c r="D24" s="878" t="s">
        <v>4162</v>
      </c>
      <c r="E24" s="881"/>
      <c r="F24" s="879"/>
      <c r="G24" s="880"/>
    </row>
    <row r="25" spans="2:9">
      <c r="B25" s="983"/>
      <c r="C25" s="877" t="s">
        <v>4163</v>
      </c>
      <c r="D25" s="878" t="s">
        <v>4164</v>
      </c>
      <c r="E25" s="881"/>
      <c r="F25" s="879"/>
      <c r="G25" s="880"/>
    </row>
    <row r="26" spans="2:9">
      <c r="B26" s="983"/>
      <c r="C26" s="877" t="s">
        <v>4165</v>
      </c>
      <c r="D26" s="878" t="s">
        <v>4166</v>
      </c>
      <c r="E26" s="881"/>
      <c r="F26" s="879"/>
      <c r="G26" s="880"/>
    </row>
    <row r="27" spans="2:9">
      <c r="B27" s="983"/>
      <c r="C27" s="877" t="s">
        <v>4167</v>
      </c>
      <c r="D27" s="878" t="s">
        <v>4168</v>
      </c>
      <c r="E27" s="881"/>
      <c r="F27" s="879"/>
      <c r="G27" s="880"/>
    </row>
    <row r="28" spans="2:9">
      <c r="B28" s="983"/>
      <c r="C28" s="877" t="s">
        <v>4169</v>
      </c>
      <c r="D28" s="878" t="s">
        <v>4170</v>
      </c>
      <c r="E28" s="881"/>
      <c r="F28" s="879"/>
      <c r="G28" s="880"/>
    </row>
    <row r="29" spans="2:9">
      <c r="B29" s="984"/>
      <c r="C29" s="877" t="s">
        <v>4171</v>
      </c>
      <c r="D29" s="878" t="s">
        <v>4172</v>
      </c>
      <c r="E29" s="881"/>
      <c r="F29" s="879"/>
      <c r="G29" s="880"/>
    </row>
    <row r="30" spans="2:9">
      <c r="B30" s="886"/>
      <c r="C30" s="987" t="s">
        <v>4173</v>
      </c>
      <c r="D30" s="988"/>
      <c r="E30" s="883"/>
      <c r="F30" s="884"/>
      <c r="G30" s="885"/>
    </row>
    <row r="31" spans="2:9">
      <c r="B31" s="886" t="s">
        <v>4174</v>
      </c>
      <c r="C31" s="887"/>
      <c r="D31" s="888" t="s">
        <v>3867</v>
      </c>
      <c r="E31" s="879">
        <f>'202-SAD-Pol'!G8</f>
        <v>0</v>
      </c>
      <c r="F31" s="879">
        <f>E31*0.21</f>
        <v>0</v>
      </c>
      <c r="G31" s="880">
        <f>E31*1.21</f>
        <v>0</v>
      </c>
    </row>
    <row r="32" spans="2:9">
      <c r="B32" s="886" t="s">
        <v>4175</v>
      </c>
      <c r="C32" s="877"/>
      <c r="D32" s="878" t="s">
        <v>55</v>
      </c>
      <c r="E32" s="879">
        <f>'001-ASŘ-přehled'!I45</f>
        <v>0</v>
      </c>
      <c r="F32" s="879">
        <f>E32*0.21</f>
        <v>0</v>
      </c>
      <c r="G32" s="880">
        <f>E32*1.21</f>
        <v>0</v>
      </c>
      <c r="H32" s="862" t="s">
        <v>4132</v>
      </c>
    </row>
    <row r="33" spans="2:11">
      <c r="B33" s="889" t="s">
        <v>4033</v>
      </c>
      <c r="C33" s="890"/>
      <c r="D33" s="891" t="s">
        <v>4034</v>
      </c>
      <c r="E33" s="879">
        <f>'217-HsDV-Pol'!J121</f>
        <v>0</v>
      </c>
      <c r="F33" s="892">
        <f>E33*0.21</f>
        <v>0</v>
      </c>
      <c r="G33" s="893">
        <f>E33*1.21</f>
        <v>0</v>
      </c>
      <c r="H33" s="862" t="s">
        <v>4176</v>
      </c>
    </row>
    <row r="34" spans="2:11">
      <c r="B34" s="886" t="s">
        <v>4177</v>
      </c>
      <c r="C34" s="877"/>
      <c r="D34" s="878" t="s">
        <v>4178</v>
      </c>
      <c r="E34" s="879"/>
      <c r="F34" s="879"/>
      <c r="G34" s="880"/>
      <c r="H34" s="862" t="s">
        <v>4176</v>
      </c>
    </row>
    <row r="35" spans="2:11">
      <c r="B35" s="894"/>
      <c r="C35" s="989" t="s">
        <v>3941</v>
      </c>
      <c r="D35" s="989"/>
      <c r="E35" s="895"/>
      <c r="F35" s="895"/>
      <c r="G35" s="896"/>
    </row>
    <row r="36" spans="2:11">
      <c r="B36" s="897"/>
      <c r="C36" s="898" t="s">
        <v>4179</v>
      </c>
      <c r="D36" s="899" t="s">
        <v>3941</v>
      </c>
      <c r="E36" s="909">
        <f>'VN+ON'!G84</f>
        <v>0</v>
      </c>
      <c r="F36" s="879">
        <f>E36*0.21</f>
        <v>0</v>
      </c>
      <c r="G36" s="900">
        <f>E36*1.21</f>
        <v>0</v>
      </c>
      <c r="I36" s="901"/>
      <c r="K36" s="901"/>
    </row>
    <row r="37" spans="2:11" s="904" customFormat="1" ht="16.5" thickBot="1">
      <c r="B37" s="990" t="s">
        <v>4180</v>
      </c>
      <c r="C37" s="991"/>
      <c r="D37" s="992"/>
      <c r="E37" s="902">
        <f>E9+E12+E13+E14+E15+E16+E17+E18+E32+E20+E33+E36+E31</f>
        <v>0</v>
      </c>
      <c r="F37" s="902">
        <f>F9+F12+F13+F14+F15+F16+F17+F18+F32+F20+F33+F36+F31</f>
        <v>0</v>
      </c>
      <c r="G37" s="902">
        <f>G9+G12+G13+G14+G15+G16+G17+G18+G32+G20+G33+G36+G31</f>
        <v>0</v>
      </c>
      <c r="H37" s="903"/>
      <c r="J37" s="901"/>
      <c r="K37" s="901"/>
    </row>
    <row r="38" spans="2:11">
      <c r="B38" s="905"/>
      <c r="C38" s="906"/>
      <c r="D38" s="907"/>
      <c r="E38" s="908"/>
    </row>
    <row r="39" spans="2:11">
      <c r="B39" s="905"/>
      <c r="C39" s="906"/>
      <c r="D39" s="907"/>
      <c r="E39" s="908"/>
    </row>
  </sheetData>
  <sheetProtection algorithmName="SHA-512" hashValue="hkML29CxDZu0OZ2K+2qH9JYGj6fUo3uxcJ2uMPpyTIs94O6p5EukErYviuT9fQv98qbq3eN4YdXTnFGCuthZYQ==" saltValue="NSgFWTLY5bSAql7AyPNPeQ==" spinCount="100000" sheet="1" objects="1"/>
  <mergeCells count="11">
    <mergeCell ref="B2:G2"/>
    <mergeCell ref="C3:G3"/>
    <mergeCell ref="C4:G4"/>
    <mergeCell ref="C5:G5"/>
    <mergeCell ref="B8:B18"/>
    <mergeCell ref="C8:D8"/>
    <mergeCell ref="B19:B29"/>
    <mergeCell ref="C19:D19"/>
    <mergeCell ref="C30:D30"/>
    <mergeCell ref="C35:D35"/>
    <mergeCell ref="B37:D37"/>
  </mergeCells>
  <printOptions horizontalCentered="1"/>
  <pageMargins left="0.78740157480314965" right="0.78740157480314965" top="0.78740157480314965" bottom="0.78740157480314965" header="0.51181102362204722" footer="0.51181102362204722"/>
  <pageSetup paperSize="9" scale="95" firstPageNumber="0" orientation="landscape" cellComments="asDisplayed" r:id="rId1"/>
  <headerFooter alignWithMargins="0"/>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List5112"/>
  <dimension ref="A1:O87"/>
  <sheetViews>
    <sheetView showGridLines="0" topLeftCell="B14" zoomScaleNormal="100" zoomScaleSheetLayoutView="75" workbookViewId="0">
      <selection activeCell="I41" sqref="I41"/>
    </sheetView>
  </sheetViews>
  <sheetFormatPr defaultColWidth="9" defaultRowHeight="12.75"/>
  <cols>
    <col min="1" max="1" width="8.42578125" hidden="1" customWidth="1"/>
    <col min="2" max="2" width="13.42578125" customWidth="1"/>
    <col min="3" max="3" width="7.42578125" style="52" customWidth="1"/>
    <col min="4" max="4" width="13" style="52" customWidth="1"/>
    <col min="5" max="5" width="9.7109375" style="52" customWidth="1"/>
    <col min="6" max="6" width="11.7109375" customWidth="1"/>
    <col min="7" max="9" width="13" customWidth="1"/>
    <col min="10" max="10" width="5.5703125" customWidth="1"/>
    <col min="11" max="11" width="4.28515625" customWidth="1"/>
    <col min="12" max="15" width="10.7109375" customWidth="1"/>
  </cols>
  <sheetData>
    <row r="1" spans="1:15" ht="33.75" customHeight="1">
      <c r="A1" s="47" t="s">
        <v>36</v>
      </c>
      <c r="B1" s="1005" t="s">
        <v>39</v>
      </c>
      <c r="C1" s="1006"/>
      <c r="D1" s="1006"/>
      <c r="E1" s="1006"/>
      <c r="F1" s="1006"/>
      <c r="G1" s="1006"/>
      <c r="H1" s="1006"/>
      <c r="I1" s="1006"/>
      <c r="J1" s="1007"/>
    </row>
    <row r="2" spans="1:15" ht="36" customHeight="1">
      <c r="A2" s="2"/>
      <c r="B2" s="76" t="s">
        <v>22</v>
      </c>
      <c r="C2" s="77"/>
      <c r="D2" s="78" t="s">
        <v>41</v>
      </c>
      <c r="E2" s="1014" t="s">
        <v>42</v>
      </c>
      <c r="F2" s="1015"/>
      <c r="G2" s="1015"/>
      <c r="H2" s="1015"/>
      <c r="I2" s="1015"/>
      <c r="J2" s="1016"/>
      <c r="O2" s="1"/>
    </row>
    <row r="3" spans="1:15" ht="27" hidden="1" customHeight="1">
      <c r="A3" s="2"/>
      <c r="B3" s="79"/>
      <c r="C3" s="77"/>
      <c r="D3" s="80"/>
      <c r="E3" s="1017"/>
      <c r="F3" s="1018"/>
      <c r="G3" s="1018"/>
      <c r="H3" s="1018"/>
      <c r="I3" s="1018"/>
      <c r="J3" s="1019"/>
    </row>
    <row r="4" spans="1:15" ht="23.25" customHeight="1">
      <c r="A4" s="2"/>
      <c r="B4" s="81"/>
      <c r="C4" s="82"/>
      <c r="D4" s="83"/>
      <c r="E4" s="1027"/>
      <c r="F4" s="1027"/>
      <c r="G4" s="1027"/>
      <c r="H4" s="1027"/>
      <c r="I4" s="1027"/>
      <c r="J4" s="1028"/>
    </row>
    <row r="5" spans="1:15" ht="24" customHeight="1">
      <c r="A5" s="2"/>
      <c r="B5" s="31" t="s">
        <v>40</v>
      </c>
      <c r="D5" s="1031"/>
      <c r="E5" s="1032"/>
      <c r="F5" s="1032"/>
      <c r="G5" s="1032"/>
      <c r="H5" s="18" t="s">
        <v>38</v>
      </c>
      <c r="I5" s="22"/>
      <c r="J5" s="8"/>
    </row>
    <row r="6" spans="1:15" ht="15.75" customHeight="1">
      <c r="A6" s="2"/>
      <c r="B6" s="28"/>
      <c r="C6" s="55"/>
      <c r="D6" s="1033"/>
      <c r="E6" s="1034"/>
      <c r="F6" s="1034"/>
      <c r="G6" s="1034"/>
      <c r="H6" s="18" t="s">
        <v>34</v>
      </c>
      <c r="I6" s="22"/>
      <c r="J6" s="8"/>
    </row>
    <row r="7" spans="1:15" ht="15.75" customHeight="1">
      <c r="A7" s="2"/>
      <c r="B7" s="29"/>
      <c r="C7" s="56"/>
      <c r="D7" s="53"/>
      <c r="E7" s="1035"/>
      <c r="F7" s="1036"/>
      <c r="G7" s="1036"/>
      <c r="H7" s="24"/>
      <c r="I7" s="23"/>
      <c r="J7" s="34"/>
    </row>
    <row r="8" spans="1:15" ht="24" hidden="1" customHeight="1">
      <c r="A8" s="2"/>
      <c r="B8" s="31" t="s">
        <v>20</v>
      </c>
      <c r="D8" s="51"/>
      <c r="H8" s="18" t="s">
        <v>38</v>
      </c>
      <c r="I8" s="22"/>
      <c r="J8" s="8"/>
    </row>
    <row r="9" spans="1:15" ht="15.75" hidden="1" customHeight="1">
      <c r="A9" s="2"/>
      <c r="B9" s="2"/>
      <c r="D9" s="51"/>
      <c r="H9" s="18" t="s">
        <v>34</v>
      </c>
      <c r="I9" s="22"/>
      <c r="J9" s="8"/>
    </row>
    <row r="10" spans="1:15" ht="15.75" hidden="1" customHeight="1">
      <c r="A10" s="2"/>
      <c r="B10" s="35"/>
      <c r="C10" s="56"/>
      <c r="D10" s="53"/>
      <c r="E10" s="57"/>
      <c r="F10" s="24"/>
      <c r="G10" s="14"/>
      <c r="H10" s="14"/>
      <c r="I10" s="36"/>
      <c r="J10" s="34"/>
    </row>
    <row r="11" spans="1:15" ht="24" customHeight="1">
      <c r="A11" s="2"/>
      <c r="B11" s="31" t="s">
        <v>19</v>
      </c>
      <c r="D11" s="1021"/>
      <c r="E11" s="1021"/>
      <c r="F11" s="1021"/>
      <c r="G11" s="1021"/>
      <c r="H11" s="18" t="s">
        <v>38</v>
      </c>
      <c r="I11" s="84"/>
      <c r="J11" s="8"/>
    </row>
    <row r="12" spans="1:15" ht="15.75" customHeight="1">
      <c r="A12" s="2"/>
      <c r="B12" s="28"/>
      <c r="C12" s="55"/>
      <c r="D12" s="1026"/>
      <c r="E12" s="1026"/>
      <c r="F12" s="1026"/>
      <c r="G12" s="1026"/>
      <c r="H12" s="18" t="s">
        <v>34</v>
      </c>
      <c r="I12" s="84"/>
      <c r="J12" s="8"/>
    </row>
    <row r="13" spans="1:15" ht="15.75" customHeight="1">
      <c r="A13" s="2"/>
      <c r="B13" s="29"/>
      <c r="C13" s="56"/>
      <c r="D13" s="85"/>
      <c r="E13" s="1029"/>
      <c r="F13" s="1030"/>
      <c r="G13" s="1030"/>
      <c r="H13" s="19"/>
      <c r="I13" s="23"/>
      <c r="J13" s="34"/>
    </row>
    <row r="14" spans="1:15" ht="24" customHeight="1">
      <c r="A14" s="2"/>
      <c r="B14" s="43" t="s">
        <v>21</v>
      </c>
      <c r="C14" s="58"/>
      <c r="D14" s="59"/>
      <c r="E14" s="60"/>
      <c r="F14" s="44"/>
      <c r="G14" s="44"/>
      <c r="H14" s="45"/>
      <c r="I14" s="44"/>
      <c r="J14" s="46"/>
    </row>
    <row r="15" spans="1:15" ht="32.25" customHeight="1">
      <c r="A15" s="2"/>
      <c r="B15" s="35" t="s">
        <v>32</v>
      </c>
      <c r="C15" s="61"/>
      <c r="D15" s="54"/>
      <c r="E15" s="1020"/>
      <c r="F15" s="1020"/>
      <c r="G15" s="1022"/>
      <c r="H15" s="1022"/>
      <c r="I15" s="1022" t="s">
        <v>29</v>
      </c>
      <c r="J15" s="1023"/>
    </row>
    <row r="16" spans="1:15" ht="23.25" customHeight="1">
      <c r="A16" s="142" t="s">
        <v>24</v>
      </c>
      <c r="B16" s="38" t="s">
        <v>24</v>
      </c>
      <c r="C16" s="62"/>
      <c r="D16" s="63"/>
      <c r="E16" s="1011"/>
      <c r="F16" s="1012"/>
      <c r="G16" s="1011"/>
      <c r="H16" s="1012"/>
      <c r="I16" s="1011">
        <f>SUMIF(F61:F83,A16,I61:I83)+SUMIF(F61:F83,"PSU",I61:I83)</f>
        <v>0</v>
      </c>
      <c r="J16" s="1013"/>
    </row>
    <row r="17" spans="1:10" ht="23.25" customHeight="1">
      <c r="A17" s="142" t="s">
        <v>25</v>
      </c>
      <c r="B17" s="38" t="s">
        <v>25</v>
      </c>
      <c r="C17" s="62"/>
      <c r="D17" s="63"/>
      <c r="E17" s="1011"/>
      <c r="F17" s="1012"/>
      <c r="G17" s="1011"/>
      <c r="H17" s="1012"/>
      <c r="I17" s="1011">
        <f>SUMIF(F61:F83,A17,I61:I83)</f>
        <v>0</v>
      </c>
      <c r="J17" s="1013"/>
    </row>
    <row r="18" spans="1:10" ht="23.25" customHeight="1">
      <c r="A18" s="142" t="s">
        <v>26</v>
      </c>
      <c r="B18" s="38" t="s">
        <v>26</v>
      </c>
      <c r="C18" s="62"/>
      <c r="D18" s="63"/>
      <c r="E18" s="1011"/>
      <c r="F18" s="1012"/>
      <c r="G18" s="1011"/>
      <c r="H18" s="1012"/>
      <c r="I18" s="1011">
        <f>SUMIF(F61:F83,A18,I61:I83)</f>
        <v>0</v>
      </c>
      <c r="J18" s="1013"/>
    </row>
    <row r="19" spans="1:10" ht="23.25" customHeight="1">
      <c r="A19" s="142" t="s">
        <v>117</v>
      </c>
      <c r="B19" s="38" t="s">
        <v>27</v>
      </c>
      <c r="C19" s="62"/>
      <c r="D19" s="63"/>
      <c r="E19" s="1011"/>
      <c r="F19" s="1012"/>
      <c r="G19" s="1011"/>
      <c r="H19" s="1012"/>
      <c r="I19" s="1011">
        <f>SUMIF(F61:F83,A19,I61:I83)</f>
        <v>0</v>
      </c>
      <c r="J19" s="1013"/>
    </row>
    <row r="20" spans="1:10" ht="23.25" customHeight="1">
      <c r="A20" s="142" t="s">
        <v>118</v>
      </c>
      <c r="B20" s="38" t="s">
        <v>28</v>
      </c>
      <c r="C20" s="62"/>
      <c r="D20" s="63"/>
      <c r="E20" s="1011"/>
      <c r="F20" s="1012"/>
      <c r="G20" s="1011"/>
      <c r="H20" s="1012"/>
      <c r="I20" s="1011">
        <f>SUMIF(F61:F83,A20,I61:I83)</f>
        <v>0</v>
      </c>
      <c r="J20" s="1013"/>
    </row>
    <row r="21" spans="1:10" ht="23.25" customHeight="1">
      <c r="A21" s="2"/>
      <c r="B21" s="48" t="s">
        <v>29</v>
      </c>
      <c r="C21" s="64"/>
      <c r="D21" s="65"/>
      <c r="E21" s="1024"/>
      <c r="F21" s="1025"/>
      <c r="G21" s="1024"/>
      <c r="H21" s="1025"/>
      <c r="I21" s="1024">
        <f>SUM(I16:J20)</f>
        <v>0</v>
      </c>
      <c r="J21" s="1042"/>
    </row>
    <row r="22" spans="1:10" ht="33" customHeight="1">
      <c r="A22" s="2"/>
      <c r="B22" s="42" t="s">
        <v>33</v>
      </c>
      <c r="C22" s="62"/>
      <c r="D22" s="63"/>
      <c r="E22" s="66"/>
      <c r="F22" s="39"/>
      <c r="G22" s="33"/>
      <c r="H22" s="33"/>
      <c r="I22" s="33"/>
      <c r="J22" s="40"/>
    </row>
    <row r="23" spans="1:10" ht="23.25" customHeight="1">
      <c r="A23" s="2"/>
      <c r="B23" s="38" t="s">
        <v>12</v>
      </c>
      <c r="C23" s="62"/>
      <c r="D23" s="63"/>
      <c r="E23" s="67">
        <v>15</v>
      </c>
      <c r="F23" s="39" t="s">
        <v>0</v>
      </c>
      <c r="G23" s="1040">
        <f>ZakladDPHSniVypocet</f>
        <v>0</v>
      </c>
      <c r="H23" s="1041"/>
      <c r="I23" s="1041"/>
      <c r="J23" s="40" t="str">
        <f t="shared" ref="J23:J28" si="0">Mena</f>
        <v>CZK</v>
      </c>
    </row>
    <row r="24" spans="1:10" ht="23.25" hidden="1" customHeight="1">
      <c r="A24" s="2"/>
      <c r="B24" s="38" t="s">
        <v>13</v>
      </c>
      <c r="C24" s="62"/>
      <c r="D24" s="63"/>
      <c r="E24" s="67">
        <f>SazbaDPH1</f>
        <v>15</v>
      </c>
      <c r="F24" s="39" t="s">
        <v>0</v>
      </c>
      <c r="G24" s="1038">
        <f>I23*E23/100</f>
        <v>0</v>
      </c>
      <c r="H24" s="1039"/>
      <c r="I24" s="1039"/>
      <c r="J24" s="40" t="str">
        <f t="shared" si="0"/>
        <v>CZK</v>
      </c>
    </row>
    <row r="25" spans="1:10" ht="23.25" customHeight="1">
      <c r="A25" s="2"/>
      <c r="B25" s="38" t="s">
        <v>14</v>
      </c>
      <c r="C25" s="62"/>
      <c r="D25" s="63"/>
      <c r="E25" s="67">
        <v>21</v>
      </c>
      <c r="F25" s="39" t="s">
        <v>0</v>
      </c>
      <c r="G25" s="1040">
        <f>ZakladDPHZaklVypocet</f>
        <v>0</v>
      </c>
      <c r="H25" s="1041"/>
      <c r="I25" s="1041"/>
      <c r="J25" s="40" t="str">
        <f t="shared" si="0"/>
        <v>CZK</v>
      </c>
    </row>
    <row r="26" spans="1:10" ht="23.25" hidden="1" customHeight="1">
      <c r="A26" s="2"/>
      <c r="B26" s="32" t="s">
        <v>15</v>
      </c>
      <c r="C26" s="68"/>
      <c r="D26" s="54"/>
      <c r="E26" s="69">
        <f>SazbaDPH2</f>
        <v>21</v>
      </c>
      <c r="F26" s="30" t="s">
        <v>0</v>
      </c>
      <c r="G26" s="1008">
        <f>I25*E25/100</f>
        <v>0</v>
      </c>
      <c r="H26" s="1009"/>
      <c r="I26" s="1009"/>
      <c r="J26" s="37" t="str">
        <f t="shared" si="0"/>
        <v>CZK</v>
      </c>
    </row>
    <row r="27" spans="1:10" ht="23.25" customHeight="1" thickBot="1">
      <c r="A27" s="2">
        <f>ZakladDPHSni+ZakladDPHZakl</f>
        <v>0</v>
      </c>
      <c r="B27" s="31" t="s">
        <v>4</v>
      </c>
      <c r="C27" s="70"/>
      <c r="D27" s="71"/>
      <c r="E27" s="70"/>
      <c r="F27" s="16"/>
      <c r="G27" s="1010">
        <f>CenaCelkemBezDPH-(ZakladDPHSni+ZakladDPHZakl)</f>
        <v>0</v>
      </c>
      <c r="H27" s="1010"/>
      <c r="I27" s="1010"/>
      <c r="J27" s="41" t="str">
        <f t="shared" si="0"/>
        <v>CZK</v>
      </c>
    </row>
    <row r="28" spans="1:10" ht="27.75" customHeight="1" thickBot="1">
      <c r="A28" s="2">
        <f>(A27-INT(A27))*100</f>
        <v>0</v>
      </c>
      <c r="B28" s="115" t="s">
        <v>23</v>
      </c>
      <c r="C28" s="116"/>
      <c r="D28" s="116"/>
      <c r="E28" s="117"/>
      <c r="F28" s="118"/>
      <c r="G28" s="1044">
        <f>A27</f>
        <v>0</v>
      </c>
      <c r="H28" s="1044"/>
      <c r="I28" s="1044"/>
      <c r="J28" s="119" t="str">
        <f t="shared" si="0"/>
        <v>CZK</v>
      </c>
    </row>
    <row r="29" spans="1:10" ht="27.75" hidden="1" customHeight="1" thickBot="1">
      <c r="A29" s="2"/>
      <c r="B29" s="115" t="s">
        <v>35</v>
      </c>
      <c r="C29" s="120"/>
      <c r="D29" s="120"/>
      <c r="E29" s="120"/>
      <c r="F29" s="121"/>
      <c r="G29" s="1043">
        <f>ZakladDPHSni+DPHSni+ZakladDPHZakl+DPHZakl+Zaokrouhleni</f>
        <v>0</v>
      </c>
      <c r="H29" s="1043"/>
      <c r="I29" s="1043"/>
      <c r="J29" s="122" t="s">
        <v>57</v>
      </c>
    </row>
    <row r="30" spans="1:10" ht="12.75" customHeight="1">
      <c r="A30" s="2"/>
      <c r="B30" s="2"/>
      <c r="J30" s="9"/>
    </row>
    <row r="31" spans="1:10" ht="30" customHeight="1">
      <c r="A31" s="2"/>
      <c r="B31" s="2"/>
      <c r="J31" s="9"/>
    </row>
    <row r="32" spans="1:10" ht="18.75" customHeight="1">
      <c r="A32" s="2"/>
      <c r="B32" s="17"/>
      <c r="C32" s="72" t="s">
        <v>11</v>
      </c>
      <c r="D32" s="73"/>
      <c r="E32" s="73"/>
      <c r="F32" s="15" t="s">
        <v>10</v>
      </c>
      <c r="G32" s="26"/>
      <c r="H32" s="27"/>
      <c r="I32" s="26"/>
      <c r="J32" s="9"/>
    </row>
    <row r="33" spans="1:10" ht="47.25" customHeight="1">
      <c r="A33" s="2"/>
      <c r="B33" s="2"/>
      <c r="J33" s="9"/>
    </row>
    <row r="34" spans="1:10" s="21" customFormat="1" ht="18.75" customHeight="1">
      <c r="A34" s="20"/>
      <c r="B34" s="20"/>
      <c r="C34" s="74"/>
      <c r="D34" s="1045"/>
      <c r="E34" s="1046"/>
      <c r="G34" s="1047"/>
      <c r="H34" s="1048"/>
      <c r="I34" s="1048"/>
      <c r="J34" s="25"/>
    </row>
    <row r="35" spans="1:10" ht="12.75" customHeight="1">
      <c r="A35" s="2"/>
      <c r="B35" s="2"/>
      <c r="D35" s="1037" t="s">
        <v>2</v>
      </c>
      <c r="E35" s="1037"/>
      <c r="H35" s="10" t="s">
        <v>3</v>
      </c>
      <c r="J35" s="9"/>
    </row>
    <row r="36" spans="1:10" ht="13.5" customHeight="1" thickBot="1">
      <c r="A36" s="11"/>
      <c r="B36" s="11"/>
      <c r="C36" s="75"/>
      <c r="D36" s="75"/>
      <c r="E36" s="75"/>
      <c r="F36" s="12"/>
      <c r="G36" s="12"/>
      <c r="H36" s="12"/>
      <c r="I36" s="12"/>
      <c r="J36" s="13"/>
    </row>
    <row r="37" spans="1:10" ht="27" customHeight="1">
      <c r="B37" s="88" t="s">
        <v>16</v>
      </c>
      <c r="C37" s="89"/>
      <c r="D37" s="89"/>
      <c r="E37" s="89"/>
      <c r="F37" s="90"/>
      <c r="G37" s="90"/>
      <c r="H37" s="90"/>
      <c r="I37" s="90"/>
      <c r="J37" s="91"/>
    </row>
    <row r="38" spans="1:10" ht="25.5" customHeight="1">
      <c r="A38" s="87" t="s">
        <v>37</v>
      </c>
      <c r="B38" s="92" t="s">
        <v>17</v>
      </c>
      <c r="C38" s="93" t="s">
        <v>5</v>
      </c>
      <c r="D38" s="93"/>
      <c r="E38" s="93"/>
      <c r="F38" s="94" t="str">
        <f>B23</f>
        <v>Základ pro sníženou DPH</v>
      </c>
      <c r="G38" s="94" t="str">
        <f>B25</f>
        <v>Základ pro základní DPH</v>
      </c>
      <c r="H38" s="95" t="s">
        <v>18</v>
      </c>
      <c r="I38" s="96" t="s">
        <v>1</v>
      </c>
      <c r="J38" s="97" t="s">
        <v>0</v>
      </c>
    </row>
    <row r="39" spans="1:10" ht="25.5" hidden="1" customHeight="1">
      <c r="A39" s="87">
        <v>1</v>
      </c>
      <c r="B39" s="98" t="s">
        <v>43</v>
      </c>
      <c r="C39" s="1049"/>
      <c r="D39" s="1049"/>
      <c r="E39" s="1049"/>
      <c r="F39" s="99">
        <f>'001-ASŘ-101'!AE1207+'001-ASŘ-102'!AE267+'209-OPL'!AE40</f>
        <v>0</v>
      </c>
      <c r="G39" s="100">
        <f>'001-ASŘ-101'!AF1207+'001-ASŘ-102'!AF267+'209-OPL'!AF40</f>
        <v>0</v>
      </c>
      <c r="H39" s="101"/>
      <c r="I39" s="102">
        <f>F39+G39+H39</f>
        <v>0</v>
      </c>
      <c r="J39" s="103" t="str">
        <f>IF(CenaCelkemVypocet=0,"",I39/CenaCelkemVypocet*100)</f>
        <v/>
      </c>
    </row>
    <row r="40" spans="1:10" ht="25.5" customHeight="1">
      <c r="A40" s="87">
        <v>2</v>
      </c>
      <c r="B40" s="104"/>
      <c r="C40" s="1050" t="s">
        <v>44</v>
      </c>
      <c r="D40" s="1050"/>
      <c r="E40" s="1050"/>
      <c r="F40" s="105"/>
      <c r="G40" s="106"/>
      <c r="H40" s="106"/>
      <c r="I40" s="107"/>
      <c r="J40" s="108"/>
    </row>
    <row r="41" spans="1:10" ht="25.5" customHeight="1">
      <c r="A41" s="87">
        <v>2</v>
      </c>
      <c r="B41" s="104" t="s">
        <v>45</v>
      </c>
      <c r="C41" s="1050" t="s">
        <v>46</v>
      </c>
      <c r="D41" s="1050"/>
      <c r="E41" s="1050"/>
      <c r="F41" s="105">
        <f>'001-ASŘ-101'!AE1207</f>
        <v>0</v>
      </c>
      <c r="G41" s="106">
        <f>'001-ASŘ-101'!AF1207</f>
        <v>0</v>
      </c>
      <c r="H41" s="106"/>
      <c r="I41" s="107">
        <f t="shared" ref="I41:I46" si="1">F41+G41+H41</f>
        <v>0</v>
      </c>
      <c r="J41" s="108" t="str">
        <f t="shared" ref="J41:J46" si="2">IF(CenaCelkemVypocet=0,"",I41/CenaCelkemVypocet*100)</f>
        <v/>
      </c>
    </row>
    <row r="42" spans="1:10" ht="25.5" customHeight="1">
      <c r="A42" s="87">
        <v>3</v>
      </c>
      <c r="B42" s="109" t="s">
        <v>47</v>
      </c>
      <c r="C42" s="1049" t="s">
        <v>48</v>
      </c>
      <c r="D42" s="1049"/>
      <c r="E42" s="1049"/>
      <c r="F42" s="110">
        <f>'001-ASŘ-101'!AE1207</f>
        <v>0</v>
      </c>
      <c r="G42" s="101">
        <f>'001-ASŘ-101'!AF1207</f>
        <v>0</v>
      </c>
      <c r="H42" s="101"/>
      <c r="I42" s="102">
        <f t="shared" si="1"/>
        <v>0</v>
      </c>
      <c r="J42" s="103" t="str">
        <f t="shared" si="2"/>
        <v/>
      </c>
    </row>
    <row r="43" spans="1:10" ht="25.5" customHeight="1">
      <c r="A43" s="87">
        <v>2</v>
      </c>
      <c r="B43" s="104" t="s">
        <v>49</v>
      </c>
      <c r="C43" s="1050" t="s">
        <v>50</v>
      </c>
      <c r="D43" s="1050"/>
      <c r="E43" s="1050"/>
      <c r="F43" s="105">
        <f>'001-ASŘ-102'!AE267</f>
        <v>0</v>
      </c>
      <c r="G43" s="106">
        <f>'001-ASŘ-102'!AF267</f>
        <v>0</v>
      </c>
      <c r="H43" s="106"/>
      <c r="I43" s="107">
        <f t="shared" si="1"/>
        <v>0</v>
      </c>
      <c r="J43" s="108" t="str">
        <f t="shared" si="2"/>
        <v/>
      </c>
    </row>
    <row r="44" spans="1:10" ht="25.5" customHeight="1">
      <c r="A44" s="87">
        <v>3</v>
      </c>
      <c r="B44" s="109" t="s">
        <v>51</v>
      </c>
      <c r="C44" s="1049" t="s">
        <v>48</v>
      </c>
      <c r="D44" s="1049"/>
      <c r="E44" s="1049"/>
      <c r="F44" s="110">
        <f>'001-ASŘ-102'!AE267</f>
        <v>0</v>
      </c>
      <c r="G44" s="101">
        <f>'001-ASŘ-102'!AF267</f>
        <v>0</v>
      </c>
      <c r="H44" s="101"/>
      <c r="I44" s="102">
        <f t="shared" si="1"/>
        <v>0</v>
      </c>
      <c r="J44" s="103" t="str">
        <f t="shared" si="2"/>
        <v/>
      </c>
    </row>
    <row r="45" spans="1:10" ht="25.5" customHeight="1">
      <c r="A45" s="87">
        <v>2</v>
      </c>
      <c r="B45" s="104" t="s">
        <v>52</v>
      </c>
      <c r="C45" s="1050" t="s">
        <v>53</v>
      </c>
      <c r="D45" s="1050"/>
      <c r="E45" s="1050"/>
      <c r="F45" s="105">
        <f>'209-OPL'!AE40</f>
        <v>0</v>
      </c>
      <c r="G45" s="106">
        <f>'209-OPL'!AF40</f>
        <v>0</v>
      </c>
      <c r="H45" s="106"/>
      <c r="I45" s="107">
        <f t="shared" si="1"/>
        <v>0</v>
      </c>
      <c r="J45" s="108" t="str">
        <f t="shared" si="2"/>
        <v/>
      </c>
    </row>
    <row r="46" spans="1:10" ht="25.5" customHeight="1">
      <c r="A46" s="87">
        <v>3</v>
      </c>
      <c r="B46" s="109" t="s">
        <v>54</v>
      </c>
      <c r="C46" s="1049" t="s">
        <v>55</v>
      </c>
      <c r="D46" s="1049"/>
      <c r="E46" s="1049"/>
      <c r="F46" s="110">
        <f>'209-OPL'!AE40</f>
        <v>0</v>
      </c>
      <c r="G46" s="101">
        <f>'209-OPL'!AF40</f>
        <v>0</v>
      </c>
      <c r="H46" s="101"/>
      <c r="I46" s="102">
        <f t="shared" si="1"/>
        <v>0</v>
      </c>
      <c r="J46" s="103" t="str">
        <f t="shared" si="2"/>
        <v/>
      </c>
    </row>
    <row r="47" spans="1:10" ht="25.5" customHeight="1">
      <c r="A47" s="87"/>
      <c r="B47" s="1051" t="s">
        <v>56</v>
      </c>
      <c r="C47" s="1052"/>
      <c r="D47" s="1052"/>
      <c r="E47" s="1052"/>
      <c r="F47" s="111">
        <f>SUMIF(A39:A46,"=1",F39:F46)</f>
        <v>0</v>
      </c>
      <c r="G47" s="112">
        <f>SUMIF(A39:A46,"=1",G39:G46)</f>
        <v>0</v>
      </c>
      <c r="H47" s="112">
        <f>SUMIF(A39:A46,"=1",H39:H46)</f>
        <v>0</v>
      </c>
      <c r="I47" s="113">
        <f>SUMIF(A39:A46,"=1",I39:I46)</f>
        <v>0</v>
      </c>
      <c r="J47" s="114">
        <f>SUMIF(A39:A46,"=1",J39:J46)</f>
        <v>0</v>
      </c>
    </row>
    <row r="49" spans="1:10">
      <c r="A49" t="s">
        <v>58</v>
      </c>
      <c r="B49" t="s">
        <v>59</v>
      </c>
    </row>
    <row r="50" spans="1:10">
      <c r="A50" t="s">
        <v>60</v>
      </c>
      <c r="B50" t="s">
        <v>61</v>
      </c>
    </row>
    <row r="51" spans="1:10">
      <c r="A51" t="s">
        <v>62</v>
      </c>
      <c r="B51" t="s">
        <v>63</v>
      </c>
    </row>
    <row r="52" spans="1:10">
      <c r="A52" t="s">
        <v>60</v>
      </c>
      <c r="B52" t="s">
        <v>64</v>
      </c>
    </row>
    <row r="53" spans="1:10">
      <c r="A53" t="s">
        <v>62</v>
      </c>
      <c r="B53" t="s">
        <v>65</v>
      </c>
    </row>
    <row r="54" spans="1:10">
      <c r="A54" t="s">
        <v>60</v>
      </c>
      <c r="B54" t="s">
        <v>66</v>
      </c>
    </row>
    <row r="55" spans="1:10">
      <c r="A55" t="s">
        <v>62</v>
      </c>
      <c r="B55" t="s">
        <v>67</v>
      </c>
    </row>
    <row r="58" spans="1:10" ht="15.75">
      <c r="B58" s="123" t="s">
        <v>68</v>
      </c>
    </row>
    <row r="60" spans="1:10" ht="25.5" customHeight="1">
      <c r="A60" s="125"/>
      <c r="B60" s="128" t="s">
        <v>17</v>
      </c>
      <c r="C60" s="128" t="s">
        <v>5</v>
      </c>
      <c r="D60" s="129"/>
      <c r="E60" s="129"/>
      <c r="F60" s="130" t="s">
        <v>69</v>
      </c>
      <c r="G60" s="130"/>
      <c r="H60" s="130"/>
      <c r="I60" s="130" t="s">
        <v>29</v>
      </c>
      <c r="J60" s="130" t="s">
        <v>0</v>
      </c>
    </row>
    <row r="61" spans="1:10" ht="36.75" customHeight="1">
      <c r="A61" s="126"/>
      <c r="B61" s="131" t="s">
        <v>70</v>
      </c>
      <c r="C61" s="1053" t="s">
        <v>71</v>
      </c>
      <c r="D61" s="1054"/>
      <c r="E61" s="1054"/>
      <c r="F61" s="138" t="s">
        <v>24</v>
      </c>
      <c r="G61" s="139"/>
      <c r="H61" s="139"/>
      <c r="I61" s="139">
        <f>'001-ASŘ-101'!G8</f>
        <v>0</v>
      </c>
      <c r="J61" s="135" t="str">
        <f>IF(I84=0,"",I61/I84*100)</f>
        <v/>
      </c>
    </row>
    <row r="62" spans="1:10" ht="36.75" customHeight="1">
      <c r="A62" s="126"/>
      <c r="B62" s="131" t="s">
        <v>72</v>
      </c>
      <c r="C62" s="1053" t="s">
        <v>73</v>
      </c>
      <c r="D62" s="1054"/>
      <c r="E62" s="1054"/>
      <c r="F62" s="138" t="s">
        <v>24</v>
      </c>
      <c r="G62" s="139"/>
      <c r="H62" s="139"/>
      <c r="I62" s="139">
        <f>'001-ASŘ-101'!G52+'209-OPL'!G8</f>
        <v>0</v>
      </c>
      <c r="J62" s="135" t="str">
        <f>IF(I84=0,"",I62/I84*100)</f>
        <v/>
      </c>
    </row>
    <row r="63" spans="1:10" ht="36.75" customHeight="1">
      <c r="A63" s="126"/>
      <c r="B63" s="131" t="s">
        <v>74</v>
      </c>
      <c r="C63" s="1053" t="s">
        <v>75</v>
      </c>
      <c r="D63" s="1054"/>
      <c r="E63" s="1054"/>
      <c r="F63" s="138" t="s">
        <v>24</v>
      </c>
      <c r="G63" s="139"/>
      <c r="H63" s="139"/>
      <c r="I63" s="139">
        <f>'001-ASŘ-101'!G99+'001-ASŘ-102'!G8+'209-OPL'!G12</f>
        <v>0</v>
      </c>
      <c r="J63" s="135" t="str">
        <f>IF(I84=0,"",I63/I84*100)</f>
        <v/>
      </c>
    </row>
    <row r="64" spans="1:10" ht="36.75" customHeight="1">
      <c r="A64" s="126"/>
      <c r="B64" s="131" t="s">
        <v>76</v>
      </c>
      <c r="C64" s="1053" t="s">
        <v>77</v>
      </c>
      <c r="D64" s="1054"/>
      <c r="E64" s="1054"/>
      <c r="F64" s="138" t="s">
        <v>24</v>
      </c>
      <c r="G64" s="139"/>
      <c r="H64" s="139"/>
      <c r="I64" s="139">
        <f>'001-ASŘ-101'!G283</f>
        <v>0</v>
      </c>
      <c r="J64" s="135" t="str">
        <f>IF(I84=0,"",I64/I84*100)</f>
        <v/>
      </c>
    </row>
    <row r="65" spans="1:10" ht="36.75" customHeight="1">
      <c r="A65" s="126"/>
      <c r="B65" s="131" t="s">
        <v>78</v>
      </c>
      <c r="C65" s="1053" t="s">
        <v>79</v>
      </c>
      <c r="D65" s="1054"/>
      <c r="E65" s="1054"/>
      <c r="F65" s="138" t="s">
        <v>24</v>
      </c>
      <c r="G65" s="139"/>
      <c r="H65" s="139"/>
      <c r="I65" s="139">
        <f>'001-ASŘ-101'!G413</f>
        <v>0</v>
      </c>
      <c r="J65" s="135" t="str">
        <f>IF(I84=0,"",I65/I84*100)</f>
        <v/>
      </c>
    </row>
    <row r="66" spans="1:10" ht="36.75" customHeight="1">
      <c r="A66" s="126"/>
      <c r="B66" s="131" t="s">
        <v>80</v>
      </c>
      <c r="C66" s="1053" t="s">
        <v>81</v>
      </c>
      <c r="D66" s="1054"/>
      <c r="E66" s="1054"/>
      <c r="F66" s="138" t="s">
        <v>24</v>
      </c>
      <c r="G66" s="139"/>
      <c r="H66" s="139"/>
      <c r="I66" s="139">
        <f>'001-ASŘ-101'!G420+'001-ASŘ-102'!G54</f>
        <v>0</v>
      </c>
      <c r="J66" s="135" t="str">
        <f>IF(I84=0,"",I66/I84*100)</f>
        <v/>
      </c>
    </row>
    <row r="67" spans="1:10" ht="36.75" customHeight="1">
      <c r="A67" s="126"/>
      <c r="B67" s="131" t="s">
        <v>82</v>
      </c>
      <c r="C67" s="1053" t="s">
        <v>83</v>
      </c>
      <c r="D67" s="1054"/>
      <c r="E67" s="1054"/>
      <c r="F67" s="138" t="s">
        <v>24</v>
      </c>
      <c r="G67" s="139"/>
      <c r="H67" s="139"/>
      <c r="I67" s="139">
        <f>'001-ASŘ-101'!G584+'001-ASŘ-102'!G102+'209-OPL'!G19</f>
        <v>0</v>
      </c>
      <c r="J67" s="135" t="str">
        <f>IF(I84=0,"",I67/I84*100)</f>
        <v/>
      </c>
    </row>
    <row r="68" spans="1:10" ht="36.75" customHeight="1">
      <c r="A68" s="126"/>
      <c r="B68" s="131" t="s">
        <v>84</v>
      </c>
      <c r="C68" s="1053" t="s">
        <v>85</v>
      </c>
      <c r="D68" s="1054"/>
      <c r="E68" s="1054"/>
      <c r="F68" s="138" t="s">
        <v>24</v>
      </c>
      <c r="G68" s="139"/>
      <c r="H68" s="139"/>
      <c r="I68" s="139">
        <f>'001-ASŘ-101'!G614+'001-ASŘ-102'!G207+'209-OPL'!G31</f>
        <v>0</v>
      </c>
      <c r="J68" s="135" t="str">
        <f>IF(I84=0,"",I68/I84*100)</f>
        <v/>
      </c>
    </row>
    <row r="69" spans="1:10" ht="36.75" customHeight="1">
      <c r="A69" s="126"/>
      <c r="B69" s="131" t="s">
        <v>86</v>
      </c>
      <c r="C69" s="1053" t="s">
        <v>87</v>
      </c>
      <c r="D69" s="1054"/>
      <c r="E69" s="1054"/>
      <c r="F69" s="138" t="s">
        <v>25</v>
      </c>
      <c r="G69" s="139"/>
      <c r="H69" s="139"/>
      <c r="I69" s="139">
        <f>'001-ASŘ-101'!G617+'001-ASŘ-102'!G210</f>
        <v>0</v>
      </c>
      <c r="J69" s="135" t="str">
        <f>IF(I84=0,"",I69/I84*100)</f>
        <v/>
      </c>
    </row>
    <row r="70" spans="1:10" ht="36.75" customHeight="1">
      <c r="A70" s="126"/>
      <c r="B70" s="131" t="s">
        <v>88</v>
      </c>
      <c r="C70" s="1053" t="s">
        <v>89</v>
      </c>
      <c r="D70" s="1054"/>
      <c r="E70" s="1054"/>
      <c r="F70" s="138" t="s">
        <v>25</v>
      </c>
      <c r="G70" s="139"/>
      <c r="H70" s="139"/>
      <c r="I70" s="139">
        <f>'001-ASŘ-101'!G638</f>
        <v>0</v>
      </c>
      <c r="J70" s="135" t="str">
        <f>IF(I84=0,"",I70/I84*100)</f>
        <v/>
      </c>
    </row>
    <row r="71" spans="1:10" ht="36.75" customHeight="1">
      <c r="A71" s="126"/>
      <c r="B71" s="131" t="s">
        <v>90</v>
      </c>
      <c r="C71" s="1053" t="s">
        <v>91</v>
      </c>
      <c r="D71" s="1054"/>
      <c r="E71" s="1054"/>
      <c r="F71" s="138" t="s">
        <v>25</v>
      </c>
      <c r="G71" s="139"/>
      <c r="H71" s="139"/>
      <c r="I71" s="139">
        <f>'001-ASŘ-101'!G689</f>
        <v>0</v>
      </c>
      <c r="J71" s="135" t="str">
        <f>IF(I84=0,"",I71/I84*100)</f>
        <v/>
      </c>
    </row>
    <row r="72" spans="1:10" ht="36.75" customHeight="1">
      <c r="A72" s="126"/>
      <c r="B72" s="131" t="s">
        <v>92</v>
      </c>
      <c r="C72" s="1053" t="s">
        <v>93</v>
      </c>
      <c r="D72" s="1054"/>
      <c r="E72" s="1054"/>
      <c r="F72" s="138" t="s">
        <v>25</v>
      </c>
      <c r="G72" s="139"/>
      <c r="H72" s="139"/>
      <c r="I72" s="139">
        <f>'001-ASŘ-101'!G737</f>
        <v>0</v>
      </c>
      <c r="J72" s="135" t="str">
        <f>IF(I84=0,"",I72/I84*100)</f>
        <v/>
      </c>
    </row>
    <row r="73" spans="1:10" ht="36.75" customHeight="1">
      <c r="A73" s="126"/>
      <c r="B73" s="131" t="s">
        <v>94</v>
      </c>
      <c r="C73" s="1053" t="s">
        <v>95</v>
      </c>
      <c r="D73" s="1054"/>
      <c r="E73" s="1054"/>
      <c r="F73" s="138" t="s">
        <v>25</v>
      </c>
      <c r="G73" s="139"/>
      <c r="H73" s="139"/>
      <c r="I73" s="139">
        <f>'001-ASŘ-101'!G743+'001-ASŘ-102'!G215</f>
        <v>0</v>
      </c>
      <c r="J73" s="135" t="str">
        <f>IF(I84=0,"",I73/I84*100)</f>
        <v/>
      </c>
    </row>
    <row r="74" spans="1:10" ht="36.75" customHeight="1">
      <c r="A74" s="126"/>
      <c r="B74" s="131" t="s">
        <v>96</v>
      </c>
      <c r="C74" s="1053" t="s">
        <v>97</v>
      </c>
      <c r="D74" s="1054"/>
      <c r="E74" s="1054"/>
      <c r="F74" s="138" t="s">
        <v>25</v>
      </c>
      <c r="G74" s="139"/>
      <c r="H74" s="139"/>
      <c r="I74" s="139">
        <f>'001-ASŘ-101'!G765+'001-ASŘ-102'!G220</f>
        <v>0</v>
      </c>
      <c r="J74" s="135" t="str">
        <f>IF(I84=0,"",I74/I84*100)</f>
        <v/>
      </c>
    </row>
    <row r="75" spans="1:10" ht="36.75" customHeight="1">
      <c r="A75" s="126"/>
      <c r="B75" s="131" t="s">
        <v>98</v>
      </c>
      <c r="C75" s="1053" t="s">
        <v>99</v>
      </c>
      <c r="D75" s="1054"/>
      <c r="E75" s="1054"/>
      <c r="F75" s="138" t="s">
        <v>25</v>
      </c>
      <c r="G75" s="139"/>
      <c r="H75" s="139"/>
      <c r="I75" s="139">
        <f>'001-ASŘ-101'!G998+'001-ASŘ-102'!G226</f>
        <v>0</v>
      </c>
      <c r="J75" s="135" t="str">
        <f>IF(I84=0,"",I75/I84*100)</f>
        <v/>
      </c>
    </row>
    <row r="76" spans="1:10" ht="36.75" customHeight="1">
      <c r="A76" s="126"/>
      <c r="B76" s="131" t="s">
        <v>100</v>
      </c>
      <c r="C76" s="1053" t="s">
        <v>101</v>
      </c>
      <c r="D76" s="1054"/>
      <c r="E76" s="1054"/>
      <c r="F76" s="138" t="s">
        <v>25</v>
      </c>
      <c r="G76" s="139"/>
      <c r="H76" s="139"/>
      <c r="I76" s="139">
        <f>'001-ASŘ-102'!G233</f>
        <v>0</v>
      </c>
      <c r="J76" s="135" t="str">
        <f>IF(I84=0,"",I76/I84*100)</f>
        <v/>
      </c>
    </row>
    <row r="77" spans="1:10" ht="36.75" customHeight="1">
      <c r="A77" s="126"/>
      <c r="B77" s="131" t="s">
        <v>102</v>
      </c>
      <c r="C77" s="1053" t="s">
        <v>103</v>
      </c>
      <c r="D77" s="1054"/>
      <c r="E77" s="1054"/>
      <c r="F77" s="138" t="s">
        <v>25</v>
      </c>
      <c r="G77" s="139"/>
      <c r="H77" s="139"/>
      <c r="I77" s="139">
        <f>'001-ASŘ-101'!G1092+'001-ASŘ-102'!G235</f>
        <v>0</v>
      </c>
      <c r="J77" s="135" t="str">
        <f>IF(I84=0,"",I77/I84*100)</f>
        <v/>
      </c>
    </row>
    <row r="78" spans="1:10" ht="36.75" customHeight="1">
      <c r="A78" s="126"/>
      <c r="B78" s="131" t="s">
        <v>104</v>
      </c>
      <c r="C78" s="1053" t="s">
        <v>105</v>
      </c>
      <c r="D78" s="1054"/>
      <c r="E78" s="1054"/>
      <c r="F78" s="138" t="s">
        <v>25</v>
      </c>
      <c r="G78" s="139"/>
      <c r="H78" s="139"/>
      <c r="I78" s="139">
        <f>'001-ASŘ-101'!G1115</f>
        <v>0</v>
      </c>
      <c r="J78" s="135" t="str">
        <f>IF(I84=0,"",I78/I84*100)</f>
        <v/>
      </c>
    </row>
    <row r="79" spans="1:10" ht="36.75" customHeight="1">
      <c r="A79" s="126"/>
      <c r="B79" s="131" t="s">
        <v>106</v>
      </c>
      <c r="C79" s="1053" t="s">
        <v>107</v>
      </c>
      <c r="D79" s="1054"/>
      <c r="E79" s="1054"/>
      <c r="F79" s="138" t="s">
        <v>25</v>
      </c>
      <c r="G79" s="139"/>
      <c r="H79" s="139"/>
      <c r="I79" s="139">
        <f>'001-ASŘ-101'!G1130</f>
        <v>0</v>
      </c>
      <c r="J79" s="135" t="str">
        <f>IF(I84=0,"",I79/I84*100)</f>
        <v/>
      </c>
    </row>
    <row r="80" spans="1:10" ht="36.75" customHeight="1">
      <c r="A80" s="126"/>
      <c r="B80" s="131" t="s">
        <v>108</v>
      </c>
      <c r="C80" s="1053" t="s">
        <v>109</v>
      </c>
      <c r="D80" s="1054"/>
      <c r="E80" s="1054"/>
      <c r="F80" s="138" t="s">
        <v>25</v>
      </c>
      <c r="G80" s="139"/>
      <c r="H80" s="139"/>
      <c r="I80" s="139">
        <f>'001-ASŘ-101'!G1135+'001-ASŘ-102'!G243</f>
        <v>0</v>
      </c>
      <c r="J80" s="135" t="str">
        <f>IF(I84=0,"",I80/I84*100)</f>
        <v/>
      </c>
    </row>
    <row r="81" spans="1:10" ht="36.75" customHeight="1">
      <c r="A81" s="126"/>
      <c r="B81" s="131" t="s">
        <v>110</v>
      </c>
      <c r="C81" s="1053" t="s">
        <v>111</v>
      </c>
      <c r="D81" s="1054"/>
      <c r="E81" s="1054"/>
      <c r="F81" s="138" t="s">
        <v>25</v>
      </c>
      <c r="G81" s="139"/>
      <c r="H81" s="139"/>
      <c r="I81" s="139">
        <f>'001-ASŘ-101'!G1174</f>
        <v>0</v>
      </c>
      <c r="J81" s="135" t="str">
        <f>IF(I84=0,"",I81/I84*100)</f>
        <v/>
      </c>
    </row>
    <row r="82" spans="1:10" ht="36.75" customHeight="1">
      <c r="A82" s="126"/>
      <c r="B82" s="131" t="s">
        <v>112</v>
      </c>
      <c r="C82" s="1053" t="s">
        <v>113</v>
      </c>
      <c r="D82" s="1054"/>
      <c r="E82" s="1054"/>
      <c r="F82" s="138" t="s">
        <v>25</v>
      </c>
      <c r="G82" s="139"/>
      <c r="H82" s="139"/>
      <c r="I82" s="139">
        <f>'001-ASŘ-101'!G1177+'001-ASŘ-102'!G252</f>
        <v>0</v>
      </c>
      <c r="J82" s="135" t="str">
        <f>IF(I84=0,"",I82/I84*100)</f>
        <v/>
      </c>
    </row>
    <row r="83" spans="1:10" ht="36.75" customHeight="1">
      <c r="A83" s="126"/>
      <c r="B83" s="131" t="s">
        <v>114</v>
      </c>
      <c r="C83" s="1053" t="s">
        <v>115</v>
      </c>
      <c r="D83" s="1054"/>
      <c r="E83" s="1054"/>
      <c r="F83" s="138" t="s">
        <v>116</v>
      </c>
      <c r="G83" s="139"/>
      <c r="H83" s="139"/>
      <c r="I83" s="139">
        <f>'001-ASŘ-101'!G1201+'001-ASŘ-102'!G258+'209-OPL'!G34</f>
        <v>0</v>
      </c>
      <c r="J83" s="135" t="str">
        <f>IF(I84=0,"",I83/I84*100)</f>
        <v/>
      </c>
    </row>
    <row r="84" spans="1:10" ht="25.5" customHeight="1">
      <c r="A84" s="127"/>
      <c r="B84" s="132" t="s">
        <v>1</v>
      </c>
      <c r="C84" s="133"/>
      <c r="D84" s="134"/>
      <c r="E84" s="134"/>
      <c r="F84" s="140"/>
      <c r="G84" s="141"/>
      <c r="H84" s="141"/>
      <c r="I84" s="141">
        <f>SUM(I61:I83)</f>
        <v>0</v>
      </c>
      <c r="J84" s="136">
        <f>SUM(J61:J83)</f>
        <v>0</v>
      </c>
    </row>
    <row r="85" spans="1:10">
      <c r="F85" s="86"/>
      <c r="G85" s="86"/>
      <c r="H85" s="86"/>
      <c r="I85" s="86"/>
      <c r="J85" s="137"/>
    </row>
    <row r="86" spans="1:10">
      <c r="F86" s="86"/>
      <c r="G86" s="86"/>
      <c r="H86" s="86"/>
      <c r="I86" s="86"/>
      <c r="J86" s="137"/>
    </row>
    <row r="87" spans="1:10">
      <c r="F87" s="86"/>
      <c r="G87" s="86"/>
      <c r="H87" s="86"/>
      <c r="I87" s="86"/>
      <c r="J87" s="137"/>
    </row>
  </sheetData>
  <sheetProtection algorithmName="SHA-512" hashValue="bb8BnGYfQ4+Kw3agGUrb00EDHq19E5Dl+AtIiyKcW+2dhve0SXcm3AXsoesF/RR7S4Lzw+Xiay11RYZPzBGsow==" saltValue="kjnQaj7Qr5yy6s3Kx4jutA==" spinCount="100000" sheet="1" formatRows="0"/>
  <customSheetViews>
    <customSheetView guid="{B7E7C763-C459-487D-8ABA-5CFDDFBD5A84}" showPageBreaks="1" showGridLines="0" fitToPage="1" printArea="1" hiddenColumns="1" topLeftCell="B1">
      <selection activeCell="L13" sqref="L13"/>
      <pageMargins left="0.39370078740157483" right="0.19685039370078741" top="0.39370078740157483" bottom="0.39370078740157483" header="0" footer="0.19685039370078741"/>
      <pageSetup paperSize="9" scale="98" fitToHeight="9999" orientation="portrait" horizontalDpi="300" verticalDpi="300" r:id="rId1"/>
      <headerFooter alignWithMargins="0">
        <oddFooter>&amp;L&amp;9Zpracováno programem &amp;"Arial CE,tučné"BUILDpower S,  © RTS, a.s.&amp;R&amp;9Stránka &amp;P z &amp;N</oddFooter>
      </headerFooter>
    </customSheetView>
  </customSheetViews>
  <mergeCells count="73">
    <mergeCell ref="C82:E82"/>
    <mergeCell ref="C83:E83"/>
    <mergeCell ref="C77:E77"/>
    <mergeCell ref="C78:E78"/>
    <mergeCell ref="C79:E79"/>
    <mergeCell ref="C80:E80"/>
    <mergeCell ref="C81:E81"/>
    <mergeCell ref="C72:E72"/>
    <mergeCell ref="C73:E73"/>
    <mergeCell ref="C74:E74"/>
    <mergeCell ref="C75:E75"/>
    <mergeCell ref="C76:E76"/>
    <mergeCell ref="C67:E67"/>
    <mergeCell ref="C68:E68"/>
    <mergeCell ref="C69:E69"/>
    <mergeCell ref="C70:E70"/>
    <mergeCell ref="C71:E71"/>
    <mergeCell ref="C62:E62"/>
    <mergeCell ref="C63:E63"/>
    <mergeCell ref="C64:E64"/>
    <mergeCell ref="C65:E65"/>
    <mergeCell ref="C66:E66"/>
    <mergeCell ref="C44:E44"/>
    <mergeCell ref="C45:E45"/>
    <mergeCell ref="C46:E46"/>
    <mergeCell ref="B47:E47"/>
    <mergeCell ref="C61:E61"/>
    <mergeCell ref="C39:E39"/>
    <mergeCell ref="C40:E40"/>
    <mergeCell ref="C41:E41"/>
    <mergeCell ref="C42:E42"/>
    <mergeCell ref="C43:E43"/>
    <mergeCell ref="D35:E35"/>
    <mergeCell ref="G24:I24"/>
    <mergeCell ref="G23:I23"/>
    <mergeCell ref="E19:F19"/>
    <mergeCell ref="E20:F20"/>
    <mergeCell ref="I20:J20"/>
    <mergeCell ref="I21:J21"/>
    <mergeCell ref="G19:H19"/>
    <mergeCell ref="G20:H20"/>
    <mergeCell ref="G29:I29"/>
    <mergeCell ref="G25:I25"/>
    <mergeCell ref="I19:J19"/>
    <mergeCell ref="G28:I28"/>
    <mergeCell ref="D34:E34"/>
    <mergeCell ref="G34:I34"/>
    <mergeCell ref="E17:F17"/>
    <mergeCell ref="D12:G12"/>
    <mergeCell ref="E4:J4"/>
    <mergeCell ref="G16:H16"/>
    <mergeCell ref="G17:H17"/>
    <mergeCell ref="E16:F16"/>
    <mergeCell ref="E13:G13"/>
    <mergeCell ref="D5:G5"/>
    <mergeCell ref="D6:G6"/>
    <mergeCell ref="E7:G7"/>
    <mergeCell ref="B1:J1"/>
    <mergeCell ref="G26:I26"/>
    <mergeCell ref="G27:I27"/>
    <mergeCell ref="G18:H18"/>
    <mergeCell ref="I17:J17"/>
    <mergeCell ref="I18:J18"/>
    <mergeCell ref="E18:F18"/>
    <mergeCell ref="E2:J2"/>
    <mergeCell ref="E3:J3"/>
    <mergeCell ref="E15:F15"/>
    <mergeCell ref="D11:G11"/>
    <mergeCell ref="G15:H15"/>
    <mergeCell ref="I15:J15"/>
    <mergeCell ref="I16:J16"/>
    <mergeCell ref="E21:F21"/>
    <mergeCell ref="G21:H21"/>
  </mergeCells>
  <phoneticPr fontId="0" type="noConversion"/>
  <pageMargins left="0.39370078740157483" right="0.19685039370078741" top="0.59055118110236227" bottom="0.39370078740157483" header="0" footer="0.19685039370078741"/>
  <pageSetup paperSize="9" fitToHeight="9999" orientation="portrait" horizontalDpi="300" verticalDpi="300" r:id="rId2"/>
  <headerFooter alignWithMargins="0">
    <oddFooter>&amp;L&amp;9Zpracováno programem &amp;"Arial CE,tučné"BUILDpower S,  © RTS, a.s.&amp;R&amp;9Stránka &amp;P z &amp;N</oddFooter>
  </headerFooter>
  <rowBreaks count="2" manualBreakCount="2">
    <brk id="36" max="16383" man="1"/>
    <brk id="55" max="16383" man="1"/>
  </rowBreaks>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List4">
    <tabColor rgb="FFFF9966"/>
  </sheetPr>
  <dimension ref="A1:G5"/>
  <sheetViews>
    <sheetView workbookViewId="0">
      <pane ySplit="7" topLeftCell="A8" activePane="bottomLeft" state="frozen"/>
      <selection pane="bottomLeft" activeCell="I8" sqref="I8"/>
    </sheetView>
  </sheetViews>
  <sheetFormatPr defaultRowHeight="12.75"/>
  <cols>
    <col min="1" max="1" width="4.28515625" style="3" customWidth="1"/>
    <col min="2" max="2" width="14.42578125" style="3" customWidth="1"/>
    <col min="3" max="3" width="38.28515625" style="7" customWidth="1"/>
    <col min="4" max="4" width="4.5703125" style="3" customWidth="1"/>
    <col min="5" max="5" width="10.5703125" style="3" customWidth="1"/>
    <col min="6" max="6" width="9.85546875" style="3" customWidth="1"/>
    <col min="7" max="7" width="12.7109375" style="3" customWidth="1"/>
    <col min="8" max="16384" width="9.140625" style="3"/>
  </cols>
  <sheetData>
    <row r="1" spans="1:7" ht="15.75">
      <c r="A1" s="1055" t="s">
        <v>6</v>
      </c>
      <c r="B1" s="1055"/>
      <c r="C1" s="1056"/>
      <c r="D1" s="1055"/>
      <c r="E1" s="1055"/>
      <c r="F1" s="1055"/>
      <c r="G1" s="1055"/>
    </row>
    <row r="2" spans="1:7" ht="24.95" customHeight="1">
      <c r="A2" s="50" t="s">
        <v>7</v>
      </c>
      <c r="B2" s="49"/>
      <c r="C2" s="1057"/>
      <c r="D2" s="1057"/>
      <c r="E2" s="1057"/>
      <c r="F2" s="1057"/>
      <c r="G2" s="1058"/>
    </row>
    <row r="3" spans="1:7" ht="24.95" customHeight="1">
      <c r="A3" s="50" t="s">
        <v>8</v>
      </c>
      <c r="B3" s="49"/>
      <c r="C3" s="1057"/>
      <c r="D3" s="1057"/>
      <c r="E3" s="1057"/>
      <c r="F3" s="1057"/>
      <c r="G3" s="1058"/>
    </row>
    <row r="4" spans="1:7" ht="24.95" customHeight="1">
      <c r="A4" s="50" t="s">
        <v>9</v>
      </c>
      <c r="B4" s="49"/>
      <c r="C4" s="1057"/>
      <c r="D4" s="1057"/>
      <c r="E4" s="1057"/>
      <c r="F4" s="1057"/>
      <c r="G4" s="1058"/>
    </row>
    <row r="5" spans="1:7">
      <c r="B5" s="4"/>
      <c r="C5" s="5"/>
      <c r="D5" s="6"/>
    </row>
  </sheetData>
  <sheetProtection algorithmName="SHA-512" hashValue="MNgKX6PXTJnN9fihuddgGn04dAvuxjLTdgujgWioQLTbVb9PcchNwoKCaoymkyXYNa9+WPMCguwN5yzdI/1aWw==" saltValue="VMJ3v/zXlSeaA9RuGQMEOg==" spinCount="100000" sheet="1" formatRows="0"/>
  <customSheetViews>
    <customSheetView guid="{B7E7C763-C459-487D-8ABA-5CFDDFBD5A84}">
      <selection activeCell="E19" sqref="E19"/>
      <pageMargins left="0.59055118110236227" right="0.39370078740157483" top="0.59055118110236227" bottom="0.98425196850393704" header="0.19685039370078741" footer="0.51181102362204722"/>
      <pageSetup paperSize="9" orientation="portrait" r:id="rId1"/>
      <headerFooter alignWithMargins="0">
        <oddFooter>&amp;L&amp;9Zpracováno programem &amp;"Arial CE,Tučné"BUILDpower S,  © RTS, a.s.&amp;R&amp;"Arial,Obyčejné"Strana &amp;P z &amp;N</oddFooter>
      </headerFooter>
    </customSheetView>
  </customSheetViews>
  <mergeCells count="4">
    <mergeCell ref="A1:G1"/>
    <mergeCell ref="C2:G2"/>
    <mergeCell ref="C3:G3"/>
    <mergeCell ref="C4:G4"/>
  </mergeCells>
  <pageMargins left="0.59055118110236227" right="0.39370078740157483" top="0.59055118110236227" bottom="0.98425196850393704" header="0.19685039370078741" footer="0.51181102362204722"/>
  <pageSetup paperSize="9" orientation="portrait" r:id="rId2"/>
  <headerFooter alignWithMargins="0">
    <oddFooter>&amp;L&amp;9Zpracováno programem &amp;"Arial CE,Tučné"BUILDpower S,  © RTS, a.s.&amp;R&amp;"Arial,Obyčejné"Strana &amp;P z &amp;N</oddFoot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6062AC-995F-4989-859B-8D21C6B2FA02}">
  <sheetPr>
    <outlinePr summaryBelow="0"/>
  </sheetPr>
  <dimension ref="A1:BH5000"/>
  <sheetViews>
    <sheetView workbookViewId="0">
      <pane ySplit="7" topLeftCell="A378" activePane="bottomLeft" state="frozen"/>
      <selection pane="bottomLeft" activeCell="AD339" sqref="AD339"/>
    </sheetView>
  </sheetViews>
  <sheetFormatPr defaultRowHeight="12.75" outlineLevelRow="3"/>
  <cols>
    <col min="1" max="1" width="3.42578125" customWidth="1"/>
    <col min="2" max="2" width="12.5703125" style="124" customWidth="1"/>
    <col min="3" max="3" width="63.28515625" style="124" customWidth="1"/>
    <col min="4" max="4" width="4.85546875" customWidth="1"/>
    <col min="5" max="5" width="10.5703125" customWidth="1"/>
    <col min="6" max="6" width="9.85546875" customWidth="1"/>
    <col min="7" max="7" width="12.7109375" customWidth="1"/>
    <col min="8" max="11" width="0" hidden="1" customWidth="1"/>
    <col min="14" max="17" width="0" hidden="1" customWidth="1"/>
    <col min="18" max="18" width="6.85546875" customWidth="1"/>
    <col min="20" max="25" width="0" hidden="1" customWidth="1"/>
    <col min="29" max="29" width="0" hidden="1" customWidth="1"/>
    <col min="31" max="41" width="0" hidden="1" customWidth="1"/>
    <col min="53" max="53" width="98.7109375" customWidth="1"/>
  </cols>
  <sheetData>
    <row r="1" spans="1:60" ht="15.75" customHeight="1">
      <c r="A1" s="969" t="s">
        <v>119</v>
      </c>
      <c r="B1" s="969"/>
      <c r="C1" s="969"/>
      <c r="D1" s="969"/>
      <c r="E1" s="969"/>
      <c r="F1" s="969"/>
      <c r="G1" s="969"/>
      <c r="AG1" t="s">
        <v>120</v>
      </c>
    </row>
    <row r="2" spans="1:60" ht="24.95" customHeight="1">
      <c r="A2" s="50" t="s">
        <v>7</v>
      </c>
      <c r="B2" s="49" t="s">
        <v>41</v>
      </c>
      <c r="C2" s="970" t="s">
        <v>42</v>
      </c>
      <c r="D2" s="971"/>
      <c r="E2" s="971"/>
      <c r="F2" s="971"/>
      <c r="G2" s="972"/>
      <c r="AG2" t="s">
        <v>121</v>
      </c>
    </row>
    <row r="3" spans="1:60" ht="24.95" customHeight="1">
      <c r="A3" s="50" t="s">
        <v>8</v>
      </c>
      <c r="B3" s="49" t="s">
        <v>45</v>
      </c>
      <c r="C3" s="970" t="s">
        <v>46</v>
      </c>
      <c r="D3" s="971"/>
      <c r="E3" s="971"/>
      <c r="F3" s="971"/>
      <c r="G3" s="972"/>
      <c r="AC3" s="124" t="s">
        <v>121</v>
      </c>
      <c r="AG3" t="s">
        <v>122</v>
      </c>
    </row>
    <row r="4" spans="1:60" ht="24.95" customHeight="1">
      <c r="A4" s="143" t="s">
        <v>9</v>
      </c>
      <c r="B4" s="144" t="s">
        <v>47</v>
      </c>
      <c r="C4" s="973" t="s">
        <v>48</v>
      </c>
      <c r="D4" s="974"/>
      <c r="E4" s="974"/>
      <c r="F4" s="974"/>
      <c r="G4" s="975"/>
      <c r="AG4" t="s">
        <v>123</v>
      </c>
    </row>
    <row r="5" spans="1:60">
      <c r="D5" s="10"/>
    </row>
    <row r="6" spans="1:60" ht="38.25">
      <c r="A6" s="146" t="s">
        <v>124</v>
      </c>
      <c r="B6" s="148" t="s">
        <v>125</v>
      </c>
      <c r="C6" s="148" t="s">
        <v>126</v>
      </c>
      <c r="D6" s="147" t="s">
        <v>127</v>
      </c>
      <c r="E6" s="146" t="s">
        <v>128</v>
      </c>
      <c r="F6" s="145" t="s">
        <v>129</v>
      </c>
      <c r="G6" s="146" t="s">
        <v>29</v>
      </c>
      <c r="H6" s="149" t="s">
        <v>30</v>
      </c>
      <c r="I6" s="149" t="s">
        <v>130</v>
      </c>
      <c r="J6" s="149" t="s">
        <v>31</v>
      </c>
      <c r="K6" s="149" t="s">
        <v>131</v>
      </c>
      <c r="L6" s="149" t="s">
        <v>132</v>
      </c>
      <c r="M6" s="149" t="s">
        <v>133</v>
      </c>
      <c r="N6" s="149" t="s">
        <v>134</v>
      </c>
      <c r="O6" s="149" t="s">
        <v>135</v>
      </c>
      <c r="P6" s="149" t="s">
        <v>136</v>
      </c>
      <c r="Q6" s="149" t="s">
        <v>137</v>
      </c>
      <c r="R6" s="149" t="s">
        <v>138</v>
      </c>
      <c r="S6" s="149" t="s">
        <v>139</v>
      </c>
      <c r="T6" s="149" t="s">
        <v>140</v>
      </c>
      <c r="U6" s="149" t="s">
        <v>141</v>
      </c>
      <c r="V6" s="149" t="s">
        <v>142</v>
      </c>
      <c r="W6" s="149" t="s">
        <v>143</v>
      </c>
      <c r="X6" s="149" t="s">
        <v>144</v>
      </c>
      <c r="Y6" s="149" t="s">
        <v>145</v>
      </c>
    </row>
    <row r="7" spans="1:60" hidden="1">
      <c r="A7" s="3"/>
      <c r="B7" s="4"/>
      <c r="C7" s="4"/>
      <c r="D7" s="6"/>
      <c r="E7" s="151"/>
      <c r="F7" s="152"/>
      <c r="G7" s="152"/>
      <c r="H7" s="152"/>
      <c r="I7" s="152"/>
      <c r="J7" s="152"/>
      <c r="K7" s="152"/>
      <c r="L7" s="152"/>
      <c r="M7" s="152"/>
      <c r="N7" s="151"/>
      <c r="O7" s="151"/>
      <c r="P7" s="151"/>
      <c r="Q7" s="151"/>
      <c r="R7" s="152"/>
      <c r="S7" s="152"/>
      <c r="T7" s="152"/>
      <c r="U7" s="152"/>
      <c r="V7" s="152"/>
      <c r="W7" s="152"/>
      <c r="X7" s="152"/>
      <c r="Y7" s="152"/>
    </row>
    <row r="8" spans="1:60">
      <c r="A8" s="166" t="s">
        <v>146</v>
      </c>
      <c r="B8" s="167" t="s">
        <v>70</v>
      </c>
      <c r="C8" s="189" t="s">
        <v>71</v>
      </c>
      <c r="D8" s="168"/>
      <c r="E8" s="169"/>
      <c r="F8" s="170"/>
      <c r="G8" s="170">
        <f>SUMIF(AG9:AG51,"&lt;&gt;NOR",G9:G51)</f>
        <v>0</v>
      </c>
      <c r="H8" s="170"/>
      <c r="I8" s="170">
        <f>SUM(I9:I51)</f>
        <v>0</v>
      </c>
      <c r="J8" s="170"/>
      <c r="K8" s="170">
        <f>SUM(K9:K51)</f>
        <v>0</v>
      </c>
      <c r="L8" s="170"/>
      <c r="M8" s="170">
        <f>SUM(M9:M51)</f>
        <v>0</v>
      </c>
      <c r="N8" s="169"/>
      <c r="O8" s="169">
        <f>SUM(O9:O51)</f>
        <v>3.71</v>
      </c>
      <c r="P8" s="169"/>
      <c r="Q8" s="169">
        <f>SUM(Q9:Q51)</f>
        <v>0</v>
      </c>
      <c r="R8" s="170"/>
      <c r="S8" s="170"/>
      <c r="T8" s="171"/>
      <c r="U8" s="165"/>
      <c r="V8" s="165">
        <f>SUM(V9:V51)</f>
        <v>2159.3500000000004</v>
      </c>
      <c r="W8" s="165"/>
      <c r="X8" s="165"/>
      <c r="Y8" s="165"/>
      <c r="AG8" t="s">
        <v>147</v>
      </c>
    </row>
    <row r="9" spans="1:60" ht="22.5" outlineLevel="1">
      <c r="A9" s="173">
        <v>1</v>
      </c>
      <c r="B9" s="174" t="s">
        <v>148</v>
      </c>
      <c r="C9" s="190" t="s">
        <v>149</v>
      </c>
      <c r="D9" s="175" t="s">
        <v>150</v>
      </c>
      <c r="E9" s="176">
        <v>1063.9503299999999</v>
      </c>
      <c r="F9" s="177"/>
      <c r="G9" s="178">
        <f>ROUND(E9*F9,2)</f>
        <v>0</v>
      </c>
      <c r="H9" s="177"/>
      <c r="I9" s="178">
        <f>ROUND(E9*H9,2)</f>
        <v>0</v>
      </c>
      <c r="J9" s="177"/>
      <c r="K9" s="178">
        <f>ROUND(E9*J9,2)</f>
        <v>0</v>
      </c>
      <c r="L9" s="178">
        <v>21</v>
      </c>
      <c r="M9" s="178">
        <f>G9*(1+L9/100)</f>
        <v>0</v>
      </c>
      <c r="N9" s="176">
        <v>0</v>
      </c>
      <c r="O9" s="176">
        <f>ROUND(E9*N9,2)</f>
        <v>0</v>
      </c>
      <c r="P9" s="176">
        <v>0</v>
      </c>
      <c r="Q9" s="176">
        <f>ROUND(E9*P9,2)</f>
        <v>0</v>
      </c>
      <c r="R9" s="178" t="s">
        <v>151</v>
      </c>
      <c r="S9" s="178" t="s">
        <v>152</v>
      </c>
      <c r="T9" s="179" t="s">
        <v>152</v>
      </c>
      <c r="U9" s="161">
        <v>1.556</v>
      </c>
      <c r="V9" s="161">
        <f>ROUND(E9*U9,2)</f>
        <v>1655.51</v>
      </c>
      <c r="W9" s="161"/>
      <c r="X9" s="161" t="s">
        <v>153</v>
      </c>
      <c r="Y9" s="161" t="s">
        <v>154</v>
      </c>
      <c r="Z9" s="150"/>
      <c r="AA9" s="150"/>
      <c r="AB9" s="150"/>
      <c r="AC9" s="150"/>
      <c r="AD9" s="150"/>
      <c r="AE9" s="150"/>
      <c r="AF9" s="150"/>
      <c r="AG9" s="150" t="s">
        <v>155</v>
      </c>
      <c r="AH9" s="150"/>
      <c r="AI9" s="150"/>
      <c r="AJ9" s="150"/>
      <c r="AK9" s="150"/>
      <c r="AL9" s="150"/>
      <c r="AM9" s="150"/>
      <c r="AN9" s="150"/>
      <c r="AO9" s="150"/>
      <c r="AP9" s="150"/>
      <c r="AQ9" s="150"/>
      <c r="AR9" s="150"/>
      <c r="AS9" s="150"/>
      <c r="AT9" s="150"/>
      <c r="AU9" s="150"/>
      <c r="AV9" s="150"/>
      <c r="AW9" s="150"/>
      <c r="AX9" s="150"/>
      <c r="AY9" s="150"/>
      <c r="AZ9" s="150"/>
      <c r="BA9" s="150"/>
      <c r="BB9" s="150"/>
      <c r="BC9" s="150"/>
      <c r="BD9" s="150"/>
      <c r="BE9" s="150"/>
      <c r="BF9" s="150"/>
      <c r="BG9" s="150"/>
      <c r="BH9" s="150"/>
    </row>
    <row r="10" spans="1:60" ht="22.5" outlineLevel="2">
      <c r="A10" s="157"/>
      <c r="B10" s="158"/>
      <c r="C10" s="976" t="s">
        <v>156</v>
      </c>
      <c r="D10" s="977"/>
      <c r="E10" s="977"/>
      <c r="F10" s="977"/>
      <c r="G10" s="977"/>
      <c r="H10" s="161"/>
      <c r="I10" s="161"/>
      <c r="J10" s="161"/>
      <c r="K10" s="161"/>
      <c r="L10" s="161"/>
      <c r="M10" s="161"/>
      <c r="N10" s="160"/>
      <c r="O10" s="160"/>
      <c r="P10" s="160"/>
      <c r="Q10" s="160"/>
      <c r="R10" s="161"/>
      <c r="S10" s="161"/>
      <c r="T10" s="161"/>
      <c r="U10" s="161"/>
      <c r="V10" s="161"/>
      <c r="W10" s="161"/>
      <c r="X10" s="161"/>
      <c r="Y10" s="161"/>
      <c r="Z10" s="150"/>
      <c r="AA10" s="150"/>
      <c r="AB10" s="150"/>
      <c r="AC10" s="150"/>
      <c r="AD10" s="150"/>
      <c r="AE10" s="150"/>
      <c r="AF10" s="150"/>
      <c r="AG10" s="150" t="s">
        <v>157</v>
      </c>
      <c r="AH10" s="150"/>
      <c r="AI10" s="150"/>
      <c r="AJ10" s="150"/>
      <c r="AK10" s="150"/>
      <c r="AL10" s="150"/>
      <c r="AM10" s="150"/>
      <c r="AN10" s="150"/>
      <c r="AO10" s="150"/>
      <c r="AP10" s="150"/>
      <c r="AQ10" s="150"/>
      <c r="AR10" s="150"/>
      <c r="AS10" s="150"/>
      <c r="AT10" s="150"/>
      <c r="AU10" s="150"/>
      <c r="AV10" s="150"/>
      <c r="AW10" s="150"/>
      <c r="AX10" s="150"/>
      <c r="AY10" s="150"/>
      <c r="AZ10" s="150"/>
      <c r="BA10" s="180" t="str">
        <f>C10</f>
        <v>s urovnáním dna do předepsaného profilu a spádu, s případně nutným přemístěním výkopku ve výkopišti a dále buď s přemístěním výkopku na přilehlém terénu na vzdálenost do 3 m od kraje jámy nebo s naložením na dopravní prostředek</v>
      </c>
      <c r="BB10" s="150"/>
      <c r="BC10" s="150"/>
      <c r="BD10" s="150"/>
      <c r="BE10" s="150"/>
      <c r="BF10" s="150"/>
      <c r="BG10" s="150"/>
      <c r="BH10" s="150"/>
    </row>
    <row r="11" spans="1:60" outlineLevel="2">
      <c r="A11" s="157"/>
      <c r="B11" s="158"/>
      <c r="C11" s="191" t="s">
        <v>158</v>
      </c>
      <c r="D11" s="163"/>
      <c r="E11" s="164">
        <v>1063.9503299999999</v>
      </c>
      <c r="F11" s="161"/>
      <c r="G11" s="161"/>
      <c r="H11" s="161"/>
      <c r="I11" s="161"/>
      <c r="J11" s="161"/>
      <c r="K11" s="161"/>
      <c r="L11" s="161"/>
      <c r="M11" s="161"/>
      <c r="N11" s="160"/>
      <c r="O11" s="160"/>
      <c r="P11" s="160"/>
      <c r="Q11" s="160"/>
      <c r="R11" s="161"/>
      <c r="S11" s="161"/>
      <c r="T11" s="161"/>
      <c r="U11" s="161"/>
      <c r="V11" s="161"/>
      <c r="W11" s="161"/>
      <c r="X11" s="161"/>
      <c r="Y11" s="161"/>
      <c r="Z11" s="150"/>
      <c r="AA11" s="150"/>
      <c r="AB11" s="150"/>
      <c r="AC11" s="150"/>
      <c r="AD11" s="150"/>
      <c r="AE11" s="150"/>
      <c r="AF11" s="150"/>
      <c r="AG11" s="150" t="s">
        <v>159</v>
      </c>
      <c r="AH11" s="150">
        <v>0</v>
      </c>
      <c r="AI11" s="150"/>
      <c r="AJ11" s="150"/>
      <c r="AK11" s="150"/>
      <c r="AL11" s="150"/>
      <c r="AM11" s="150"/>
      <c r="AN11" s="150"/>
      <c r="AO11" s="150"/>
      <c r="AP11" s="150"/>
      <c r="AQ11" s="150"/>
      <c r="AR11" s="150"/>
      <c r="AS11" s="150"/>
      <c r="AT11" s="150"/>
      <c r="AU11" s="150"/>
      <c r="AV11" s="150"/>
      <c r="AW11" s="150"/>
      <c r="AX11" s="150"/>
      <c r="AY11" s="150"/>
      <c r="AZ11" s="150"/>
      <c r="BA11" s="150"/>
      <c r="BB11" s="150"/>
      <c r="BC11" s="150"/>
      <c r="BD11" s="150"/>
      <c r="BE11" s="150"/>
      <c r="BF11" s="150"/>
      <c r="BG11" s="150"/>
      <c r="BH11" s="150"/>
    </row>
    <row r="12" spans="1:60" outlineLevel="1">
      <c r="A12" s="173">
        <v>2</v>
      </c>
      <c r="B12" s="174" t="s">
        <v>160</v>
      </c>
      <c r="C12" s="190" t="s">
        <v>161</v>
      </c>
      <c r="D12" s="175" t="s">
        <v>150</v>
      </c>
      <c r="E12" s="176">
        <v>106.54967000000001</v>
      </c>
      <c r="F12" s="177"/>
      <c r="G12" s="178">
        <f>ROUND(E12*F12,2)</f>
        <v>0</v>
      </c>
      <c r="H12" s="177"/>
      <c r="I12" s="178">
        <f>ROUND(E12*H12,2)</f>
        <v>0</v>
      </c>
      <c r="J12" s="177"/>
      <c r="K12" s="178">
        <f>ROUND(E12*J12,2)</f>
        <v>0</v>
      </c>
      <c r="L12" s="178">
        <v>21</v>
      </c>
      <c r="M12" s="178">
        <f>G12*(1+L12/100)</f>
        <v>0</v>
      </c>
      <c r="N12" s="176">
        <v>0</v>
      </c>
      <c r="O12" s="176">
        <f>ROUND(E12*N12,2)</f>
        <v>0</v>
      </c>
      <c r="P12" s="176">
        <v>0</v>
      </c>
      <c r="Q12" s="176">
        <f>ROUND(E12*P12,2)</f>
        <v>0</v>
      </c>
      <c r="R12" s="178" t="s">
        <v>151</v>
      </c>
      <c r="S12" s="178" t="s">
        <v>152</v>
      </c>
      <c r="T12" s="179" t="s">
        <v>152</v>
      </c>
      <c r="U12" s="161">
        <v>0.2</v>
      </c>
      <c r="V12" s="161">
        <f>ROUND(E12*U12,2)</f>
        <v>21.31</v>
      </c>
      <c r="W12" s="161"/>
      <c r="X12" s="161" t="s">
        <v>153</v>
      </c>
      <c r="Y12" s="161" t="s">
        <v>154</v>
      </c>
      <c r="Z12" s="150"/>
      <c r="AA12" s="150"/>
      <c r="AB12" s="150"/>
      <c r="AC12" s="150"/>
      <c r="AD12" s="150"/>
      <c r="AE12" s="150"/>
      <c r="AF12" s="150"/>
      <c r="AG12" s="150" t="s">
        <v>162</v>
      </c>
      <c r="AH12" s="150"/>
      <c r="AI12" s="150"/>
      <c r="AJ12" s="150"/>
      <c r="AK12" s="150"/>
      <c r="AL12" s="150"/>
      <c r="AM12" s="150"/>
      <c r="AN12" s="150"/>
      <c r="AO12" s="150"/>
      <c r="AP12" s="150"/>
      <c r="AQ12" s="150"/>
      <c r="AR12" s="150"/>
      <c r="AS12" s="150"/>
      <c r="AT12" s="150"/>
      <c r="AU12" s="150"/>
      <c r="AV12" s="150"/>
      <c r="AW12" s="150"/>
      <c r="AX12" s="150"/>
      <c r="AY12" s="150"/>
      <c r="AZ12" s="150"/>
      <c r="BA12" s="150"/>
      <c r="BB12" s="150"/>
      <c r="BC12" s="150"/>
      <c r="BD12" s="150"/>
      <c r="BE12" s="150"/>
      <c r="BF12" s="150"/>
      <c r="BG12" s="150"/>
      <c r="BH12" s="150"/>
    </row>
    <row r="13" spans="1:60" ht="33.75" outlineLevel="2">
      <c r="A13" s="157"/>
      <c r="B13" s="158"/>
      <c r="C13" s="976" t="s">
        <v>163</v>
      </c>
      <c r="D13" s="977"/>
      <c r="E13" s="977"/>
      <c r="F13" s="977"/>
      <c r="G13" s="977"/>
      <c r="H13" s="161"/>
      <c r="I13" s="161"/>
      <c r="J13" s="161"/>
      <c r="K13" s="161"/>
      <c r="L13" s="161"/>
      <c r="M13" s="161"/>
      <c r="N13" s="160"/>
      <c r="O13" s="160"/>
      <c r="P13" s="160"/>
      <c r="Q13" s="160"/>
      <c r="R13" s="161"/>
      <c r="S13" s="161"/>
      <c r="T13" s="161"/>
      <c r="U13" s="161"/>
      <c r="V13" s="161"/>
      <c r="W13" s="161"/>
      <c r="X13" s="161"/>
      <c r="Y13" s="161"/>
      <c r="Z13" s="150"/>
      <c r="AA13" s="150"/>
      <c r="AB13" s="150"/>
      <c r="AC13" s="150"/>
      <c r="AD13" s="150"/>
      <c r="AE13" s="150"/>
      <c r="AF13" s="150"/>
      <c r="AG13" s="150" t="s">
        <v>157</v>
      </c>
      <c r="AH13" s="150"/>
      <c r="AI13" s="150"/>
      <c r="AJ13" s="150"/>
      <c r="AK13" s="150"/>
      <c r="AL13" s="150"/>
      <c r="AM13" s="150"/>
      <c r="AN13" s="150"/>
      <c r="AO13" s="150"/>
      <c r="AP13" s="150"/>
      <c r="AQ13" s="150"/>
      <c r="AR13" s="150"/>
      <c r="AS13" s="150"/>
      <c r="AT13" s="150"/>
      <c r="AU13" s="150"/>
      <c r="AV13" s="150"/>
      <c r="AW13" s="150"/>
      <c r="AX13" s="150"/>
      <c r="AY13" s="150"/>
      <c r="AZ13" s="150"/>
      <c r="BA13" s="180" t="str">
        <f>C13</f>
        <v>zapažených i nezapažených, s urovnáním dna do předepsaného profilu a spádu, s případně nutným přehozením výkopku na vzdálenost do 3 m ve výkopišti, s přehozením výkopku na přilehlém terénu na vzdálenost do 5 m od podélné osy rýhy nebo s naložením výkopku na dopravní prostředek.</v>
      </c>
      <c r="BB13" s="150"/>
      <c r="BC13" s="150"/>
      <c r="BD13" s="150"/>
      <c r="BE13" s="150"/>
      <c r="BF13" s="150"/>
      <c r="BG13" s="150"/>
      <c r="BH13" s="150"/>
    </row>
    <row r="14" spans="1:60" outlineLevel="2">
      <c r="A14" s="157"/>
      <c r="B14" s="158"/>
      <c r="C14" s="191" t="s">
        <v>164</v>
      </c>
      <c r="D14" s="163"/>
      <c r="E14" s="164">
        <v>54.99</v>
      </c>
      <c r="F14" s="161"/>
      <c r="G14" s="161"/>
      <c r="H14" s="161"/>
      <c r="I14" s="161"/>
      <c r="J14" s="161"/>
      <c r="K14" s="161"/>
      <c r="L14" s="161"/>
      <c r="M14" s="161"/>
      <c r="N14" s="160"/>
      <c r="O14" s="160"/>
      <c r="P14" s="160"/>
      <c r="Q14" s="160"/>
      <c r="R14" s="161"/>
      <c r="S14" s="161"/>
      <c r="T14" s="161"/>
      <c r="U14" s="161"/>
      <c r="V14" s="161"/>
      <c r="W14" s="161"/>
      <c r="X14" s="161"/>
      <c r="Y14" s="161"/>
      <c r="Z14" s="150"/>
      <c r="AA14" s="150"/>
      <c r="AB14" s="150"/>
      <c r="AC14" s="150"/>
      <c r="AD14" s="150"/>
      <c r="AE14" s="150"/>
      <c r="AF14" s="150"/>
      <c r="AG14" s="150" t="s">
        <v>159</v>
      </c>
      <c r="AH14" s="150">
        <v>0</v>
      </c>
      <c r="AI14" s="150"/>
      <c r="AJ14" s="150"/>
      <c r="AK14" s="150"/>
      <c r="AL14" s="150"/>
      <c r="AM14" s="150"/>
      <c r="AN14" s="150"/>
      <c r="AO14" s="150"/>
      <c r="AP14" s="150"/>
      <c r="AQ14" s="150"/>
      <c r="AR14" s="150"/>
      <c r="AS14" s="150"/>
      <c r="AT14" s="150"/>
      <c r="AU14" s="150"/>
      <c r="AV14" s="150"/>
      <c r="AW14" s="150"/>
      <c r="AX14" s="150"/>
      <c r="AY14" s="150"/>
      <c r="AZ14" s="150"/>
      <c r="BA14" s="150"/>
      <c r="BB14" s="150"/>
      <c r="BC14" s="150"/>
      <c r="BD14" s="150"/>
      <c r="BE14" s="150"/>
      <c r="BF14" s="150"/>
      <c r="BG14" s="150"/>
      <c r="BH14" s="150"/>
    </row>
    <row r="15" spans="1:60" outlineLevel="3">
      <c r="A15" s="157"/>
      <c r="B15" s="158"/>
      <c r="C15" s="191" t="s">
        <v>165</v>
      </c>
      <c r="D15" s="163"/>
      <c r="E15" s="164">
        <v>28.319690000000001</v>
      </c>
      <c r="F15" s="161"/>
      <c r="G15" s="161"/>
      <c r="H15" s="161"/>
      <c r="I15" s="161"/>
      <c r="J15" s="161"/>
      <c r="K15" s="161"/>
      <c r="L15" s="161"/>
      <c r="M15" s="161"/>
      <c r="N15" s="160"/>
      <c r="O15" s="160"/>
      <c r="P15" s="160"/>
      <c r="Q15" s="160"/>
      <c r="R15" s="161"/>
      <c r="S15" s="161"/>
      <c r="T15" s="161"/>
      <c r="U15" s="161"/>
      <c r="V15" s="161"/>
      <c r="W15" s="161"/>
      <c r="X15" s="161"/>
      <c r="Y15" s="161"/>
      <c r="Z15" s="150"/>
      <c r="AA15" s="150"/>
      <c r="AB15" s="150"/>
      <c r="AC15" s="150"/>
      <c r="AD15" s="150"/>
      <c r="AE15" s="150"/>
      <c r="AF15" s="150"/>
      <c r="AG15" s="150" t="s">
        <v>159</v>
      </c>
      <c r="AH15" s="150">
        <v>0</v>
      </c>
      <c r="AI15" s="150"/>
      <c r="AJ15" s="150"/>
      <c r="AK15" s="150"/>
      <c r="AL15" s="150"/>
      <c r="AM15" s="150"/>
      <c r="AN15" s="150"/>
      <c r="AO15" s="150"/>
      <c r="AP15" s="150"/>
      <c r="AQ15" s="150"/>
      <c r="AR15" s="150"/>
      <c r="AS15" s="150"/>
      <c r="AT15" s="150"/>
      <c r="AU15" s="150"/>
      <c r="AV15" s="150"/>
      <c r="AW15" s="150"/>
      <c r="AX15" s="150"/>
      <c r="AY15" s="150"/>
      <c r="AZ15" s="150"/>
      <c r="BA15" s="150"/>
      <c r="BB15" s="150"/>
      <c r="BC15" s="150"/>
      <c r="BD15" s="150"/>
      <c r="BE15" s="150"/>
      <c r="BF15" s="150"/>
      <c r="BG15" s="150"/>
      <c r="BH15" s="150"/>
    </row>
    <row r="16" spans="1:60" outlineLevel="3">
      <c r="A16" s="157"/>
      <c r="B16" s="158"/>
      <c r="C16" s="191" t="s">
        <v>166</v>
      </c>
      <c r="D16" s="163"/>
      <c r="E16" s="164">
        <v>15.53823</v>
      </c>
      <c r="F16" s="161"/>
      <c r="G16" s="161"/>
      <c r="H16" s="161"/>
      <c r="I16" s="161"/>
      <c r="J16" s="161"/>
      <c r="K16" s="161"/>
      <c r="L16" s="161"/>
      <c r="M16" s="161"/>
      <c r="N16" s="160"/>
      <c r="O16" s="160"/>
      <c r="P16" s="160"/>
      <c r="Q16" s="160"/>
      <c r="R16" s="161"/>
      <c r="S16" s="161"/>
      <c r="T16" s="161"/>
      <c r="U16" s="161"/>
      <c r="V16" s="161"/>
      <c r="W16" s="161"/>
      <c r="X16" s="161"/>
      <c r="Y16" s="161"/>
      <c r="Z16" s="150"/>
      <c r="AA16" s="150"/>
      <c r="AB16" s="150"/>
      <c r="AC16" s="150"/>
      <c r="AD16" s="150"/>
      <c r="AE16" s="150"/>
      <c r="AF16" s="150"/>
      <c r="AG16" s="150" t="s">
        <v>159</v>
      </c>
      <c r="AH16" s="150">
        <v>0</v>
      </c>
      <c r="AI16" s="150"/>
      <c r="AJ16" s="150"/>
      <c r="AK16" s="150"/>
      <c r="AL16" s="150"/>
      <c r="AM16" s="150"/>
      <c r="AN16" s="150"/>
      <c r="AO16" s="150"/>
      <c r="AP16" s="150"/>
      <c r="AQ16" s="150"/>
      <c r="AR16" s="150"/>
      <c r="AS16" s="150"/>
      <c r="AT16" s="150"/>
      <c r="AU16" s="150"/>
      <c r="AV16" s="150"/>
      <c r="AW16" s="150"/>
      <c r="AX16" s="150"/>
      <c r="AY16" s="150"/>
      <c r="AZ16" s="150"/>
      <c r="BA16" s="150"/>
      <c r="BB16" s="150"/>
      <c r="BC16" s="150"/>
      <c r="BD16" s="150"/>
      <c r="BE16" s="150"/>
      <c r="BF16" s="150"/>
      <c r="BG16" s="150"/>
      <c r="BH16" s="150"/>
    </row>
    <row r="17" spans="1:60" outlineLevel="3">
      <c r="A17" s="157"/>
      <c r="B17" s="158"/>
      <c r="C17" s="191" t="s">
        <v>167</v>
      </c>
      <c r="D17" s="163"/>
      <c r="E17" s="164">
        <v>7.7017499999999997</v>
      </c>
      <c r="F17" s="161"/>
      <c r="G17" s="161"/>
      <c r="H17" s="161"/>
      <c r="I17" s="161"/>
      <c r="J17" s="161"/>
      <c r="K17" s="161"/>
      <c r="L17" s="161"/>
      <c r="M17" s="161"/>
      <c r="N17" s="160"/>
      <c r="O17" s="160"/>
      <c r="P17" s="160"/>
      <c r="Q17" s="160"/>
      <c r="R17" s="161"/>
      <c r="S17" s="161"/>
      <c r="T17" s="161"/>
      <c r="U17" s="161"/>
      <c r="V17" s="161"/>
      <c r="W17" s="161"/>
      <c r="X17" s="161"/>
      <c r="Y17" s="161"/>
      <c r="Z17" s="150"/>
      <c r="AA17" s="150"/>
      <c r="AB17" s="150"/>
      <c r="AC17" s="150"/>
      <c r="AD17" s="150"/>
      <c r="AE17" s="150"/>
      <c r="AF17" s="150"/>
      <c r="AG17" s="150" t="s">
        <v>159</v>
      </c>
      <c r="AH17" s="150">
        <v>0</v>
      </c>
      <c r="AI17" s="150"/>
      <c r="AJ17" s="150"/>
      <c r="AK17" s="150"/>
      <c r="AL17" s="150"/>
      <c r="AM17" s="150"/>
      <c r="AN17" s="150"/>
      <c r="AO17" s="150"/>
      <c r="AP17" s="150"/>
      <c r="AQ17" s="150"/>
      <c r="AR17" s="150"/>
      <c r="AS17" s="150"/>
      <c r="AT17" s="150"/>
      <c r="AU17" s="150"/>
      <c r="AV17" s="150"/>
      <c r="AW17" s="150"/>
      <c r="AX17" s="150"/>
      <c r="AY17" s="150"/>
      <c r="AZ17" s="150"/>
      <c r="BA17" s="150"/>
      <c r="BB17" s="150"/>
      <c r="BC17" s="150"/>
      <c r="BD17" s="150"/>
      <c r="BE17" s="150"/>
      <c r="BF17" s="150"/>
      <c r="BG17" s="150"/>
      <c r="BH17" s="150"/>
    </row>
    <row r="18" spans="1:60" outlineLevel="1">
      <c r="A18" s="173">
        <v>3</v>
      </c>
      <c r="B18" s="174" t="s">
        <v>168</v>
      </c>
      <c r="C18" s="190" t="s">
        <v>169</v>
      </c>
      <c r="D18" s="175" t="s">
        <v>150</v>
      </c>
      <c r="E18" s="176">
        <v>3.8879999999999999</v>
      </c>
      <c r="F18" s="177"/>
      <c r="G18" s="178">
        <f>ROUND(E18*F18,2)</f>
        <v>0</v>
      </c>
      <c r="H18" s="177"/>
      <c r="I18" s="178">
        <f>ROUND(E18*H18,2)</f>
        <v>0</v>
      </c>
      <c r="J18" s="177"/>
      <c r="K18" s="178">
        <f>ROUND(E18*J18,2)</f>
        <v>0</v>
      </c>
      <c r="L18" s="178">
        <v>21</v>
      </c>
      <c r="M18" s="178">
        <f>G18*(1+L18/100)</f>
        <v>0</v>
      </c>
      <c r="N18" s="176">
        <v>0</v>
      </c>
      <c r="O18" s="176">
        <f>ROUND(E18*N18,2)</f>
        <v>0</v>
      </c>
      <c r="P18" s="176">
        <v>0</v>
      </c>
      <c r="Q18" s="176">
        <f>ROUND(E18*P18,2)</f>
        <v>0</v>
      </c>
      <c r="R18" s="178" t="s">
        <v>151</v>
      </c>
      <c r="S18" s="178" t="s">
        <v>152</v>
      </c>
      <c r="T18" s="179" t="s">
        <v>152</v>
      </c>
      <c r="U18" s="161">
        <v>3.1309999999999998</v>
      </c>
      <c r="V18" s="161">
        <f>ROUND(E18*U18,2)</f>
        <v>12.17</v>
      </c>
      <c r="W18" s="161"/>
      <c r="X18" s="161" t="s">
        <v>153</v>
      </c>
      <c r="Y18" s="161" t="s">
        <v>154</v>
      </c>
      <c r="Z18" s="150"/>
      <c r="AA18" s="150"/>
      <c r="AB18" s="150"/>
      <c r="AC18" s="150"/>
      <c r="AD18" s="150"/>
      <c r="AE18" s="150"/>
      <c r="AF18" s="150"/>
      <c r="AG18" s="150" t="s">
        <v>162</v>
      </c>
      <c r="AH18" s="150"/>
      <c r="AI18" s="150"/>
      <c r="AJ18" s="150"/>
      <c r="AK18" s="150"/>
      <c r="AL18" s="150"/>
      <c r="AM18" s="150"/>
      <c r="AN18" s="150"/>
      <c r="AO18" s="150"/>
      <c r="AP18" s="150"/>
      <c r="AQ18" s="150"/>
      <c r="AR18" s="150"/>
      <c r="AS18" s="150"/>
      <c r="AT18" s="150"/>
      <c r="AU18" s="150"/>
      <c r="AV18" s="150"/>
      <c r="AW18" s="150"/>
      <c r="AX18" s="150"/>
      <c r="AY18" s="150"/>
      <c r="AZ18" s="150"/>
      <c r="BA18" s="150"/>
      <c r="BB18" s="150"/>
      <c r="BC18" s="150"/>
      <c r="BD18" s="150"/>
      <c r="BE18" s="150"/>
      <c r="BF18" s="150"/>
      <c r="BG18" s="150"/>
      <c r="BH18" s="150"/>
    </row>
    <row r="19" spans="1:60" ht="33.75" outlineLevel="2">
      <c r="A19" s="157"/>
      <c r="B19" s="158"/>
      <c r="C19" s="976" t="s">
        <v>170</v>
      </c>
      <c r="D19" s="977"/>
      <c r="E19" s="977"/>
      <c r="F19" s="977"/>
      <c r="G19" s="977"/>
      <c r="H19" s="161"/>
      <c r="I19" s="161"/>
      <c r="J19" s="161"/>
      <c r="K19" s="161"/>
      <c r="L19" s="161"/>
      <c r="M19" s="161"/>
      <c r="N19" s="160"/>
      <c r="O19" s="160"/>
      <c r="P19" s="160"/>
      <c r="Q19" s="160"/>
      <c r="R19" s="161"/>
      <c r="S19" s="161"/>
      <c r="T19" s="161"/>
      <c r="U19" s="161"/>
      <c r="V19" s="161"/>
      <c r="W19" s="161"/>
      <c r="X19" s="161"/>
      <c r="Y19" s="161"/>
      <c r="Z19" s="150"/>
      <c r="AA19" s="150"/>
      <c r="AB19" s="150"/>
      <c r="AC19" s="150"/>
      <c r="AD19" s="150"/>
      <c r="AE19" s="150"/>
      <c r="AF19" s="150"/>
      <c r="AG19" s="150" t="s">
        <v>157</v>
      </c>
      <c r="AH19" s="150"/>
      <c r="AI19" s="150"/>
      <c r="AJ19" s="150"/>
      <c r="AK19" s="150"/>
      <c r="AL19" s="150"/>
      <c r="AM19" s="150"/>
      <c r="AN19" s="150"/>
      <c r="AO19" s="150"/>
      <c r="AP19" s="150"/>
      <c r="AQ19" s="150"/>
      <c r="AR19" s="150"/>
      <c r="AS19" s="150"/>
      <c r="AT19" s="150"/>
      <c r="AU19" s="150"/>
      <c r="AV19" s="150"/>
      <c r="AW19" s="150"/>
      <c r="AX19" s="150"/>
      <c r="AY19" s="150"/>
      <c r="AZ19" s="150"/>
      <c r="BA19" s="180" t="str">
        <f>C19</f>
        <v>zapažených i nezapažených se svislým přemístění výkopku a urovnáním dna do předepsaného profilu a spádu, s případným nutným přemístěním výkopku ve výkopišti, s přehozením výkopku na přilehlém terénu na vzdálenost do 5 m od hrany šachty nebo s naložením na dopravní prostředek,</v>
      </c>
      <c r="BB19" s="150"/>
      <c r="BC19" s="150"/>
      <c r="BD19" s="150"/>
      <c r="BE19" s="150"/>
      <c r="BF19" s="150"/>
      <c r="BG19" s="150"/>
      <c r="BH19" s="150"/>
    </row>
    <row r="20" spans="1:60" outlineLevel="2">
      <c r="A20" s="157"/>
      <c r="B20" s="158"/>
      <c r="C20" s="191" t="s">
        <v>171</v>
      </c>
      <c r="D20" s="163"/>
      <c r="E20" s="164">
        <v>3.8879999999999999</v>
      </c>
      <c r="F20" s="161"/>
      <c r="G20" s="161"/>
      <c r="H20" s="161"/>
      <c r="I20" s="161"/>
      <c r="J20" s="161"/>
      <c r="K20" s="161"/>
      <c r="L20" s="161"/>
      <c r="M20" s="161"/>
      <c r="N20" s="160"/>
      <c r="O20" s="160"/>
      <c r="P20" s="160"/>
      <c r="Q20" s="160"/>
      <c r="R20" s="161"/>
      <c r="S20" s="161"/>
      <c r="T20" s="161"/>
      <c r="U20" s="161"/>
      <c r="V20" s="161"/>
      <c r="W20" s="161"/>
      <c r="X20" s="161"/>
      <c r="Y20" s="161"/>
      <c r="Z20" s="150"/>
      <c r="AA20" s="150"/>
      <c r="AB20" s="150"/>
      <c r="AC20" s="150"/>
      <c r="AD20" s="150"/>
      <c r="AE20" s="150"/>
      <c r="AF20" s="150"/>
      <c r="AG20" s="150" t="s">
        <v>159</v>
      </c>
      <c r="AH20" s="150">
        <v>0</v>
      </c>
      <c r="AI20" s="150"/>
      <c r="AJ20" s="150"/>
      <c r="AK20" s="150"/>
      <c r="AL20" s="150"/>
      <c r="AM20" s="150"/>
      <c r="AN20" s="150"/>
      <c r="AO20" s="150"/>
      <c r="AP20" s="150"/>
      <c r="AQ20" s="150"/>
      <c r="AR20" s="150"/>
      <c r="AS20" s="150"/>
      <c r="AT20" s="150"/>
      <c r="AU20" s="150"/>
      <c r="AV20" s="150"/>
      <c r="AW20" s="150"/>
      <c r="AX20" s="150"/>
      <c r="AY20" s="150"/>
      <c r="AZ20" s="150"/>
      <c r="BA20" s="150"/>
      <c r="BB20" s="150"/>
      <c r="BC20" s="150"/>
      <c r="BD20" s="150"/>
      <c r="BE20" s="150"/>
      <c r="BF20" s="150"/>
      <c r="BG20" s="150"/>
      <c r="BH20" s="150"/>
    </row>
    <row r="21" spans="1:60" outlineLevel="1">
      <c r="A21" s="173">
        <v>4</v>
      </c>
      <c r="B21" s="174" t="s">
        <v>172</v>
      </c>
      <c r="C21" s="190" t="s">
        <v>173</v>
      </c>
      <c r="D21" s="175" t="s">
        <v>174</v>
      </c>
      <c r="E21" s="176">
        <v>205.14169999999999</v>
      </c>
      <c r="F21" s="177"/>
      <c r="G21" s="178">
        <f>ROUND(E21*F21,2)</f>
        <v>0</v>
      </c>
      <c r="H21" s="177"/>
      <c r="I21" s="178">
        <f>ROUND(E21*H21,2)</f>
        <v>0</v>
      </c>
      <c r="J21" s="177"/>
      <c r="K21" s="178">
        <f>ROUND(E21*J21,2)</f>
        <v>0</v>
      </c>
      <c r="L21" s="178">
        <v>21</v>
      </c>
      <c r="M21" s="178">
        <f>G21*(1+L21/100)</f>
        <v>0</v>
      </c>
      <c r="N21" s="176">
        <v>6.9999999999999999E-4</v>
      </c>
      <c r="O21" s="176">
        <f>ROUND(E21*N21,2)</f>
        <v>0.14000000000000001</v>
      </c>
      <c r="P21" s="176">
        <v>0</v>
      </c>
      <c r="Q21" s="176">
        <f>ROUND(E21*P21,2)</f>
        <v>0</v>
      </c>
      <c r="R21" s="178" t="s">
        <v>151</v>
      </c>
      <c r="S21" s="178" t="s">
        <v>152</v>
      </c>
      <c r="T21" s="179" t="s">
        <v>152</v>
      </c>
      <c r="U21" s="161">
        <v>0.156</v>
      </c>
      <c r="V21" s="161">
        <f>ROUND(E21*U21,2)</f>
        <v>32</v>
      </c>
      <c r="W21" s="161"/>
      <c r="X21" s="161" t="s">
        <v>153</v>
      </c>
      <c r="Y21" s="161" t="s">
        <v>154</v>
      </c>
      <c r="Z21" s="150"/>
      <c r="AA21" s="150"/>
      <c r="AB21" s="150"/>
      <c r="AC21" s="150"/>
      <c r="AD21" s="150"/>
      <c r="AE21" s="150"/>
      <c r="AF21" s="150"/>
      <c r="AG21" s="150" t="s">
        <v>162</v>
      </c>
      <c r="AH21" s="150"/>
      <c r="AI21" s="150"/>
      <c r="AJ21" s="150"/>
      <c r="AK21" s="150"/>
      <c r="AL21" s="150"/>
      <c r="AM21" s="150"/>
      <c r="AN21" s="150"/>
      <c r="AO21" s="150"/>
      <c r="AP21" s="150"/>
      <c r="AQ21" s="150"/>
      <c r="AR21" s="150"/>
      <c r="AS21" s="150"/>
      <c r="AT21" s="150"/>
      <c r="AU21" s="150"/>
      <c r="AV21" s="150"/>
      <c r="AW21" s="150"/>
      <c r="AX21" s="150"/>
      <c r="AY21" s="150"/>
      <c r="AZ21" s="150"/>
      <c r="BA21" s="150"/>
      <c r="BB21" s="150"/>
      <c r="BC21" s="150"/>
      <c r="BD21" s="150"/>
      <c r="BE21" s="150"/>
      <c r="BF21" s="150"/>
      <c r="BG21" s="150"/>
      <c r="BH21" s="150"/>
    </row>
    <row r="22" spans="1:60" outlineLevel="2">
      <c r="A22" s="157"/>
      <c r="B22" s="158"/>
      <c r="C22" s="191" t="s">
        <v>175</v>
      </c>
      <c r="D22" s="163"/>
      <c r="E22" s="164">
        <v>69.905000000000001</v>
      </c>
      <c r="F22" s="161"/>
      <c r="G22" s="161"/>
      <c r="H22" s="161"/>
      <c r="I22" s="161"/>
      <c r="J22" s="161"/>
      <c r="K22" s="161"/>
      <c r="L22" s="161"/>
      <c r="M22" s="161"/>
      <c r="N22" s="160"/>
      <c r="O22" s="160"/>
      <c r="P22" s="160"/>
      <c r="Q22" s="160"/>
      <c r="R22" s="161"/>
      <c r="S22" s="161"/>
      <c r="T22" s="161"/>
      <c r="U22" s="161"/>
      <c r="V22" s="161"/>
      <c r="W22" s="161"/>
      <c r="X22" s="161"/>
      <c r="Y22" s="161"/>
      <c r="Z22" s="150"/>
      <c r="AA22" s="150"/>
      <c r="AB22" s="150"/>
      <c r="AC22" s="150"/>
      <c r="AD22" s="150"/>
      <c r="AE22" s="150"/>
      <c r="AF22" s="150"/>
      <c r="AG22" s="150" t="s">
        <v>159</v>
      </c>
      <c r="AH22" s="150">
        <v>0</v>
      </c>
      <c r="AI22" s="150"/>
      <c r="AJ22" s="150"/>
      <c r="AK22" s="150"/>
      <c r="AL22" s="150"/>
      <c r="AM22" s="150"/>
      <c r="AN22" s="150"/>
      <c r="AO22" s="150"/>
      <c r="AP22" s="150"/>
      <c r="AQ22" s="150"/>
      <c r="AR22" s="150"/>
      <c r="AS22" s="150"/>
      <c r="AT22" s="150"/>
      <c r="AU22" s="150"/>
      <c r="AV22" s="150"/>
      <c r="AW22" s="150"/>
      <c r="AX22" s="150"/>
      <c r="AY22" s="150"/>
      <c r="AZ22" s="150"/>
      <c r="BA22" s="150"/>
      <c r="BB22" s="150"/>
      <c r="BC22" s="150"/>
      <c r="BD22" s="150"/>
      <c r="BE22" s="150"/>
      <c r="BF22" s="150"/>
      <c r="BG22" s="150"/>
      <c r="BH22" s="150"/>
    </row>
    <row r="23" spans="1:60" outlineLevel="3">
      <c r="A23" s="157"/>
      <c r="B23" s="158"/>
      <c r="C23" s="191" t="s">
        <v>176</v>
      </c>
      <c r="D23" s="163"/>
      <c r="E23" s="164">
        <v>61.945</v>
      </c>
      <c r="F23" s="161"/>
      <c r="G23" s="161"/>
      <c r="H23" s="161"/>
      <c r="I23" s="161"/>
      <c r="J23" s="161"/>
      <c r="K23" s="161"/>
      <c r="L23" s="161"/>
      <c r="M23" s="161"/>
      <c r="N23" s="160"/>
      <c r="O23" s="160"/>
      <c r="P23" s="160"/>
      <c r="Q23" s="160"/>
      <c r="R23" s="161"/>
      <c r="S23" s="161"/>
      <c r="T23" s="161"/>
      <c r="U23" s="161"/>
      <c r="V23" s="161"/>
      <c r="W23" s="161"/>
      <c r="X23" s="161"/>
      <c r="Y23" s="161"/>
      <c r="Z23" s="150"/>
      <c r="AA23" s="150"/>
      <c r="AB23" s="150"/>
      <c r="AC23" s="150"/>
      <c r="AD23" s="150"/>
      <c r="AE23" s="150"/>
      <c r="AF23" s="150"/>
      <c r="AG23" s="150" t="s">
        <v>159</v>
      </c>
      <c r="AH23" s="150">
        <v>0</v>
      </c>
      <c r="AI23" s="150"/>
      <c r="AJ23" s="150"/>
      <c r="AK23" s="150"/>
      <c r="AL23" s="150"/>
      <c r="AM23" s="150"/>
      <c r="AN23" s="150"/>
      <c r="AO23" s="150"/>
      <c r="AP23" s="150"/>
      <c r="AQ23" s="150"/>
      <c r="AR23" s="150"/>
      <c r="AS23" s="150"/>
      <c r="AT23" s="150"/>
      <c r="AU23" s="150"/>
      <c r="AV23" s="150"/>
      <c r="AW23" s="150"/>
      <c r="AX23" s="150"/>
      <c r="AY23" s="150"/>
      <c r="AZ23" s="150"/>
      <c r="BA23" s="150"/>
      <c r="BB23" s="150"/>
      <c r="BC23" s="150"/>
      <c r="BD23" s="150"/>
      <c r="BE23" s="150"/>
      <c r="BF23" s="150"/>
      <c r="BG23" s="150"/>
      <c r="BH23" s="150"/>
    </row>
    <row r="24" spans="1:60" outlineLevel="3">
      <c r="A24" s="157"/>
      <c r="B24" s="158"/>
      <c r="C24" s="191" t="s">
        <v>177</v>
      </c>
      <c r="D24" s="163"/>
      <c r="E24" s="164">
        <v>29.353999999999999</v>
      </c>
      <c r="F24" s="161"/>
      <c r="G24" s="161"/>
      <c r="H24" s="161"/>
      <c r="I24" s="161"/>
      <c r="J24" s="161"/>
      <c r="K24" s="161"/>
      <c r="L24" s="161"/>
      <c r="M24" s="161"/>
      <c r="N24" s="160"/>
      <c r="O24" s="160"/>
      <c r="P24" s="160"/>
      <c r="Q24" s="160"/>
      <c r="R24" s="161"/>
      <c r="S24" s="161"/>
      <c r="T24" s="161"/>
      <c r="U24" s="161"/>
      <c r="V24" s="161"/>
      <c r="W24" s="161"/>
      <c r="X24" s="161"/>
      <c r="Y24" s="161"/>
      <c r="Z24" s="150"/>
      <c r="AA24" s="150"/>
      <c r="AB24" s="150"/>
      <c r="AC24" s="150"/>
      <c r="AD24" s="150"/>
      <c r="AE24" s="150"/>
      <c r="AF24" s="150"/>
      <c r="AG24" s="150" t="s">
        <v>159</v>
      </c>
      <c r="AH24" s="150">
        <v>0</v>
      </c>
      <c r="AI24" s="150"/>
      <c r="AJ24" s="150"/>
      <c r="AK24" s="150"/>
      <c r="AL24" s="150"/>
      <c r="AM24" s="150"/>
      <c r="AN24" s="150"/>
      <c r="AO24" s="150"/>
      <c r="AP24" s="150"/>
      <c r="AQ24" s="150"/>
      <c r="AR24" s="150"/>
      <c r="AS24" s="150"/>
      <c r="AT24" s="150"/>
      <c r="AU24" s="150"/>
      <c r="AV24" s="150"/>
      <c r="AW24" s="150"/>
      <c r="AX24" s="150"/>
      <c r="AY24" s="150"/>
      <c r="AZ24" s="150"/>
      <c r="BA24" s="150"/>
      <c r="BB24" s="150"/>
      <c r="BC24" s="150"/>
      <c r="BD24" s="150"/>
      <c r="BE24" s="150"/>
      <c r="BF24" s="150"/>
      <c r="BG24" s="150"/>
      <c r="BH24" s="150"/>
    </row>
    <row r="25" spans="1:60" outlineLevel="3">
      <c r="A25" s="157"/>
      <c r="B25" s="158"/>
      <c r="C25" s="191" t="s">
        <v>178</v>
      </c>
      <c r="D25" s="163"/>
      <c r="E25" s="164">
        <v>17.264700000000001</v>
      </c>
      <c r="F25" s="161"/>
      <c r="G25" s="161"/>
      <c r="H25" s="161"/>
      <c r="I25" s="161"/>
      <c r="J25" s="161"/>
      <c r="K25" s="161"/>
      <c r="L25" s="161"/>
      <c r="M25" s="161"/>
      <c r="N25" s="160"/>
      <c r="O25" s="160"/>
      <c r="P25" s="160"/>
      <c r="Q25" s="160"/>
      <c r="R25" s="161"/>
      <c r="S25" s="161"/>
      <c r="T25" s="161"/>
      <c r="U25" s="161"/>
      <c r="V25" s="161"/>
      <c r="W25" s="161"/>
      <c r="X25" s="161"/>
      <c r="Y25" s="161"/>
      <c r="Z25" s="150"/>
      <c r="AA25" s="150"/>
      <c r="AB25" s="150"/>
      <c r="AC25" s="150"/>
      <c r="AD25" s="150"/>
      <c r="AE25" s="150"/>
      <c r="AF25" s="150"/>
      <c r="AG25" s="150" t="s">
        <v>159</v>
      </c>
      <c r="AH25" s="150">
        <v>0</v>
      </c>
      <c r="AI25" s="150"/>
      <c r="AJ25" s="150"/>
      <c r="AK25" s="150"/>
      <c r="AL25" s="150"/>
      <c r="AM25" s="150"/>
      <c r="AN25" s="150"/>
      <c r="AO25" s="150"/>
      <c r="AP25" s="150"/>
      <c r="AQ25" s="150"/>
      <c r="AR25" s="150"/>
      <c r="AS25" s="150"/>
      <c r="AT25" s="150"/>
      <c r="AU25" s="150"/>
      <c r="AV25" s="150"/>
      <c r="AW25" s="150"/>
      <c r="AX25" s="150"/>
      <c r="AY25" s="150"/>
      <c r="AZ25" s="150"/>
      <c r="BA25" s="150"/>
      <c r="BB25" s="150"/>
      <c r="BC25" s="150"/>
      <c r="BD25" s="150"/>
      <c r="BE25" s="150"/>
      <c r="BF25" s="150"/>
      <c r="BG25" s="150"/>
      <c r="BH25" s="150"/>
    </row>
    <row r="26" spans="1:60" outlineLevel="3">
      <c r="A26" s="157"/>
      <c r="B26" s="158"/>
      <c r="C26" s="191" t="s">
        <v>179</v>
      </c>
      <c r="D26" s="163"/>
      <c r="E26" s="164">
        <v>8.0237499999999997</v>
      </c>
      <c r="F26" s="161"/>
      <c r="G26" s="161"/>
      <c r="H26" s="161"/>
      <c r="I26" s="161"/>
      <c r="J26" s="161"/>
      <c r="K26" s="161"/>
      <c r="L26" s="161"/>
      <c r="M26" s="161"/>
      <c r="N26" s="160"/>
      <c r="O26" s="160"/>
      <c r="P26" s="160"/>
      <c r="Q26" s="160"/>
      <c r="R26" s="161"/>
      <c r="S26" s="161"/>
      <c r="T26" s="161"/>
      <c r="U26" s="161"/>
      <c r="V26" s="161"/>
      <c r="W26" s="161"/>
      <c r="X26" s="161"/>
      <c r="Y26" s="161"/>
      <c r="Z26" s="150"/>
      <c r="AA26" s="150"/>
      <c r="AB26" s="150"/>
      <c r="AC26" s="150"/>
      <c r="AD26" s="150"/>
      <c r="AE26" s="150"/>
      <c r="AF26" s="150"/>
      <c r="AG26" s="150" t="s">
        <v>159</v>
      </c>
      <c r="AH26" s="150">
        <v>0</v>
      </c>
      <c r="AI26" s="150"/>
      <c r="AJ26" s="150"/>
      <c r="AK26" s="150"/>
      <c r="AL26" s="150"/>
      <c r="AM26" s="150"/>
      <c r="AN26" s="150"/>
      <c r="AO26" s="150"/>
      <c r="AP26" s="150"/>
      <c r="AQ26" s="150"/>
      <c r="AR26" s="150"/>
      <c r="AS26" s="150"/>
      <c r="AT26" s="150"/>
      <c r="AU26" s="150"/>
      <c r="AV26" s="150"/>
      <c r="AW26" s="150"/>
      <c r="AX26" s="150"/>
      <c r="AY26" s="150"/>
      <c r="AZ26" s="150"/>
      <c r="BA26" s="150"/>
      <c r="BB26" s="150"/>
      <c r="BC26" s="150"/>
      <c r="BD26" s="150"/>
      <c r="BE26" s="150"/>
      <c r="BF26" s="150"/>
      <c r="BG26" s="150"/>
      <c r="BH26" s="150"/>
    </row>
    <row r="27" spans="1:60" outlineLevel="3">
      <c r="A27" s="157"/>
      <c r="B27" s="158"/>
      <c r="C27" s="191" t="s">
        <v>180</v>
      </c>
      <c r="D27" s="163"/>
      <c r="E27" s="164">
        <v>18.649249999999999</v>
      </c>
      <c r="F27" s="161"/>
      <c r="G27" s="161"/>
      <c r="H27" s="161"/>
      <c r="I27" s="161"/>
      <c r="J27" s="161"/>
      <c r="K27" s="161"/>
      <c r="L27" s="161"/>
      <c r="M27" s="161"/>
      <c r="N27" s="160"/>
      <c r="O27" s="160"/>
      <c r="P27" s="160"/>
      <c r="Q27" s="160"/>
      <c r="R27" s="161"/>
      <c r="S27" s="161"/>
      <c r="T27" s="161"/>
      <c r="U27" s="161"/>
      <c r="V27" s="161"/>
      <c r="W27" s="161"/>
      <c r="X27" s="161"/>
      <c r="Y27" s="161"/>
      <c r="Z27" s="150"/>
      <c r="AA27" s="150"/>
      <c r="AB27" s="150"/>
      <c r="AC27" s="150"/>
      <c r="AD27" s="150"/>
      <c r="AE27" s="150"/>
      <c r="AF27" s="150"/>
      <c r="AG27" s="150" t="s">
        <v>159</v>
      </c>
      <c r="AH27" s="150">
        <v>0</v>
      </c>
      <c r="AI27" s="150"/>
      <c r="AJ27" s="150"/>
      <c r="AK27" s="150"/>
      <c r="AL27" s="150"/>
      <c r="AM27" s="150"/>
      <c r="AN27" s="150"/>
      <c r="AO27" s="150"/>
      <c r="AP27" s="150"/>
      <c r="AQ27" s="150"/>
      <c r="AR27" s="150"/>
      <c r="AS27" s="150"/>
      <c r="AT27" s="150"/>
      <c r="AU27" s="150"/>
      <c r="AV27" s="150"/>
      <c r="AW27" s="150"/>
      <c r="AX27" s="150"/>
      <c r="AY27" s="150"/>
      <c r="AZ27" s="150"/>
      <c r="BA27" s="150"/>
      <c r="BB27" s="150"/>
      <c r="BC27" s="150"/>
      <c r="BD27" s="150"/>
      <c r="BE27" s="150"/>
      <c r="BF27" s="150"/>
      <c r="BG27" s="150"/>
      <c r="BH27" s="150"/>
    </row>
    <row r="28" spans="1:60" outlineLevel="1">
      <c r="A28" s="173">
        <v>5</v>
      </c>
      <c r="B28" s="174" t="s">
        <v>181</v>
      </c>
      <c r="C28" s="190" t="s">
        <v>182</v>
      </c>
      <c r="D28" s="175" t="s">
        <v>174</v>
      </c>
      <c r="E28" s="176">
        <v>205.14169999999999</v>
      </c>
      <c r="F28" s="177"/>
      <c r="G28" s="178">
        <f>ROUND(E28*F28,2)</f>
        <v>0</v>
      </c>
      <c r="H28" s="177"/>
      <c r="I28" s="178">
        <f>ROUND(E28*H28,2)</f>
        <v>0</v>
      </c>
      <c r="J28" s="177"/>
      <c r="K28" s="178">
        <f>ROUND(E28*J28,2)</f>
        <v>0</v>
      </c>
      <c r="L28" s="178">
        <v>21</v>
      </c>
      <c r="M28" s="178">
        <f>G28*(1+L28/100)</f>
        <v>0</v>
      </c>
      <c r="N28" s="176">
        <v>0</v>
      </c>
      <c r="O28" s="176">
        <f>ROUND(E28*N28,2)</f>
        <v>0</v>
      </c>
      <c r="P28" s="176">
        <v>0</v>
      </c>
      <c r="Q28" s="176">
        <f>ROUND(E28*P28,2)</f>
        <v>0</v>
      </c>
      <c r="R28" s="178" t="s">
        <v>151</v>
      </c>
      <c r="S28" s="178" t="s">
        <v>152</v>
      </c>
      <c r="T28" s="179" t="s">
        <v>152</v>
      </c>
      <c r="U28" s="161">
        <v>9.5000000000000001E-2</v>
      </c>
      <c r="V28" s="161">
        <f>ROUND(E28*U28,2)</f>
        <v>19.489999999999998</v>
      </c>
      <c r="W28" s="161"/>
      <c r="X28" s="161" t="s">
        <v>153</v>
      </c>
      <c r="Y28" s="161" t="s">
        <v>154</v>
      </c>
      <c r="Z28" s="150"/>
      <c r="AA28" s="150"/>
      <c r="AB28" s="150"/>
      <c r="AC28" s="150"/>
      <c r="AD28" s="150"/>
      <c r="AE28" s="150"/>
      <c r="AF28" s="150"/>
      <c r="AG28" s="150" t="s">
        <v>162</v>
      </c>
      <c r="AH28" s="150"/>
      <c r="AI28" s="150"/>
      <c r="AJ28" s="150"/>
      <c r="AK28" s="150"/>
      <c r="AL28" s="150"/>
      <c r="AM28" s="150"/>
      <c r="AN28" s="150"/>
      <c r="AO28" s="150"/>
      <c r="AP28" s="150"/>
      <c r="AQ28" s="150"/>
      <c r="AR28" s="150"/>
      <c r="AS28" s="150"/>
      <c r="AT28" s="150"/>
      <c r="AU28" s="150"/>
      <c r="AV28" s="150"/>
      <c r="AW28" s="150"/>
      <c r="AX28" s="150"/>
      <c r="AY28" s="150"/>
      <c r="AZ28" s="150"/>
      <c r="BA28" s="150"/>
      <c r="BB28" s="150"/>
      <c r="BC28" s="150"/>
      <c r="BD28" s="150"/>
      <c r="BE28" s="150"/>
      <c r="BF28" s="150"/>
      <c r="BG28" s="150"/>
      <c r="BH28" s="150"/>
    </row>
    <row r="29" spans="1:60" outlineLevel="2">
      <c r="A29" s="157"/>
      <c r="B29" s="158"/>
      <c r="C29" s="976" t="s">
        <v>183</v>
      </c>
      <c r="D29" s="977"/>
      <c r="E29" s="977"/>
      <c r="F29" s="977"/>
      <c r="G29" s="977"/>
      <c r="H29" s="161"/>
      <c r="I29" s="161"/>
      <c r="J29" s="161"/>
      <c r="K29" s="161"/>
      <c r="L29" s="161"/>
      <c r="M29" s="161"/>
      <c r="N29" s="160"/>
      <c r="O29" s="160"/>
      <c r="P29" s="160"/>
      <c r="Q29" s="160"/>
      <c r="R29" s="161"/>
      <c r="S29" s="161"/>
      <c r="T29" s="161"/>
      <c r="U29" s="161"/>
      <c r="V29" s="161"/>
      <c r="W29" s="161"/>
      <c r="X29" s="161"/>
      <c r="Y29" s="161"/>
      <c r="Z29" s="150"/>
      <c r="AA29" s="150"/>
      <c r="AB29" s="150"/>
      <c r="AC29" s="150"/>
      <c r="AD29" s="150"/>
      <c r="AE29" s="150"/>
      <c r="AF29" s="150"/>
      <c r="AG29" s="150" t="s">
        <v>157</v>
      </c>
      <c r="AH29" s="150"/>
      <c r="AI29" s="150"/>
      <c r="AJ29" s="150"/>
      <c r="AK29" s="150"/>
      <c r="AL29" s="150"/>
      <c r="AM29" s="150"/>
      <c r="AN29" s="150"/>
      <c r="AO29" s="150"/>
      <c r="AP29" s="150"/>
      <c r="AQ29" s="150"/>
      <c r="AR29" s="150"/>
      <c r="AS29" s="150"/>
      <c r="AT29" s="150"/>
      <c r="AU29" s="150"/>
      <c r="AV29" s="150"/>
      <c r="AW29" s="150"/>
      <c r="AX29" s="150"/>
      <c r="AY29" s="150"/>
      <c r="AZ29" s="150"/>
      <c r="BA29" s="150"/>
      <c r="BB29" s="150"/>
      <c r="BC29" s="150"/>
      <c r="BD29" s="150"/>
      <c r="BE29" s="150"/>
      <c r="BF29" s="150"/>
      <c r="BG29" s="150"/>
      <c r="BH29" s="150"/>
    </row>
    <row r="30" spans="1:60" ht="22.5" outlineLevel="1">
      <c r="A30" s="173">
        <v>6</v>
      </c>
      <c r="B30" s="174" t="s">
        <v>184</v>
      </c>
      <c r="C30" s="190" t="s">
        <v>185</v>
      </c>
      <c r="D30" s="175" t="s">
        <v>150</v>
      </c>
      <c r="E30" s="176">
        <v>455.13891000000001</v>
      </c>
      <c r="F30" s="177"/>
      <c r="G30" s="178">
        <f>ROUND(E30*F30,2)</f>
        <v>0</v>
      </c>
      <c r="H30" s="177"/>
      <c r="I30" s="178">
        <f>ROUND(E30*H30,2)</f>
        <v>0</v>
      </c>
      <c r="J30" s="177"/>
      <c r="K30" s="178">
        <f>ROUND(E30*J30,2)</f>
        <v>0</v>
      </c>
      <c r="L30" s="178">
        <v>21</v>
      </c>
      <c r="M30" s="178">
        <f>G30*(1+L30/100)</f>
        <v>0</v>
      </c>
      <c r="N30" s="176">
        <v>0</v>
      </c>
      <c r="O30" s="176">
        <f>ROUND(E30*N30,2)</f>
        <v>0</v>
      </c>
      <c r="P30" s="176">
        <v>0</v>
      </c>
      <c r="Q30" s="176">
        <f>ROUND(E30*P30,2)</f>
        <v>0</v>
      </c>
      <c r="R30" s="178" t="s">
        <v>151</v>
      </c>
      <c r="S30" s="178" t="s">
        <v>152</v>
      </c>
      <c r="T30" s="179" t="s">
        <v>152</v>
      </c>
      <c r="U30" s="161">
        <v>1.0999999999999999E-2</v>
      </c>
      <c r="V30" s="161">
        <f>ROUND(E30*U30,2)</f>
        <v>5.01</v>
      </c>
      <c r="W30" s="161"/>
      <c r="X30" s="161" t="s">
        <v>153</v>
      </c>
      <c r="Y30" s="161" t="s">
        <v>154</v>
      </c>
      <c r="Z30" s="150"/>
      <c r="AA30" s="150"/>
      <c r="AB30" s="150"/>
      <c r="AC30" s="150"/>
      <c r="AD30" s="150"/>
      <c r="AE30" s="150"/>
      <c r="AF30" s="150"/>
      <c r="AG30" s="150" t="s">
        <v>155</v>
      </c>
      <c r="AH30" s="150"/>
      <c r="AI30" s="150"/>
      <c r="AJ30" s="150"/>
      <c r="AK30" s="150"/>
      <c r="AL30" s="150"/>
      <c r="AM30" s="150"/>
      <c r="AN30" s="150"/>
      <c r="AO30" s="150"/>
      <c r="AP30" s="150"/>
      <c r="AQ30" s="150"/>
      <c r="AR30" s="150"/>
      <c r="AS30" s="150"/>
      <c r="AT30" s="150"/>
      <c r="AU30" s="150"/>
      <c r="AV30" s="150"/>
      <c r="AW30" s="150"/>
      <c r="AX30" s="150"/>
      <c r="AY30" s="150"/>
      <c r="AZ30" s="150"/>
      <c r="BA30" s="150"/>
      <c r="BB30" s="150"/>
      <c r="BC30" s="150"/>
      <c r="BD30" s="150"/>
      <c r="BE30" s="150"/>
      <c r="BF30" s="150"/>
      <c r="BG30" s="150"/>
      <c r="BH30" s="150"/>
    </row>
    <row r="31" spans="1:60" outlineLevel="2">
      <c r="A31" s="157"/>
      <c r="B31" s="158"/>
      <c r="C31" s="976" t="s">
        <v>186</v>
      </c>
      <c r="D31" s="977"/>
      <c r="E31" s="977"/>
      <c r="F31" s="977"/>
      <c r="G31" s="977"/>
      <c r="H31" s="161"/>
      <c r="I31" s="161"/>
      <c r="J31" s="161"/>
      <c r="K31" s="161"/>
      <c r="L31" s="161"/>
      <c r="M31" s="161"/>
      <c r="N31" s="160"/>
      <c r="O31" s="160"/>
      <c r="P31" s="160"/>
      <c r="Q31" s="160"/>
      <c r="R31" s="161"/>
      <c r="S31" s="161"/>
      <c r="T31" s="161"/>
      <c r="U31" s="161"/>
      <c r="V31" s="161"/>
      <c r="W31" s="161"/>
      <c r="X31" s="161"/>
      <c r="Y31" s="161"/>
      <c r="Z31" s="150"/>
      <c r="AA31" s="150"/>
      <c r="AB31" s="150"/>
      <c r="AC31" s="150"/>
      <c r="AD31" s="150"/>
      <c r="AE31" s="150"/>
      <c r="AF31" s="150"/>
      <c r="AG31" s="150" t="s">
        <v>157</v>
      </c>
      <c r="AH31" s="150"/>
      <c r="AI31" s="150"/>
      <c r="AJ31" s="150"/>
      <c r="AK31" s="150"/>
      <c r="AL31" s="150"/>
      <c r="AM31" s="150"/>
      <c r="AN31" s="150"/>
      <c r="AO31" s="150"/>
      <c r="AP31" s="150"/>
      <c r="AQ31" s="150"/>
      <c r="AR31" s="150"/>
      <c r="AS31" s="150"/>
      <c r="AT31" s="150"/>
      <c r="AU31" s="150"/>
      <c r="AV31" s="150"/>
      <c r="AW31" s="150"/>
      <c r="AX31" s="150"/>
      <c r="AY31" s="150"/>
      <c r="AZ31" s="150"/>
      <c r="BA31" s="150"/>
      <c r="BB31" s="150"/>
      <c r="BC31" s="150"/>
      <c r="BD31" s="150"/>
      <c r="BE31" s="150"/>
      <c r="BF31" s="150"/>
      <c r="BG31" s="150"/>
      <c r="BH31" s="150"/>
    </row>
    <row r="32" spans="1:60" outlineLevel="2">
      <c r="A32" s="157"/>
      <c r="B32" s="158"/>
      <c r="C32" s="191" t="s">
        <v>187</v>
      </c>
      <c r="D32" s="163"/>
      <c r="E32" s="164">
        <v>385.13891000000001</v>
      </c>
      <c r="F32" s="161"/>
      <c r="G32" s="161"/>
      <c r="H32" s="161"/>
      <c r="I32" s="161"/>
      <c r="J32" s="161"/>
      <c r="K32" s="161"/>
      <c r="L32" s="161"/>
      <c r="M32" s="161"/>
      <c r="N32" s="160"/>
      <c r="O32" s="160"/>
      <c r="P32" s="160"/>
      <c r="Q32" s="160"/>
      <c r="R32" s="161"/>
      <c r="S32" s="161"/>
      <c r="T32" s="161"/>
      <c r="U32" s="161"/>
      <c r="V32" s="161"/>
      <c r="W32" s="161"/>
      <c r="X32" s="161"/>
      <c r="Y32" s="161"/>
      <c r="Z32" s="150"/>
      <c r="AA32" s="150"/>
      <c r="AB32" s="150"/>
      <c r="AC32" s="150"/>
      <c r="AD32" s="150"/>
      <c r="AE32" s="150"/>
      <c r="AF32" s="150"/>
      <c r="AG32" s="150" t="s">
        <v>159</v>
      </c>
      <c r="AH32" s="150">
        <v>0</v>
      </c>
      <c r="AI32" s="150"/>
      <c r="AJ32" s="150"/>
      <c r="AK32" s="150"/>
      <c r="AL32" s="150"/>
      <c r="AM32" s="150"/>
      <c r="AN32" s="150"/>
      <c r="AO32" s="150"/>
      <c r="AP32" s="150"/>
      <c r="AQ32" s="150"/>
      <c r="AR32" s="150"/>
      <c r="AS32" s="150"/>
      <c r="AT32" s="150"/>
      <c r="AU32" s="150"/>
      <c r="AV32" s="150"/>
      <c r="AW32" s="150"/>
      <c r="AX32" s="150"/>
      <c r="AY32" s="150"/>
      <c r="AZ32" s="150"/>
      <c r="BA32" s="150"/>
      <c r="BB32" s="150"/>
      <c r="BC32" s="150"/>
      <c r="BD32" s="150"/>
      <c r="BE32" s="150"/>
      <c r="BF32" s="150"/>
      <c r="BG32" s="150"/>
      <c r="BH32" s="150"/>
    </row>
    <row r="33" spans="1:60" outlineLevel="3">
      <c r="A33" s="157"/>
      <c r="B33" s="158"/>
      <c r="C33" s="191" t="s">
        <v>188</v>
      </c>
      <c r="D33" s="163"/>
      <c r="E33" s="164">
        <v>70</v>
      </c>
      <c r="F33" s="161"/>
      <c r="G33" s="161"/>
      <c r="H33" s="161"/>
      <c r="I33" s="161"/>
      <c r="J33" s="161"/>
      <c r="K33" s="161"/>
      <c r="L33" s="161"/>
      <c r="M33" s="161"/>
      <c r="N33" s="160"/>
      <c r="O33" s="160"/>
      <c r="P33" s="160"/>
      <c r="Q33" s="160"/>
      <c r="R33" s="161"/>
      <c r="S33" s="161"/>
      <c r="T33" s="161"/>
      <c r="U33" s="161"/>
      <c r="V33" s="161"/>
      <c r="W33" s="161"/>
      <c r="X33" s="161"/>
      <c r="Y33" s="161"/>
      <c r="Z33" s="150"/>
      <c r="AA33" s="150"/>
      <c r="AB33" s="150"/>
      <c r="AC33" s="150"/>
      <c r="AD33" s="150"/>
      <c r="AE33" s="150"/>
      <c r="AF33" s="150"/>
      <c r="AG33" s="150" t="s">
        <v>159</v>
      </c>
      <c r="AH33" s="150">
        <v>0</v>
      </c>
      <c r="AI33" s="150"/>
      <c r="AJ33" s="150"/>
      <c r="AK33" s="150"/>
      <c r="AL33" s="150"/>
      <c r="AM33" s="150"/>
      <c r="AN33" s="150"/>
      <c r="AO33" s="150"/>
      <c r="AP33" s="150"/>
      <c r="AQ33" s="150"/>
      <c r="AR33" s="150"/>
      <c r="AS33" s="150"/>
      <c r="AT33" s="150"/>
      <c r="AU33" s="150"/>
      <c r="AV33" s="150"/>
      <c r="AW33" s="150"/>
      <c r="AX33" s="150"/>
      <c r="AY33" s="150"/>
      <c r="AZ33" s="150"/>
      <c r="BA33" s="150"/>
      <c r="BB33" s="150"/>
      <c r="BC33" s="150"/>
      <c r="BD33" s="150"/>
      <c r="BE33" s="150"/>
      <c r="BF33" s="150"/>
      <c r="BG33" s="150"/>
      <c r="BH33" s="150"/>
    </row>
    <row r="34" spans="1:60" ht="22.5" outlineLevel="1">
      <c r="A34" s="173">
        <v>7</v>
      </c>
      <c r="B34" s="174" t="s">
        <v>189</v>
      </c>
      <c r="C34" s="190" t="s">
        <v>190</v>
      </c>
      <c r="D34" s="175" t="s">
        <v>150</v>
      </c>
      <c r="E34" s="176">
        <v>415.13891000000001</v>
      </c>
      <c r="F34" s="177"/>
      <c r="G34" s="178">
        <f>ROUND(E34*F34,2)</f>
        <v>0</v>
      </c>
      <c r="H34" s="177"/>
      <c r="I34" s="178">
        <f>ROUND(E34*H34,2)</f>
        <v>0</v>
      </c>
      <c r="J34" s="177"/>
      <c r="K34" s="178">
        <f>ROUND(E34*J34,2)</f>
        <v>0</v>
      </c>
      <c r="L34" s="178">
        <v>21</v>
      </c>
      <c r="M34" s="178">
        <f>G34*(1+L34/100)</f>
        <v>0</v>
      </c>
      <c r="N34" s="176">
        <v>0</v>
      </c>
      <c r="O34" s="176">
        <f>ROUND(E34*N34,2)</f>
        <v>0</v>
      </c>
      <c r="P34" s="176">
        <v>0</v>
      </c>
      <c r="Q34" s="176">
        <f>ROUND(E34*P34,2)</f>
        <v>0</v>
      </c>
      <c r="R34" s="178" t="s">
        <v>151</v>
      </c>
      <c r="S34" s="178" t="s">
        <v>152</v>
      </c>
      <c r="T34" s="179" t="s">
        <v>152</v>
      </c>
      <c r="U34" s="161">
        <v>8.9999999999999993E-3</v>
      </c>
      <c r="V34" s="161">
        <f>ROUND(E34*U34,2)</f>
        <v>3.74</v>
      </c>
      <c r="W34" s="161"/>
      <c r="X34" s="161" t="s">
        <v>153</v>
      </c>
      <c r="Y34" s="161" t="s">
        <v>154</v>
      </c>
      <c r="Z34" s="150"/>
      <c r="AA34" s="150"/>
      <c r="AB34" s="150"/>
      <c r="AC34" s="150"/>
      <c r="AD34" s="150"/>
      <c r="AE34" s="150"/>
      <c r="AF34" s="150"/>
      <c r="AG34" s="150" t="s">
        <v>155</v>
      </c>
      <c r="AH34" s="150"/>
      <c r="AI34" s="150"/>
      <c r="AJ34" s="150"/>
      <c r="AK34" s="150"/>
      <c r="AL34" s="150"/>
      <c r="AM34" s="150"/>
      <c r="AN34" s="150"/>
      <c r="AO34" s="150"/>
      <c r="AP34" s="150"/>
      <c r="AQ34" s="150"/>
      <c r="AR34" s="150"/>
      <c r="AS34" s="150"/>
      <c r="AT34" s="150"/>
      <c r="AU34" s="150"/>
      <c r="AV34" s="150"/>
      <c r="AW34" s="150"/>
      <c r="AX34" s="150"/>
      <c r="AY34" s="150"/>
      <c r="AZ34" s="150"/>
      <c r="BA34" s="150"/>
      <c r="BB34" s="150"/>
      <c r="BC34" s="150"/>
      <c r="BD34" s="150"/>
      <c r="BE34" s="150"/>
      <c r="BF34" s="150"/>
      <c r="BG34" s="150"/>
      <c r="BH34" s="150"/>
    </row>
    <row r="35" spans="1:60" outlineLevel="2">
      <c r="A35" s="157"/>
      <c r="B35" s="158"/>
      <c r="C35" s="191" t="s">
        <v>191</v>
      </c>
      <c r="D35" s="163"/>
      <c r="E35" s="164">
        <v>385.13891000000001</v>
      </c>
      <c r="F35" s="161"/>
      <c r="G35" s="161"/>
      <c r="H35" s="161"/>
      <c r="I35" s="161"/>
      <c r="J35" s="161"/>
      <c r="K35" s="161"/>
      <c r="L35" s="161"/>
      <c r="M35" s="161"/>
      <c r="N35" s="160"/>
      <c r="O35" s="160"/>
      <c r="P35" s="160"/>
      <c r="Q35" s="160"/>
      <c r="R35" s="161"/>
      <c r="S35" s="161"/>
      <c r="T35" s="161"/>
      <c r="U35" s="161"/>
      <c r="V35" s="161"/>
      <c r="W35" s="161"/>
      <c r="X35" s="161"/>
      <c r="Y35" s="161"/>
      <c r="Z35" s="150"/>
      <c r="AA35" s="150"/>
      <c r="AB35" s="150"/>
      <c r="AC35" s="150"/>
      <c r="AD35" s="150"/>
      <c r="AE35" s="150"/>
      <c r="AF35" s="150"/>
      <c r="AG35" s="150" t="s">
        <v>159</v>
      </c>
      <c r="AH35" s="150">
        <v>0</v>
      </c>
      <c r="AI35" s="150"/>
      <c r="AJ35" s="150"/>
      <c r="AK35" s="150"/>
      <c r="AL35" s="150"/>
      <c r="AM35" s="150"/>
      <c r="AN35" s="150"/>
      <c r="AO35" s="150"/>
      <c r="AP35" s="150"/>
      <c r="AQ35" s="150"/>
      <c r="AR35" s="150"/>
      <c r="AS35" s="150"/>
      <c r="AT35" s="150"/>
      <c r="AU35" s="150"/>
      <c r="AV35" s="150"/>
      <c r="AW35" s="150"/>
      <c r="AX35" s="150"/>
      <c r="AY35" s="150"/>
      <c r="AZ35" s="150"/>
      <c r="BA35" s="150"/>
      <c r="BB35" s="150"/>
      <c r="BC35" s="150"/>
      <c r="BD35" s="150"/>
      <c r="BE35" s="150"/>
      <c r="BF35" s="150"/>
      <c r="BG35" s="150"/>
      <c r="BH35" s="150"/>
    </row>
    <row r="36" spans="1:60" outlineLevel="3">
      <c r="A36" s="157"/>
      <c r="B36" s="158"/>
      <c r="C36" s="191" t="s">
        <v>192</v>
      </c>
      <c r="D36" s="163"/>
      <c r="E36" s="164">
        <v>30</v>
      </c>
      <c r="F36" s="161"/>
      <c r="G36" s="161"/>
      <c r="H36" s="161"/>
      <c r="I36" s="161"/>
      <c r="J36" s="161"/>
      <c r="K36" s="161"/>
      <c r="L36" s="161"/>
      <c r="M36" s="161"/>
      <c r="N36" s="160"/>
      <c r="O36" s="160"/>
      <c r="P36" s="160"/>
      <c r="Q36" s="160"/>
      <c r="R36" s="161"/>
      <c r="S36" s="161"/>
      <c r="T36" s="161"/>
      <c r="U36" s="161"/>
      <c r="V36" s="161"/>
      <c r="W36" s="161"/>
      <c r="X36" s="161"/>
      <c r="Y36" s="161"/>
      <c r="Z36" s="150"/>
      <c r="AA36" s="150"/>
      <c r="AB36" s="150"/>
      <c r="AC36" s="150"/>
      <c r="AD36" s="150"/>
      <c r="AE36" s="150"/>
      <c r="AF36" s="150"/>
      <c r="AG36" s="150" t="s">
        <v>159</v>
      </c>
      <c r="AH36" s="150">
        <v>0</v>
      </c>
      <c r="AI36" s="150"/>
      <c r="AJ36" s="150"/>
      <c r="AK36" s="150"/>
      <c r="AL36" s="150"/>
      <c r="AM36" s="150"/>
      <c r="AN36" s="150"/>
      <c r="AO36" s="150"/>
      <c r="AP36" s="150"/>
      <c r="AQ36" s="150"/>
      <c r="AR36" s="150"/>
      <c r="AS36" s="150"/>
      <c r="AT36" s="150"/>
      <c r="AU36" s="150"/>
      <c r="AV36" s="150"/>
      <c r="AW36" s="150"/>
      <c r="AX36" s="150"/>
      <c r="AY36" s="150"/>
      <c r="AZ36" s="150"/>
      <c r="BA36" s="150"/>
      <c r="BB36" s="150"/>
      <c r="BC36" s="150"/>
      <c r="BD36" s="150"/>
      <c r="BE36" s="150"/>
      <c r="BF36" s="150"/>
      <c r="BG36" s="150"/>
      <c r="BH36" s="150"/>
    </row>
    <row r="37" spans="1:60" ht="22.5" outlineLevel="1">
      <c r="A37" s="173">
        <v>8</v>
      </c>
      <c r="B37" s="174" t="s">
        <v>193</v>
      </c>
      <c r="C37" s="190" t="s">
        <v>194</v>
      </c>
      <c r="D37" s="175" t="s">
        <v>150</v>
      </c>
      <c r="E37" s="176">
        <v>789.24909000000002</v>
      </c>
      <c r="F37" s="177"/>
      <c r="G37" s="178">
        <f>ROUND(E37*F37,2)</f>
        <v>0</v>
      </c>
      <c r="H37" s="177"/>
      <c r="I37" s="178">
        <f>ROUND(E37*H37,2)</f>
        <v>0</v>
      </c>
      <c r="J37" s="177"/>
      <c r="K37" s="178">
        <f>ROUND(E37*J37,2)</f>
        <v>0</v>
      </c>
      <c r="L37" s="178">
        <v>21</v>
      </c>
      <c r="M37" s="178">
        <f>G37*(1+L37/100)</f>
        <v>0</v>
      </c>
      <c r="N37" s="176">
        <v>0</v>
      </c>
      <c r="O37" s="176">
        <f>ROUND(E37*N37,2)</f>
        <v>0</v>
      </c>
      <c r="P37" s="176">
        <v>0</v>
      </c>
      <c r="Q37" s="176">
        <f>ROUND(E37*P37,2)</f>
        <v>0</v>
      </c>
      <c r="R37" s="178" t="s">
        <v>151</v>
      </c>
      <c r="S37" s="178" t="s">
        <v>152</v>
      </c>
      <c r="T37" s="179" t="s">
        <v>152</v>
      </c>
      <c r="U37" s="161">
        <v>0.20200000000000001</v>
      </c>
      <c r="V37" s="161">
        <f>ROUND(E37*U37,2)</f>
        <v>159.43</v>
      </c>
      <c r="W37" s="161"/>
      <c r="X37" s="161" t="s">
        <v>153</v>
      </c>
      <c r="Y37" s="161" t="s">
        <v>154</v>
      </c>
      <c r="Z37" s="150"/>
      <c r="AA37" s="150"/>
      <c r="AB37" s="150"/>
      <c r="AC37" s="150"/>
      <c r="AD37" s="150"/>
      <c r="AE37" s="150"/>
      <c r="AF37" s="150"/>
      <c r="AG37" s="150" t="s">
        <v>155</v>
      </c>
      <c r="AH37" s="150"/>
      <c r="AI37" s="150"/>
      <c r="AJ37" s="150"/>
      <c r="AK37" s="150"/>
      <c r="AL37" s="150"/>
      <c r="AM37" s="150"/>
      <c r="AN37" s="150"/>
      <c r="AO37" s="150"/>
      <c r="AP37" s="150"/>
      <c r="AQ37" s="150"/>
      <c r="AR37" s="150"/>
      <c r="AS37" s="150"/>
      <c r="AT37" s="150"/>
      <c r="AU37" s="150"/>
      <c r="AV37" s="150"/>
      <c r="AW37" s="150"/>
      <c r="AX37" s="150"/>
      <c r="AY37" s="150"/>
      <c r="AZ37" s="150"/>
      <c r="BA37" s="150"/>
      <c r="BB37" s="150"/>
      <c r="BC37" s="150"/>
      <c r="BD37" s="150"/>
      <c r="BE37" s="150"/>
      <c r="BF37" s="150"/>
      <c r="BG37" s="150"/>
      <c r="BH37" s="150"/>
    </row>
    <row r="38" spans="1:60" outlineLevel="2">
      <c r="A38" s="157"/>
      <c r="B38" s="158"/>
      <c r="C38" s="976" t="s">
        <v>195</v>
      </c>
      <c r="D38" s="977"/>
      <c r="E38" s="977"/>
      <c r="F38" s="977"/>
      <c r="G38" s="977"/>
      <c r="H38" s="161"/>
      <c r="I38" s="161"/>
      <c r="J38" s="161"/>
      <c r="K38" s="161"/>
      <c r="L38" s="161"/>
      <c r="M38" s="161"/>
      <c r="N38" s="160"/>
      <c r="O38" s="160"/>
      <c r="P38" s="160"/>
      <c r="Q38" s="160"/>
      <c r="R38" s="161"/>
      <c r="S38" s="161"/>
      <c r="T38" s="161"/>
      <c r="U38" s="161"/>
      <c r="V38" s="161"/>
      <c r="W38" s="161"/>
      <c r="X38" s="161"/>
      <c r="Y38" s="161"/>
      <c r="Z38" s="150"/>
      <c r="AA38" s="150"/>
      <c r="AB38" s="150"/>
      <c r="AC38" s="150"/>
      <c r="AD38" s="150"/>
      <c r="AE38" s="150"/>
      <c r="AF38" s="150"/>
      <c r="AG38" s="150" t="s">
        <v>157</v>
      </c>
      <c r="AH38" s="150"/>
      <c r="AI38" s="150"/>
      <c r="AJ38" s="150"/>
      <c r="AK38" s="150"/>
      <c r="AL38" s="150"/>
      <c r="AM38" s="150"/>
      <c r="AN38" s="150"/>
      <c r="AO38" s="150"/>
      <c r="AP38" s="150"/>
      <c r="AQ38" s="150"/>
      <c r="AR38" s="150"/>
      <c r="AS38" s="150"/>
      <c r="AT38" s="150"/>
      <c r="AU38" s="150"/>
      <c r="AV38" s="150"/>
      <c r="AW38" s="150"/>
      <c r="AX38" s="150"/>
      <c r="AY38" s="150"/>
      <c r="AZ38" s="150"/>
      <c r="BA38" s="150"/>
      <c r="BB38" s="150"/>
      <c r="BC38" s="150"/>
      <c r="BD38" s="150"/>
      <c r="BE38" s="150"/>
      <c r="BF38" s="150"/>
      <c r="BG38" s="150"/>
      <c r="BH38" s="150"/>
    </row>
    <row r="39" spans="1:60" outlineLevel="2">
      <c r="A39" s="157"/>
      <c r="B39" s="158"/>
      <c r="C39" s="191" t="s">
        <v>196</v>
      </c>
      <c r="D39" s="163"/>
      <c r="E39" s="164">
        <v>789.24909000000002</v>
      </c>
      <c r="F39" s="161"/>
      <c r="G39" s="161"/>
      <c r="H39" s="161"/>
      <c r="I39" s="161"/>
      <c r="J39" s="161"/>
      <c r="K39" s="161"/>
      <c r="L39" s="161"/>
      <c r="M39" s="161"/>
      <c r="N39" s="160"/>
      <c r="O39" s="160"/>
      <c r="P39" s="160"/>
      <c r="Q39" s="160"/>
      <c r="R39" s="161"/>
      <c r="S39" s="161"/>
      <c r="T39" s="161"/>
      <c r="U39" s="161"/>
      <c r="V39" s="161"/>
      <c r="W39" s="161"/>
      <c r="X39" s="161"/>
      <c r="Y39" s="161"/>
      <c r="Z39" s="150"/>
      <c r="AA39" s="150"/>
      <c r="AB39" s="150"/>
      <c r="AC39" s="150"/>
      <c r="AD39" s="150"/>
      <c r="AE39" s="150"/>
      <c r="AF39" s="150"/>
      <c r="AG39" s="150" t="s">
        <v>159</v>
      </c>
      <c r="AH39" s="150">
        <v>0</v>
      </c>
      <c r="AI39" s="150"/>
      <c r="AJ39" s="150"/>
      <c r="AK39" s="150"/>
      <c r="AL39" s="150"/>
      <c r="AM39" s="150"/>
      <c r="AN39" s="150"/>
      <c r="AO39" s="150"/>
      <c r="AP39" s="150"/>
      <c r="AQ39" s="150"/>
      <c r="AR39" s="150"/>
      <c r="AS39" s="150"/>
      <c r="AT39" s="150"/>
      <c r="AU39" s="150"/>
      <c r="AV39" s="150"/>
      <c r="AW39" s="150"/>
      <c r="AX39" s="150"/>
      <c r="AY39" s="150"/>
      <c r="AZ39" s="150"/>
      <c r="BA39" s="150"/>
      <c r="BB39" s="150"/>
      <c r="BC39" s="150"/>
      <c r="BD39" s="150"/>
      <c r="BE39" s="150"/>
      <c r="BF39" s="150"/>
      <c r="BG39" s="150"/>
      <c r="BH39" s="150"/>
    </row>
    <row r="40" spans="1:60" outlineLevel="1">
      <c r="A40" s="181">
        <v>9</v>
      </c>
      <c r="B40" s="182" t="s">
        <v>197</v>
      </c>
      <c r="C40" s="192" t="s">
        <v>198</v>
      </c>
      <c r="D40" s="183" t="s">
        <v>150</v>
      </c>
      <c r="E40" s="184">
        <v>415.13891000000001</v>
      </c>
      <c r="F40" s="185"/>
      <c r="G40" s="186">
        <f>ROUND(E40*F40,2)</f>
        <v>0</v>
      </c>
      <c r="H40" s="185"/>
      <c r="I40" s="186">
        <f>ROUND(E40*H40,2)</f>
        <v>0</v>
      </c>
      <c r="J40" s="185"/>
      <c r="K40" s="186">
        <f>ROUND(E40*J40,2)</f>
        <v>0</v>
      </c>
      <c r="L40" s="186">
        <v>21</v>
      </c>
      <c r="M40" s="186">
        <f>G40*(1+L40/100)</f>
        <v>0</v>
      </c>
      <c r="N40" s="184">
        <v>0</v>
      </c>
      <c r="O40" s="184">
        <f>ROUND(E40*N40,2)</f>
        <v>0</v>
      </c>
      <c r="P40" s="184">
        <v>0</v>
      </c>
      <c r="Q40" s="184">
        <f>ROUND(E40*P40,2)</f>
        <v>0</v>
      </c>
      <c r="R40" s="186" t="s">
        <v>151</v>
      </c>
      <c r="S40" s="186" t="s">
        <v>152</v>
      </c>
      <c r="T40" s="187" t="s">
        <v>152</v>
      </c>
      <c r="U40" s="161">
        <v>0</v>
      </c>
      <c r="V40" s="161">
        <f>ROUND(E40*U40,2)</f>
        <v>0</v>
      </c>
      <c r="W40" s="161"/>
      <c r="X40" s="161" t="s">
        <v>153</v>
      </c>
      <c r="Y40" s="161" t="s">
        <v>154</v>
      </c>
      <c r="Z40" s="150"/>
      <c r="AA40" s="150"/>
      <c r="AB40" s="150"/>
      <c r="AC40" s="150"/>
      <c r="AD40" s="150"/>
      <c r="AE40" s="150"/>
      <c r="AF40" s="150"/>
      <c r="AG40" s="150" t="s">
        <v>155</v>
      </c>
      <c r="AH40" s="150"/>
      <c r="AI40" s="150"/>
      <c r="AJ40" s="150"/>
      <c r="AK40" s="150"/>
      <c r="AL40" s="150"/>
      <c r="AM40" s="150"/>
      <c r="AN40" s="150"/>
      <c r="AO40" s="150"/>
      <c r="AP40" s="150"/>
      <c r="AQ40" s="150"/>
      <c r="AR40" s="150"/>
      <c r="AS40" s="150"/>
      <c r="AT40" s="150"/>
      <c r="AU40" s="150"/>
      <c r="AV40" s="150"/>
      <c r="AW40" s="150"/>
      <c r="AX40" s="150"/>
      <c r="AY40" s="150"/>
      <c r="AZ40" s="150"/>
      <c r="BA40" s="150"/>
      <c r="BB40" s="150"/>
      <c r="BC40" s="150"/>
      <c r="BD40" s="150"/>
      <c r="BE40" s="150"/>
      <c r="BF40" s="150"/>
      <c r="BG40" s="150"/>
      <c r="BH40" s="150"/>
    </row>
    <row r="41" spans="1:60" outlineLevel="1">
      <c r="A41" s="173">
        <v>10</v>
      </c>
      <c r="B41" s="174" t="s">
        <v>199</v>
      </c>
      <c r="C41" s="190" t="s">
        <v>200</v>
      </c>
      <c r="D41" s="175" t="s">
        <v>174</v>
      </c>
      <c r="E41" s="176">
        <v>25.52</v>
      </c>
      <c r="F41" s="177"/>
      <c r="G41" s="178">
        <f>ROUND(E41*F41,2)</f>
        <v>0</v>
      </c>
      <c r="H41" s="177"/>
      <c r="I41" s="178">
        <f>ROUND(E41*H41,2)</f>
        <v>0</v>
      </c>
      <c r="J41" s="177"/>
      <c r="K41" s="178">
        <f>ROUND(E41*J41,2)</f>
        <v>0</v>
      </c>
      <c r="L41" s="178">
        <v>21</v>
      </c>
      <c r="M41" s="178">
        <f>G41*(1+L41/100)</f>
        <v>0</v>
      </c>
      <c r="N41" s="176">
        <v>0.13874</v>
      </c>
      <c r="O41" s="176">
        <f>ROUND(E41*N41,2)</f>
        <v>3.54</v>
      </c>
      <c r="P41" s="176">
        <v>0</v>
      </c>
      <c r="Q41" s="176">
        <f>ROUND(E41*P41,2)</f>
        <v>0</v>
      </c>
      <c r="R41" s="178"/>
      <c r="S41" s="178" t="s">
        <v>201</v>
      </c>
      <c r="T41" s="179" t="s">
        <v>152</v>
      </c>
      <c r="U41" s="161">
        <v>5.6287799999999999</v>
      </c>
      <c r="V41" s="161">
        <f>ROUND(E41*U41,2)</f>
        <v>143.65</v>
      </c>
      <c r="W41" s="161"/>
      <c r="X41" s="161" t="s">
        <v>153</v>
      </c>
      <c r="Y41" s="161" t="s">
        <v>154</v>
      </c>
      <c r="Z41" s="150"/>
      <c r="AA41" s="150"/>
      <c r="AB41" s="150"/>
      <c r="AC41" s="150"/>
      <c r="AD41" s="150"/>
      <c r="AE41" s="150"/>
      <c r="AF41" s="150"/>
      <c r="AG41" s="150" t="s">
        <v>162</v>
      </c>
      <c r="AH41" s="150"/>
      <c r="AI41" s="150"/>
      <c r="AJ41" s="150"/>
      <c r="AK41" s="150"/>
      <c r="AL41" s="150"/>
      <c r="AM41" s="150"/>
      <c r="AN41" s="150"/>
      <c r="AO41" s="150"/>
      <c r="AP41" s="150"/>
      <c r="AQ41" s="150"/>
      <c r="AR41" s="150"/>
      <c r="AS41" s="150"/>
      <c r="AT41" s="150"/>
      <c r="AU41" s="150"/>
      <c r="AV41" s="150"/>
      <c r="AW41" s="150"/>
      <c r="AX41" s="150"/>
      <c r="AY41" s="150"/>
      <c r="AZ41" s="150"/>
      <c r="BA41" s="150"/>
      <c r="BB41" s="150"/>
      <c r="BC41" s="150"/>
      <c r="BD41" s="150"/>
      <c r="BE41" s="150"/>
      <c r="BF41" s="150"/>
      <c r="BG41" s="150"/>
      <c r="BH41" s="150"/>
    </row>
    <row r="42" spans="1:60" outlineLevel="2">
      <c r="A42" s="157"/>
      <c r="B42" s="158"/>
      <c r="C42" s="191" t="s">
        <v>202</v>
      </c>
      <c r="D42" s="163"/>
      <c r="E42" s="164">
        <v>25.52</v>
      </c>
      <c r="F42" s="161"/>
      <c r="G42" s="161"/>
      <c r="H42" s="161"/>
      <c r="I42" s="161"/>
      <c r="J42" s="161"/>
      <c r="K42" s="161"/>
      <c r="L42" s="161"/>
      <c r="M42" s="161"/>
      <c r="N42" s="160"/>
      <c r="O42" s="160"/>
      <c r="P42" s="160"/>
      <c r="Q42" s="160"/>
      <c r="R42" s="161"/>
      <c r="S42" s="161"/>
      <c r="T42" s="161"/>
      <c r="U42" s="161"/>
      <c r="V42" s="161"/>
      <c r="W42" s="161"/>
      <c r="X42" s="161"/>
      <c r="Y42" s="161"/>
      <c r="Z42" s="150"/>
      <c r="AA42" s="150"/>
      <c r="AB42" s="150"/>
      <c r="AC42" s="150"/>
      <c r="AD42" s="150"/>
      <c r="AE42" s="150"/>
      <c r="AF42" s="150"/>
      <c r="AG42" s="150" t="s">
        <v>159</v>
      </c>
      <c r="AH42" s="150">
        <v>0</v>
      </c>
      <c r="AI42" s="150"/>
      <c r="AJ42" s="150"/>
      <c r="AK42" s="150"/>
      <c r="AL42" s="150"/>
      <c r="AM42" s="150"/>
      <c r="AN42" s="150"/>
      <c r="AO42" s="150"/>
      <c r="AP42" s="150"/>
      <c r="AQ42" s="150"/>
      <c r="AR42" s="150"/>
      <c r="AS42" s="150"/>
      <c r="AT42" s="150"/>
      <c r="AU42" s="150"/>
      <c r="AV42" s="150"/>
      <c r="AW42" s="150"/>
      <c r="AX42" s="150"/>
      <c r="AY42" s="150"/>
      <c r="AZ42" s="150"/>
      <c r="BA42" s="150"/>
      <c r="BB42" s="150"/>
      <c r="BC42" s="150"/>
      <c r="BD42" s="150"/>
      <c r="BE42" s="150"/>
      <c r="BF42" s="150"/>
      <c r="BG42" s="150"/>
      <c r="BH42" s="150"/>
    </row>
    <row r="43" spans="1:60" outlineLevel="1">
      <c r="A43" s="181">
        <v>11</v>
      </c>
      <c r="B43" s="182" t="s">
        <v>203</v>
      </c>
      <c r="C43" s="192" t="s">
        <v>204</v>
      </c>
      <c r="D43" s="183" t="s">
        <v>205</v>
      </c>
      <c r="E43" s="184">
        <v>3</v>
      </c>
      <c r="F43" s="185"/>
      <c r="G43" s="186">
        <f>ROUND(E43*F43,2)</f>
        <v>0</v>
      </c>
      <c r="H43" s="185"/>
      <c r="I43" s="186">
        <f>ROUND(E43*H43,2)</f>
        <v>0</v>
      </c>
      <c r="J43" s="185"/>
      <c r="K43" s="186">
        <f>ROUND(E43*J43,2)</f>
        <v>0</v>
      </c>
      <c r="L43" s="186">
        <v>21</v>
      </c>
      <c r="M43" s="186">
        <f>G43*(1+L43/100)</f>
        <v>0</v>
      </c>
      <c r="N43" s="184">
        <v>0</v>
      </c>
      <c r="O43" s="184">
        <f>ROUND(E43*N43,2)</f>
        <v>0</v>
      </c>
      <c r="P43" s="184">
        <v>0</v>
      </c>
      <c r="Q43" s="184">
        <f>ROUND(E43*P43,2)</f>
        <v>0</v>
      </c>
      <c r="R43" s="186"/>
      <c r="S43" s="186" t="s">
        <v>201</v>
      </c>
      <c r="T43" s="187" t="s">
        <v>206</v>
      </c>
      <c r="U43" s="161">
        <v>0</v>
      </c>
      <c r="V43" s="161">
        <f>ROUND(E43*U43,2)</f>
        <v>0</v>
      </c>
      <c r="W43" s="161"/>
      <c r="X43" s="161" t="s">
        <v>153</v>
      </c>
      <c r="Y43" s="161" t="s">
        <v>154</v>
      </c>
      <c r="Z43" s="150"/>
      <c r="AA43" s="150"/>
      <c r="AB43" s="150"/>
      <c r="AC43" s="150"/>
      <c r="AD43" s="150"/>
      <c r="AE43" s="150"/>
      <c r="AF43" s="150"/>
      <c r="AG43" s="150" t="s">
        <v>162</v>
      </c>
      <c r="AH43" s="150"/>
      <c r="AI43" s="150"/>
      <c r="AJ43" s="150"/>
      <c r="AK43" s="150"/>
      <c r="AL43" s="150"/>
      <c r="AM43" s="150"/>
      <c r="AN43" s="150"/>
      <c r="AO43" s="150"/>
      <c r="AP43" s="150"/>
      <c r="AQ43" s="150"/>
      <c r="AR43" s="150"/>
      <c r="AS43" s="150"/>
      <c r="AT43" s="150"/>
      <c r="AU43" s="150"/>
      <c r="AV43" s="150"/>
      <c r="AW43" s="150"/>
      <c r="AX43" s="150"/>
      <c r="AY43" s="150"/>
      <c r="AZ43" s="150"/>
      <c r="BA43" s="150"/>
      <c r="BB43" s="150"/>
      <c r="BC43" s="150"/>
      <c r="BD43" s="150"/>
      <c r="BE43" s="150"/>
      <c r="BF43" s="150"/>
      <c r="BG43" s="150"/>
      <c r="BH43" s="150"/>
    </row>
    <row r="44" spans="1:60" outlineLevel="1">
      <c r="A44" s="181">
        <v>12</v>
      </c>
      <c r="B44" s="182" t="s">
        <v>207</v>
      </c>
      <c r="C44" s="192" t="s">
        <v>208</v>
      </c>
      <c r="D44" s="183" t="s">
        <v>205</v>
      </c>
      <c r="E44" s="184">
        <v>1</v>
      </c>
      <c r="F44" s="185"/>
      <c r="G44" s="186">
        <f>ROUND(E44*F44,2)</f>
        <v>0</v>
      </c>
      <c r="H44" s="185"/>
      <c r="I44" s="186">
        <f>ROUND(E44*H44,2)</f>
        <v>0</v>
      </c>
      <c r="J44" s="185"/>
      <c r="K44" s="186">
        <f>ROUND(E44*J44,2)</f>
        <v>0</v>
      </c>
      <c r="L44" s="186">
        <v>21</v>
      </c>
      <c r="M44" s="186">
        <f>G44*(1+L44/100)</f>
        <v>0</v>
      </c>
      <c r="N44" s="184">
        <v>0</v>
      </c>
      <c r="O44" s="184">
        <f>ROUND(E44*N44,2)</f>
        <v>0</v>
      </c>
      <c r="P44" s="184">
        <v>0</v>
      </c>
      <c r="Q44" s="184">
        <f>ROUND(E44*P44,2)</f>
        <v>0</v>
      </c>
      <c r="R44" s="186"/>
      <c r="S44" s="186" t="s">
        <v>201</v>
      </c>
      <c r="T44" s="187" t="s">
        <v>206</v>
      </c>
      <c r="U44" s="161">
        <v>0</v>
      </c>
      <c r="V44" s="161">
        <f>ROUND(E44*U44,2)</f>
        <v>0</v>
      </c>
      <c r="W44" s="161"/>
      <c r="X44" s="161" t="s">
        <v>153</v>
      </c>
      <c r="Y44" s="161" t="s">
        <v>154</v>
      </c>
      <c r="Z44" s="150"/>
      <c r="AA44" s="150"/>
      <c r="AB44" s="150"/>
      <c r="AC44" s="150"/>
      <c r="AD44" s="150"/>
      <c r="AE44" s="150"/>
      <c r="AF44" s="150"/>
      <c r="AG44" s="150" t="s">
        <v>162</v>
      </c>
      <c r="AH44" s="150"/>
      <c r="AI44" s="150"/>
      <c r="AJ44" s="150"/>
      <c r="AK44" s="150"/>
      <c r="AL44" s="150"/>
      <c r="AM44" s="150"/>
      <c r="AN44" s="150"/>
      <c r="AO44" s="150"/>
      <c r="AP44" s="150"/>
      <c r="AQ44" s="150"/>
      <c r="AR44" s="150"/>
      <c r="AS44" s="150"/>
      <c r="AT44" s="150"/>
      <c r="AU44" s="150"/>
      <c r="AV44" s="150"/>
      <c r="AW44" s="150"/>
      <c r="AX44" s="150"/>
      <c r="AY44" s="150"/>
      <c r="AZ44" s="150"/>
      <c r="BA44" s="150"/>
      <c r="BB44" s="150"/>
      <c r="BC44" s="150"/>
      <c r="BD44" s="150"/>
      <c r="BE44" s="150"/>
      <c r="BF44" s="150"/>
      <c r="BG44" s="150"/>
      <c r="BH44" s="150"/>
    </row>
    <row r="45" spans="1:60" outlineLevel="1">
      <c r="A45" s="181">
        <v>13</v>
      </c>
      <c r="B45" s="182" t="s">
        <v>209</v>
      </c>
      <c r="C45" s="192" t="s">
        <v>210</v>
      </c>
      <c r="D45" s="183" t="s">
        <v>150</v>
      </c>
      <c r="E45" s="184">
        <v>35</v>
      </c>
      <c r="F45" s="185"/>
      <c r="G45" s="186">
        <f>ROUND(E45*F45,2)</f>
        <v>0</v>
      </c>
      <c r="H45" s="185"/>
      <c r="I45" s="186">
        <f>ROUND(E45*H45,2)</f>
        <v>0</v>
      </c>
      <c r="J45" s="185"/>
      <c r="K45" s="186">
        <f>ROUND(E45*J45,2)</f>
        <v>0</v>
      </c>
      <c r="L45" s="186">
        <v>21</v>
      </c>
      <c r="M45" s="186">
        <f>G45*(1+L45/100)</f>
        <v>0</v>
      </c>
      <c r="N45" s="184">
        <v>0</v>
      </c>
      <c r="O45" s="184">
        <f>ROUND(E45*N45,2)</f>
        <v>0</v>
      </c>
      <c r="P45" s="184">
        <v>0</v>
      </c>
      <c r="Q45" s="184">
        <f>ROUND(E45*P45,2)</f>
        <v>0</v>
      </c>
      <c r="R45" s="186"/>
      <c r="S45" s="186" t="s">
        <v>201</v>
      </c>
      <c r="T45" s="187" t="s">
        <v>206</v>
      </c>
      <c r="U45" s="161">
        <v>0</v>
      </c>
      <c r="V45" s="161">
        <f>ROUND(E45*U45,2)</f>
        <v>0</v>
      </c>
      <c r="W45" s="161"/>
      <c r="X45" s="161" t="s">
        <v>153</v>
      </c>
      <c r="Y45" s="161" t="s">
        <v>154</v>
      </c>
      <c r="Z45" s="150"/>
      <c r="AA45" s="150"/>
      <c r="AB45" s="150"/>
      <c r="AC45" s="150"/>
      <c r="AD45" s="150"/>
      <c r="AE45" s="150"/>
      <c r="AF45" s="150"/>
      <c r="AG45" s="150" t="s">
        <v>162</v>
      </c>
      <c r="AH45" s="150"/>
      <c r="AI45" s="150"/>
      <c r="AJ45" s="150"/>
      <c r="AK45" s="150"/>
      <c r="AL45" s="150"/>
      <c r="AM45" s="150"/>
      <c r="AN45" s="150"/>
      <c r="AO45" s="150"/>
      <c r="AP45" s="150"/>
      <c r="AQ45" s="150"/>
      <c r="AR45" s="150"/>
      <c r="AS45" s="150"/>
      <c r="AT45" s="150"/>
      <c r="AU45" s="150"/>
      <c r="AV45" s="150"/>
      <c r="AW45" s="150"/>
      <c r="AX45" s="150"/>
      <c r="AY45" s="150"/>
      <c r="AZ45" s="150"/>
      <c r="BA45" s="150"/>
      <c r="BB45" s="150"/>
      <c r="BC45" s="150"/>
      <c r="BD45" s="150"/>
      <c r="BE45" s="150"/>
      <c r="BF45" s="150"/>
      <c r="BG45" s="150"/>
      <c r="BH45" s="150"/>
    </row>
    <row r="46" spans="1:60" outlineLevel="1">
      <c r="A46" s="181">
        <v>14</v>
      </c>
      <c r="B46" s="182" t="s">
        <v>211</v>
      </c>
      <c r="C46" s="192" t="s">
        <v>212</v>
      </c>
      <c r="D46" s="183" t="s">
        <v>174</v>
      </c>
      <c r="E46" s="184">
        <v>205</v>
      </c>
      <c r="F46" s="185"/>
      <c r="G46" s="186">
        <f>ROUND(E46*F46,2)</f>
        <v>0</v>
      </c>
      <c r="H46" s="185"/>
      <c r="I46" s="186">
        <f>ROUND(E46*H46,2)</f>
        <v>0</v>
      </c>
      <c r="J46" s="185"/>
      <c r="K46" s="186">
        <f>ROUND(E46*J46,2)</f>
        <v>0</v>
      </c>
      <c r="L46" s="186">
        <v>21</v>
      </c>
      <c r="M46" s="186">
        <f>G46*(1+L46/100)</f>
        <v>0</v>
      </c>
      <c r="N46" s="184">
        <v>0</v>
      </c>
      <c r="O46" s="184">
        <f>ROUND(E46*N46,2)</f>
        <v>0</v>
      </c>
      <c r="P46" s="184">
        <v>0</v>
      </c>
      <c r="Q46" s="184">
        <f>ROUND(E46*P46,2)</f>
        <v>0</v>
      </c>
      <c r="R46" s="186"/>
      <c r="S46" s="186" t="s">
        <v>201</v>
      </c>
      <c r="T46" s="187" t="s">
        <v>206</v>
      </c>
      <c r="U46" s="161">
        <v>0.26</v>
      </c>
      <c r="V46" s="161">
        <f>ROUND(E46*U46,2)</f>
        <v>53.3</v>
      </c>
      <c r="W46" s="161"/>
      <c r="X46" s="161" t="s">
        <v>153</v>
      </c>
      <c r="Y46" s="161" t="s">
        <v>154</v>
      </c>
      <c r="Z46" s="150"/>
      <c r="AA46" s="150"/>
      <c r="AB46" s="150"/>
      <c r="AC46" s="150"/>
      <c r="AD46" s="150"/>
      <c r="AE46" s="150"/>
      <c r="AF46" s="150"/>
      <c r="AG46" s="150" t="s">
        <v>162</v>
      </c>
      <c r="AH46" s="150"/>
      <c r="AI46" s="150"/>
      <c r="AJ46" s="150"/>
      <c r="AK46" s="150"/>
      <c r="AL46" s="150"/>
      <c r="AM46" s="150"/>
      <c r="AN46" s="150"/>
      <c r="AO46" s="150"/>
      <c r="AP46" s="150"/>
      <c r="AQ46" s="150"/>
      <c r="AR46" s="150"/>
      <c r="AS46" s="150"/>
      <c r="AT46" s="150"/>
      <c r="AU46" s="150"/>
      <c r="AV46" s="150"/>
      <c r="AW46" s="150"/>
      <c r="AX46" s="150"/>
      <c r="AY46" s="150"/>
      <c r="AZ46" s="150"/>
      <c r="BA46" s="150"/>
      <c r="BB46" s="150"/>
      <c r="BC46" s="150"/>
      <c r="BD46" s="150"/>
      <c r="BE46" s="150"/>
      <c r="BF46" s="150"/>
      <c r="BG46" s="150"/>
      <c r="BH46" s="150"/>
    </row>
    <row r="47" spans="1:60" ht="22.5" outlineLevel="1">
      <c r="A47" s="173">
        <v>15</v>
      </c>
      <c r="B47" s="174" t="s">
        <v>213</v>
      </c>
      <c r="C47" s="190" t="s">
        <v>4209</v>
      </c>
      <c r="D47" s="175" t="s">
        <v>214</v>
      </c>
      <c r="E47" s="176">
        <v>8</v>
      </c>
      <c r="F47" s="1267"/>
      <c r="G47" s="178">
        <f>ROUND(E47*F47,2)</f>
        <v>0</v>
      </c>
      <c r="H47" s="177"/>
      <c r="I47" s="178">
        <f>ROUND(E47*H47,2)</f>
        <v>0</v>
      </c>
      <c r="J47" s="177"/>
      <c r="K47" s="178">
        <f>ROUND(E47*J47,2)</f>
        <v>0</v>
      </c>
      <c r="L47" s="178">
        <v>21</v>
      </c>
      <c r="M47" s="178">
        <f>G47*(1+L47/100)</f>
        <v>0</v>
      </c>
      <c r="N47" s="176">
        <v>3.0400000000000002E-3</v>
      </c>
      <c r="O47" s="176">
        <f>ROUND(E47*N47,2)</f>
        <v>0.02</v>
      </c>
      <c r="P47" s="176">
        <v>0</v>
      </c>
      <c r="Q47" s="176">
        <f>ROUND(E47*P47,2)</f>
        <v>0</v>
      </c>
      <c r="R47" s="178" t="s">
        <v>215</v>
      </c>
      <c r="S47" s="178" t="s">
        <v>152</v>
      </c>
      <c r="T47" s="179" t="s">
        <v>216</v>
      </c>
      <c r="U47" s="161">
        <v>5.18</v>
      </c>
      <c r="V47" s="161">
        <f>ROUND(E47*U47,2)</f>
        <v>41.44</v>
      </c>
      <c r="W47" s="161"/>
      <c r="X47" s="161" t="s">
        <v>217</v>
      </c>
      <c r="Y47" s="161" t="s">
        <v>154</v>
      </c>
      <c r="Z47" s="150"/>
      <c r="AA47" s="150"/>
      <c r="AB47" s="150"/>
      <c r="AC47" s="150"/>
      <c r="AD47" s="150"/>
      <c r="AE47" s="150"/>
      <c r="AF47" s="150"/>
      <c r="AG47" s="150" t="s">
        <v>218</v>
      </c>
      <c r="AH47" s="150"/>
      <c r="AI47" s="150"/>
      <c r="AJ47" s="150"/>
      <c r="AK47" s="150"/>
      <c r="AL47" s="150"/>
      <c r="AM47" s="150"/>
      <c r="AN47" s="150"/>
      <c r="AO47" s="150"/>
      <c r="AP47" s="150"/>
      <c r="AQ47" s="150"/>
      <c r="AR47" s="150"/>
      <c r="AS47" s="150"/>
      <c r="AT47" s="150"/>
      <c r="AU47" s="150"/>
      <c r="AV47" s="150"/>
      <c r="AW47" s="150"/>
      <c r="AX47" s="150"/>
      <c r="AY47" s="150"/>
      <c r="AZ47" s="150"/>
      <c r="BA47" s="150"/>
      <c r="BB47" s="150"/>
      <c r="BC47" s="150"/>
      <c r="BD47" s="150"/>
      <c r="BE47" s="150"/>
      <c r="BF47" s="150"/>
      <c r="BG47" s="150"/>
      <c r="BH47" s="150"/>
    </row>
    <row r="48" spans="1:60" ht="22.5" outlineLevel="2">
      <c r="A48" s="157"/>
      <c r="B48" s="158"/>
      <c r="C48" s="976" t="s">
        <v>219</v>
      </c>
      <c r="D48" s="977"/>
      <c r="E48" s="977"/>
      <c r="F48" s="977"/>
      <c r="G48" s="977"/>
      <c r="H48" s="161"/>
      <c r="I48" s="161"/>
      <c r="J48" s="161"/>
      <c r="K48" s="161"/>
      <c r="L48" s="161"/>
      <c r="M48" s="161"/>
      <c r="N48" s="160"/>
      <c r="O48" s="160"/>
      <c r="P48" s="160"/>
      <c r="Q48" s="160"/>
      <c r="R48" s="161"/>
      <c r="S48" s="161"/>
      <c r="T48" s="161"/>
      <c r="U48" s="161"/>
      <c r="V48" s="161"/>
      <c r="W48" s="161"/>
      <c r="X48" s="161"/>
      <c r="Y48" s="161"/>
      <c r="Z48" s="150"/>
      <c r="AA48" s="150"/>
      <c r="AB48" s="150"/>
      <c r="AC48" s="150"/>
      <c r="AD48" s="150"/>
      <c r="AE48" s="150"/>
      <c r="AF48" s="150"/>
      <c r="AG48" s="150" t="s">
        <v>157</v>
      </c>
      <c r="AH48" s="150"/>
      <c r="AI48" s="150"/>
      <c r="AJ48" s="150"/>
      <c r="AK48" s="150"/>
      <c r="AL48" s="150"/>
      <c r="AM48" s="150"/>
      <c r="AN48" s="150"/>
      <c r="AO48" s="150"/>
      <c r="AP48" s="150"/>
      <c r="AQ48" s="150"/>
      <c r="AR48" s="150"/>
      <c r="AS48" s="150"/>
      <c r="AT48" s="150"/>
      <c r="AU48" s="150"/>
      <c r="AV48" s="150"/>
      <c r="AW48" s="150"/>
      <c r="AX48" s="150"/>
      <c r="AY48" s="150"/>
      <c r="AZ48" s="150"/>
      <c r="BA48" s="180" t="str">
        <f>C48</f>
        <v>Kácení stromů s odřezáním kmene a s odvětvením, odstranění pařezů s přesekáním kořenů, naložení kmenů a pařezů na dopravní prostředek a vodorovné přemístění, spálení větví.</v>
      </c>
      <c r="BB48" s="150"/>
      <c r="BC48" s="150"/>
      <c r="BD48" s="150"/>
      <c r="BE48" s="150"/>
      <c r="BF48" s="150"/>
      <c r="BG48" s="150"/>
      <c r="BH48" s="150"/>
    </row>
    <row r="49" spans="1:60" outlineLevel="2">
      <c r="A49" s="157"/>
      <c r="B49" s="158"/>
      <c r="C49" s="967" t="s">
        <v>220</v>
      </c>
      <c r="D49" s="968"/>
      <c r="E49" s="968"/>
      <c r="F49" s="968"/>
      <c r="G49" s="968"/>
      <c r="H49" s="161"/>
      <c r="I49" s="161"/>
      <c r="J49" s="161"/>
      <c r="K49" s="161"/>
      <c r="L49" s="161"/>
      <c r="M49" s="161"/>
      <c r="N49" s="160"/>
      <c r="O49" s="160"/>
      <c r="P49" s="160"/>
      <c r="Q49" s="160"/>
      <c r="R49" s="161"/>
      <c r="S49" s="161"/>
      <c r="T49" s="161"/>
      <c r="U49" s="161"/>
      <c r="V49" s="161"/>
      <c r="W49" s="161"/>
      <c r="X49" s="161"/>
      <c r="Y49" s="161"/>
      <c r="Z49" s="150"/>
      <c r="AA49" s="150"/>
      <c r="AB49" s="150"/>
      <c r="AC49" s="150"/>
      <c r="AD49" s="150"/>
      <c r="AE49" s="150"/>
      <c r="AF49" s="150"/>
      <c r="AG49" s="150" t="s">
        <v>221</v>
      </c>
      <c r="AH49" s="150"/>
      <c r="AI49" s="150"/>
      <c r="AJ49" s="150"/>
      <c r="AK49" s="150"/>
      <c r="AL49" s="150"/>
      <c r="AM49" s="150"/>
      <c r="AN49" s="150"/>
      <c r="AO49" s="150"/>
      <c r="AP49" s="150"/>
      <c r="AQ49" s="150"/>
      <c r="AR49" s="150"/>
      <c r="AS49" s="150"/>
      <c r="AT49" s="150"/>
      <c r="AU49" s="150"/>
      <c r="AV49" s="150"/>
      <c r="AW49" s="150"/>
      <c r="AX49" s="150"/>
      <c r="AY49" s="150"/>
      <c r="AZ49" s="150"/>
      <c r="BA49" s="150"/>
      <c r="BB49" s="150"/>
      <c r="BC49" s="150"/>
      <c r="BD49" s="150"/>
      <c r="BE49" s="150"/>
      <c r="BF49" s="150"/>
      <c r="BG49" s="150"/>
      <c r="BH49" s="150"/>
    </row>
    <row r="50" spans="1:60" outlineLevel="1">
      <c r="A50" s="173">
        <v>16</v>
      </c>
      <c r="B50" s="174" t="s">
        <v>222</v>
      </c>
      <c r="C50" s="190" t="s">
        <v>223</v>
      </c>
      <c r="D50" s="175" t="s">
        <v>174</v>
      </c>
      <c r="E50" s="176">
        <v>205</v>
      </c>
      <c r="F50" s="177"/>
      <c r="G50" s="178">
        <f>ROUND(E50*F50,2)</f>
        <v>0</v>
      </c>
      <c r="H50" s="177"/>
      <c r="I50" s="178">
        <f>ROUND(E50*H50,2)</f>
        <v>0</v>
      </c>
      <c r="J50" s="177"/>
      <c r="K50" s="178">
        <f>ROUND(E50*J50,2)</f>
        <v>0</v>
      </c>
      <c r="L50" s="178">
        <v>21</v>
      </c>
      <c r="M50" s="178">
        <f>G50*(1+L50/100)</f>
        <v>0</v>
      </c>
      <c r="N50" s="176">
        <v>3.0000000000000001E-5</v>
      </c>
      <c r="O50" s="176">
        <f>ROUND(E50*N50,2)</f>
        <v>0.01</v>
      </c>
      <c r="P50" s="176">
        <v>0</v>
      </c>
      <c r="Q50" s="176">
        <f>ROUND(E50*P50,2)</f>
        <v>0</v>
      </c>
      <c r="R50" s="178" t="s">
        <v>215</v>
      </c>
      <c r="S50" s="178" t="s">
        <v>152</v>
      </c>
      <c r="T50" s="179" t="s">
        <v>216</v>
      </c>
      <c r="U50" s="161">
        <v>0.06</v>
      </c>
      <c r="V50" s="161">
        <f>ROUND(E50*U50,2)</f>
        <v>12.3</v>
      </c>
      <c r="W50" s="161"/>
      <c r="X50" s="161" t="s">
        <v>217</v>
      </c>
      <c r="Y50" s="161" t="s">
        <v>154</v>
      </c>
      <c r="Z50" s="150"/>
      <c r="AA50" s="150"/>
      <c r="AB50" s="150"/>
      <c r="AC50" s="150"/>
      <c r="AD50" s="150"/>
      <c r="AE50" s="150"/>
      <c r="AF50" s="150"/>
      <c r="AG50" s="150" t="s">
        <v>218</v>
      </c>
      <c r="AH50" s="150"/>
      <c r="AI50" s="150"/>
      <c r="AJ50" s="150"/>
      <c r="AK50" s="150"/>
      <c r="AL50" s="150"/>
      <c r="AM50" s="150"/>
      <c r="AN50" s="150"/>
      <c r="AO50" s="150"/>
      <c r="AP50" s="150"/>
      <c r="AQ50" s="150"/>
      <c r="AR50" s="150"/>
      <c r="AS50" s="150"/>
      <c r="AT50" s="150"/>
      <c r="AU50" s="150"/>
      <c r="AV50" s="150"/>
      <c r="AW50" s="150"/>
      <c r="AX50" s="150"/>
      <c r="AY50" s="150"/>
      <c r="AZ50" s="150"/>
      <c r="BA50" s="150"/>
      <c r="BB50" s="150"/>
      <c r="BC50" s="150"/>
      <c r="BD50" s="150"/>
      <c r="BE50" s="150"/>
      <c r="BF50" s="150"/>
      <c r="BG50" s="150"/>
      <c r="BH50" s="150"/>
    </row>
    <row r="51" spans="1:60" outlineLevel="2">
      <c r="A51" s="157"/>
      <c r="B51" s="158"/>
      <c r="C51" s="978" t="s">
        <v>224</v>
      </c>
      <c r="D51" s="979"/>
      <c r="E51" s="979"/>
      <c r="F51" s="979"/>
      <c r="G51" s="979"/>
      <c r="H51" s="161"/>
      <c r="I51" s="161"/>
      <c r="J51" s="161"/>
      <c r="K51" s="161"/>
      <c r="L51" s="161"/>
      <c r="M51" s="161"/>
      <c r="N51" s="160"/>
      <c r="O51" s="160"/>
      <c r="P51" s="160"/>
      <c r="Q51" s="160"/>
      <c r="R51" s="161"/>
      <c r="S51" s="161"/>
      <c r="T51" s="161"/>
      <c r="U51" s="161"/>
      <c r="V51" s="161"/>
      <c r="W51" s="161"/>
      <c r="X51" s="161"/>
      <c r="Y51" s="161"/>
      <c r="Z51" s="150"/>
      <c r="AA51" s="150"/>
      <c r="AB51" s="150"/>
      <c r="AC51" s="150"/>
      <c r="AD51" s="150"/>
      <c r="AE51" s="150"/>
      <c r="AF51" s="150"/>
      <c r="AG51" s="150" t="s">
        <v>221</v>
      </c>
      <c r="AH51" s="150"/>
      <c r="AI51" s="150"/>
      <c r="AJ51" s="150"/>
      <c r="AK51" s="150"/>
      <c r="AL51" s="150"/>
      <c r="AM51" s="150"/>
      <c r="AN51" s="150"/>
      <c r="AO51" s="150"/>
      <c r="AP51" s="150"/>
      <c r="AQ51" s="150"/>
      <c r="AR51" s="150"/>
      <c r="AS51" s="150"/>
      <c r="AT51" s="150"/>
      <c r="AU51" s="150"/>
      <c r="AV51" s="150"/>
      <c r="AW51" s="150"/>
      <c r="AX51" s="150"/>
      <c r="AY51" s="150"/>
      <c r="AZ51" s="150"/>
      <c r="BA51" s="150"/>
      <c r="BB51" s="150"/>
      <c r="BC51" s="150"/>
      <c r="BD51" s="150"/>
      <c r="BE51" s="150"/>
      <c r="BF51" s="150"/>
      <c r="BG51" s="150"/>
      <c r="BH51" s="150"/>
    </row>
    <row r="52" spans="1:60">
      <c r="A52" s="166" t="s">
        <v>146</v>
      </c>
      <c r="B52" s="167" t="s">
        <v>72</v>
      </c>
      <c r="C52" s="189" t="s">
        <v>73</v>
      </c>
      <c r="D52" s="168"/>
      <c r="E52" s="169"/>
      <c r="F52" s="170"/>
      <c r="G52" s="170">
        <f>SUMIF(AG53:AG98,"&lt;&gt;NOR",G53:G98)</f>
        <v>0</v>
      </c>
      <c r="H52" s="170"/>
      <c r="I52" s="170">
        <f>SUM(I53:I98)</f>
        <v>0</v>
      </c>
      <c r="J52" s="170"/>
      <c r="K52" s="170">
        <f>SUM(K53:K98)</f>
        <v>0</v>
      </c>
      <c r="L52" s="170"/>
      <c r="M52" s="170">
        <f>SUM(M53:M98)</f>
        <v>0</v>
      </c>
      <c r="N52" s="169"/>
      <c r="O52" s="169">
        <f>SUM(O53:O98)</f>
        <v>1098.6500000000001</v>
      </c>
      <c r="P52" s="169"/>
      <c r="Q52" s="169">
        <f>SUM(Q53:Q98)</f>
        <v>0</v>
      </c>
      <c r="R52" s="170"/>
      <c r="S52" s="170"/>
      <c r="T52" s="171"/>
      <c r="U52" s="165"/>
      <c r="V52" s="165">
        <f>SUM(V53:V98)</f>
        <v>4409.8500000000004</v>
      </c>
      <c r="W52" s="165"/>
      <c r="X52" s="165"/>
      <c r="Y52" s="165"/>
      <c r="AG52" t="s">
        <v>147</v>
      </c>
    </row>
    <row r="53" spans="1:60" outlineLevel="1">
      <c r="A53" s="173">
        <v>17</v>
      </c>
      <c r="B53" s="174" t="s">
        <v>225</v>
      </c>
      <c r="C53" s="190" t="s">
        <v>226</v>
      </c>
      <c r="D53" s="175" t="s">
        <v>150</v>
      </c>
      <c r="E53" s="176">
        <v>95.254279999999994</v>
      </c>
      <c r="F53" s="177"/>
      <c r="G53" s="178">
        <f>ROUND(E53*F53,2)</f>
        <v>0</v>
      </c>
      <c r="H53" s="177"/>
      <c r="I53" s="178">
        <f>ROUND(E53*H53,2)</f>
        <v>0</v>
      </c>
      <c r="J53" s="177"/>
      <c r="K53" s="178">
        <f>ROUND(E53*J53,2)</f>
        <v>0</v>
      </c>
      <c r="L53" s="178">
        <v>21</v>
      </c>
      <c r="M53" s="178">
        <f>G53*(1+L53/100)</f>
        <v>0</v>
      </c>
      <c r="N53" s="176">
        <v>2.5249999999999999</v>
      </c>
      <c r="O53" s="176">
        <f>ROUND(E53*N53,2)</f>
        <v>240.52</v>
      </c>
      <c r="P53" s="176">
        <v>0</v>
      </c>
      <c r="Q53" s="176">
        <f>ROUND(E53*P53,2)</f>
        <v>0</v>
      </c>
      <c r="R53" s="178" t="s">
        <v>227</v>
      </c>
      <c r="S53" s="178" t="s">
        <v>152</v>
      </c>
      <c r="T53" s="179" t="s">
        <v>152</v>
      </c>
      <c r="U53" s="161">
        <v>0.48</v>
      </c>
      <c r="V53" s="161">
        <f>ROUND(E53*U53,2)</f>
        <v>45.72</v>
      </c>
      <c r="W53" s="161"/>
      <c r="X53" s="161" t="s">
        <v>153</v>
      </c>
      <c r="Y53" s="161" t="s">
        <v>154</v>
      </c>
      <c r="Z53" s="150"/>
      <c r="AA53" s="150"/>
      <c r="AB53" s="150"/>
      <c r="AC53" s="150"/>
      <c r="AD53" s="150"/>
      <c r="AE53" s="150"/>
      <c r="AF53" s="150"/>
      <c r="AG53" s="150" t="s">
        <v>155</v>
      </c>
      <c r="AH53" s="150"/>
      <c r="AI53" s="150"/>
      <c r="AJ53" s="150"/>
      <c r="AK53" s="150"/>
      <c r="AL53" s="150"/>
      <c r="AM53" s="150"/>
      <c r="AN53" s="150"/>
      <c r="AO53" s="150"/>
      <c r="AP53" s="150"/>
      <c r="AQ53" s="150"/>
      <c r="AR53" s="150"/>
      <c r="AS53" s="150"/>
      <c r="AT53" s="150"/>
      <c r="AU53" s="150"/>
      <c r="AV53" s="150"/>
      <c r="AW53" s="150"/>
      <c r="AX53" s="150"/>
      <c r="AY53" s="150"/>
      <c r="AZ53" s="150"/>
      <c r="BA53" s="150"/>
      <c r="BB53" s="150"/>
      <c r="BC53" s="150"/>
      <c r="BD53" s="150"/>
      <c r="BE53" s="150"/>
      <c r="BF53" s="150"/>
      <c r="BG53" s="150"/>
      <c r="BH53" s="150"/>
    </row>
    <row r="54" spans="1:60" outlineLevel="2">
      <c r="A54" s="157"/>
      <c r="B54" s="158"/>
      <c r="C54" s="976" t="s">
        <v>228</v>
      </c>
      <c r="D54" s="977"/>
      <c r="E54" s="977"/>
      <c r="F54" s="977"/>
      <c r="G54" s="977"/>
      <c r="H54" s="161"/>
      <c r="I54" s="161"/>
      <c r="J54" s="161"/>
      <c r="K54" s="161"/>
      <c r="L54" s="161"/>
      <c r="M54" s="161"/>
      <c r="N54" s="160"/>
      <c r="O54" s="160"/>
      <c r="P54" s="160"/>
      <c r="Q54" s="160"/>
      <c r="R54" s="161"/>
      <c r="S54" s="161"/>
      <c r="T54" s="161"/>
      <c r="U54" s="161"/>
      <c r="V54" s="161"/>
      <c r="W54" s="161"/>
      <c r="X54" s="161"/>
      <c r="Y54" s="161"/>
      <c r="Z54" s="150"/>
      <c r="AA54" s="150"/>
      <c r="AB54" s="150"/>
      <c r="AC54" s="150"/>
      <c r="AD54" s="150"/>
      <c r="AE54" s="150"/>
      <c r="AF54" s="150"/>
      <c r="AG54" s="150" t="s">
        <v>157</v>
      </c>
      <c r="AH54" s="150"/>
      <c r="AI54" s="150"/>
      <c r="AJ54" s="150"/>
      <c r="AK54" s="150"/>
      <c r="AL54" s="150"/>
      <c r="AM54" s="150"/>
      <c r="AN54" s="150"/>
      <c r="AO54" s="150"/>
      <c r="AP54" s="150"/>
      <c r="AQ54" s="150"/>
      <c r="AR54" s="150"/>
      <c r="AS54" s="150"/>
      <c r="AT54" s="150"/>
      <c r="AU54" s="150"/>
      <c r="AV54" s="150"/>
      <c r="AW54" s="150"/>
      <c r="AX54" s="150"/>
      <c r="AY54" s="150"/>
      <c r="AZ54" s="150"/>
      <c r="BA54" s="150"/>
      <c r="BB54" s="150"/>
      <c r="BC54" s="150"/>
      <c r="BD54" s="150"/>
      <c r="BE54" s="150"/>
      <c r="BF54" s="150"/>
      <c r="BG54" s="150"/>
      <c r="BH54" s="150"/>
    </row>
    <row r="55" spans="1:60" outlineLevel="2">
      <c r="A55" s="157"/>
      <c r="B55" s="158"/>
      <c r="C55" s="191" t="s">
        <v>229</v>
      </c>
      <c r="D55" s="163"/>
      <c r="E55" s="164">
        <v>29.109839999999998</v>
      </c>
      <c r="F55" s="161"/>
      <c r="G55" s="161"/>
      <c r="H55" s="161"/>
      <c r="I55" s="161"/>
      <c r="J55" s="161"/>
      <c r="K55" s="161"/>
      <c r="L55" s="161"/>
      <c r="M55" s="161"/>
      <c r="N55" s="160"/>
      <c r="O55" s="160"/>
      <c r="P55" s="160"/>
      <c r="Q55" s="160"/>
      <c r="R55" s="161"/>
      <c r="S55" s="161"/>
      <c r="T55" s="161"/>
      <c r="U55" s="161"/>
      <c r="V55" s="161"/>
      <c r="W55" s="161"/>
      <c r="X55" s="161"/>
      <c r="Y55" s="161"/>
      <c r="Z55" s="150"/>
      <c r="AA55" s="150"/>
      <c r="AB55" s="150"/>
      <c r="AC55" s="150"/>
      <c r="AD55" s="150"/>
      <c r="AE55" s="150"/>
      <c r="AF55" s="150"/>
      <c r="AG55" s="150" t="s">
        <v>159</v>
      </c>
      <c r="AH55" s="150">
        <v>0</v>
      </c>
      <c r="AI55" s="150"/>
      <c r="AJ55" s="150"/>
      <c r="AK55" s="150"/>
      <c r="AL55" s="150"/>
      <c r="AM55" s="150"/>
      <c r="AN55" s="150"/>
      <c r="AO55" s="150"/>
      <c r="AP55" s="150"/>
      <c r="AQ55" s="150"/>
      <c r="AR55" s="150"/>
      <c r="AS55" s="150"/>
      <c r="AT55" s="150"/>
      <c r="AU55" s="150"/>
      <c r="AV55" s="150"/>
      <c r="AW55" s="150"/>
      <c r="AX55" s="150"/>
      <c r="AY55" s="150"/>
      <c r="AZ55" s="150"/>
      <c r="BA55" s="150"/>
      <c r="BB55" s="150"/>
      <c r="BC55" s="150"/>
      <c r="BD55" s="150"/>
      <c r="BE55" s="150"/>
      <c r="BF55" s="150"/>
      <c r="BG55" s="150"/>
      <c r="BH55" s="150"/>
    </row>
    <row r="56" spans="1:60" outlineLevel="3">
      <c r="A56" s="157"/>
      <c r="B56" s="158"/>
      <c r="C56" s="191" t="s">
        <v>230</v>
      </c>
      <c r="D56" s="163"/>
      <c r="E56" s="164">
        <v>57.484949999999998</v>
      </c>
      <c r="F56" s="161"/>
      <c r="G56" s="161"/>
      <c r="H56" s="161"/>
      <c r="I56" s="161"/>
      <c r="J56" s="161"/>
      <c r="K56" s="161"/>
      <c r="L56" s="161"/>
      <c r="M56" s="161"/>
      <c r="N56" s="160"/>
      <c r="O56" s="160"/>
      <c r="P56" s="160"/>
      <c r="Q56" s="160"/>
      <c r="R56" s="161"/>
      <c r="S56" s="161"/>
      <c r="T56" s="161"/>
      <c r="U56" s="161"/>
      <c r="V56" s="161"/>
      <c r="W56" s="161"/>
      <c r="X56" s="161"/>
      <c r="Y56" s="161"/>
      <c r="Z56" s="150"/>
      <c r="AA56" s="150"/>
      <c r="AB56" s="150"/>
      <c r="AC56" s="150"/>
      <c r="AD56" s="150"/>
      <c r="AE56" s="150"/>
      <c r="AF56" s="150"/>
      <c r="AG56" s="150" t="s">
        <v>159</v>
      </c>
      <c r="AH56" s="150">
        <v>0</v>
      </c>
      <c r="AI56" s="150"/>
      <c r="AJ56" s="150"/>
      <c r="AK56" s="150"/>
      <c r="AL56" s="150"/>
      <c r="AM56" s="150"/>
      <c r="AN56" s="150"/>
      <c r="AO56" s="150"/>
      <c r="AP56" s="150"/>
      <c r="AQ56" s="150"/>
      <c r="AR56" s="150"/>
      <c r="AS56" s="150"/>
      <c r="AT56" s="150"/>
      <c r="AU56" s="150"/>
      <c r="AV56" s="150"/>
      <c r="AW56" s="150"/>
      <c r="AX56" s="150"/>
      <c r="AY56" s="150"/>
      <c r="AZ56" s="150"/>
      <c r="BA56" s="150"/>
      <c r="BB56" s="150"/>
      <c r="BC56" s="150"/>
      <c r="BD56" s="150"/>
      <c r="BE56" s="150"/>
      <c r="BF56" s="150"/>
      <c r="BG56" s="150"/>
      <c r="BH56" s="150"/>
    </row>
    <row r="57" spans="1:60" outlineLevel="3">
      <c r="A57" s="157"/>
      <c r="B57" s="158"/>
      <c r="C57" s="191" t="s">
        <v>231</v>
      </c>
      <c r="D57" s="163"/>
      <c r="E57" s="164">
        <v>8.6594800000000003</v>
      </c>
      <c r="F57" s="161"/>
      <c r="G57" s="161"/>
      <c r="H57" s="161"/>
      <c r="I57" s="161"/>
      <c r="J57" s="161"/>
      <c r="K57" s="161"/>
      <c r="L57" s="161"/>
      <c r="M57" s="161"/>
      <c r="N57" s="160"/>
      <c r="O57" s="160"/>
      <c r="P57" s="160"/>
      <c r="Q57" s="160"/>
      <c r="R57" s="161"/>
      <c r="S57" s="161"/>
      <c r="T57" s="161"/>
      <c r="U57" s="161"/>
      <c r="V57" s="161"/>
      <c r="W57" s="161"/>
      <c r="X57" s="161"/>
      <c r="Y57" s="161"/>
      <c r="Z57" s="150"/>
      <c r="AA57" s="150"/>
      <c r="AB57" s="150"/>
      <c r="AC57" s="150"/>
      <c r="AD57" s="150"/>
      <c r="AE57" s="150"/>
      <c r="AF57" s="150"/>
      <c r="AG57" s="150" t="s">
        <v>159</v>
      </c>
      <c r="AH57" s="150">
        <v>0</v>
      </c>
      <c r="AI57" s="150"/>
      <c r="AJ57" s="150"/>
      <c r="AK57" s="150"/>
      <c r="AL57" s="150"/>
      <c r="AM57" s="150"/>
      <c r="AN57" s="150"/>
      <c r="AO57" s="150"/>
      <c r="AP57" s="150"/>
      <c r="AQ57" s="150"/>
      <c r="AR57" s="150"/>
      <c r="AS57" s="150"/>
      <c r="AT57" s="150"/>
      <c r="AU57" s="150"/>
      <c r="AV57" s="150"/>
      <c r="AW57" s="150"/>
      <c r="AX57" s="150"/>
      <c r="AY57" s="150"/>
      <c r="AZ57" s="150"/>
      <c r="BA57" s="150"/>
      <c r="BB57" s="150"/>
      <c r="BC57" s="150"/>
      <c r="BD57" s="150"/>
      <c r="BE57" s="150"/>
      <c r="BF57" s="150"/>
      <c r="BG57" s="150"/>
      <c r="BH57" s="150"/>
    </row>
    <row r="58" spans="1:60" outlineLevel="1">
      <c r="A58" s="173">
        <v>18</v>
      </c>
      <c r="B58" s="174" t="s">
        <v>232</v>
      </c>
      <c r="C58" s="190" t="s">
        <v>233</v>
      </c>
      <c r="D58" s="175" t="s">
        <v>174</v>
      </c>
      <c r="E58" s="176">
        <v>35.222000000000001</v>
      </c>
      <c r="F58" s="177"/>
      <c r="G58" s="178">
        <f>ROUND(E58*F58,2)</f>
        <v>0</v>
      </c>
      <c r="H58" s="177"/>
      <c r="I58" s="178">
        <f>ROUND(E58*H58,2)</f>
        <v>0</v>
      </c>
      <c r="J58" s="177"/>
      <c r="K58" s="178">
        <f>ROUND(E58*J58,2)</f>
        <v>0</v>
      </c>
      <c r="L58" s="178">
        <v>21</v>
      </c>
      <c r="M58" s="178">
        <f>G58*(1+L58/100)</f>
        <v>0</v>
      </c>
      <c r="N58" s="176">
        <v>3.9199999999999999E-2</v>
      </c>
      <c r="O58" s="176">
        <f>ROUND(E58*N58,2)</f>
        <v>1.38</v>
      </c>
      <c r="P58" s="176">
        <v>0</v>
      </c>
      <c r="Q58" s="176">
        <f>ROUND(E58*P58,2)</f>
        <v>0</v>
      </c>
      <c r="R58" s="178" t="s">
        <v>227</v>
      </c>
      <c r="S58" s="178" t="s">
        <v>152</v>
      </c>
      <c r="T58" s="179" t="s">
        <v>152</v>
      </c>
      <c r="U58" s="161">
        <v>1.6</v>
      </c>
      <c r="V58" s="161">
        <f>ROUND(E58*U58,2)</f>
        <v>56.36</v>
      </c>
      <c r="W58" s="161"/>
      <c r="X58" s="161" t="s">
        <v>153</v>
      </c>
      <c r="Y58" s="161" t="s">
        <v>154</v>
      </c>
      <c r="Z58" s="150"/>
      <c r="AA58" s="150"/>
      <c r="AB58" s="150"/>
      <c r="AC58" s="150"/>
      <c r="AD58" s="150"/>
      <c r="AE58" s="150"/>
      <c r="AF58" s="150"/>
      <c r="AG58" s="150" t="s">
        <v>155</v>
      </c>
      <c r="AH58" s="150"/>
      <c r="AI58" s="150"/>
      <c r="AJ58" s="150"/>
      <c r="AK58" s="150"/>
      <c r="AL58" s="150"/>
      <c r="AM58" s="150"/>
      <c r="AN58" s="150"/>
      <c r="AO58" s="150"/>
      <c r="AP58" s="150"/>
      <c r="AQ58" s="150"/>
      <c r="AR58" s="150"/>
      <c r="AS58" s="150"/>
      <c r="AT58" s="150"/>
      <c r="AU58" s="150"/>
      <c r="AV58" s="150"/>
      <c r="AW58" s="150"/>
      <c r="AX58" s="150"/>
      <c r="AY58" s="150"/>
      <c r="AZ58" s="150"/>
      <c r="BA58" s="150"/>
      <c r="BB58" s="150"/>
      <c r="BC58" s="150"/>
      <c r="BD58" s="150"/>
      <c r="BE58" s="150"/>
      <c r="BF58" s="150"/>
      <c r="BG58" s="150"/>
      <c r="BH58" s="150"/>
    </row>
    <row r="59" spans="1:60" ht="22.5" outlineLevel="2">
      <c r="A59" s="157"/>
      <c r="B59" s="158"/>
      <c r="C59" s="976" t="s">
        <v>234</v>
      </c>
      <c r="D59" s="977"/>
      <c r="E59" s="977"/>
      <c r="F59" s="977"/>
      <c r="G59" s="977"/>
      <c r="H59" s="161"/>
      <c r="I59" s="161"/>
      <c r="J59" s="161"/>
      <c r="K59" s="161"/>
      <c r="L59" s="161"/>
      <c r="M59" s="161"/>
      <c r="N59" s="160"/>
      <c r="O59" s="160"/>
      <c r="P59" s="160"/>
      <c r="Q59" s="160"/>
      <c r="R59" s="161"/>
      <c r="S59" s="161"/>
      <c r="T59" s="161"/>
      <c r="U59" s="161"/>
      <c r="V59" s="161"/>
      <c r="W59" s="161"/>
      <c r="X59" s="161"/>
      <c r="Y59" s="161"/>
      <c r="Z59" s="150"/>
      <c r="AA59" s="150"/>
      <c r="AB59" s="150"/>
      <c r="AC59" s="150"/>
      <c r="AD59" s="150"/>
      <c r="AE59" s="150"/>
      <c r="AF59" s="150"/>
      <c r="AG59" s="150" t="s">
        <v>157</v>
      </c>
      <c r="AH59" s="150"/>
      <c r="AI59" s="150"/>
      <c r="AJ59" s="150"/>
      <c r="AK59" s="150"/>
      <c r="AL59" s="150"/>
      <c r="AM59" s="150"/>
      <c r="AN59" s="150"/>
      <c r="AO59" s="150"/>
      <c r="AP59" s="150"/>
      <c r="AQ59" s="150"/>
      <c r="AR59" s="150"/>
      <c r="AS59" s="150"/>
      <c r="AT59" s="150"/>
      <c r="AU59" s="150"/>
      <c r="AV59" s="150"/>
      <c r="AW59" s="150"/>
      <c r="AX59" s="150"/>
      <c r="AY59" s="150"/>
      <c r="AZ59" s="150"/>
      <c r="BA59" s="180" t="str">
        <f>C59</f>
        <v>svislé nebo šikmé (odkloněné) , půdorysně přímé nebo zalomené, stěn základových desek ve volných nebo zapažených jámách, rýhách, šachtách, včetně případných vzpěr,</v>
      </c>
      <c r="BB59" s="150"/>
      <c r="BC59" s="150"/>
      <c r="BD59" s="150"/>
      <c r="BE59" s="150"/>
      <c r="BF59" s="150"/>
      <c r="BG59" s="150"/>
      <c r="BH59" s="150"/>
    </row>
    <row r="60" spans="1:60" outlineLevel="2">
      <c r="A60" s="157"/>
      <c r="B60" s="158"/>
      <c r="C60" s="191" t="s">
        <v>235</v>
      </c>
      <c r="D60" s="163"/>
      <c r="E60" s="164">
        <v>19.286000000000001</v>
      </c>
      <c r="F60" s="161"/>
      <c r="G60" s="161"/>
      <c r="H60" s="161"/>
      <c r="I60" s="161"/>
      <c r="J60" s="161"/>
      <c r="K60" s="161"/>
      <c r="L60" s="161"/>
      <c r="M60" s="161"/>
      <c r="N60" s="160"/>
      <c r="O60" s="160"/>
      <c r="P60" s="160"/>
      <c r="Q60" s="160"/>
      <c r="R60" s="161"/>
      <c r="S60" s="161"/>
      <c r="T60" s="161"/>
      <c r="U60" s="161"/>
      <c r="V60" s="161"/>
      <c r="W60" s="161"/>
      <c r="X60" s="161"/>
      <c r="Y60" s="161"/>
      <c r="Z60" s="150"/>
      <c r="AA60" s="150"/>
      <c r="AB60" s="150"/>
      <c r="AC60" s="150"/>
      <c r="AD60" s="150"/>
      <c r="AE60" s="150"/>
      <c r="AF60" s="150"/>
      <c r="AG60" s="150" t="s">
        <v>159</v>
      </c>
      <c r="AH60" s="150">
        <v>0</v>
      </c>
      <c r="AI60" s="150"/>
      <c r="AJ60" s="150"/>
      <c r="AK60" s="150"/>
      <c r="AL60" s="150"/>
      <c r="AM60" s="150"/>
      <c r="AN60" s="150"/>
      <c r="AO60" s="150"/>
      <c r="AP60" s="150"/>
      <c r="AQ60" s="150"/>
      <c r="AR60" s="150"/>
      <c r="AS60" s="150"/>
      <c r="AT60" s="150"/>
      <c r="AU60" s="150"/>
      <c r="AV60" s="150"/>
      <c r="AW60" s="150"/>
      <c r="AX60" s="150"/>
      <c r="AY60" s="150"/>
      <c r="AZ60" s="150"/>
      <c r="BA60" s="150"/>
      <c r="BB60" s="150"/>
      <c r="BC60" s="150"/>
      <c r="BD60" s="150"/>
      <c r="BE60" s="150"/>
      <c r="BF60" s="150"/>
      <c r="BG60" s="150"/>
      <c r="BH60" s="150"/>
    </row>
    <row r="61" spans="1:60" outlineLevel="3">
      <c r="A61" s="157"/>
      <c r="B61" s="158"/>
      <c r="C61" s="191" t="s">
        <v>236</v>
      </c>
      <c r="D61" s="163"/>
      <c r="E61" s="164">
        <v>15.936</v>
      </c>
      <c r="F61" s="161"/>
      <c r="G61" s="161"/>
      <c r="H61" s="161"/>
      <c r="I61" s="161"/>
      <c r="J61" s="161"/>
      <c r="K61" s="161"/>
      <c r="L61" s="161"/>
      <c r="M61" s="161"/>
      <c r="N61" s="160"/>
      <c r="O61" s="160"/>
      <c r="P61" s="160"/>
      <c r="Q61" s="160"/>
      <c r="R61" s="161"/>
      <c r="S61" s="161"/>
      <c r="T61" s="161"/>
      <c r="U61" s="161"/>
      <c r="V61" s="161"/>
      <c r="W61" s="161"/>
      <c r="X61" s="161"/>
      <c r="Y61" s="161"/>
      <c r="Z61" s="150"/>
      <c r="AA61" s="150"/>
      <c r="AB61" s="150"/>
      <c r="AC61" s="150"/>
      <c r="AD61" s="150"/>
      <c r="AE61" s="150"/>
      <c r="AF61" s="150"/>
      <c r="AG61" s="150" t="s">
        <v>159</v>
      </c>
      <c r="AH61" s="150">
        <v>0</v>
      </c>
      <c r="AI61" s="150"/>
      <c r="AJ61" s="150"/>
      <c r="AK61" s="150"/>
      <c r="AL61" s="150"/>
      <c r="AM61" s="150"/>
      <c r="AN61" s="150"/>
      <c r="AO61" s="150"/>
      <c r="AP61" s="150"/>
      <c r="AQ61" s="150"/>
      <c r="AR61" s="150"/>
      <c r="AS61" s="150"/>
      <c r="AT61" s="150"/>
      <c r="AU61" s="150"/>
      <c r="AV61" s="150"/>
      <c r="AW61" s="150"/>
      <c r="AX61" s="150"/>
      <c r="AY61" s="150"/>
      <c r="AZ61" s="150"/>
      <c r="BA61" s="150"/>
      <c r="BB61" s="150"/>
      <c r="BC61" s="150"/>
      <c r="BD61" s="150"/>
      <c r="BE61" s="150"/>
      <c r="BF61" s="150"/>
      <c r="BG61" s="150"/>
      <c r="BH61" s="150"/>
    </row>
    <row r="62" spans="1:60" outlineLevel="1">
      <c r="A62" s="173">
        <v>19</v>
      </c>
      <c r="B62" s="174" t="s">
        <v>237</v>
      </c>
      <c r="C62" s="190" t="s">
        <v>238</v>
      </c>
      <c r="D62" s="175" t="s">
        <v>174</v>
      </c>
      <c r="E62" s="176">
        <v>35.222000000000001</v>
      </c>
      <c r="F62" s="177"/>
      <c r="G62" s="178">
        <f>ROUND(E62*F62,2)</f>
        <v>0</v>
      </c>
      <c r="H62" s="177"/>
      <c r="I62" s="178">
        <f>ROUND(E62*H62,2)</f>
        <v>0</v>
      </c>
      <c r="J62" s="177"/>
      <c r="K62" s="178">
        <f>ROUND(E62*J62,2)</f>
        <v>0</v>
      </c>
      <c r="L62" s="178">
        <v>21</v>
      </c>
      <c r="M62" s="178">
        <f>G62*(1+L62/100)</f>
        <v>0</v>
      </c>
      <c r="N62" s="176">
        <v>0</v>
      </c>
      <c r="O62" s="176">
        <f>ROUND(E62*N62,2)</f>
        <v>0</v>
      </c>
      <c r="P62" s="176">
        <v>0</v>
      </c>
      <c r="Q62" s="176">
        <f>ROUND(E62*P62,2)</f>
        <v>0</v>
      </c>
      <c r="R62" s="178" t="s">
        <v>227</v>
      </c>
      <c r="S62" s="178" t="s">
        <v>152</v>
      </c>
      <c r="T62" s="179" t="s">
        <v>152</v>
      </c>
      <c r="U62" s="161">
        <v>0.32</v>
      </c>
      <c r="V62" s="161">
        <f>ROUND(E62*U62,2)</f>
        <v>11.27</v>
      </c>
      <c r="W62" s="161"/>
      <c r="X62" s="161" t="s">
        <v>153</v>
      </c>
      <c r="Y62" s="161" t="s">
        <v>154</v>
      </c>
      <c r="Z62" s="150"/>
      <c r="AA62" s="150"/>
      <c r="AB62" s="150"/>
      <c r="AC62" s="150"/>
      <c r="AD62" s="150"/>
      <c r="AE62" s="150"/>
      <c r="AF62" s="150"/>
      <c r="AG62" s="150" t="s">
        <v>155</v>
      </c>
      <c r="AH62" s="150"/>
      <c r="AI62" s="150"/>
      <c r="AJ62" s="150"/>
      <c r="AK62" s="150"/>
      <c r="AL62" s="150"/>
      <c r="AM62" s="150"/>
      <c r="AN62" s="150"/>
      <c r="AO62" s="150"/>
      <c r="AP62" s="150"/>
      <c r="AQ62" s="150"/>
      <c r="AR62" s="150"/>
      <c r="AS62" s="150"/>
      <c r="AT62" s="150"/>
      <c r="AU62" s="150"/>
      <c r="AV62" s="150"/>
      <c r="AW62" s="150"/>
      <c r="AX62" s="150"/>
      <c r="AY62" s="150"/>
      <c r="AZ62" s="150"/>
      <c r="BA62" s="150"/>
      <c r="BB62" s="150"/>
      <c r="BC62" s="150"/>
      <c r="BD62" s="150"/>
      <c r="BE62" s="150"/>
      <c r="BF62" s="150"/>
      <c r="BG62" s="150"/>
      <c r="BH62" s="150"/>
    </row>
    <row r="63" spans="1:60" ht="22.5" outlineLevel="2">
      <c r="A63" s="157"/>
      <c r="B63" s="158"/>
      <c r="C63" s="976" t="s">
        <v>234</v>
      </c>
      <c r="D63" s="977"/>
      <c r="E63" s="977"/>
      <c r="F63" s="977"/>
      <c r="G63" s="977"/>
      <c r="H63" s="161"/>
      <c r="I63" s="161"/>
      <c r="J63" s="161"/>
      <c r="K63" s="161"/>
      <c r="L63" s="161"/>
      <c r="M63" s="161"/>
      <c r="N63" s="160"/>
      <c r="O63" s="160"/>
      <c r="P63" s="160"/>
      <c r="Q63" s="160"/>
      <c r="R63" s="161"/>
      <c r="S63" s="161"/>
      <c r="T63" s="161"/>
      <c r="U63" s="161"/>
      <c r="V63" s="161"/>
      <c r="W63" s="161"/>
      <c r="X63" s="161"/>
      <c r="Y63" s="161"/>
      <c r="Z63" s="150"/>
      <c r="AA63" s="150"/>
      <c r="AB63" s="150"/>
      <c r="AC63" s="150"/>
      <c r="AD63" s="150"/>
      <c r="AE63" s="150"/>
      <c r="AF63" s="150"/>
      <c r="AG63" s="150" t="s">
        <v>157</v>
      </c>
      <c r="AH63" s="150"/>
      <c r="AI63" s="150"/>
      <c r="AJ63" s="150"/>
      <c r="AK63" s="150"/>
      <c r="AL63" s="150"/>
      <c r="AM63" s="150"/>
      <c r="AN63" s="150"/>
      <c r="AO63" s="150"/>
      <c r="AP63" s="150"/>
      <c r="AQ63" s="150"/>
      <c r="AR63" s="150"/>
      <c r="AS63" s="150"/>
      <c r="AT63" s="150"/>
      <c r="AU63" s="150"/>
      <c r="AV63" s="150"/>
      <c r="AW63" s="150"/>
      <c r="AX63" s="150"/>
      <c r="AY63" s="150"/>
      <c r="AZ63" s="150"/>
      <c r="BA63" s="180" t="str">
        <f>C63</f>
        <v>svislé nebo šikmé (odkloněné) , půdorysně přímé nebo zalomené, stěn základových desek ve volných nebo zapažených jámách, rýhách, šachtách, včetně případných vzpěr,</v>
      </c>
      <c r="BB63" s="150"/>
      <c r="BC63" s="150"/>
      <c r="BD63" s="150"/>
      <c r="BE63" s="150"/>
      <c r="BF63" s="150"/>
      <c r="BG63" s="150"/>
      <c r="BH63" s="150"/>
    </row>
    <row r="64" spans="1:60" outlineLevel="1">
      <c r="A64" s="173">
        <v>20</v>
      </c>
      <c r="B64" s="174" t="s">
        <v>239</v>
      </c>
      <c r="C64" s="190" t="s">
        <v>240</v>
      </c>
      <c r="D64" s="175" t="s">
        <v>241</v>
      </c>
      <c r="E64" s="176">
        <v>16.29</v>
      </c>
      <c r="F64" s="177"/>
      <c r="G64" s="178">
        <f>ROUND(E64*F64,2)</f>
        <v>0</v>
      </c>
      <c r="H64" s="177"/>
      <c r="I64" s="178">
        <f>ROUND(E64*H64,2)</f>
        <v>0</v>
      </c>
      <c r="J64" s="177"/>
      <c r="K64" s="178">
        <f>ROUND(E64*J64,2)</f>
        <v>0</v>
      </c>
      <c r="L64" s="178">
        <v>21</v>
      </c>
      <c r="M64" s="178">
        <f>G64*(1+L64/100)</f>
        <v>0</v>
      </c>
      <c r="N64" s="176">
        <v>1.0217400000000001</v>
      </c>
      <c r="O64" s="176">
        <f>ROUND(E64*N64,2)</f>
        <v>16.64</v>
      </c>
      <c r="P64" s="176">
        <v>0</v>
      </c>
      <c r="Q64" s="176">
        <f>ROUND(E64*P64,2)</f>
        <v>0</v>
      </c>
      <c r="R64" s="178" t="s">
        <v>227</v>
      </c>
      <c r="S64" s="178" t="s">
        <v>152</v>
      </c>
      <c r="T64" s="179" t="s">
        <v>152</v>
      </c>
      <c r="U64" s="161">
        <v>23.530999999999999</v>
      </c>
      <c r="V64" s="161">
        <f>ROUND(E64*U64,2)</f>
        <v>383.32</v>
      </c>
      <c r="W64" s="161"/>
      <c r="X64" s="161" t="s">
        <v>153</v>
      </c>
      <c r="Y64" s="161" t="s">
        <v>154</v>
      </c>
      <c r="Z64" s="150"/>
      <c r="AA64" s="150"/>
      <c r="AB64" s="150"/>
      <c r="AC64" s="150"/>
      <c r="AD64" s="150"/>
      <c r="AE64" s="150"/>
      <c r="AF64" s="150"/>
      <c r="AG64" s="150" t="s">
        <v>155</v>
      </c>
      <c r="AH64" s="150"/>
      <c r="AI64" s="150"/>
      <c r="AJ64" s="150"/>
      <c r="AK64" s="150"/>
      <c r="AL64" s="150"/>
      <c r="AM64" s="150"/>
      <c r="AN64" s="150"/>
      <c r="AO64" s="150"/>
      <c r="AP64" s="150"/>
      <c r="AQ64" s="150"/>
      <c r="AR64" s="150"/>
      <c r="AS64" s="150"/>
      <c r="AT64" s="150"/>
      <c r="AU64" s="150"/>
      <c r="AV64" s="150"/>
      <c r="AW64" s="150"/>
      <c r="AX64" s="150"/>
      <c r="AY64" s="150"/>
      <c r="AZ64" s="150"/>
      <c r="BA64" s="150"/>
      <c r="BB64" s="150"/>
      <c r="BC64" s="150"/>
      <c r="BD64" s="150"/>
      <c r="BE64" s="150"/>
      <c r="BF64" s="150"/>
      <c r="BG64" s="150"/>
      <c r="BH64" s="150"/>
    </row>
    <row r="65" spans="1:60" outlineLevel="2">
      <c r="A65" s="157"/>
      <c r="B65" s="158"/>
      <c r="C65" s="976" t="s">
        <v>242</v>
      </c>
      <c r="D65" s="977"/>
      <c r="E65" s="977"/>
      <c r="F65" s="977"/>
      <c r="G65" s="977"/>
      <c r="H65" s="161"/>
      <c r="I65" s="161"/>
      <c r="J65" s="161"/>
      <c r="K65" s="161"/>
      <c r="L65" s="161"/>
      <c r="M65" s="161"/>
      <c r="N65" s="160"/>
      <c r="O65" s="160"/>
      <c r="P65" s="160"/>
      <c r="Q65" s="160"/>
      <c r="R65" s="161"/>
      <c r="S65" s="161"/>
      <c r="T65" s="161"/>
      <c r="U65" s="161"/>
      <c r="V65" s="161"/>
      <c r="W65" s="161"/>
      <c r="X65" s="161"/>
      <c r="Y65" s="161"/>
      <c r="Z65" s="150"/>
      <c r="AA65" s="150"/>
      <c r="AB65" s="150"/>
      <c r="AC65" s="150"/>
      <c r="AD65" s="150"/>
      <c r="AE65" s="150"/>
      <c r="AF65" s="150"/>
      <c r="AG65" s="150" t="s">
        <v>157</v>
      </c>
      <c r="AH65" s="150"/>
      <c r="AI65" s="150"/>
      <c r="AJ65" s="150"/>
      <c r="AK65" s="150"/>
      <c r="AL65" s="150"/>
      <c r="AM65" s="150"/>
      <c r="AN65" s="150"/>
      <c r="AO65" s="150"/>
      <c r="AP65" s="150"/>
      <c r="AQ65" s="150"/>
      <c r="AR65" s="150"/>
      <c r="AS65" s="150"/>
      <c r="AT65" s="150"/>
      <c r="AU65" s="150"/>
      <c r="AV65" s="150"/>
      <c r="AW65" s="150"/>
      <c r="AX65" s="150"/>
      <c r="AY65" s="150"/>
      <c r="AZ65" s="150"/>
      <c r="BA65" s="150"/>
      <c r="BB65" s="150"/>
      <c r="BC65" s="150"/>
      <c r="BD65" s="150"/>
      <c r="BE65" s="150"/>
      <c r="BF65" s="150"/>
      <c r="BG65" s="150"/>
      <c r="BH65" s="150"/>
    </row>
    <row r="66" spans="1:60" outlineLevel="2">
      <c r="A66" s="157"/>
      <c r="B66" s="158"/>
      <c r="C66" s="191" t="s">
        <v>4208</v>
      </c>
      <c r="D66" s="163"/>
      <c r="E66" s="164">
        <v>16.29</v>
      </c>
      <c r="F66" s="161"/>
      <c r="G66" s="161"/>
      <c r="H66" s="161"/>
      <c r="I66" s="161"/>
      <c r="J66" s="161"/>
      <c r="K66" s="161"/>
      <c r="L66" s="161"/>
      <c r="M66" s="161"/>
      <c r="N66" s="160"/>
      <c r="O66" s="160"/>
      <c r="P66" s="160"/>
      <c r="Q66" s="160"/>
      <c r="R66" s="161"/>
      <c r="S66" s="161"/>
      <c r="T66" s="161"/>
      <c r="U66" s="161"/>
      <c r="V66" s="161"/>
      <c r="W66" s="161"/>
      <c r="X66" s="161"/>
      <c r="Y66" s="161"/>
      <c r="Z66" s="150"/>
      <c r="AA66" s="150"/>
      <c r="AB66" s="150"/>
      <c r="AC66" s="150"/>
      <c r="AD66" s="150"/>
      <c r="AE66" s="150"/>
      <c r="AF66" s="150"/>
      <c r="AG66" s="150" t="s">
        <v>159</v>
      </c>
      <c r="AH66" s="150">
        <v>0</v>
      </c>
      <c r="AI66" s="150"/>
      <c r="AJ66" s="150"/>
      <c r="AK66" s="150"/>
      <c r="AL66" s="150"/>
      <c r="AM66" s="150"/>
      <c r="AN66" s="150"/>
      <c r="AO66" s="150"/>
      <c r="AP66" s="150"/>
      <c r="AQ66" s="150"/>
      <c r="AR66" s="150"/>
      <c r="AS66" s="150"/>
      <c r="AT66" s="150"/>
      <c r="AU66" s="150"/>
      <c r="AV66" s="150"/>
      <c r="AW66" s="150"/>
      <c r="AX66" s="150"/>
      <c r="AY66" s="150"/>
      <c r="AZ66" s="150"/>
      <c r="BA66" s="150"/>
      <c r="BB66" s="150"/>
      <c r="BC66" s="150"/>
      <c r="BD66" s="150"/>
      <c r="BE66" s="150"/>
      <c r="BF66" s="150"/>
      <c r="BG66" s="150"/>
      <c r="BH66" s="150"/>
    </row>
    <row r="67" spans="1:60" outlineLevel="1">
      <c r="A67" s="173">
        <v>21</v>
      </c>
      <c r="B67" s="174" t="s">
        <v>243</v>
      </c>
      <c r="C67" s="190" t="s">
        <v>244</v>
      </c>
      <c r="D67" s="175" t="s">
        <v>150</v>
      </c>
      <c r="E67" s="176">
        <v>79.42465</v>
      </c>
      <c r="F67" s="177"/>
      <c r="G67" s="178">
        <f>ROUND(E67*F67,2)</f>
        <v>0</v>
      </c>
      <c r="H67" s="177"/>
      <c r="I67" s="178">
        <f>ROUND(E67*H67,2)</f>
        <v>0</v>
      </c>
      <c r="J67" s="177"/>
      <c r="K67" s="178">
        <f>ROUND(E67*J67,2)</f>
        <v>0</v>
      </c>
      <c r="L67" s="178">
        <v>21</v>
      </c>
      <c r="M67" s="178">
        <f>G67*(1+L67/100)</f>
        <v>0</v>
      </c>
      <c r="N67" s="176">
        <v>2.5249999999999999</v>
      </c>
      <c r="O67" s="176">
        <f>ROUND(E67*N67,2)</f>
        <v>200.55</v>
      </c>
      <c r="P67" s="176">
        <v>0</v>
      </c>
      <c r="Q67" s="176">
        <f>ROUND(E67*P67,2)</f>
        <v>0</v>
      </c>
      <c r="R67" s="178" t="s">
        <v>227</v>
      </c>
      <c r="S67" s="178" t="s">
        <v>152</v>
      </c>
      <c r="T67" s="179" t="s">
        <v>152</v>
      </c>
      <c r="U67" s="161">
        <v>0.48</v>
      </c>
      <c r="V67" s="161">
        <f>ROUND(E67*U67,2)</f>
        <v>38.119999999999997</v>
      </c>
      <c r="W67" s="161"/>
      <c r="X67" s="161" t="s">
        <v>153</v>
      </c>
      <c r="Y67" s="161" t="s">
        <v>154</v>
      </c>
      <c r="Z67" s="150"/>
      <c r="AA67" s="150"/>
      <c r="AB67" s="150"/>
      <c r="AC67" s="150"/>
      <c r="AD67" s="150"/>
      <c r="AE67" s="150"/>
      <c r="AF67" s="150"/>
      <c r="AG67" s="150" t="s">
        <v>162</v>
      </c>
      <c r="AH67" s="150"/>
      <c r="AI67" s="150"/>
      <c r="AJ67" s="150"/>
      <c r="AK67" s="150"/>
      <c r="AL67" s="150"/>
      <c r="AM67" s="150"/>
      <c r="AN67" s="150"/>
      <c r="AO67" s="150"/>
      <c r="AP67" s="150"/>
      <c r="AQ67" s="150"/>
      <c r="AR67" s="150"/>
      <c r="AS67" s="150"/>
      <c r="AT67" s="150"/>
      <c r="AU67" s="150"/>
      <c r="AV67" s="150"/>
      <c r="AW67" s="150"/>
      <c r="AX67" s="150"/>
      <c r="AY67" s="150"/>
      <c r="AZ67" s="150"/>
      <c r="BA67" s="150"/>
      <c r="BB67" s="150"/>
      <c r="BC67" s="150"/>
      <c r="BD67" s="150"/>
      <c r="BE67" s="150"/>
      <c r="BF67" s="150"/>
      <c r="BG67" s="150"/>
      <c r="BH67" s="150"/>
    </row>
    <row r="68" spans="1:60" outlineLevel="2">
      <c r="A68" s="157"/>
      <c r="B68" s="158"/>
      <c r="C68" s="976" t="s">
        <v>245</v>
      </c>
      <c r="D68" s="977"/>
      <c r="E68" s="977"/>
      <c r="F68" s="977"/>
      <c r="G68" s="977"/>
      <c r="H68" s="161"/>
      <c r="I68" s="161"/>
      <c r="J68" s="161"/>
      <c r="K68" s="161"/>
      <c r="L68" s="161"/>
      <c r="M68" s="161"/>
      <c r="N68" s="160"/>
      <c r="O68" s="160"/>
      <c r="P68" s="160"/>
      <c r="Q68" s="160"/>
      <c r="R68" s="161"/>
      <c r="S68" s="161"/>
      <c r="T68" s="161"/>
      <c r="U68" s="161"/>
      <c r="V68" s="161"/>
      <c r="W68" s="161"/>
      <c r="X68" s="161"/>
      <c r="Y68" s="161"/>
      <c r="Z68" s="150"/>
      <c r="AA68" s="150"/>
      <c r="AB68" s="150"/>
      <c r="AC68" s="150"/>
      <c r="AD68" s="150"/>
      <c r="AE68" s="150"/>
      <c r="AF68" s="150"/>
      <c r="AG68" s="150" t="s">
        <v>157</v>
      </c>
      <c r="AH68" s="150"/>
      <c r="AI68" s="150"/>
      <c r="AJ68" s="150"/>
      <c r="AK68" s="150"/>
      <c r="AL68" s="150"/>
      <c r="AM68" s="150"/>
      <c r="AN68" s="150"/>
      <c r="AO68" s="150"/>
      <c r="AP68" s="150"/>
      <c r="AQ68" s="150"/>
      <c r="AR68" s="150"/>
      <c r="AS68" s="150"/>
      <c r="AT68" s="150"/>
      <c r="AU68" s="150"/>
      <c r="AV68" s="150"/>
      <c r="AW68" s="150"/>
      <c r="AX68" s="150"/>
      <c r="AY68" s="150"/>
      <c r="AZ68" s="150"/>
      <c r="BA68" s="150"/>
      <c r="BB68" s="150"/>
      <c r="BC68" s="150"/>
      <c r="BD68" s="150"/>
      <c r="BE68" s="150"/>
      <c r="BF68" s="150"/>
      <c r="BG68" s="150"/>
      <c r="BH68" s="150"/>
    </row>
    <row r="69" spans="1:60" outlineLevel="2">
      <c r="A69" s="157"/>
      <c r="B69" s="158"/>
      <c r="C69" s="191" t="s">
        <v>246</v>
      </c>
      <c r="D69" s="163"/>
      <c r="E69" s="164">
        <v>12.80565</v>
      </c>
      <c r="F69" s="161"/>
      <c r="G69" s="161"/>
      <c r="H69" s="161"/>
      <c r="I69" s="161"/>
      <c r="J69" s="161"/>
      <c r="K69" s="161"/>
      <c r="L69" s="161"/>
      <c r="M69" s="161"/>
      <c r="N69" s="160"/>
      <c r="O69" s="160"/>
      <c r="P69" s="160"/>
      <c r="Q69" s="160"/>
      <c r="R69" s="161"/>
      <c r="S69" s="161"/>
      <c r="T69" s="161"/>
      <c r="U69" s="161"/>
      <c r="V69" s="161"/>
      <c r="W69" s="161"/>
      <c r="X69" s="161"/>
      <c r="Y69" s="161"/>
      <c r="Z69" s="150"/>
      <c r="AA69" s="150"/>
      <c r="AB69" s="150"/>
      <c r="AC69" s="150"/>
      <c r="AD69" s="150"/>
      <c r="AE69" s="150"/>
      <c r="AF69" s="150"/>
      <c r="AG69" s="150" t="s">
        <v>159</v>
      </c>
      <c r="AH69" s="150">
        <v>0</v>
      </c>
      <c r="AI69" s="150"/>
      <c r="AJ69" s="150"/>
      <c r="AK69" s="150"/>
      <c r="AL69" s="150"/>
      <c r="AM69" s="150"/>
      <c r="AN69" s="150"/>
      <c r="AO69" s="150"/>
      <c r="AP69" s="150"/>
      <c r="AQ69" s="150"/>
      <c r="AR69" s="150"/>
      <c r="AS69" s="150"/>
      <c r="AT69" s="150"/>
      <c r="AU69" s="150"/>
      <c r="AV69" s="150"/>
      <c r="AW69" s="150"/>
      <c r="AX69" s="150"/>
      <c r="AY69" s="150"/>
      <c r="AZ69" s="150"/>
      <c r="BA69" s="150"/>
      <c r="BB69" s="150"/>
      <c r="BC69" s="150"/>
      <c r="BD69" s="150"/>
      <c r="BE69" s="150"/>
      <c r="BF69" s="150"/>
      <c r="BG69" s="150"/>
      <c r="BH69" s="150"/>
    </row>
    <row r="70" spans="1:60" outlineLevel="3">
      <c r="A70" s="157"/>
      <c r="B70" s="158"/>
      <c r="C70" s="191" t="s">
        <v>247</v>
      </c>
      <c r="D70" s="163"/>
      <c r="E70" s="164">
        <v>6.3442499999999997</v>
      </c>
      <c r="F70" s="161"/>
      <c r="G70" s="161"/>
      <c r="H70" s="161"/>
      <c r="I70" s="161"/>
      <c r="J70" s="161"/>
      <c r="K70" s="161"/>
      <c r="L70" s="161"/>
      <c r="M70" s="161"/>
      <c r="N70" s="160"/>
      <c r="O70" s="160"/>
      <c r="P70" s="160"/>
      <c r="Q70" s="160"/>
      <c r="R70" s="161"/>
      <c r="S70" s="161"/>
      <c r="T70" s="161"/>
      <c r="U70" s="161"/>
      <c r="V70" s="161"/>
      <c r="W70" s="161"/>
      <c r="X70" s="161"/>
      <c r="Y70" s="161"/>
      <c r="Z70" s="150"/>
      <c r="AA70" s="150"/>
      <c r="AB70" s="150"/>
      <c r="AC70" s="150"/>
      <c r="AD70" s="150"/>
      <c r="AE70" s="150"/>
      <c r="AF70" s="150"/>
      <c r="AG70" s="150" t="s">
        <v>159</v>
      </c>
      <c r="AH70" s="150">
        <v>0</v>
      </c>
      <c r="AI70" s="150"/>
      <c r="AJ70" s="150"/>
      <c r="AK70" s="150"/>
      <c r="AL70" s="150"/>
      <c r="AM70" s="150"/>
      <c r="AN70" s="150"/>
      <c r="AO70" s="150"/>
      <c r="AP70" s="150"/>
      <c r="AQ70" s="150"/>
      <c r="AR70" s="150"/>
      <c r="AS70" s="150"/>
      <c r="AT70" s="150"/>
      <c r="AU70" s="150"/>
      <c r="AV70" s="150"/>
      <c r="AW70" s="150"/>
      <c r="AX70" s="150"/>
      <c r="AY70" s="150"/>
      <c r="AZ70" s="150"/>
      <c r="BA70" s="150"/>
      <c r="BB70" s="150"/>
      <c r="BC70" s="150"/>
      <c r="BD70" s="150"/>
      <c r="BE70" s="150"/>
      <c r="BF70" s="150"/>
      <c r="BG70" s="150"/>
      <c r="BH70" s="150"/>
    </row>
    <row r="71" spans="1:60" outlineLevel="3">
      <c r="A71" s="157"/>
      <c r="B71" s="158"/>
      <c r="C71" s="191" t="s">
        <v>248</v>
      </c>
      <c r="D71" s="163"/>
      <c r="E71" s="164">
        <v>3.6398999999999999</v>
      </c>
      <c r="F71" s="161"/>
      <c r="G71" s="161"/>
      <c r="H71" s="161"/>
      <c r="I71" s="161"/>
      <c r="J71" s="161"/>
      <c r="K71" s="161"/>
      <c r="L71" s="161"/>
      <c r="M71" s="161"/>
      <c r="N71" s="160"/>
      <c r="O71" s="160"/>
      <c r="P71" s="160"/>
      <c r="Q71" s="160"/>
      <c r="R71" s="161"/>
      <c r="S71" s="161"/>
      <c r="T71" s="161"/>
      <c r="U71" s="161"/>
      <c r="V71" s="161"/>
      <c r="W71" s="161"/>
      <c r="X71" s="161"/>
      <c r="Y71" s="161"/>
      <c r="Z71" s="150"/>
      <c r="AA71" s="150"/>
      <c r="AB71" s="150"/>
      <c r="AC71" s="150"/>
      <c r="AD71" s="150"/>
      <c r="AE71" s="150"/>
      <c r="AF71" s="150"/>
      <c r="AG71" s="150" t="s">
        <v>159</v>
      </c>
      <c r="AH71" s="150">
        <v>0</v>
      </c>
      <c r="AI71" s="150"/>
      <c r="AJ71" s="150"/>
      <c r="AK71" s="150"/>
      <c r="AL71" s="150"/>
      <c r="AM71" s="150"/>
      <c r="AN71" s="150"/>
      <c r="AO71" s="150"/>
      <c r="AP71" s="150"/>
      <c r="AQ71" s="150"/>
      <c r="AR71" s="150"/>
      <c r="AS71" s="150"/>
      <c r="AT71" s="150"/>
      <c r="AU71" s="150"/>
      <c r="AV71" s="150"/>
      <c r="AW71" s="150"/>
      <c r="AX71" s="150"/>
      <c r="AY71" s="150"/>
      <c r="AZ71" s="150"/>
      <c r="BA71" s="150"/>
      <c r="BB71" s="150"/>
      <c r="BC71" s="150"/>
      <c r="BD71" s="150"/>
      <c r="BE71" s="150"/>
      <c r="BF71" s="150"/>
      <c r="BG71" s="150"/>
      <c r="BH71" s="150"/>
    </row>
    <row r="72" spans="1:60" outlineLevel="3">
      <c r="A72" s="157"/>
      <c r="B72" s="158"/>
      <c r="C72" s="191" t="s">
        <v>249</v>
      </c>
      <c r="D72" s="163"/>
      <c r="E72" s="164">
        <v>13.924049999999999</v>
      </c>
      <c r="F72" s="161"/>
      <c r="G72" s="161"/>
      <c r="H72" s="161"/>
      <c r="I72" s="161"/>
      <c r="J72" s="161"/>
      <c r="K72" s="161"/>
      <c r="L72" s="161"/>
      <c r="M72" s="161"/>
      <c r="N72" s="160"/>
      <c r="O72" s="160"/>
      <c r="P72" s="160"/>
      <c r="Q72" s="160"/>
      <c r="R72" s="161"/>
      <c r="S72" s="161"/>
      <c r="T72" s="161"/>
      <c r="U72" s="161"/>
      <c r="V72" s="161"/>
      <c r="W72" s="161"/>
      <c r="X72" s="161"/>
      <c r="Y72" s="161"/>
      <c r="Z72" s="150"/>
      <c r="AA72" s="150"/>
      <c r="AB72" s="150"/>
      <c r="AC72" s="150"/>
      <c r="AD72" s="150"/>
      <c r="AE72" s="150"/>
      <c r="AF72" s="150"/>
      <c r="AG72" s="150" t="s">
        <v>159</v>
      </c>
      <c r="AH72" s="150">
        <v>0</v>
      </c>
      <c r="AI72" s="150"/>
      <c r="AJ72" s="150"/>
      <c r="AK72" s="150"/>
      <c r="AL72" s="150"/>
      <c r="AM72" s="150"/>
      <c r="AN72" s="150"/>
      <c r="AO72" s="150"/>
      <c r="AP72" s="150"/>
      <c r="AQ72" s="150"/>
      <c r="AR72" s="150"/>
      <c r="AS72" s="150"/>
      <c r="AT72" s="150"/>
      <c r="AU72" s="150"/>
      <c r="AV72" s="150"/>
      <c r="AW72" s="150"/>
      <c r="AX72" s="150"/>
      <c r="AY72" s="150"/>
      <c r="AZ72" s="150"/>
      <c r="BA72" s="150"/>
      <c r="BB72" s="150"/>
      <c r="BC72" s="150"/>
      <c r="BD72" s="150"/>
      <c r="BE72" s="150"/>
      <c r="BF72" s="150"/>
      <c r="BG72" s="150"/>
      <c r="BH72" s="150"/>
    </row>
    <row r="73" spans="1:60" outlineLevel="3">
      <c r="A73" s="157"/>
      <c r="B73" s="158"/>
      <c r="C73" s="191" t="s">
        <v>250</v>
      </c>
      <c r="D73" s="163"/>
      <c r="E73" s="164">
        <v>1.10741</v>
      </c>
      <c r="F73" s="161"/>
      <c r="G73" s="161"/>
      <c r="H73" s="161"/>
      <c r="I73" s="161"/>
      <c r="J73" s="161"/>
      <c r="K73" s="161"/>
      <c r="L73" s="161"/>
      <c r="M73" s="161"/>
      <c r="N73" s="160"/>
      <c r="O73" s="160"/>
      <c r="P73" s="160"/>
      <c r="Q73" s="160"/>
      <c r="R73" s="161"/>
      <c r="S73" s="161"/>
      <c r="T73" s="161"/>
      <c r="U73" s="161"/>
      <c r="V73" s="161"/>
      <c r="W73" s="161"/>
      <c r="X73" s="161"/>
      <c r="Y73" s="161"/>
      <c r="Z73" s="150"/>
      <c r="AA73" s="150"/>
      <c r="AB73" s="150"/>
      <c r="AC73" s="150"/>
      <c r="AD73" s="150"/>
      <c r="AE73" s="150"/>
      <c r="AF73" s="150"/>
      <c r="AG73" s="150" t="s">
        <v>159</v>
      </c>
      <c r="AH73" s="150">
        <v>0</v>
      </c>
      <c r="AI73" s="150"/>
      <c r="AJ73" s="150"/>
      <c r="AK73" s="150"/>
      <c r="AL73" s="150"/>
      <c r="AM73" s="150"/>
      <c r="AN73" s="150"/>
      <c r="AO73" s="150"/>
      <c r="AP73" s="150"/>
      <c r="AQ73" s="150"/>
      <c r="AR73" s="150"/>
      <c r="AS73" s="150"/>
      <c r="AT73" s="150"/>
      <c r="AU73" s="150"/>
      <c r="AV73" s="150"/>
      <c r="AW73" s="150"/>
      <c r="AX73" s="150"/>
      <c r="AY73" s="150"/>
      <c r="AZ73" s="150"/>
      <c r="BA73" s="150"/>
      <c r="BB73" s="150"/>
      <c r="BC73" s="150"/>
      <c r="BD73" s="150"/>
      <c r="BE73" s="150"/>
      <c r="BF73" s="150"/>
      <c r="BG73" s="150"/>
      <c r="BH73" s="150"/>
    </row>
    <row r="74" spans="1:60" outlineLevel="3">
      <c r="A74" s="157"/>
      <c r="B74" s="158"/>
      <c r="C74" s="191" t="s">
        <v>251</v>
      </c>
      <c r="D74" s="163"/>
      <c r="E74" s="164">
        <v>41.603389999999997</v>
      </c>
      <c r="F74" s="161"/>
      <c r="G74" s="161"/>
      <c r="H74" s="161"/>
      <c r="I74" s="161"/>
      <c r="J74" s="161"/>
      <c r="K74" s="161"/>
      <c r="L74" s="161"/>
      <c r="M74" s="161"/>
      <c r="N74" s="160"/>
      <c r="O74" s="160"/>
      <c r="P74" s="160"/>
      <c r="Q74" s="160"/>
      <c r="R74" s="161"/>
      <c r="S74" s="161"/>
      <c r="T74" s="161"/>
      <c r="U74" s="161"/>
      <c r="V74" s="161"/>
      <c r="W74" s="161"/>
      <c r="X74" s="161"/>
      <c r="Y74" s="161"/>
      <c r="Z74" s="150"/>
      <c r="AA74" s="150"/>
      <c r="AB74" s="150"/>
      <c r="AC74" s="150"/>
      <c r="AD74" s="150"/>
      <c r="AE74" s="150"/>
      <c r="AF74" s="150"/>
      <c r="AG74" s="150" t="s">
        <v>159</v>
      </c>
      <c r="AH74" s="150">
        <v>0</v>
      </c>
      <c r="AI74" s="150"/>
      <c r="AJ74" s="150"/>
      <c r="AK74" s="150"/>
      <c r="AL74" s="150"/>
      <c r="AM74" s="150"/>
      <c r="AN74" s="150"/>
      <c r="AO74" s="150"/>
      <c r="AP74" s="150"/>
      <c r="AQ74" s="150"/>
      <c r="AR74" s="150"/>
      <c r="AS74" s="150"/>
      <c r="AT74" s="150"/>
      <c r="AU74" s="150"/>
      <c r="AV74" s="150"/>
      <c r="AW74" s="150"/>
      <c r="AX74" s="150"/>
      <c r="AY74" s="150"/>
      <c r="AZ74" s="150"/>
      <c r="BA74" s="150"/>
      <c r="BB74" s="150"/>
      <c r="BC74" s="150"/>
      <c r="BD74" s="150"/>
      <c r="BE74" s="150"/>
      <c r="BF74" s="150"/>
      <c r="BG74" s="150"/>
      <c r="BH74" s="150"/>
    </row>
    <row r="75" spans="1:60" outlineLevel="1">
      <c r="A75" s="173">
        <v>22</v>
      </c>
      <c r="B75" s="174" t="s">
        <v>252</v>
      </c>
      <c r="C75" s="190" t="s">
        <v>253</v>
      </c>
      <c r="D75" s="175" t="s">
        <v>174</v>
      </c>
      <c r="E75" s="176">
        <v>126.0536</v>
      </c>
      <c r="F75" s="177"/>
      <c r="G75" s="178">
        <f>ROUND(E75*F75,2)</f>
        <v>0</v>
      </c>
      <c r="H75" s="177"/>
      <c r="I75" s="178">
        <f>ROUND(E75*H75,2)</f>
        <v>0</v>
      </c>
      <c r="J75" s="177"/>
      <c r="K75" s="178">
        <f>ROUND(E75*J75,2)</f>
        <v>0</v>
      </c>
      <c r="L75" s="178">
        <v>21</v>
      </c>
      <c r="M75" s="178">
        <f>G75*(1+L75/100)</f>
        <v>0</v>
      </c>
      <c r="N75" s="176">
        <v>3.916E-2</v>
      </c>
      <c r="O75" s="176">
        <f>ROUND(E75*N75,2)</f>
        <v>4.9400000000000004</v>
      </c>
      <c r="P75" s="176">
        <v>0</v>
      </c>
      <c r="Q75" s="176">
        <f>ROUND(E75*P75,2)</f>
        <v>0</v>
      </c>
      <c r="R75" s="178" t="s">
        <v>227</v>
      </c>
      <c r="S75" s="178" t="s">
        <v>152</v>
      </c>
      <c r="T75" s="179" t="s">
        <v>152</v>
      </c>
      <c r="U75" s="161">
        <v>1.05</v>
      </c>
      <c r="V75" s="161">
        <f>ROUND(E75*U75,2)</f>
        <v>132.36000000000001</v>
      </c>
      <c r="W75" s="161"/>
      <c r="X75" s="161" t="s">
        <v>153</v>
      </c>
      <c r="Y75" s="161" t="s">
        <v>154</v>
      </c>
      <c r="Z75" s="150"/>
      <c r="AA75" s="150"/>
      <c r="AB75" s="150"/>
      <c r="AC75" s="150"/>
      <c r="AD75" s="150"/>
      <c r="AE75" s="150"/>
      <c r="AF75" s="150"/>
      <c r="AG75" s="150" t="s">
        <v>162</v>
      </c>
      <c r="AH75" s="150"/>
      <c r="AI75" s="150"/>
      <c r="AJ75" s="150"/>
      <c r="AK75" s="150"/>
      <c r="AL75" s="150"/>
      <c r="AM75" s="150"/>
      <c r="AN75" s="150"/>
      <c r="AO75" s="150"/>
      <c r="AP75" s="150"/>
      <c r="AQ75" s="150"/>
      <c r="AR75" s="150"/>
      <c r="AS75" s="150"/>
      <c r="AT75" s="150"/>
      <c r="AU75" s="150"/>
      <c r="AV75" s="150"/>
      <c r="AW75" s="150"/>
      <c r="AX75" s="150"/>
      <c r="AY75" s="150"/>
      <c r="AZ75" s="150"/>
      <c r="BA75" s="150"/>
      <c r="BB75" s="150"/>
      <c r="BC75" s="150"/>
      <c r="BD75" s="150"/>
      <c r="BE75" s="150"/>
      <c r="BF75" s="150"/>
      <c r="BG75" s="150"/>
      <c r="BH75" s="150"/>
    </row>
    <row r="76" spans="1:60" ht="22.5" outlineLevel="2">
      <c r="A76" s="157"/>
      <c r="B76" s="158"/>
      <c r="C76" s="976" t="s">
        <v>254</v>
      </c>
      <c r="D76" s="977"/>
      <c r="E76" s="977"/>
      <c r="F76" s="977"/>
      <c r="G76" s="977"/>
      <c r="H76" s="161"/>
      <c r="I76" s="161"/>
      <c r="J76" s="161"/>
      <c r="K76" s="161"/>
      <c r="L76" s="161"/>
      <c r="M76" s="161"/>
      <c r="N76" s="160"/>
      <c r="O76" s="160"/>
      <c r="P76" s="160"/>
      <c r="Q76" s="160"/>
      <c r="R76" s="161"/>
      <c r="S76" s="161"/>
      <c r="T76" s="161"/>
      <c r="U76" s="161"/>
      <c r="V76" s="161"/>
      <c r="W76" s="161"/>
      <c r="X76" s="161"/>
      <c r="Y76" s="161"/>
      <c r="Z76" s="150"/>
      <c r="AA76" s="150"/>
      <c r="AB76" s="150"/>
      <c r="AC76" s="150"/>
      <c r="AD76" s="150"/>
      <c r="AE76" s="150"/>
      <c r="AF76" s="150"/>
      <c r="AG76" s="150" t="s">
        <v>157</v>
      </c>
      <c r="AH76" s="150"/>
      <c r="AI76" s="150"/>
      <c r="AJ76" s="150"/>
      <c r="AK76" s="150"/>
      <c r="AL76" s="150"/>
      <c r="AM76" s="150"/>
      <c r="AN76" s="150"/>
      <c r="AO76" s="150"/>
      <c r="AP76" s="150"/>
      <c r="AQ76" s="150"/>
      <c r="AR76" s="150"/>
      <c r="AS76" s="150"/>
      <c r="AT76" s="150"/>
      <c r="AU76" s="150"/>
      <c r="AV76" s="150"/>
      <c r="AW76" s="150"/>
      <c r="AX76" s="150"/>
      <c r="AY76" s="150"/>
      <c r="AZ76" s="150"/>
      <c r="BA76" s="180" t="str">
        <f>C76</f>
        <v>svislé nebo šikmé (odkloněné), půdorysně přímé nebo zalomené, stěn základových pasů ve volných nebo zapažených jámách, rýhách, šachtách, včetně případných vzpěr,</v>
      </c>
      <c r="BB76" s="150"/>
      <c r="BC76" s="150"/>
      <c r="BD76" s="150"/>
      <c r="BE76" s="150"/>
      <c r="BF76" s="150"/>
      <c r="BG76" s="150"/>
      <c r="BH76" s="150"/>
    </row>
    <row r="77" spans="1:60" outlineLevel="2">
      <c r="A77" s="157"/>
      <c r="B77" s="158"/>
      <c r="C77" s="191" t="s">
        <v>255</v>
      </c>
      <c r="D77" s="163"/>
      <c r="E77" s="164">
        <v>42.685499999999998</v>
      </c>
      <c r="F77" s="161"/>
      <c r="G77" s="161"/>
      <c r="H77" s="161"/>
      <c r="I77" s="161"/>
      <c r="J77" s="161"/>
      <c r="K77" s="161"/>
      <c r="L77" s="161"/>
      <c r="M77" s="161"/>
      <c r="N77" s="160"/>
      <c r="O77" s="160"/>
      <c r="P77" s="160"/>
      <c r="Q77" s="160"/>
      <c r="R77" s="161"/>
      <c r="S77" s="161"/>
      <c r="T77" s="161"/>
      <c r="U77" s="161"/>
      <c r="V77" s="161"/>
      <c r="W77" s="161"/>
      <c r="X77" s="161"/>
      <c r="Y77" s="161"/>
      <c r="Z77" s="150"/>
      <c r="AA77" s="150"/>
      <c r="AB77" s="150"/>
      <c r="AC77" s="150"/>
      <c r="AD77" s="150"/>
      <c r="AE77" s="150"/>
      <c r="AF77" s="150"/>
      <c r="AG77" s="150" t="s">
        <v>159</v>
      </c>
      <c r="AH77" s="150">
        <v>0</v>
      </c>
      <c r="AI77" s="150"/>
      <c r="AJ77" s="150"/>
      <c r="AK77" s="150"/>
      <c r="AL77" s="150"/>
      <c r="AM77" s="150"/>
      <c r="AN77" s="150"/>
      <c r="AO77" s="150"/>
      <c r="AP77" s="150"/>
      <c r="AQ77" s="150"/>
      <c r="AR77" s="150"/>
      <c r="AS77" s="150"/>
      <c r="AT77" s="150"/>
      <c r="AU77" s="150"/>
      <c r="AV77" s="150"/>
      <c r="AW77" s="150"/>
      <c r="AX77" s="150"/>
      <c r="AY77" s="150"/>
      <c r="AZ77" s="150"/>
      <c r="BA77" s="150"/>
      <c r="BB77" s="150"/>
      <c r="BC77" s="150"/>
      <c r="BD77" s="150"/>
      <c r="BE77" s="150"/>
      <c r="BF77" s="150"/>
      <c r="BG77" s="150"/>
      <c r="BH77" s="150"/>
    </row>
    <row r="78" spans="1:60" outlineLevel="3">
      <c r="A78" s="157"/>
      <c r="B78" s="158"/>
      <c r="C78" s="191" t="s">
        <v>256</v>
      </c>
      <c r="D78" s="163"/>
      <c r="E78" s="164">
        <v>21.148599999999998</v>
      </c>
      <c r="F78" s="161"/>
      <c r="G78" s="161"/>
      <c r="H78" s="161"/>
      <c r="I78" s="161"/>
      <c r="J78" s="161"/>
      <c r="K78" s="161"/>
      <c r="L78" s="161"/>
      <c r="M78" s="161"/>
      <c r="N78" s="160"/>
      <c r="O78" s="160"/>
      <c r="P78" s="160"/>
      <c r="Q78" s="160"/>
      <c r="R78" s="161"/>
      <c r="S78" s="161"/>
      <c r="T78" s="161"/>
      <c r="U78" s="161"/>
      <c r="V78" s="161"/>
      <c r="W78" s="161"/>
      <c r="X78" s="161"/>
      <c r="Y78" s="161"/>
      <c r="Z78" s="150"/>
      <c r="AA78" s="150"/>
      <c r="AB78" s="150"/>
      <c r="AC78" s="150"/>
      <c r="AD78" s="150"/>
      <c r="AE78" s="150"/>
      <c r="AF78" s="150"/>
      <c r="AG78" s="150" t="s">
        <v>159</v>
      </c>
      <c r="AH78" s="150">
        <v>0</v>
      </c>
      <c r="AI78" s="150"/>
      <c r="AJ78" s="150"/>
      <c r="AK78" s="150"/>
      <c r="AL78" s="150"/>
      <c r="AM78" s="150"/>
      <c r="AN78" s="150"/>
      <c r="AO78" s="150"/>
      <c r="AP78" s="150"/>
      <c r="AQ78" s="150"/>
      <c r="AR78" s="150"/>
      <c r="AS78" s="150"/>
      <c r="AT78" s="150"/>
      <c r="AU78" s="150"/>
      <c r="AV78" s="150"/>
      <c r="AW78" s="150"/>
      <c r="AX78" s="150"/>
      <c r="AY78" s="150"/>
      <c r="AZ78" s="150"/>
      <c r="BA78" s="150"/>
      <c r="BB78" s="150"/>
      <c r="BC78" s="150"/>
      <c r="BD78" s="150"/>
      <c r="BE78" s="150"/>
      <c r="BF78" s="150"/>
      <c r="BG78" s="150"/>
      <c r="BH78" s="150"/>
    </row>
    <row r="79" spans="1:60" outlineLevel="3">
      <c r="A79" s="157"/>
      <c r="B79" s="158"/>
      <c r="C79" s="191" t="s">
        <v>257</v>
      </c>
      <c r="D79" s="163"/>
      <c r="E79" s="164">
        <v>12.132999999999999</v>
      </c>
      <c r="F79" s="161"/>
      <c r="G79" s="161"/>
      <c r="H79" s="161"/>
      <c r="I79" s="161"/>
      <c r="J79" s="161"/>
      <c r="K79" s="161"/>
      <c r="L79" s="161"/>
      <c r="M79" s="161"/>
      <c r="N79" s="160"/>
      <c r="O79" s="160"/>
      <c r="P79" s="160"/>
      <c r="Q79" s="160"/>
      <c r="R79" s="161"/>
      <c r="S79" s="161"/>
      <c r="T79" s="161"/>
      <c r="U79" s="161"/>
      <c r="V79" s="161"/>
      <c r="W79" s="161"/>
      <c r="X79" s="161"/>
      <c r="Y79" s="161"/>
      <c r="Z79" s="150"/>
      <c r="AA79" s="150"/>
      <c r="AB79" s="150"/>
      <c r="AC79" s="150"/>
      <c r="AD79" s="150"/>
      <c r="AE79" s="150"/>
      <c r="AF79" s="150"/>
      <c r="AG79" s="150" t="s">
        <v>159</v>
      </c>
      <c r="AH79" s="150">
        <v>0</v>
      </c>
      <c r="AI79" s="150"/>
      <c r="AJ79" s="150"/>
      <c r="AK79" s="150"/>
      <c r="AL79" s="150"/>
      <c r="AM79" s="150"/>
      <c r="AN79" s="150"/>
      <c r="AO79" s="150"/>
      <c r="AP79" s="150"/>
      <c r="AQ79" s="150"/>
      <c r="AR79" s="150"/>
      <c r="AS79" s="150"/>
      <c r="AT79" s="150"/>
      <c r="AU79" s="150"/>
      <c r="AV79" s="150"/>
      <c r="AW79" s="150"/>
      <c r="AX79" s="150"/>
      <c r="AY79" s="150"/>
      <c r="AZ79" s="150"/>
      <c r="BA79" s="150"/>
      <c r="BB79" s="150"/>
      <c r="BC79" s="150"/>
      <c r="BD79" s="150"/>
      <c r="BE79" s="150"/>
      <c r="BF79" s="150"/>
      <c r="BG79" s="150"/>
      <c r="BH79" s="150"/>
    </row>
    <row r="80" spans="1:60" outlineLevel="3">
      <c r="A80" s="157"/>
      <c r="B80" s="158"/>
      <c r="C80" s="191" t="s">
        <v>258</v>
      </c>
      <c r="D80" s="163"/>
      <c r="E80" s="164">
        <v>46.413499999999999</v>
      </c>
      <c r="F80" s="161"/>
      <c r="G80" s="161"/>
      <c r="H80" s="161"/>
      <c r="I80" s="161"/>
      <c r="J80" s="161"/>
      <c r="K80" s="161"/>
      <c r="L80" s="161"/>
      <c r="M80" s="161"/>
      <c r="N80" s="160"/>
      <c r="O80" s="160"/>
      <c r="P80" s="160"/>
      <c r="Q80" s="160"/>
      <c r="R80" s="161"/>
      <c r="S80" s="161"/>
      <c r="T80" s="161"/>
      <c r="U80" s="161"/>
      <c r="V80" s="161"/>
      <c r="W80" s="161"/>
      <c r="X80" s="161"/>
      <c r="Y80" s="161"/>
      <c r="Z80" s="150"/>
      <c r="AA80" s="150"/>
      <c r="AB80" s="150"/>
      <c r="AC80" s="150"/>
      <c r="AD80" s="150"/>
      <c r="AE80" s="150"/>
      <c r="AF80" s="150"/>
      <c r="AG80" s="150" t="s">
        <v>159</v>
      </c>
      <c r="AH80" s="150">
        <v>0</v>
      </c>
      <c r="AI80" s="150"/>
      <c r="AJ80" s="150"/>
      <c r="AK80" s="150"/>
      <c r="AL80" s="150"/>
      <c r="AM80" s="150"/>
      <c r="AN80" s="150"/>
      <c r="AO80" s="150"/>
      <c r="AP80" s="150"/>
      <c r="AQ80" s="150"/>
      <c r="AR80" s="150"/>
      <c r="AS80" s="150"/>
      <c r="AT80" s="150"/>
      <c r="AU80" s="150"/>
      <c r="AV80" s="150"/>
      <c r="AW80" s="150"/>
      <c r="AX80" s="150"/>
      <c r="AY80" s="150"/>
      <c r="AZ80" s="150"/>
      <c r="BA80" s="150"/>
      <c r="BB80" s="150"/>
      <c r="BC80" s="150"/>
      <c r="BD80" s="150"/>
      <c r="BE80" s="150"/>
      <c r="BF80" s="150"/>
      <c r="BG80" s="150"/>
      <c r="BH80" s="150"/>
    </row>
    <row r="81" spans="1:60" outlineLevel="3">
      <c r="A81" s="157"/>
      <c r="B81" s="158"/>
      <c r="C81" s="191" t="s">
        <v>259</v>
      </c>
      <c r="D81" s="163"/>
      <c r="E81" s="164">
        <v>3.673</v>
      </c>
      <c r="F81" s="161"/>
      <c r="G81" s="161"/>
      <c r="H81" s="161"/>
      <c r="I81" s="161"/>
      <c r="J81" s="161"/>
      <c r="K81" s="161"/>
      <c r="L81" s="161"/>
      <c r="M81" s="161"/>
      <c r="N81" s="160"/>
      <c r="O81" s="160"/>
      <c r="P81" s="160"/>
      <c r="Q81" s="160"/>
      <c r="R81" s="161"/>
      <c r="S81" s="161"/>
      <c r="T81" s="161"/>
      <c r="U81" s="161"/>
      <c r="V81" s="161"/>
      <c r="W81" s="161"/>
      <c r="X81" s="161"/>
      <c r="Y81" s="161"/>
      <c r="Z81" s="150"/>
      <c r="AA81" s="150"/>
      <c r="AB81" s="150"/>
      <c r="AC81" s="150"/>
      <c r="AD81" s="150"/>
      <c r="AE81" s="150"/>
      <c r="AF81" s="150"/>
      <c r="AG81" s="150" t="s">
        <v>159</v>
      </c>
      <c r="AH81" s="150">
        <v>0</v>
      </c>
      <c r="AI81" s="150"/>
      <c r="AJ81" s="150"/>
      <c r="AK81" s="150"/>
      <c r="AL81" s="150"/>
      <c r="AM81" s="150"/>
      <c r="AN81" s="150"/>
      <c r="AO81" s="150"/>
      <c r="AP81" s="150"/>
      <c r="AQ81" s="150"/>
      <c r="AR81" s="150"/>
      <c r="AS81" s="150"/>
      <c r="AT81" s="150"/>
      <c r="AU81" s="150"/>
      <c r="AV81" s="150"/>
      <c r="AW81" s="150"/>
      <c r="AX81" s="150"/>
      <c r="AY81" s="150"/>
      <c r="AZ81" s="150"/>
      <c r="BA81" s="150"/>
      <c r="BB81" s="150"/>
      <c r="BC81" s="150"/>
      <c r="BD81" s="150"/>
      <c r="BE81" s="150"/>
      <c r="BF81" s="150"/>
      <c r="BG81" s="150"/>
      <c r="BH81" s="150"/>
    </row>
    <row r="82" spans="1:60" outlineLevel="1">
      <c r="A82" s="173">
        <v>23</v>
      </c>
      <c r="B82" s="174" t="s">
        <v>260</v>
      </c>
      <c r="C82" s="190" t="s">
        <v>261</v>
      </c>
      <c r="D82" s="175" t="s">
        <v>174</v>
      </c>
      <c r="E82" s="176">
        <v>126.0536</v>
      </c>
      <c r="F82" s="177"/>
      <c r="G82" s="178">
        <f>ROUND(E82*F82,2)</f>
        <v>0</v>
      </c>
      <c r="H82" s="177"/>
      <c r="I82" s="178">
        <f>ROUND(E82*H82,2)</f>
        <v>0</v>
      </c>
      <c r="J82" s="177"/>
      <c r="K82" s="178">
        <f>ROUND(E82*J82,2)</f>
        <v>0</v>
      </c>
      <c r="L82" s="178">
        <v>21</v>
      </c>
      <c r="M82" s="178">
        <f>G82*(1+L82/100)</f>
        <v>0</v>
      </c>
      <c r="N82" s="176">
        <v>0</v>
      </c>
      <c r="O82" s="176">
        <f>ROUND(E82*N82,2)</f>
        <v>0</v>
      </c>
      <c r="P82" s="176">
        <v>0</v>
      </c>
      <c r="Q82" s="176">
        <f>ROUND(E82*P82,2)</f>
        <v>0</v>
      </c>
      <c r="R82" s="178" t="s">
        <v>227</v>
      </c>
      <c r="S82" s="178" t="s">
        <v>152</v>
      </c>
      <c r="T82" s="179" t="s">
        <v>152</v>
      </c>
      <c r="U82" s="161">
        <v>0.32</v>
      </c>
      <c r="V82" s="161">
        <f>ROUND(E82*U82,2)</f>
        <v>40.340000000000003</v>
      </c>
      <c r="W82" s="161"/>
      <c r="X82" s="161" t="s">
        <v>153</v>
      </c>
      <c r="Y82" s="161" t="s">
        <v>154</v>
      </c>
      <c r="Z82" s="150"/>
      <c r="AA82" s="150"/>
      <c r="AB82" s="150"/>
      <c r="AC82" s="150"/>
      <c r="AD82" s="150"/>
      <c r="AE82" s="150"/>
      <c r="AF82" s="150"/>
      <c r="AG82" s="150" t="s">
        <v>162</v>
      </c>
      <c r="AH82" s="150"/>
      <c r="AI82" s="150"/>
      <c r="AJ82" s="150"/>
      <c r="AK82" s="150"/>
      <c r="AL82" s="150"/>
      <c r="AM82" s="150"/>
      <c r="AN82" s="150"/>
      <c r="AO82" s="150"/>
      <c r="AP82" s="150"/>
      <c r="AQ82" s="150"/>
      <c r="AR82" s="150"/>
      <c r="AS82" s="150"/>
      <c r="AT82" s="150"/>
      <c r="AU82" s="150"/>
      <c r="AV82" s="150"/>
      <c r="AW82" s="150"/>
      <c r="AX82" s="150"/>
      <c r="AY82" s="150"/>
      <c r="AZ82" s="150"/>
      <c r="BA82" s="150"/>
      <c r="BB82" s="150"/>
      <c r="BC82" s="150"/>
      <c r="BD82" s="150"/>
      <c r="BE82" s="150"/>
      <c r="BF82" s="150"/>
      <c r="BG82" s="150"/>
      <c r="BH82" s="150"/>
    </row>
    <row r="83" spans="1:60" ht="22.5" outlineLevel="2">
      <c r="A83" s="157"/>
      <c r="B83" s="158"/>
      <c r="C83" s="976" t="s">
        <v>254</v>
      </c>
      <c r="D83" s="977"/>
      <c r="E83" s="977"/>
      <c r="F83" s="977"/>
      <c r="G83" s="977"/>
      <c r="H83" s="161"/>
      <c r="I83" s="161"/>
      <c r="J83" s="161"/>
      <c r="K83" s="161"/>
      <c r="L83" s="161"/>
      <c r="M83" s="161"/>
      <c r="N83" s="160"/>
      <c r="O83" s="160"/>
      <c r="P83" s="160"/>
      <c r="Q83" s="160"/>
      <c r="R83" s="161"/>
      <c r="S83" s="161"/>
      <c r="T83" s="161"/>
      <c r="U83" s="161"/>
      <c r="V83" s="161"/>
      <c r="W83" s="161"/>
      <c r="X83" s="161"/>
      <c r="Y83" s="161"/>
      <c r="Z83" s="150"/>
      <c r="AA83" s="150"/>
      <c r="AB83" s="150"/>
      <c r="AC83" s="150"/>
      <c r="AD83" s="150"/>
      <c r="AE83" s="150"/>
      <c r="AF83" s="150"/>
      <c r="AG83" s="150" t="s">
        <v>157</v>
      </c>
      <c r="AH83" s="150"/>
      <c r="AI83" s="150"/>
      <c r="AJ83" s="150"/>
      <c r="AK83" s="150"/>
      <c r="AL83" s="150"/>
      <c r="AM83" s="150"/>
      <c r="AN83" s="150"/>
      <c r="AO83" s="150"/>
      <c r="AP83" s="150"/>
      <c r="AQ83" s="150"/>
      <c r="AR83" s="150"/>
      <c r="AS83" s="150"/>
      <c r="AT83" s="150"/>
      <c r="AU83" s="150"/>
      <c r="AV83" s="150"/>
      <c r="AW83" s="150"/>
      <c r="AX83" s="150"/>
      <c r="AY83" s="150"/>
      <c r="AZ83" s="150"/>
      <c r="BA83" s="180" t="str">
        <f>C83</f>
        <v>svislé nebo šikmé (odkloněné), půdorysně přímé nebo zalomené, stěn základových pasů ve volných nebo zapažených jámách, rýhách, šachtách, včetně případných vzpěr,</v>
      </c>
      <c r="BB83" s="150"/>
      <c r="BC83" s="150"/>
      <c r="BD83" s="150"/>
      <c r="BE83" s="150"/>
      <c r="BF83" s="150"/>
      <c r="BG83" s="150"/>
      <c r="BH83" s="150"/>
    </row>
    <row r="84" spans="1:60" outlineLevel="2">
      <c r="A84" s="157"/>
      <c r="B84" s="158"/>
      <c r="C84" s="967" t="s">
        <v>262</v>
      </c>
      <c r="D84" s="968"/>
      <c r="E84" s="968"/>
      <c r="F84" s="968"/>
      <c r="G84" s="968"/>
      <c r="H84" s="161"/>
      <c r="I84" s="161"/>
      <c r="J84" s="161"/>
      <c r="K84" s="161"/>
      <c r="L84" s="161"/>
      <c r="M84" s="161"/>
      <c r="N84" s="160"/>
      <c r="O84" s="160"/>
      <c r="P84" s="160"/>
      <c r="Q84" s="160"/>
      <c r="R84" s="161"/>
      <c r="S84" s="161"/>
      <c r="T84" s="161"/>
      <c r="U84" s="161"/>
      <c r="V84" s="161"/>
      <c r="W84" s="161"/>
      <c r="X84" s="161"/>
      <c r="Y84" s="161"/>
      <c r="Z84" s="150"/>
      <c r="AA84" s="150"/>
      <c r="AB84" s="150"/>
      <c r="AC84" s="150"/>
      <c r="AD84" s="150"/>
      <c r="AE84" s="150"/>
      <c r="AF84" s="150"/>
      <c r="AG84" s="150" t="s">
        <v>221</v>
      </c>
      <c r="AH84" s="150"/>
      <c r="AI84" s="150"/>
      <c r="AJ84" s="150"/>
      <c r="AK84" s="150"/>
      <c r="AL84" s="150"/>
      <c r="AM84" s="150"/>
      <c r="AN84" s="150"/>
      <c r="AO84" s="150"/>
      <c r="AP84" s="150"/>
      <c r="AQ84" s="150"/>
      <c r="AR84" s="150"/>
      <c r="AS84" s="150"/>
      <c r="AT84" s="150"/>
      <c r="AU84" s="150"/>
      <c r="AV84" s="150"/>
      <c r="AW84" s="150"/>
      <c r="AX84" s="150"/>
      <c r="AY84" s="150"/>
      <c r="AZ84" s="150"/>
      <c r="BA84" s="150"/>
      <c r="BB84" s="150"/>
      <c r="BC84" s="150"/>
      <c r="BD84" s="150"/>
      <c r="BE84" s="150"/>
      <c r="BF84" s="150"/>
      <c r="BG84" s="150"/>
      <c r="BH84" s="150"/>
    </row>
    <row r="85" spans="1:60" outlineLevel="1">
      <c r="A85" s="173">
        <v>24</v>
      </c>
      <c r="B85" s="174" t="s">
        <v>263</v>
      </c>
      <c r="C85" s="190" t="s">
        <v>264</v>
      </c>
      <c r="D85" s="175" t="s">
        <v>150</v>
      </c>
      <c r="E85" s="176">
        <v>4.2767999999999997</v>
      </c>
      <c r="F85" s="177"/>
      <c r="G85" s="178">
        <f>ROUND(E85*F85,2)</f>
        <v>0</v>
      </c>
      <c r="H85" s="177"/>
      <c r="I85" s="178">
        <f>ROUND(E85*H85,2)</f>
        <v>0</v>
      </c>
      <c r="J85" s="177"/>
      <c r="K85" s="178">
        <f>ROUND(E85*J85,2)</f>
        <v>0</v>
      </c>
      <c r="L85" s="178">
        <v>21</v>
      </c>
      <c r="M85" s="178">
        <f>G85*(1+L85/100)</f>
        <v>0</v>
      </c>
      <c r="N85" s="176">
        <v>2.5249999999999999</v>
      </c>
      <c r="O85" s="176">
        <f>ROUND(E85*N85,2)</f>
        <v>10.8</v>
      </c>
      <c r="P85" s="176">
        <v>0</v>
      </c>
      <c r="Q85" s="176">
        <f>ROUND(E85*P85,2)</f>
        <v>0</v>
      </c>
      <c r="R85" s="178" t="s">
        <v>227</v>
      </c>
      <c r="S85" s="178" t="s">
        <v>152</v>
      </c>
      <c r="T85" s="179" t="s">
        <v>152</v>
      </c>
      <c r="U85" s="161">
        <v>0.47699999999999998</v>
      </c>
      <c r="V85" s="161">
        <f>ROUND(E85*U85,2)</f>
        <v>2.04</v>
      </c>
      <c r="W85" s="161"/>
      <c r="X85" s="161" t="s">
        <v>153</v>
      </c>
      <c r="Y85" s="161" t="s">
        <v>154</v>
      </c>
      <c r="Z85" s="150"/>
      <c r="AA85" s="150"/>
      <c r="AB85" s="150"/>
      <c r="AC85" s="150"/>
      <c r="AD85" s="150"/>
      <c r="AE85" s="150"/>
      <c r="AF85" s="150"/>
      <c r="AG85" s="150" t="s">
        <v>162</v>
      </c>
      <c r="AH85" s="150"/>
      <c r="AI85" s="150"/>
      <c r="AJ85" s="150"/>
      <c r="AK85" s="150"/>
      <c r="AL85" s="150"/>
      <c r="AM85" s="150"/>
      <c r="AN85" s="150"/>
      <c r="AO85" s="150"/>
      <c r="AP85" s="150"/>
      <c r="AQ85" s="150"/>
      <c r="AR85" s="150"/>
      <c r="AS85" s="150"/>
      <c r="AT85" s="150"/>
      <c r="AU85" s="150"/>
      <c r="AV85" s="150"/>
      <c r="AW85" s="150"/>
      <c r="AX85" s="150"/>
      <c r="AY85" s="150"/>
      <c r="AZ85" s="150"/>
      <c r="BA85" s="150"/>
      <c r="BB85" s="150"/>
      <c r="BC85" s="150"/>
      <c r="BD85" s="150"/>
      <c r="BE85" s="150"/>
      <c r="BF85" s="150"/>
      <c r="BG85" s="150"/>
      <c r="BH85" s="150"/>
    </row>
    <row r="86" spans="1:60" outlineLevel="2">
      <c r="A86" s="157"/>
      <c r="B86" s="158"/>
      <c r="C86" s="191" t="s">
        <v>265</v>
      </c>
      <c r="D86" s="163"/>
      <c r="E86" s="164">
        <v>4.2767999999999997</v>
      </c>
      <c r="F86" s="161"/>
      <c r="G86" s="161"/>
      <c r="H86" s="161"/>
      <c r="I86" s="161"/>
      <c r="J86" s="161"/>
      <c r="K86" s="161"/>
      <c r="L86" s="161"/>
      <c r="M86" s="161"/>
      <c r="N86" s="160"/>
      <c r="O86" s="160"/>
      <c r="P86" s="160"/>
      <c r="Q86" s="160"/>
      <c r="R86" s="161"/>
      <c r="S86" s="161"/>
      <c r="T86" s="161"/>
      <c r="U86" s="161"/>
      <c r="V86" s="161"/>
      <c r="W86" s="161"/>
      <c r="X86" s="161"/>
      <c r="Y86" s="161"/>
      <c r="Z86" s="150"/>
      <c r="AA86" s="150"/>
      <c r="AB86" s="150"/>
      <c r="AC86" s="150"/>
      <c r="AD86" s="150"/>
      <c r="AE86" s="150"/>
      <c r="AF86" s="150"/>
      <c r="AG86" s="150" t="s">
        <v>159</v>
      </c>
      <c r="AH86" s="150">
        <v>0</v>
      </c>
      <c r="AI86" s="150"/>
      <c r="AJ86" s="150"/>
      <c r="AK86" s="150"/>
      <c r="AL86" s="150"/>
      <c r="AM86" s="150"/>
      <c r="AN86" s="150"/>
      <c r="AO86" s="150"/>
      <c r="AP86" s="150"/>
      <c r="AQ86" s="150"/>
      <c r="AR86" s="150"/>
      <c r="AS86" s="150"/>
      <c r="AT86" s="150"/>
      <c r="AU86" s="150"/>
      <c r="AV86" s="150"/>
      <c r="AW86" s="150"/>
      <c r="AX86" s="150"/>
      <c r="AY86" s="150"/>
      <c r="AZ86" s="150"/>
      <c r="BA86" s="150"/>
      <c r="BB86" s="150"/>
      <c r="BC86" s="150"/>
      <c r="BD86" s="150"/>
      <c r="BE86" s="150"/>
      <c r="BF86" s="150"/>
      <c r="BG86" s="150"/>
      <c r="BH86" s="150"/>
    </row>
    <row r="87" spans="1:60" outlineLevel="1">
      <c r="A87" s="173">
        <v>25</v>
      </c>
      <c r="B87" s="174" t="s">
        <v>266</v>
      </c>
      <c r="C87" s="190" t="s">
        <v>267</v>
      </c>
      <c r="D87" s="175" t="s">
        <v>150</v>
      </c>
      <c r="E87" s="176">
        <v>24.725110000000001</v>
      </c>
      <c r="F87" s="177"/>
      <c r="G87" s="178">
        <f>ROUND(E87*F87,2)</f>
        <v>0</v>
      </c>
      <c r="H87" s="177"/>
      <c r="I87" s="178">
        <f>ROUND(E87*H87,2)</f>
        <v>0</v>
      </c>
      <c r="J87" s="177"/>
      <c r="K87" s="178">
        <f>ROUND(E87*J87,2)</f>
        <v>0</v>
      </c>
      <c r="L87" s="178">
        <v>21</v>
      </c>
      <c r="M87" s="178">
        <f>G87*(1+L87/100)</f>
        <v>0</v>
      </c>
      <c r="N87" s="176">
        <v>2.5249999999999999</v>
      </c>
      <c r="O87" s="176">
        <f>ROUND(E87*N87,2)</f>
        <v>62.43</v>
      </c>
      <c r="P87" s="176">
        <v>0</v>
      </c>
      <c r="Q87" s="176">
        <f>ROUND(E87*P87,2)</f>
        <v>0</v>
      </c>
      <c r="R87" s="178" t="s">
        <v>227</v>
      </c>
      <c r="S87" s="178" t="s">
        <v>152</v>
      </c>
      <c r="T87" s="179" t="s">
        <v>152</v>
      </c>
      <c r="U87" s="161">
        <v>2.58</v>
      </c>
      <c r="V87" s="161">
        <f>ROUND(E87*U87,2)</f>
        <v>63.79</v>
      </c>
      <c r="W87" s="161"/>
      <c r="X87" s="161" t="s">
        <v>153</v>
      </c>
      <c r="Y87" s="161" t="s">
        <v>154</v>
      </c>
      <c r="Z87" s="150"/>
      <c r="AA87" s="150"/>
      <c r="AB87" s="150"/>
      <c r="AC87" s="150"/>
      <c r="AD87" s="150"/>
      <c r="AE87" s="150"/>
      <c r="AF87" s="150"/>
      <c r="AG87" s="150" t="s">
        <v>155</v>
      </c>
      <c r="AH87" s="150"/>
      <c r="AI87" s="150"/>
      <c r="AJ87" s="150"/>
      <c r="AK87" s="150"/>
      <c r="AL87" s="150"/>
      <c r="AM87" s="150"/>
      <c r="AN87" s="150"/>
      <c r="AO87" s="150"/>
      <c r="AP87" s="150"/>
      <c r="AQ87" s="150"/>
      <c r="AR87" s="150"/>
      <c r="AS87" s="150"/>
      <c r="AT87" s="150"/>
      <c r="AU87" s="150"/>
      <c r="AV87" s="150"/>
      <c r="AW87" s="150"/>
      <c r="AX87" s="150"/>
      <c r="AY87" s="150"/>
      <c r="AZ87" s="150"/>
      <c r="BA87" s="150"/>
      <c r="BB87" s="150"/>
      <c r="BC87" s="150"/>
      <c r="BD87" s="150"/>
      <c r="BE87" s="150"/>
      <c r="BF87" s="150"/>
      <c r="BG87" s="150"/>
      <c r="BH87" s="150"/>
    </row>
    <row r="88" spans="1:60" outlineLevel="2">
      <c r="A88" s="157"/>
      <c r="B88" s="158"/>
      <c r="C88" s="976" t="s">
        <v>268</v>
      </c>
      <c r="D88" s="977"/>
      <c r="E88" s="977"/>
      <c r="F88" s="977"/>
      <c r="G88" s="977"/>
      <c r="H88" s="161"/>
      <c r="I88" s="161"/>
      <c r="J88" s="161"/>
      <c r="K88" s="161"/>
      <c r="L88" s="161"/>
      <c r="M88" s="161"/>
      <c r="N88" s="160"/>
      <c r="O88" s="160"/>
      <c r="P88" s="160"/>
      <c r="Q88" s="160"/>
      <c r="R88" s="161"/>
      <c r="S88" s="161"/>
      <c r="T88" s="161"/>
      <c r="U88" s="161"/>
      <c r="V88" s="161"/>
      <c r="W88" s="161"/>
      <c r="X88" s="161"/>
      <c r="Y88" s="161"/>
      <c r="Z88" s="150"/>
      <c r="AA88" s="150"/>
      <c r="AB88" s="150"/>
      <c r="AC88" s="150"/>
      <c r="AD88" s="150"/>
      <c r="AE88" s="150"/>
      <c r="AF88" s="150"/>
      <c r="AG88" s="150" t="s">
        <v>157</v>
      </c>
      <c r="AH88" s="150"/>
      <c r="AI88" s="150"/>
      <c r="AJ88" s="150"/>
      <c r="AK88" s="150"/>
      <c r="AL88" s="150"/>
      <c r="AM88" s="150"/>
      <c r="AN88" s="150"/>
      <c r="AO88" s="150"/>
      <c r="AP88" s="150"/>
      <c r="AQ88" s="150"/>
      <c r="AR88" s="150"/>
      <c r="AS88" s="150"/>
      <c r="AT88" s="150"/>
      <c r="AU88" s="150"/>
      <c r="AV88" s="150"/>
      <c r="AW88" s="150"/>
      <c r="AX88" s="150"/>
      <c r="AY88" s="150"/>
      <c r="AZ88" s="150"/>
      <c r="BA88" s="150"/>
      <c r="BB88" s="150"/>
      <c r="BC88" s="150"/>
      <c r="BD88" s="150"/>
      <c r="BE88" s="150"/>
      <c r="BF88" s="150"/>
      <c r="BG88" s="150"/>
      <c r="BH88" s="150"/>
    </row>
    <row r="89" spans="1:60" outlineLevel="2">
      <c r="A89" s="157"/>
      <c r="B89" s="158"/>
      <c r="C89" s="967" t="s">
        <v>269</v>
      </c>
      <c r="D89" s="968"/>
      <c r="E89" s="968"/>
      <c r="F89" s="968"/>
      <c r="G89" s="968"/>
      <c r="H89" s="161"/>
      <c r="I89" s="161"/>
      <c r="J89" s="161"/>
      <c r="K89" s="161"/>
      <c r="L89" s="161"/>
      <c r="M89" s="161"/>
      <c r="N89" s="160"/>
      <c r="O89" s="160"/>
      <c r="P89" s="160"/>
      <c r="Q89" s="160"/>
      <c r="R89" s="161"/>
      <c r="S89" s="161"/>
      <c r="T89" s="161"/>
      <c r="U89" s="161"/>
      <c r="V89" s="161"/>
      <c r="W89" s="161"/>
      <c r="X89" s="161"/>
      <c r="Y89" s="161"/>
      <c r="Z89" s="150"/>
      <c r="AA89" s="150"/>
      <c r="AB89" s="150"/>
      <c r="AC89" s="150"/>
      <c r="AD89" s="150"/>
      <c r="AE89" s="150"/>
      <c r="AF89" s="150"/>
      <c r="AG89" s="150" t="s">
        <v>221</v>
      </c>
      <c r="AH89" s="150"/>
      <c r="AI89" s="150"/>
      <c r="AJ89" s="150"/>
      <c r="AK89" s="150"/>
      <c r="AL89" s="150"/>
      <c r="AM89" s="150"/>
      <c r="AN89" s="150"/>
      <c r="AO89" s="150"/>
      <c r="AP89" s="150"/>
      <c r="AQ89" s="150"/>
      <c r="AR89" s="150"/>
      <c r="AS89" s="150"/>
      <c r="AT89" s="150"/>
      <c r="AU89" s="150"/>
      <c r="AV89" s="150"/>
      <c r="AW89" s="150"/>
      <c r="AX89" s="150"/>
      <c r="AY89" s="150"/>
      <c r="AZ89" s="150"/>
      <c r="BA89" s="150"/>
      <c r="BB89" s="150"/>
      <c r="BC89" s="150"/>
      <c r="BD89" s="150"/>
      <c r="BE89" s="150"/>
      <c r="BF89" s="150"/>
      <c r="BG89" s="150"/>
      <c r="BH89" s="150"/>
    </row>
    <row r="90" spans="1:60" outlineLevel="2">
      <c r="A90" s="157"/>
      <c r="B90" s="158"/>
      <c r="C90" s="191" t="s">
        <v>270</v>
      </c>
      <c r="D90" s="163"/>
      <c r="E90" s="164">
        <v>16.42427</v>
      </c>
      <c r="F90" s="161"/>
      <c r="G90" s="161"/>
      <c r="H90" s="161"/>
      <c r="I90" s="161"/>
      <c r="J90" s="161"/>
      <c r="K90" s="161"/>
      <c r="L90" s="161"/>
      <c r="M90" s="161"/>
      <c r="N90" s="160"/>
      <c r="O90" s="160"/>
      <c r="P90" s="160"/>
      <c r="Q90" s="160"/>
      <c r="R90" s="161"/>
      <c r="S90" s="161"/>
      <c r="T90" s="161"/>
      <c r="U90" s="161"/>
      <c r="V90" s="161"/>
      <c r="W90" s="161"/>
      <c r="X90" s="161"/>
      <c r="Y90" s="161"/>
      <c r="Z90" s="150"/>
      <c r="AA90" s="150"/>
      <c r="AB90" s="150"/>
      <c r="AC90" s="150"/>
      <c r="AD90" s="150"/>
      <c r="AE90" s="150"/>
      <c r="AF90" s="150"/>
      <c r="AG90" s="150" t="s">
        <v>159</v>
      </c>
      <c r="AH90" s="150">
        <v>0</v>
      </c>
      <c r="AI90" s="150"/>
      <c r="AJ90" s="150"/>
      <c r="AK90" s="150"/>
      <c r="AL90" s="150"/>
      <c r="AM90" s="150"/>
      <c r="AN90" s="150"/>
      <c r="AO90" s="150"/>
      <c r="AP90" s="150"/>
      <c r="AQ90" s="150"/>
      <c r="AR90" s="150"/>
      <c r="AS90" s="150"/>
      <c r="AT90" s="150"/>
      <c r="AU90" s="150"/>
      <c r="AV90" s="150"/>
      <c r="AW90" s="150"/>
      <c r="AX90" s="150"/>
      <c r="AY90" s="150"/>
      <c r="AZ90" s="150"/>
      <c r="BA90" s="150"/>
      <c r="BB90" s="150"/>
      <c r="BC90" s="150"/>
      <c r="BD90" s="150"/>
      <c r="BE90" s="150"/>
      <c r="BF90" s="150"/>
      <c r="BG90" s="150"/>
      <c r="BH90" s="150"/>
    </row>
    <row r="91" spans="1:60" outlineLevel="3">
      <c r="A91" s="157"/>
      <c r="B91" s="158"/>
      <c r="C91" s="191" t="s">
        <v>271</v>
      </c>
      <c r="D91" s="163"/>
      <c r="E91" s="164">
        <v>4.3158000000000003</v>
      </c>
      <c r="F91" s="161"/>
      <c r="G91" s="161"/>
      <c r="H91" s="161"/>
      <c r="I91" s="161"/>
      <c r="J91" s="161"/>
      <c r="K91" s="161"/>
      <c r="L91" s="161"/>
      <c r="M91" s="161"/>
      <c r="N91" s="160"/>
      <c r="O91" s="160"/>
      <c r="P91" s="160"/>
      <c r="Q91" s="160"/>
      <c r="R91" s="161"/>
      <c r="S91" s="161"/>
      <c r="T91" s="161"/>
      <c r="U91" s="161"/>
      <c r="V91" s="161"/>
      <c r="W91" s="161"/>
      <c r="X91" s="161"/>
      <c r="Y91" s="161"/>
      <c r="Z91" s="150"/>
      <c r="AA91" s="150"/>
      <c r="AB91" s="150"/>
      <c r="AC91" s="150"/>
      <c r="AD91" s="150"/>
      <c r="AE91" s="150"/>
      <c r="AF91" s="150"/>
      <c r="AG91" s="150" t="s">
        <v>159</v>
      </c>
      <c r="AH91" s="150">
        <v>0</v>
      </c>
      <c r="AI91" s="150"/>
      <c r="AJ91" s="150"/>
      <c r="AK91" s="150"/>
      <c r="AL91" s="150"/>
      <c r="AM91" s="150"/>
      <c r="AN91" s="150"/>
      <c r="AO91" s="150"/>
      <c r="AP91" s="150"/>
      <c r="AQ91" s="150"/>
      <c r="AR91" s="150"/>
      <c r="AS91" s="150"/>
      <c r="AT91" s="150"/>
      <c r="AU91" s="150"/>
      <c r="AV91" s="150"/>
      <c r="AW91" s="150"/>
      <c r="AX91" s="150"/>
      <c r="AY91" s="150"/>
      <c r="AZ91" s="150"/>
      <c r="BA91" s="150"/>
      <c r="BB91" s="150"/>
      <c r="BC91" s="150"/>
      <c r="BD91" s="150"/>
      <c r="BE91" s="150"/>
      <c r="BF91" s="150"/>
      <c r="BG91" s="150"/>
      <c r="BH91" s="150"/>
    </row>
    <row r="92" spans="1:60" outlineLevel="3">
      <c r="A92" s="157"/>
      <c r="B92" s="158"/>
      <c r="C92" s="191" t="s">
        <v>272</v>
      </c>
      <c r="D92" s="163"/>
      <c r="E92" s="164">
        <v>1.7373000000000001</v>
      </c>
      <c r="F92" s="161"/>
      <c r="G92" s="161"/>
      <c r="H92" s="161"/>
      <c r="I92" s="161"/>
      <c r="J92" s="161"/>
      <c r="K92" s="161"/>
      <c r="L92" s="161"/>
      <c r="M92" s="161"/>
      <c r="N92" s="160"/>
      <c r="O92" s="160"/>
      <c r="P92" s="160"/>
      <c r="Q92" s="160"/>
      <c r="R92" s="161"/>
      <c r="S92" s="161"/>
      <c r="T92" s="161"/>
      <c r="U92" s="161"/>
      <c r="V92" s="161"/>
      <c r="W92" s="161"/>
      <c r="X92" s="161"/>
      <c r="Y92" s="161"/>
      <c r="Z92" s="150"/>
      <c r="AA92" s="150"/>
      <c r="AB92" s="150"/>
      <c r="AC92" s="150"/>
      <c r="AD92" s="150"/>
      <c r="AE92" s="150"/>
      <c r="AF92" s="150"/>
      <c r="AG92" s="150" t="s">
        <v>159</v>
      </c>
      <c r="AH92" s="150">
        <v>0</v>
      </c>
      <c r="AI92" s="150"/>
      <c r="AJ92" s="150"/>
      <c r="AK92" s="150"/>
      <c r="AL92" s="150"/>
      <c r="AM92" s="150"/>
      <c r="AN92" s="150"/>
      <c r="AO92" s="150"/>
      <c r="AP92" s="150"/>
      <c r="AQ92" s="150"/>
      <c r="AR92" s="150"/>
      <c r="AS92" s="150"/>
      <c r="AT92" s="150"/>
      <c r="AU92" s="150"/>
      <c r="AV92" s="150"/>
      <c r="AW92" s="150"/>
      <c r="AX92" s="150"/>
      <c r="AY92" s="150"/>
      <c r="AZ92" s="150"/>
      <c r="BA92" s="150"/>
      <c r="BB92" s="150"/>
      <c r="BC92" s="150"/>
      <c r="BD92" s="150"/>
      <c r="BE92" s="150"/>
      <c r="BF92" s="150"/>
      <c r="BG92" s="150"/>
      <c r="BH92" s="150"/>
    </row>
    <row r="93" spans="1:60" outlineLevel="3">
      <c r="A93" s="157"/>
      <c r="B93" s="158"/>
      <c r="C93" s="191" t="s">
        <v>273</v>
      </c>
      <c r="D93" s="163"/>
      <c r="E93" s="164">
        <v>2.2477399999999998</v>
      </c>
      <c r="F93" s="161"/>
      <c r="G93" s="161"/>
      <c r="H93" s="161"/>
      <c r="I93" s="161"/>
      <c r="J93" s="161"/>
      <c r="K93" s="161"/>
      <c r="L93" s="161"/>
      <c r="M93" s="161"/>
      <c r="N93" s="160"/>
      <c r="O93" s="160"/>
      <c r="P93" s="160"/>
      <c r="Q93" s="160"/>
      <c r="R93" s="161"/>
      <c r="S93" s="161"/>
      <c r="T93" s="161"/>
      <c r="U93" s="161"/>
      <c r="V93" s="161"/>
      <c r="W93" s="161"/>
      <c r="X93" s="161"/>
      <c r="Y93" s="161"/>
      <c r="Z93" s="150"/>
      <c r="AA93" s="150"/>
      <c r="AB93" s="150"/>
      <c r="AC93" s="150"/>
      <c r="AD93" s="150"/>
      <c r="AE93" s="150"/>
      <c r="AF93" s="150"/>
      <c r="AG93" s="150" t="s">
        <v>159</v>
      </c>
      <c r="AH93" s="150">
        <v>0</v>
      </c>
      <c r="AI93" s="150"/>
      <c r="AJ93" s="150"/>
      <c r="AK93" s="150"/>
      <c r="AL93" s="150"/>
      <c r="AM93" s="150"/>
      <c r="AN93" s="150"/>
      <c r="AO93" s="150"/>
      <c r="AP93" s="150"/>
      <c r="AQ93" s="150"/>
      <c r="AR93" s="150"/>
      <c r="AS93" s="150"/>
      <c r="AT93" s="150"/>
      <c r="AU93" s="150"/>
      <c r="AV93" s="150"/>
      <c r="AW93" s="150"/>
      <c r="AX93" s="150"/>
      <c r="AY93" s="150"/>
      <c r="AZ93" s="150"/>
      <c r="BA93" s="150"/>
      <c r="BB93" s="150"/>
      <c r="BC93" s="150"/>
      <c r="BD93" s="150"/>
      <c r="BE93" s="150"/>
      <c r="BF93" s="150"/>
      <c r="BG93" s="150"/>
      <c r="BH93" s="150"/>
    </row>
    <row r="94" spans="1:60" outlineLevel="1">
      <c r="A94" s="173">
        <v>26</v>
      </c>
      <c r="B94" s="174" t="s">
        <v>274</v>
      </c>
      <c r="C94" s="190" t="s">
        <v>275</v>
      </c>
      <c r="D94" s="175" t="s">
        <v>276</v>
      </c>
      <c r="E94" s="176">
        <v>484</v>
      </c>
      <c r="F94" s="177"/>
      <c r="G94" s="178">
        <f>ROUND(E94*F94,2)</f>
        <v>0</v>
      </c>
      <c r="H94" s="177"/>
      <c r="I94" s="178">
        <f>ROUND(E94*H94,2)</f>
        <v>0</v>
      </c>
      <c r="J94" s="177"/>
      <c r="K94" s="178">
        <f>ROUND(E94*J94,2)</f>
        <v>0</v>
      </c>
      <c r="L94" s="178">
        <v>21</v>
      </c>
      <c r="M94" s="178">
        <f>G94*(1+L94/100)</f>
        <v>0</v>
      </c>
      <c r="N94" s="176">
        <v>1.08758</v>
      </c>
      <c r="O94" s="176">
        <f>ROUND(E94*N94,2)</f>
        <v>526.39</v>
      </c>
      <c r="P94" s="176">
        <v>0</v>
      </c>
      <c r="Q94" s="176">
        <f>ROUND(E94*P94,2)</f>
        <v>0</v>
      </c>
      <c r="R94" s="178" t="s">
        <v>215</v>
      </c>
      <c r="S94" s="178" t="s">
        <v>152</v>
      </c>
      <c r="T94" s="179" t="s">
        <v>152</v>
      </c>
      <c r="U94" s="161">
        <v>5.7401999999999997</v>
      </c>
      <c r="V94" s="161">
        <f>ROUND(E94*U94,2)</f>
        <v>2778.26</v>
      </c>
      <c r="W94" s="161"/>
      <c r="X94" s="161" t="s">
        <v>217</v>
      </c>
      <c r="Y94" s="161" t="s">
        <v>154</v>
      </c>
      <c r="Z94" s="150"/>
      <c r="AA94" s="150"/>
      <c r="AB94" s="150"/>
      <c r="AC94" s="150"/>
      <c r="AD94" s="150"/>
      <c r="AE94" s="150"/>
      <c r="AF94" s="150"/>
      <c r="AG94" s="150" t="s">
        <v>218</v>
      </c>
      <c r="AH94" s="150"/>
      <c r="AI94" s="150"/>
      <c r="AJ94" s="150"/>
      <c r="AK94" s="150"/>
      <c r="AL94" s="150"/>
      <c r="AM94" s="150"/>
      <c r="AN94" s="150"/>
      <c r="AO94" s="150"/>
      <c r="AP94" s="150"/>
      <c r="AQ94" s="150"/>
      <c r="AR94" s="150"/>
      <c r="AS94" s="150"/>
      <c r="AT94" s="150"/>
      <c r="AU94" s="150"/>
      <c r="AV94" s="150"/>
      <c r="AW94" s="150"/>
      <c r="AX94" s="150"/>
      <c r="AY94" s="150"/>
      <c r="AZ94" s="150"/>
      <c r="BA94" s="150"/>
      <c r="BB94" s="150"/>
      <c r="BC94" s="150"/>
      <c r="BD94" s="150"/>
      <c r="BE94" s="150"/>
      <c r="BF94" s="150"/>
      <c r="BG94" s="150"/>
      <c r="BH94" s="150"/>
    </row>
    <row r="95" spans="1:60" ht="33.75" outlineLevel="2">
      <c r="A95" s="157"/>
      <c r="B95" s="158"/>
      <c r="C95" s="976" t="s">
        <v>4206</v>
      </c>
      <c r="D95" s="977"/>
      <c r="E95" s="977"/>
      <c r="F95" s="977"/>
      <c r="G95" s="977"/>
      <c r="H95" s="161"/>
      <c r="I95" s="161"/>
      <c r="J95" s="161"/>
      <c r="K95" s="161"/>
      <c r="L95" s="161"/>
      <c r="M95" s="161"/>
      <c r="N95" s="160"/>
      <c r="O95" s="160"/>
      <c r="P95" s="160"/>
      <c r="Q95" s="160"/>
      <c r="R95" s="161"/>
      <c r="S95" s="161"/>
      <c r="T95" s="161"/>
      <c r="U95" s="161"/>
      <c r="V95" s="161"/>
      <c r="W95" s="161"/>
      <c r="X95" s="161"/>
      <c r="Y95" s="161"/>
      <c r="Z95" s="150"/>
      <c r="AA95" s="150"/>
      <c r="AB95" s="150"/>
      <c r="AC95" s="150"/>
      <c r="AD95" s="150"/>
      <c r="AE95" s="150"/>
      <c r="AF95" s="150"/>
      <c r="AG95" s="150" t="s">
        <v>157</v>
      </c>
      <c r="AH95" s="150"/>
      <c r="AI95" s="150"/>
      <c r="AJ95" s="150"/>
      <c r="AK95" s="150"/>
      <c r="AL95" s="150"/>
      <c r="AM95" s="150"/>
      <c r="AN95" s="150"/>
      <c r="AO95" s="150"/>
      <c r="AP95" s="150"/>
      <c r="AQ95" s="150"/>
      <c r="AR95" s="150"/>
      <c r="AS95" s="150"/>
      <c r="AT95" s="150"/>
      <c r="AU95" s="150"/>
      <c r="AV95" s="150"/>
      <c r="AW95" s="150"/>
      <c r="AX95" s="150"/>
      <c r="AY95" s="150"/>
      <c r="AZ95" s="150"/>
      <c r="BA95" s="180" t="str">
        <f>C95</f>
        <v>Zaražení nebo nastražení a zaberanění ocelových pažnic, s případným zarovnáním volných konců, zřízení a dodávka výplně pilot z vodostavebního betonu, vytažení pažnic s případnou nutnou úpravou pro vytahování a zřízení a odstranění pomocné konstrukce ze dřeva. Včetně výztuže.</v>
      </c>
      <c r="BB95" s="150"/>
      <c r="BC95" s="150"/>
      <c r="BD95" s="150"/>
      <c r="BE95" s="150"/>
      <c r="BF95" s="150"/>
      <c r="BG95" s="150"/>
      <c r="BH95" s="150"/>
    </row>
    <row r="96" spans="1:60" outlineLevel="2">
      <c r="A96" s="157"/>
      <c r="B96" s="158"/>
      <c r="C96" s="191" t="s">
        <v>277</v>
      </c>
      <c r="D96" s="163"/>
      <c r="E96" s="164">
        <v>484</v>
      </c>
      <c r="F96" s="161"/>
      <c r="G96" s="161"/>
      <c r="H96" s="161"/>
      <c r="I96" s="161"/>
      <c r="J96" s="161"/>
      <c r="K96" s="161"/>
      <c r="L96" s="161"/>
      <c r="M96" s="161"/>
      <c r="N96" s="160"/>
      <c r="O96" s="160"/>
      <c r="P96" s="160"/>
      <c r="Q96" s="160"/>
      <c r="R96" s="161"/>
      <c r="S96" s="161"/>
      <c r="T96" s="161"/>
      <c r="U96" s="161"/>
      <c r="V96" s="161"/>
      <c r="W96" s="161"/>
      <c r="X96" s="161"/>
      <c r="Y96" s="161"/>
      <c r="Z96" s="150"/>
      <c r="AA96" s="150"/>
      <c r="AB96" s="150"/>
      <c r="AC96" s="150"/>
      <c r="AD96" s="150"/>
      <c r="AE96" s="150"/>
      <c r="AF96" s="150"/>
      <c r="AG96" s="150" t="s">
        <v>159</v>
      </c>
      <c r="AH96" s="150">
        <v>0</v>
      </c>
      <c r="AI96" s="150"/>
      <c r="AJ96" s="150"/>
      <c r="AK96" s="150"/>
      <c r="AL96" s="150"/>
      <c r="AM96" s="150"/>
      <c r="AN96" s="150"/>
      <c r="AO96" s="150"/>
      <c r="AP96" s="150"/>
      <c r="AQ96" s="150"/>
      <c r="AR96" s="150"/>
      <c r="AS96" s="150"/>
      <c r="AT96" s="150"/>
      <c r="AU96" s="150"/>
      <c r="AV96" s="150"/>
      <c r="AW96" s="150"/>
      <c r="AX96" s="150"/>
      <c r="AY96" s="150"/>
      <c r="AZ96" s="150"/>
      <c r="BA96" s="150"/>
      <c r="BB96" s="150"/>
      <c r="BC96" s="150"/>
      <c r="BD96" s="150"/>
      <c r="BE96" s="150"/>
      <c r="BF96" s="150"/>
      <c r="BG96" s="150"/>
      <c r="BH96" s="150"/>
    </row>
    <row r="97" spans="1:60" ht="22.5" outlineLevel="1">
      <c r="A97" s="173">
        <v>27</v>
      </c>
      <c r="B97" s="174" t="s">
        <v>278</v>
      </c>
      <c r="C97" s="190" t="s">
        <v>279</v>
      </c>
      <c r="D97" s="175" t="s">
        <v>276</v>
      </c>
      <c r="E97" s="176">
        <v>15</v>
      </c>
      <c r="F97" s="177"/>
      <c r="G97" s="178">
        <f>ROUND(E97*F97,2)</f>
        <v>0</v>
      </c>
      <c r="H97" s="177"/>
      <c r="I97" s="178">
        <f>ROUND(E97*H97,2)</f>
        <v>0</v>
      </c>
      <c r="J97" s="177"/>
      <c r="K97" s="178">
        <f>ROUND(E97*J97,2)</f>
        <v>0</v>
      </c>
      <c r="L97" s="178">
        <v>21</v>
      </c>
      <c r="M97" s="178">
        <f>G97*(1+L97/100)</f>
        <v>0</v>
      </c>
      <c r="N97" s="176">
        <v>2.3336299999999999</v>
      </c>
      <c r="O97" s="176">
        <f>ROUND(E97*N97,2)</f>
        <v>35</v>
      </c>
      <c r="P97" s="176">
        <v>0</v>
      </c>
      <c r="Q97" s="176">
        <f>ROUND(E97*P97,2)</f>
        <v>0</v>
      </c>
      <c r="R97" s="178" t="s">
        <v>215</v>
      </c>
      <c r="S97" s="178" t="s">
        <v>152</v>
      </c>
      <c r="T97" s="179" t="s">
        <v>152</v>
      </c>
      <c r="U97" s="161">
        <v>57.217770000000002</v>
      </c>
      <c r="V97" s="161">
        <f>ROUND(E97*U97,2)</f>
        <v>858.27</v>
      </c>
      <c r="W97" s="161"/>
      <c r="X97" s="161" t="s">
        <v>217</v>
      </c>
      <c r="Y97" s="161" t="s">
        <v>154</v>
      </c>
      <c r="Z97" s="150"/>
      <c r="AA97" s="150"/>
      <c r="AB97" s="150"/>
      <c r="AC97" s="150"/>
      <c r="AD97" s="150"/>
      <c r="AE97" s="150"/>
      <c r="AF97" s="150"/>
      <c r="AG97" s="150" t="s">
        <v>218</v>
      </c>
      <c r="AH97" s="150"/>
      <c r="AI97" s="150"/>
      <c r="AJ97" s="150"/>
      <c r="AK97" s="150"/>
      <c r="AL97" s="150"/>
      <c r="AM97" s="150"/>
      <c r="AN97" s="150"/>
      <c r="AO97" s="150"/>
      <c r="AP97" s="150"/>
      <c r="AQ97" s="150"/>
      <c r="AR97" s="150"/>
      <c r="AS97" s="150"/>
      <c r="AT97" s="150"/>
      <c r="AU97" s="150"/>
      <c r="AV97" s="150"/>
      <c r="AW97" s="150"/>
      <c r="AX97" s="150"/>
      <c r="AY97" s="150"/>
      <c r="AZ97" s="150"/>
      <c r="BA97" s="150"/>
      <c r="BB97" s="150"/>
      <c r="BC97" s="150"/>
      <c r="BD97" s="150"/>
      <c r="BE97" s="150"/>
      <c r="BF97" s="150"/>
      <c r="BG97" s="150"/>
      <c r="BH97" s="150"/>
    </row>
    <row r="98" spans="1:60" ht="22.5" outlineLevel="2">
      <c r="A98" s="157"/>
      <c r="B98" s="158"/>
      <c r="C98" s="976" t="s">
        <v>280</v>
      </c>
      <c r="D98" s="977"/>
      <c r="E98" s="977"/>
      <c r="F98" s="977"/>
      <c r="G98" s="977"/>
      <c r="H98" s="161"/>
      <c r="I98" s="161"/>
      <c r="J98" s="161"/>
      <c r="K98" s="161"/>
      <c r="L98" s="161"/>
      <c r="M98" s="161"/>
      <c r="N98" s="160"/>
      <c r="O98" s="160"/>
      <c r="P98" s="160"/>
      <c r="Q98" s="160"/>
      <c r="R98" s="161"/>
      <c r="S98" s="161"/>
      <c r="T98" s="161"/>
      <c r="U98" s="161"/>
      <c r="V98" s="161"/>
      <c r="W98" s="161"/>
      <c r="X98" s="161"/>
      <c r="Y98" s="161"/>
      <c r="Z98" s="150"/>
      <c r="AA98" s="150"/>
      <c r="AB98" s="150"/>
      <c r="AC98" s="150"/>
      <c r="AD98" s="150"/>
      <c r="AE98" s="150"/>
      <c r="AF98" s="150"/>
      <c r="AG98" s="150" t="s">
        <v>157</v>
      </c>
      <c r="AH98" s="150"/>
      <c r="AI98" s="150"/>
      <c r="AJ98" s="150"/>
      <c r="AK98" s="150"/>
      <c r="AL98" s="150"/>
      <c r="AM98" s="150"/>
      <c r="AN98" s="150"/>
      <c r="AO98" s="150"/>
      <c r="AP98" s="150"/>
      <c r="AQ98" s="150"/>
      <c r="AR98" s="150"/>
      <c r="AS98" s="150"/>
      <c r="AT98" s="150"/>
      <c r="AU98" s="150"/>
      <c r="AV98" s="150"/>
      <c r="AW98" s="150"/>
      <c r="AX98" s="150"/>
      <c r="AY98" s="150"/>
      <c r="AZ98" s="150"/>
      <c r="BA98" s="180" t="str">
        <f>C98</f>
        <v>výkop manipulačního prostoru, vykopávka pod základy po úsecích, vytažení a vynesení výkopku do 10 m, bednění, podbetonování betonem C 12/15, odbednění, zásyp manipulačního prostoru, odvoz přebytečné zeminy do 10 km, bez poplatku za skládku.</v>
      </c>
      <c r="BB98" s="150"/>
      <c r="BC98" s="150"/>
      <c r="BD98" s="150"/>
      <c r="BE98" s="150"/>
      <c r="BF98" s="150"/>
      <c r="BG98" s="150"/>
      <c r="BH98" s="150"/>
    </row>
    <row r="99" spans="1:60">
      <c r="A99" s="166" t="s">
        <v>146</v>
      </c>
      <c r="B99" s="167" t="s">
        <v>74</v>
      </c>
      <c r="C99" s="189" t="s">
        <v>75</v>
      </c>
      <c r="D99" s="168"/>
      <c r="E99" s="169"/>
      <c r="F99" s="170"/>
      <c r="G99" s="170">
        <f>SUMIF(AG100:AG282,"&lt;&gt;NOR",G100:G282)</f>
        <v>0</v>
      </c>
      <c r="H99" s="170"/>
      <c r="I99" s="170">
        <f>SUM(I100:I282)</f>
        <v>0</v>
      </c>
      <c r="J99" s="170"/>
      <c r="K99" s="170">
        <f>SUM(K100:K282)</f>
        <v>0</v>
      </c>
      <c r="L99" s="170"/>
      <c r="M99" s="170">
        <f>SUM(M100:M282)</f>
        <v>0</v>
      </c>
      <c r="N99" s="169"/>
      <c r="O99" s="169">
        <f>SUM(O100:O282)</f>
        <v>1364.71</v>
      </c>
      <c r="P99" s="169"/>
      <c r="Q99" s="169">
        <f>SUM(Q100:Q282)</f>
        <v>0</v>
      </c>
      <c r="R99" s="170"/>
      <c r="S99" s="170"/>
      <c r="T99" s="171"/>
      <c r="U99" s="165"/>
      <c r="V99" s="165">
        <f>SUM(V100:V282)</f>
        <v>3744.85</v>
      </c>
      <c r="W99" s="165"/>
      <c r="X99" s="165"/>
      <c r="Y99" s="165"/>
      <c r="AG99" t="s">
        <v>147</v>
      </c>
    </row>
    <row r="100" spans="1:60" outlineLevel="1">
      <c r="A100" s="173">
        <v>28</v>
      </c>
      <c r="B100" s="174" t="s">
        <v>281</v>
      </c>
      <c r="C100" s="190" t="s">
        <v>282</v>
      </c>
      <c r="D100" s="175" t="s">
        <v>174</v>
      </c>
      <c r="E100" s="176">
        <v>27.06</v>
      </c>
      <c r="F100" s="177"/>
      <c r="G100" s="178">
        <f>ROUND(E100*F100,2)</f>
        <v>0</v>
      </c>
      <c r="H100" s="177"/>
      <c r="I100" s="178">
        <f>ROUND(E100*H100,2)</f>
        <v>0</v>
      </c>
      <c r="J100" s="177"/>
      <c r="K100" s="178">
        <f>ROUND(E100*J100,2)</f>
        <v>0</v>
      </c>
      <c r="L100" s="178">
        <v>21</v>
      </c>
      <c r="M100" s="178">
        <f>G100*(1+L100/100)</f>
        <v>0</v>
      </c>
      <c r="N100" s="176">
        <v>0.59209999999999996</v>
      </c>
      <c r="O100" s="176">
        <f>ROUND(E100*N100,2)</f>
        <v>16.02</v>
      </c>
      <c r="P100" s="176">
        <v>0</v>
      </c>
      <c r="Q100" s="176">
        <f>ROUND(E100*P100,2)</f>
        <v>0</v>
      </c>
      <c r="R100" s="178" t="s">
        <v>227</v>
      </c>
      <c r="S100" s="178" t="s">
        <v>152</v>
      </c>
      <c r="T100" s="179" t="s">
        <v>152</v>
      </c>
      <c r="U100" s="161">
        <v>0.83399999999999996</v>
      </c>
      <c r="V100" s="161">
        <f>ROUND(E100*U100,2)</f>
        <v>22.57</v>
      </c>
      <c r="W100" s="161"/>
      <c r="X100" s="161" t="s">
        <v>153</v>
      </c>
      <c r="Y100" s="161" t="s">
        <v>154</v>
      </c>
      <c r="Z100" s="150"/>
      <c r="AA100" s="150"/>
      <c r="AB100" s="150"/>
      <c r="AC100" s="150"/>
      <c r="AD100" s="150"/>
      <c r="AE100" s="150"/>
      <c r="AF100" s="150"/>
      <c r="AG100" s="150" t="s">
        <v>162</v>
      </c>
      <c r="AH100" s="150"/>
      <c r="AI100" s="150"/>
      <c r="AJ100" s="150"/>
      <c r="AK100" s="150"/>
      <c r="AL100" s="150"/>
      <c r="AM100" s="150"/>
      <c r="AN100" s="150"/>
      <c r="AO100" s="150"/>
      <c r="AP100" s="150"/>
      <c r="AQ100" s="150"/>
      <c r="AR100" s="150"/>
      <c r="AS100" s="150"/>
      <c r="AT100" s="150"/>
      <c r="AU100" s="150"/>
      <c r="AV100" s="150"/>
      <c r="AW100" s="150"/>
      <c r="AX100" s="150"/>
      <c r="AY100" s="150"/>
      <c r="AZ100" s="150"/>
      <c r="BA100" s="150"/>
      <c r="BB100" s="150"/>
      <c r="BC100" s="150"/>
      <c r="BD100" s="150"/>
      <c r="BE100" s="150"/>
      <c r="BF100" s="150"/>
      <c r="BG100" s="150"/>
      <c r="BH100" s="150"/>
    </row>
    <row r="101" spans="1:60" outlineLevel="2">
      <c r="A101" s="157"/>
      <c r="B101" s="158"/>
      <c r="C101" s="976" t="s">
        <v>283</v>
      </c>
      <c r="D101" s="977"/>
      <c r="E101" s="977"/>
      <c r="F101" s="977"/>
      <c r="G101" s="977"/>
      <c r="H101" s="161"/>
      <c r="I101" s="161"/>
      <c r="J101" s="161"/>
      <c r="K101" s="161"/>
      <c r="L101" s="161"/>
      <c r="M101" s="161"/>
      <c r="N101" s="160"/>
      <c r="O101" s="160"/>
      <c r="P101" s="160"/>
      <c r="Q101" s="160"/>
      <c r="R101" s="161"/>
      <c r="S101" s="161"/>
      <c r="T101" s="161"/>
      <c r="U101" s="161"/>
      <c r="V101" s="161"/>
      <c r="W101" s="161"/>
      <c r="X101" s="161"/>
      <c r="Y101" s="161"/>
      <c r="Z101" s="150"/>
      <c r="AA101" s="150"/>
      <c r="AB101" s="150"/>
      <c r="AC101" s="150"/>
      <c r="AD101" s="150"/>
      <c r="AE101" s="150"/>
      <c r="AF101" s="150"/>
      <c r="AG101" s="150" t="s">
        <v>157</v>
      </c>
      <c r="AH101" s="150"/>
      <c r="AI101" s="150"/>
      <c r="AJ101" s="150"/>
      <c r="AK101" s="150"/>
      <c r="AL101" s="150"/>
      <c r="AM101" s="150"/>
      <c r="AN101" s="150"/>
      <c r="AO101" s="150"/>
      <c r="AP101" s="150"/>
      <c r="AQ101" s="150"/>
      <c r="AR101" s="150"/>
      <c r="AS101" s="150"/>
      <c r="AT101" s="150"/>
      <c r="AU101" s="150"/>
      <c r="AV101" s="150"/>
      <c r="AW101" s="150"/>
      <c r="AX101" s="150"/>
      <c r="AY101" s="150"/>
      <c r="AZ101" s="150"/>
      <c r="BA101" s="150"/>
      <c r="BB101" s="150"/>
      <c r="BC101" s="150"/>
      <c r="BD101" s="150"/>
      <c r="BE101" s="150"/>
      <c r="BF101" s="150"/>
      <c r="BG101" s="150"/>
      <c r="BH101" s="150"/>
    </row>
    <row r="102" spans="1:60" outlineLevel="2">
      <c r="A102" s="157"/>
      <c r="B102" s="158"/>
      <c r="C102" s="191" t="s">
        <v>284</v>
      </c>
      <c r="D102" s="163"/>
      <c r="E102" s="164">
        <v>27.06</v>
      </c>
      <c r="F102" s="161"/>
      <c r="G102" s="161"/>
      <c r="H102" s="161"/>
      <c r="I102" s="161"/>
      <c r="J102" s="161"/>
      <c r="K102" s="161"/>
      <c r="L102" s="161"/>
      <c r="M102" s="161"/>
      <c r="N102" s="160"/>
      <c r="O102" s="160"/>
      <c r="P102" s="160"/>
      <c r="Q102" s="160"/>
      <c r="R102" s="161"/>
      <c r="S102" s="161"/>
      <c r="T102" s="161"/>
      <c r="U102" s="161"/>
      <c r="V102" s="161"/>
      <c r="W102" s="161"/>
      <c r="X102" s="161"/>
      <c r="Y102" s="161"/>
      <c r="Z102" s="150"/>
      <c r="AA102" s="150"/>
      <c r="AB102" s="150"/>
      <c r="AC102" s="150"/>
      <c r="AD102" s="150"/>
      <c r="AE102" s="150"/>
      <c r="AF102" s="150"/>
      <c r="AG102" s="150" t="s">
        <v>159</v>
      </c>
      <c r="AH102" s="150">
        <v>0</v>
      </c>
      <c r="AI102" s="150"/>
      <c r="AJ102" s="150"/>
      <c r="AK102" s="150"/>
      <c r="AL102" s="150"/>
      <c r="AM102" s="150"/>
      <c r="AN102" s="150"/>
      <c r="AO102" s="150"/>
      <c r="AP102" s="150"/>
      <c r="AQ102" s="150"/>
      <c r="AR102" s="150"/>
      <c r="AS102" s="150"/>
      <c r="AT102" s="150"/>
      <c r="AU102" s="150"/>
      <c r="AV102" s="150"/>
      <c r="AW102" s="150"/>
      <c r="AX102" s="150"/>
      <c r="AY102" s="150"/>
      <c r="AZ102" s="150"/>
      <c r="BA102" s="150"/>
      <c r="BB102" s="150"/>
      <c r="BC102" s="150"/>
      <c r="BD102" s="150"/>
      <c r="BE102" s="150"/>
      <c r="BF102" s="150"/>
      <c r="BG102" s="150"/>
      <c r="BH102" s="150"/>
    </row>
    <row r="103" spans="1:60" outlineLevel="1">
      <c r="A103" s="173">
        <v>29</v>
      </c>
      <c r="B103" s="174" t="s">
        <v>285</v>
      </c>
      <c r="C103" s="190" t="s">
        <v>286</v>
      </c>
      <c r="D103" s="175" t="s">
        <v>174</v>
      </c>
      <c r="E103" s="176">
        <v>429.44772</v>
      </c>
      <c r="F103" s="177"/>
      <c r="G103" s="178">
        <f>ROUND(E103*F103,2)</f>
        <v>0</v>
      </c>
      <c r="H103" s="177"/>
      <c r="I103" s="178">
        <f>ROUND(E103*H103,2)</f>
        <v>0</v>
      </c>
      <c r="J103" s="177"/>
      <c r="K103" s="178">
        <f>ROUND(E103*J103,2)</f>
        <v>0</v>
      </c>
      <c r="L103" s="178">
        <v>21</v>
      </c>
      <c r="M103" s="178">
        <f>G103*(1+L103/100)</f>
        <v>0</v>
      </c>
      <c r="N103" s="176">
        <v>0.77122999999999997</v>
      </c>
      <c r="O103" s="176">
        <f>ROUND(E103*N103,2)</f>
        <v>331.2</v>
      </c>
      <c r="P103" s="176">
        <v>0</v>
      </c>
      <c r="Q103" s="176">
        <f>ROUND(E103*P103,2)</f>
        <v>0</v>
      </c>
      <c r="R103" s="178" t="s">
        <v>227</v>
      </c>
      <c r="S103" s="178" t="s">
        <v>152</v>
      </c>
      <c r="T103" s="179" t="s">
        <v>152</v>
      </c>
      <c r="U103" s="161">
        <v>0.93400000000000005</v>
      </c>
      <c r="V103" s="161">
        <f>ROUND(E103*U103,2)</f>
        <v>401.1</v>
      </c>
      <c r="W103" s="161"/>
      <c r="X103" s="161" t="s">
        <v>153</v>
      </c>
      <c r="Y103" s="161" t="s">
        <v>154</v>
      </c>
      <c r="Z103" s="150"/>
      <c r="AA103" s="150"/>
      <c r="AB103" s="150"/>
      <c r="AC103" s="150"/>
      <c r="AD103" s="150"/>
      <c r="AE103" s="150"/>
      <c r="AF103" s="150"/>
      <c r="AG103" s="150" t="s">
        <v>162</v>
      </c>
      <c r="AH103" s="150"/>
      <c r="AI103" s="150"/>
      <c r="AJ103" s="150"/>
      <c r="AK103" s="150"/>
      <c r="AL103" s="150"/>
      <c r="AM103" s="150"/>
      <c r="AN103" s="150"/>
      <c r="AO103" s="150"/>
      <c r="AP103" s="150"/>
      <c r="AQ103" s="150"/>
      <c r="AR103" s="150"/>
      <c r="AS103" s="150"/>
      <c r="AT103" s="150"/>
      <c r="AU103" s="150"/>
      <c r="AV103" s="150"/>
      <c r="AW103" s="150"/>
      <c r="AX103" s="150"/>
      <c r="AY103" s="150"/>
      <c r="AZ103" s="150"/>
      <c r="BA103" s="150"/>
      <c r="BB103" s="150"/>
      <c r="BC103" s="150"/>
      <c r="BD103" s="150"/>
      <c r="BE103" s="150"/>
      <c r="BF103" s="150"/>
      <c r="BG103" s="150"/>
      <c r="BH103" s="150"/>
    </row>
    <row r="104" spans="1:60" outlineLevel="2">
      <c r="A104" s="157"/>
      <c r="B104" s="158"/>
      <c r="C104" s="976" t="s">
        <v>283</v>
      </c>
      <c r="D104" s="977"/>
      <c r="E104" s="977"/>
      <c r="F104" s="977"/>
      <c r="G104" s="977"/>
      <c r="H104" s="161"/>
      <c r="I104" s="161"/>
      <c r="J104" s="161"/>
      <c r="K104" s="161"/>
      <c r="L104" s="161"/>
      <c r="M104" s="161"/>
      <c r="N104" s="160"/>
      <c r="O104" s="160"/>
      <c r="P104" s="160"/>
      <c r="Q104" s="160"/>
      <c r="R104" s="161"/>
      <c r="S104" s="161"/>
      <c r="T104" s="161"/>
      <c r="U104" s="161"/>
      <c r="V104" s="161"/>
      <c r="W104" s="161"/>
      <c r="X104" s="161"/>
      <c r="Y104" s="161"/>
      <c r="Z104" s="150"/>
      <c r="AA104" s="150"/>
      <c r="AB104" s="150"/>
      <c r="AC104" s="150"/>
      <c r="AD104" s="150"/>
      <c r="AE104" s="150"/>
      <c r="AF104" s="150"/>
      <c r="AG104" s="150" t="s">
        <v>157</v>
      </c>
      <c r="AH104" s="150"/>
      <c r="AI104" s="150"/>
      <c r="AJ104" s="150"/>
      <c r="AK104" s="150"/>
      <c r="AL104" s="150"/>
      <c r="AM104" s="150"/>
      <c r="AN104" s="150"/>
      <c r="AO104" s="150"/>
      <c r="AP104" s="150"/>
      <c r="AQ104" s="150"/>
      <c r="AR104" s="150"/>
      <c r="AS104" s="150"/>
      <c r="AT104" s="150"/>
      <c r="AU104" s="150"/>
      <c r="AV104" s="150"/>
      <c r="AW104" s="150"/>
      <c r="AX104" s="150"/>
      <c r="AY104" s="150"/>
      <c r="AZ104" s="150"/>
      <c r="BA104" s="150"/>
      <c r="BB104" s="150"/>
      <c r="BC104" s="150"/>
      <c r="BD104" s="150"/>
      <c r="BE104" s="150"/>
      <c r="BF104" s="150"/>
      <c r="BG104" s="150"/>
      <c r="BH104" s="150"/>
    </row>
    <row r="105" spans="1:60" outlineLevel="2">
      <c r="A105" s="157"/>
      <c r="B105" s="158"/>
      <c r="C105" s="191" t="s">
        <v>287</v>
      </c>
      <c r="D105" s="163"/>
      <c r="E105" s="164">
        <v>148.87875</v>
      </c>
      <c r="F105" s="161"/>
      <c r="G105" s="161"/>
      <c r="H105" s="161"/>
      <c r="I105" s="161"/>
      <c r="J105" s="161"/>
      <c r="K105" s="161"/>
      <c r="L105" s="161"/>
      <c r="M105" s="161"/>
      <c r="N105" s="160"/>
      <c r="O105" s="160"/>
      <c r="P105" s="160"/>
      <c r="Q105" s="160"/>
      <c r="R105" s="161"/>
      <c r="S105" s="161"/>
      <c r="T105" s="161"/>
      <c r="U105" s="161"/>
      <c r="V105" s="161"/>
      <c r="W105" s="161"/>
      <c r="X105" s="161"/>
      <c r="Y105" s="161"/>
      <c r="Z105" s="150"/>
      <c r="AA105" s="150"/>
      <c r="AB105" s="150"/>
      <c r="AC105" s="150"/>
      <c r="AD105" s="150"/>
      <c r="AE105" s="150"/>
      <c r="AF105" s="150"/>
      <c r="AG105" s="150" t="s">
        <v>159</v>
      </c>
      <c r="AH105" s="150">
        <v>0</v>
      </c>
      <c r="AI105" s="150"/>
      <c r="AJ105" s="150"/>
      <c r="AK105" s="150"/>
      <c r="AL105" s="150"/>
      <c r="AM105" s="150"/>
      <c r="AN105" s="150"/>
      <c r="AO105" s="150"/>
      <c r="AP105" s="150"/>
      <c r="AQ105" s="150"/>
      <c r="AR105" s="150"/>
      <c r="AS105" s="150"/>
      <c r="AT105" s="150"/>
      <c r="AU105" s="150"/>
      <c r="AV105" s="150"/>
      <c r="AW105" s="150"/>
      <c r="AX105" s="150"/>
      <c r="AY105" s="150"/>
      <c r="AZ105" s="150"/>
      <c r="BA105" s="150"/>
      <c r="BB105" s="150"/>
      <c r="BC105" s="150"/>
      <c r="BD105" s="150"/>
      <c r="BE105" s="150"/>
      <c r="BF105" s="150"/>
      <c r="BG105" s="150"/>
      <c r="BH105" s="150"/>
    </row>
    <row r="106" spans="1:60" outlineLevel="3">
      <c r="A106" s="157"/>
      <c r="B106" s="158"/>
      <c r="C106" s="191" t="s">
        <v>288</v>
      </c>
      <c r="D106" s="163"/>
      <c r="E106" s="164">
        <v>88.474000000000004</v>
      </c>
      <c r="F106" s="161"/>
      <c r="G106" s="161"/>
      <c r="H106" s="161"/>
      <c r="I106" s="161"/>
      <c r="J106" s="161"/>
      <c r="K106" s="161"/>
      <c r="L106" s="161"/>
      <c r="M106" s="161"/>
      <c r="N106" s="160"/>
      <c r="O106" s="160"/>
      <c r="P106" s="160"/>
      <c r="Q106" s="160"/>
      <c r="R106" s="161"/>
      <c r="S106" s="161"/>
      <c r="T106" s="161"/>
      <c r="U106" s="161"/>
      <c r="V106" s="161"/>
      <c r="W106" s="161"/>
      <c r="X106" s="161"/>
      <c r="Y106" s="161"/>
      <c r="Z106" s="150"/>
      <c r="AA106" s="150"/>
      <c r="AB106" s="150"/>
      <c r="AC106" s="150"/>
      <c r="AD106" s="150"/>
      <c r="AE106" s="150"/>
      <c r="AF106" s="150"/>
      <c r="AG106" s="150" t="s">
        <v>159</v>
      </c>
      <c r="AH106" s="150">
        <v>0</v>
      </c>
      <c r="AI106" s="150"/>
      <c r="AJ106" s="150"/>
      <c r="AK106" s="150"/>
      <c r="AL106" s="150"/>
      <c r="AM106" s="150"/>
      <c r="AN106" s="150"/>
      <c r="AO106" s="150"/>
      <c r="AP106" s="150"/>
      <c r="AQ106" s="150"/>
      <c r="AR106" s="150"/>
      <c r="AS106" s="150"/>
      <c r="AT106" s="150"/>
      <c r="AU106" s="150"/>
      <c r="AV106" s="150"/>
      <c r="AW106" s="150"/>
      <c r="AX106" s="150"/>
      <c r="AY106" s="150"/>
      <c r="AZ106" s="150"/>
      <c r="BA106" s="150"/>
      <c r="BB106" s="150"/>
      <c r="BC106" s="150"/>
      <c r="BD106" s="150"/>
      <c r="BE106" s="150"/>
      <c r="BF106" s="150"/>
      <c r="BG106" s="150"/>
      <c r="BH106" s="150"/>
    </row>
    <row r="107" spans="1:60" outlineLevel="3">
      <c r="A107" s="157"/>
      <c r="B107" s="158"/>
      <c r="C107" s="191" t="s">
        <v>289</v>
      </c>
      <c r="D107" s="163"/>
      <c r="E107" s="164">
        <v>88.477999999999994</v>
      </c>
      <c r="F107" s="161"/>
      <c r="G107" s="161"/>
      <c r="H107" s="161"/>
      <c r="I107" s="161"/>
      <c r="J107" s="161"/>
      <c r="K107" s="161"/>
      <c r="L107" s="161"/>
      <c r="M107" s="161"/>
      <c r="N107" s="160"/>
      <c r="O107" s="160"/>
      <c r="P107" s="160"/>
      <c r="Q107" s="160"/>
      <c r="R107" s="161"/>
      <c r="S107" s="161"/>
      <c r="T107" s="161"/>
      <c r="U107" s="161"/>
      <c r="V107" s="161"/>
      <c r="W107" s="161"/>
      <c r="X107" s="161"/>
      <c r="Y107" s="161"/>
      <c r="Z107" s="150"/>
      <c r="AA107" s="150"/>
      <c r="AB107" s="150"/>
      <c r="AC107" s="150"/>
      <c r="AD107" s="150"/>
      <c r="AE107" s="150"/>
      <c r="AF107" s="150"/>
      <c r="AG107" s="150" t="s">
        <v>159</v>
      </c>
      <c r="AH107" s="150">
        <v>0</v>
      </c>
      <c r="AI107" s="150"/>
      <c r="AJ107" s="150"/>
      <c r="AK107" s="150"/>
      <c r="AL107" s="150"/>
      <c r="AM107" s="150"/>
      <c r="AN107" s="150"/>
      <c r="AO107" s="150"/>
      <c r="AP107" s="150"/>
      <c r="AQ107" s="150"/>
      <c r="AR107" s="150"/>
      <c r="AS107" s="150"/>
      <c r="AT107" s="150"/>
      <c r="AU107" s="150"/>
      <c r="AV107" s="150"/>
      <c r="AW107" s="150"/>
      <c r="AX107" s="150"/>
      <c r="AY107" s="150"/>
      <c r="AZ107" s="150"/>
      <c r="BA107" s="150"/>
      <c r="BB107" s="150"/>
      <c r="BC107" s="150"/>
      <c r="BD107" s="150"/>
      <c r="BE107" s="150"/>
      <c r="BF107" s="150"/>
      <c r="BG107" s="150"/>
      <c r="BH107" s="150"/>
    </row>
    <row r="108" spans="1:60" outlineLevel="3">
      <c r="A108" s="157"/>
      <c r="B108" s="158"/>
      <c r="C108" s="191" t="s">
        <v>290</v>
      </c>
      <c r="D108" s="163"/>
      <c r="E108" s="164">
        <v>94.197249999999997</v>
      </c>
      <c r="F108" s="161"/>
      <c r="G108" s="161"/>
      <c r="H108" s="161"/>
      <c r="I108" s="161"/>
      <c r="J108" s="161"/>
      <c r="K108" s="161"/>
      <c r="L108" s="161"/>
      <c r="M108" s="161"/>
      <c r="N108" s="160"/>
      <c r="O108" s="160"/>
      <c r="P108" s="160"/>
      <c r="Q108" s="160"/>
      <c r="R108" s="161"/>
      <c r="S108" s="161"/>
      <c r="T108" s="161"/>
      <c r="U108" s="161"/>
      <c r="V108" s="161"/>
      <c r="W108" s="161"/>
      <c r="X108" s="161"/>
      <c r="Y108" s="161"/>
      <c r="Z108" s="150"/>
      <c r="AA108" s="150"/>
      <c r="AB108" s="150"/>
      <c r="AC108" s="150"/>
      <c r="AD108" s="150"/>
      <c r="AE108" s="150"/>
      <c r="AF108" s="150"/>
      <c r="AG108" s="150" t="s">
        <v>159</v>
      </c>
      <c r="AH108" s="150">
        <v>0</v>
      </c>
      <c r="AI108" s="150"/>
      <c r="AJ108" s="150"/>
      <c r="AK108" s="150"/>
      <c r="AL108" s="150"/>
      <c r="AM108" s="150"/>
      <c r="AN108" s="150"/>
      <c r="AO108" s="150"/>
      <c r="AP108" s="150"/>
      <c r="AQ108" s="150"/>
      <c r="AR108" s="150"/>
      <c r="AS108" s="150"/>
      <c r="AT108" s="150"/>
      <c r="AU108" s="150"/>
      <c r="AV108" s="150"/>
      <c r="AW108" s="150"/>
      <c r="AX108" s="150"/>
      <c r="AY108" s="150"/>
      <c r="AZ108" s="150"/>
      <c r="BA108" s="150"/>
      <c r="BB108" s="150"/>
      <c r="BC108" s="150"/>
      <c r="BD108" s="150"/>
      <c r="BE108" s="150"/>
      <c r="BF108" s="150"/>
      <c r="BG108" s="150"/>
      <c r="BH108" s="150"/>
    </row>
    <row r="109" spans="1:60" outlineLevel="3">
      <c r="A109" s="157"/>
      <c r="B109" s="158"/>
      <c r="C109" s="191" t="s">
        <v>291</v>
      </c>
      <c r="D109" s="163"/>
      <c r="E109" s="164">
        <v>9.4197299999999995</v>
      </c>
      <c r="F109" s="161"/>
      <c r="G109" s="161"/>
      <c r="H109" s="161"/>
      <c r="I109" s="161"/>
      <c r="J109" s="161"/>
      <c r="K109" s="161"/>
      <c r="L109" s="161"/>
      <c r="M109" s="161"/>
      <c r="N109" s="160"/>
      <c r="O109" s="160"/>
      <c r="P109" s="160"/>
      <c r="Q109" s="160"/>
      <c r="R109" s="161"/>
      <c r="S109" s="161"/>
      <c r="T109" s="161"/>
      <c r="U109" s="161"/>
      <c r="V109" s="161"/>
      <c r="W109" s="161"/>
      <c r="X109" s="161"/>
      <c r="Y109" s="161"/>
      <c r="Z109" s="150"/>
      <c r="AA109" s="150"/>
      <c r="AB109" s="150"/>
      <c r="AC109" s="150"/>
      <c r="AD109" s="150"/>
      <c r="AE109" s="150"/>
      <c r="AF109" s="150"/>
      <c r="AG109" s="150" t="s">
        <v>159</v>
      </c>
      <c r="AH109" s="150">
        <v>0</v>
      </c>
      <c r="AI109" s="150"/>
      <c r="AJ109" s="150"/>
      <c r="AK109" s="150"/>
      <c r="AL109" s="150"/>
      <c r="AM109" s="150"/>
      <c r="AN109" s="150"/>
      <c r="AO109" s="150"/>
      <c r="AP109" s="150"/>
      <c r="AQ109" s="150"/>
      <c r="AR109" s="150"/>
      <c r="AS109" s="150"/>
      <c r="AT109" s="150"/>
      <c r="AU109" s="150"/>
      <c r="AV109" s="150"/>
      <c r="AW109" s="150"/>
      <c r="AX109" s="150"/>
      <c r="AY109" s="150"/>
      <c r="AZ109" s="150"/>
      <c r="BA109" s="150"/>
      <c r="BB109" s="150"/>
      <c r="BC109" s="150"/>
      <c r="BD109" s="150"/>
      <c r="BE109" s="150"/>
      <c r="BF109" s="150"/>
      <c r="BG109" s="150"/>
      <c r="BH109" s="150"/>
    </row>
    <row r="110" spans="1:60" ht="22.5" outlineLevel="1">
      <c r="A110" s="173">
        <v>30</v>
      </c>
      <c r="B110" s="174" t="s">
        <v>292</v>
      </c>
      <c r="C110" s="190" t="s">
        <v>293</v>
      </c>
      <c r="D110" s="175" t="s">
        <v>174</v>
      </c>
      <c r="E110" s="176">
        <v>99.311999999999998</v>
      </c>
      <c r="F110" s="177"/>
      <c r="G110" s="178">
        <f>ROUND(E110*F110,2)</f>
        <v>0</v>
      </c>
      <c r="H110" s="177"/>
      <c r="I110" s="178">
        <f>ROUND(E110*H110,2)</f>
        <v>0</v>
      </c>
      <c r="J110" s="177"/>
      <c r="K110" s="178">
        <f>ROUND(E110*J110,2)</f>
        <v>0</v>
      </c>
      <c r="L110" s="178">
        <v>21</v>
      </c>
      <c r="M110" s="178">
        <f>G110*(1+L110/100)</f>
        <v>0</v>
      </c>
      <c r="N110" s="176">
        <v>0.15046000000000001</v>
      </c>
      <c r="O110" s="176">
        <f>ROUND(E110*N110,2)</f>
        <v>14.94</v>
      </c>
      <c r="P110" s="176">
        <v>0</v>
      </c>
      <c r="Q110" s="176">
        <f>ROUND(E110*P110,2)</f>
        <v>0</v>
      </c>
      <c r="R110" s="178" t="s">
        <v>227</v>
      </c>
      <c r="S110" s="178" t="s">
        <v>152</v>
      </c>
      <c r="T110" s="179" t="s">
        <v>152</v>
      </c>
      <c r="U110" s="161">
        <v>0.53400000000000003</v>
      </c>
      <c r="V110" s="161">
        <f>ROUND(E110*U110,2)</f>
        <v>53.03</v>
      </c>
      <c r="W110" s="161"/>
      <c r="X110" s="161" t="s">
        <v>153</v>
      </c>
      <c r="Y110" s="161" t="s">
        <v>154</v>
      </c>
      <c r="Z110" s="150"/>
      <c r="AA110" s="150"/>
      <c r="AB110" s="150"/>
      <c r="AC110" s="150"/>
      <c r="AD110" s="150"/>
      <c r="AE110" s="150"/>
      <c r="AF110" s="150"/>
      <c r="AG110" s="150" t="s">
        <v>162</v>
      </c>
      <c r="AH110" s="150"/>
      <c r="AI110" s="150"/>
      <c r="AJ110" s="150"/>
      <c r="AK110" s="150"/>
      <c r="AL110" s="150"/>
      <c r="AM110" s="150"/>
      <c r="AN110" s="150"/>
      <c r="AO110" s="150"/>
      <c r="AP110" s="150"/>
      <c r="AQ110" s="150"/>
      <c r="AR110" s="150"/>
      <c r="AS110" s="150"/>
      <c r="AT110" s="150"/>
      <c r="AU110" s="150"/>
      <c r="AV110" s="150"/>
      <c r="AW110" s="150"/>
      <c r="AX110" s="150"/>
      <c r="AY110" s="150"/>
      <c r="AZ110" s="150"/>
      <c r="BA110" s="150"/>
      <c r="BB110" s="150"/>
      <c r="BC110" s="150"/>
      <c r="BD110" s="150"/>
      <c r="BE110" s="150"/>
      <c r="BF110" s="150"/>
      <c r="BG110" s="150"/>
      <c r="BH110" s="150"/>
    </row>
    <row r="111" spans="1:60" outlineLevel="2">
      <c r="A111" s="157"/>
      <c r="B111" s="158"/>
      <c r="C111" s="191" t="s">
        <v>294</v>
      </c>
      <c r="D111" s="163"/>
      <c r="E111" s="164">
        <v>23.276250000000001</v>
      </c>
      <c r="F111" s="161"/>
      <c r="G111" s="161"/>
      <c r="H111" s="161"/>
      <c r="I111" s="161"/>
      <c r="J111" s="161"/>
      <c r="K111" s="161"/>
      <c r="L111" s="161"/>
      <c r="M111" s="161"/>
      <c r="N111" s="160"/>
      <c r="O111" s="160"/>
      <c r="P111" s="160"/>
      <c r="Q111" s="160"/>
      <c r="R111" s="161"/>
      <c r="S111" s="161"/>
      <c r="T111" s="161"/>
      <c r="U111" s="161"/>
      <c r="V111" s="161"/>
      <c r="W111" s="161"/>
      <c r="X111" s="161"/>
      <c r="Y111" s="161"/>
      <c r="Z111" s="150"/>
      <c r="AA111" s="150"/>
      <c r="AB111" s="150"/>
      <c r="AC111" s="150"/>
      <c r="AD111" s="150"/>
      <c r="AE111" s="150"/>
      <c r="AF111" s="150"/>
      <c r="AG111" s="150" t="s">
        <v>159</v>
      </c>
      <c r="AH111" s="150">
        <v>0</v>
      </c>
      <c r="AI111" s="150"/>
      <c r="AJ111" s="150"/>
      <c r="AK111" s="150"/>
      <c r="AL111" s="150"/>
      <c r="AM111" s="150"/>
      <c r="AN111" s="150"/>
      <c r="AO111" s="150"/>
      <c r="AP111" s="150"/>
      <c r="AQ111" s="150"/>
      <c r="AR111" s="150"/>
      <c r="AS111" s="150"/>
      <c r="AT111" s="150"/>
      <c r="AU111" s="150"/>
      <c r="AV111" s="150"/>
      <c r="AW111" s="150"/>
      <c r="AX111" s="150"/>
      <c r="AY111" s="150"/>
      <c r="AZ111" s="150"/>
      <c r="BA111" s="150"/>
      <c r="BB111" s="150"/>
      <c r="BC111" s="150"/>
      <c r="BD111" s="150"/>
      <c r="BE111" s="150"/>
      <c r="BF111" s="150"/>
      <c r="BG111" s="150"/>
      <c r="BH111" s="150"/>
    </row>
    <row r="112" spans="1:60" outlineLevel="3">
      <c r="A112" s="157"/>
      <c r="B112" s="158"/>
      <c r="C112" s="191" t="s">
        <v>295</v>
      </c>
      <c r="D112" s="163"/>
      <c r="E112" s="164">
        <v>24.827999999999999</v>
      </c>
      <c r="F112" s="161"/>
      <c r="G112" s="161"/>
      <c r="H112" s="161"/>
      <c r="I112" s="161"/>
      <c r="J112" s="161"/>
      <c r="K112" s="161"/>
      <c r="L112" s="161"/>
      <c r="M112" s="161"/>
      <c r="N112" s="160"/>
      <c r="O112" s="160"/>
      <c r="P112" s="160"/>
      <c r="Q112" s="160"/>
      <c r="R112" s="161"/>
      <c r="S112" s="161"/>
      <c r="T112" s="161"/>
      <c r="U112" s="161"/>
      <c r="V112" s="161"/>
      <c r="W112" s="161"/>
      <c r="X112" s="161"/>
      <c r="Y112" s="161"/>
      <c r="Z112" s="150"/>
      <c r="AA112" s="150"/>
      <c r="AB112" s="150"/>
      <c r="AC112" s="150"/>
      <c r="AD112" s="150"/>
      <c r="AE112" s="150"/>
      <c r="AF112" s="150"/>
      <c r="AG112" s="150" t="s">
        <v>159</v>
      </c>
      <c r="AH112" s="150">
        <v>0</v>
      </c>
      <c r="AI112" s="150"/>
      <c r="AJ112" s="150"/>
      <c r="AK112" s="150"/>
      <c r="AL112" s="150"/>
      <c r="AM112" s="150"/>
      <c r="AN112" s="150"/>
      <c r="AO112" s="150"/>
      <c r="AP112" s="150"/>
      <c r="AQ112" s="150"/>
      <c r="AR112" s="150"/>
      <c r="AS112" s="150"/>
      <c r="AT112" s="150"/>
      <c r="AU112" s="150"/>
      <c r="AV112" s="150"/>
      <c r="AW112" s="150"/>
      <c r="AX112" s="150"/>
      <c r="AY112" s="150"/>
      <c r="AZ112" s="150"/>
      <c r="BA112" s="150"/>
      <c r="BB112" s="150"/>
      <c r="BC112" s="150"/>
      <c r="BD112" s="150"/>
      <c r="BE112" s="150"/>
      <c r="BF112" s="150"/>
      <c r="BG112" s="150"/>
      <c r="BH112" s="150"/>
    </row>
    <row r="113" spans="1:60" outlineLevel="3">
      <c r="A113" s="157"/>
      <c r="B113" s="158"/>
      <c r="C113" s="191" t="s">
        <v>295</v>
      </c>
      <c r="D113" s="163"/>
      <c r="E113" s="164">
        <v>24.827999999999999</v>
      </c>
      <c r="F113" s="161"/>
      <c r="G113" s="161"/>
      <c r="H113" s="161"/>
      <c r="I113" s="161"/>
      <c r="J113" s="161"/>
      <c r="K113" s="161"/>
      <c r="L113" s="161"/>
      <c r="M113" s="161"/>
      <c r="N113" s="160"/>
      <c r="O113" s="160"/>
      <c r="P113" s="160"/>
      <c r="Q113" s="160"/>
      <c r="R113" s="161"/>
      <c r="S113" s="161"/>
      <c r="T113" s="161"/>
      <c r="U113" s="161"/>
      <c r="V113" s="161"/>
      <c r="W113" s="161"/>
      <c r="X113" s="161"/>
      <c r="Y113" s="161"/>
      <c r="Z113" s="150"/>
      <c r="AA113" s="150"/>
      <c r="AB113" s="150"/>
      <c r="AC113" s="150"/>
      <c r="AD113" s="150"/>
      <c r="AE113" s="150"/>
      <c r="AF113" s="150"/>
      <c r="AG113" s="150" t="s">
        <v>159</v>
      </c>
      <c r="AH113" s="150">
        <v>0</v>
      </c>
      <c r="AI113" s="150"/>
      <c r="AJ113" s="150"/>
      <c r="AK113" s="150"/>
      <c r="AL113" s="150"/>
      <c r="AM113" s="150"/>
      <c r="AN113" s="150"/>
      <c r="AO113" s="150"/>
      <c r="AP113" s="150"/>
      <c r="AQ113" s="150"/>
      <c r="AR113" s="150"/>
      <c r="AS113" s="150"/>
      <c r="AT113" s="150"/>
      <c r="AU113" s="150"/>
      <c r="AV113" s="150"/>
      <c r="AW113" s="150"/>
      <c r="AX113" s="150"/>
      <c r="AY113" s="150"/>
      <c r="AZ113" s="150"/>
      <c r="BA113" s="150"/>
      <c r="BB113" s="150"/>
      <c r="BC113" s="150"/>
      <c r="BD113" s="150"/>
      <c r="BE113" s="150"/>
      <c r="BF113" s="150"/>
      <c r="BG113" s="150"/>
      <c r="BH113" s="150"/>
    </row>
    <row r="114" spans="1:60" outlineLevel="3">
      <c r="A114" s="157"/>
      <c r="B114" s="158"/>
      <c r="C114" s="191" t="s">
        <v>296</v>
      </c>
      <c r="D114" s="163"/>
      <c r="E114" s="164">
        <v>26.379750000000001</v>
      </c>
      <c r="F114" s="161"/>
      <c r="G114" s="161"/>
      <c r="H114" s="161"/>
      <c r="I114" s="161"/>
      <c r="J114" s="161"/>
      <c r="K114" s="161"/>
      <c r="L114" s="161"/>
      <c r="M114" s="161"/>
      <c r="N114" s="160"/>
      <c r="O114" s="160"/>
      <c r="P114" s="160"/>
      <c r="Q114" s="160"/>
      <c r="R114" s="161"/>
      <c r="S114" s="161"/>
      <c r="T114" s="161"/>
      <c r="U114" s="161"/>
      <c r="V114" s="161"/>
      <c r="W114" s="161"/>
      <c r="X114" s="161"/>
      <c r="Y114" s="161"/>
      <c r="Z114" s="150"/>
      <c r="AA114" s="150"/>
      <c r="AB114" s="150"/>
      <c r="AC114" s="150"/>
      <c r="AD114" s="150"/>
      <c r="AE114" s="150"/>
      <c r="AF114" s="150"/>
      <c r="AG114" s="150" t="s">
        <v>159</v>
      </c>
      <c r="AH114" s="150">
        <v>0</v>
      </c>
      <c r="AI114" s="150"/>
      <c r="AJ114" s="150"/>
      <c r="AK114" s="150"/>
      <c r="AL114" s="150"/>
      <c r="AM114" s="150"/>
      <c r="AN114" s="150"/>
      <c r="AO114" s="150"/>
      <c r="AP114" s="150"/>
      <c r="AQ114" s="150"/>
      <c r="AR114" s="150"/>
      <c r="AS114" s="150"/>
      <c r="AT114" s="150"/>
      <c r="AU114" s="150"/>
      <c r="AV114" s="150"/>
      <c r="AW114" s="150"/>
      <c r="AX114" s="150"/>
      <c r="AY114" s="150"/>
      <c r="AZ114" s="150"/>
      <c r="BA114" s="150"/>
      <c r="BB114" s="150"/>
      <c r="BC114" s="150"/>
      <c r="BD114" s="150"/>
      <c r="BE114" s="150"/>
      <c r="BF114" s="150"/>
      <c r="BG114" s="150"/>
      <c r="BH114" s="150"/>
    </row>
    <row r="115" spans="1:60" ht="22.5" outlineLevel="1">
      <c r="A115" s="173">
        <v>31</v>
      </c>
      <c r="B115" s="174" t="s">
        <v>297</v>
      </c>
      <c r="C115" s="190" t="s">
        <v>298</v>
      </c>
      <c r="D115" s="175" t="s">
        <v>174</v>
      </c>
      <c r="E115" s="176">
        <v>128.28625</v>
      </c>
      <c r="F115" s="177"/>
      <c r="G115" s="178">
        <f>ROUND(E115*F115,2)</f>
        <v>0</v>
      </c>
      <c r="H115" s="177"/>
      <c r="I115" s="178">
        <f>ROUND(E115*H115,2)</f>
        <v>0</v>
      </c>
      <c r="J115" s="177"/>
      <c r="K115" s="178">
        <f>ROUND(E115*J115,2)</f>
        <v>0</v>
      </c>
      <c r="L115" s="178">
        <v>21</v>
      </c>
      <c r="M115" s="178">
        <f>G115*(1+L115/100)</f>
        <v>0</v>
      </c>
      <c r="N115" s="176">
        <v>0.18834999999999999</v>
      </c>
      <c r="O115" s="176">
        <f>ROUND(E115*N115,2)</f>
        <v>24.16</v>
      </c>
      <c r="P115" s="176">
        <v>0</v>
      </c>
      <c r="Q115" s="176">
        <f>ROUND(E115*P115,2)</f>
        <v>0</v>
      </c>
      <c r="R115" s="178" t="s">
        <v>227</v>
      </c>
      <c r="S115" s="178" t="s">
        <v>152</v>
      </c>
      <c r="T115" s="179" t="s">
        <v>152</v>
      </c>
      <c r="U115" s="161">
        <v>0.60199999999999998</v>
      </c>
      <c r="V115" s="161">
        <f>ROUND(E115*U115,2)</f>
        <v>77.23</v>
      </c>
      <c r="W115" s="161"/>
      <c r="X115" s="161" t="s">
        <v>153</v>
      </c>
      <c r="Y115" s="161" t="s">
        <v>154</v>
      </c>
      <c r="Z115" s="150"/>
      <c r="AA115" s="150"/>
      <c r="AB115" s="150"/>
      <c r="AC115" s="150"/>
      <c r="AD115" s="150"/>
      <c r="AE115" s="150"/>
      <c r="AF115" s="150"/>
      <c r="AG115" s="150" t="s">
        <v>162</v>
      </c>
      <c r="AH115" s="150"/>
      <c r="AI115" s="150"/>
      <c r="AJ115" s="150"/>
      <c r="AK115" s="150"/>
      <c r="AL115" s="150"/>
      <c r="AM115" s="150"/>
      <c r="AN115" s="150"/>
      <c r="AO115" s="150"/>
      <c r="AP115" s="150"/>
      <c r="AQ115" s="150"/>
      <c r="AR115" s="150"/>
      <c r="AS115" s="150"/>
      <c r="AT115" s="150"/>
      <c r="AU115" s="150"/>
      <c r="AV115" s="150"/>
      <c r="AW115" s="150"/>
      <c r="AX115" s="150"/>
      <c r="AY115" s="150"/>
      <c r="AZ115" s="150"/>
      <c r="BA115" s="150"/>
      <c r="BB115" s="150"/>
      <c r="BC115" s="150"/>
      <c r="BD115" s="150"/>
      <c r="BE115" s="150"/>
      <c r="BF115" s="150"/>
      <c r="BG115" s="150"/>
      <c r="BH115" s="150"/>
    </row>
    <row r="116" spans="1:60" outlineLevel="2">
      <c r="A116" s="157"/>
      <c r="B116" s="158"/>
      <c r="C116" s="191" t="s">
        <v>299</v>
      </c>
      <c r="D116" s="163"/>
      <c r="E116" s="164">
        <v>8.6340000000000003</v>
      </c>
      <c r="F116" s="161"/>
      <c r="G116" s="161"/>
      <c r="H116" s="161"/>
      <c r="I116" s="161"/>
      <c r="J116" s="161"/>
      <c r="K116" s="161"/>
      <c r="L116" s="161"/>
      <c r="M116" s="161"/>
      <c r="N116" s="160"/>
      <c r="O116" s="160"/>
      <c r="P116" s="160"/>
      <c r="Q116" s="160"/>
      <c r="R116" s="161"/>
      <c r="S116" s="161"/>
      <c r="T116" s="161"/>
      <c r="U116" s="161"/>
      <c r="V116" s="161"/>
      <c r="W116" s="161"/>
      <c r="X116" s="161"/>
      <c r="Y116" s="161"/>
      <c r="Z116" s="150"/>
      <c r="AA116" s="150"/>
      <c r="AB116" s="150"/>
      <c r="AC116" s="150"/>
      <c r="AD116" s="150"/>
      <c r="AE116" s="150"/>
      <c r="AF116" s="150"/>
      <c r="AG116" s="150" t="s">
        <v>159</v>
      </c>
      <c r="AH116" s="150">
        <v>0</v>
      </c>
      <c r="AI116" s="150"/>
      <c r="AJ116" s="150"/>
      <c r="AK116" s="150"/>
      <c r="AL116" s="150"/>
      <c r="AM116" s="150"/>
      <c r="AN116" s="150"/>
      <c r="AO116" s="150"/>
      <c r="AP116" s="150"/>
      <c r="AQ116" s="150"/>
      <c r="AR116" s="150"/>
      <c r="AS116" s="150"/>
      <c r="AT116" s="150"/>
      <c r="AU116" s="150"/>
      <c r="AV116" s="150"/>
      <c r="AW116" s="150"/>
      <c r="AX116" s="150"/>
      <c r="AY116" s="150"/>
      <c r="AZ116" s="150"/>
      <c r="BA116" s="150"/>
      <c r="BB116" s="150"/>
      <c r="BC116" s="150"/>
      <c r="BD116" s="150"/>
      <c r="BE116" s="150"/>
      <c r="BF116" s="150"/>
      <c r="BG116" s="150"/>
      <c r="BH116" s="150"/>
    </row>
    <row r="117" spans="1:60" outlineLevel="3">
      <c r="A117" s="157"/>
      <c r="B117" s="158"/>
      <c r="C117" s="191" t="s">
        <v>300</v>
      </c>
      <c r="D117" s="163"/>
      <c r="E117" s="164">
        <v>9.3840000000000003</v>
      </c>
      <c r="F117" s="161"/>
      <c r="G117" s="161"/>
      <c r="H117" s="161"/>
      <c r="I117" s="161"/>
      <c r="J117" s="161"/>
      <c r="K117" s="161"/>
      <c r="L117" s="161"/>
      <c r="M117" s="161"/>
      <c r="N117" s="160"/>
      <c r="O117" s="160"/>
      <c r="P117" s="160"/>
      <c r="Q117" s="160"/>
      <c r="R117" s="161"/>
      <c r="S117" s="161"/>
      <c r="T117" s="161"/>
      <c r="U117" s="161"/>
      <c r="V117" s="161"/>
      <c r="W117" s="161"/>
      <c r="X117" s="161"/>
      <c r="Y117" s="161"/>
      <c r="Z117" s="150"/>
      <c r="AA117" s="150"/>
      <c r="AB117" s="150"/>
      <c r="AC117" s="150"/>
      <c r="AD117" s="150"/>
      <c r="AE117" s="150"/>
      <c r="AF117" s="150"/>
      <c r="AG117" s="150" t="s">
        <v>159</v>
      </c>
      <c r="AH117" s="150">
        <v>0</v>
      </c>
      <c r="AI117" s="150"/>
      <c r="AJ117" s="150"/>
      <c r="AK117" s="150"/>
      <c r="AL117" s="150"/>
      <c r="AM117" s="150"/>
      <c r="AN117" s="150"/>
      <c r="AO117" s="150"/>
      <c r="AP117" s="150"/>
      <c r="AQ117" s="150"/>
      <c r="AR117" s="150"/>
      <c r="AS117" s="150"/>
      <c r="AT117" s="150"/>
      <c r="AU117" s="150"/>
      <c r="AV117" s="150"/>
      <c r="AW117" s="150"/>
      <c r="AX117" s="150"/>
      <c r="AY117" s="150"/>
      <c r="AZ117" s="150"/>
      <c r="BA117" s="150"/>
      <c r="BB117" s="150"/>
      <c r="BC117" s="150"/>
      <c r="BD117" s="150"/>
      <c r="BE117" s="150"/>
      <c r="BF117" s="150"/>
      <c r="BG117" s="150"/>
      <c r="BH117" s="150"/>
    </row>
    <row r="118" spans="1:60" outlineLevel="3">
      <c r="A118" s="157"/>
      <c r="B118" s="158"/>
      <c r="C118" s="191" t="s">
        <v>300</v>
      </c>
      <c r="D118" s="163"/>
      <c r="E118" s="164">
        <v>9.3840000000000003</v>
      </c>
      <c r="F118" s="161"/>
      <c r="G118" s="161"/>
      <c r="H118" s="161"/>
      <c r="I118" s="161"/>
      <c r="J118" s="161"/>
      <c r="K118" s="161"/>
      <c r="L118" s="161"/>
      <c r="M118" s="161"/>
      <c r="N118" s="160"/>
      <c r="O118" s="160"/>
      <c r="P118" s="160"/>
      <c r="Q118" s="160"/>
      <c r="R118" s="161"/>
      <c r="S118" s="161"/>
      <c r="T118" s="161"/>
      <c r="U118" s="161"/>
      <c r="V118" s="161"/>
      <c r="W118" s="161"/>
      <c r="X118" s="161"/>
      <c r="Y118" s="161"/>
      <c r="Z118" s="150"/>
      <c r="AA118" s="150"/>
      <c r="AB118" s="150"/>
      <c r="AC118" s="150"/>
      <c r="AD118" s="150"/>
      <c r="AE118" s="150"/>
      <c r="AF118" s="150"/>
      <c r="AG118" s="150" t="s">
        <v>159</v>
      </c>
      <c r="AH118" s="150">
        <v>0</v>
      </c>
      <c r="AI118" s="150"/>
      <c r="AJ118" s="150"/>
      <c r="AK118" s="150"/>
      <c r="AL118" s="150"/>
      <c r="AM118" s="150"/>
      <c r="AN118" s="150"/>
      <c r="AO118" s="150"/>
      <c r="AP118" s="150"/>
      <c r="AQ118" s="150"/>
      <c r="AR118" s="150"/>
      <c r="AS118" s="150"/>
      <c r="AT118" s="150"/>
      <c r="AU118" s="150"/>
      <c r="AV118" s="150"/>
      <c r="AW118" s="150"/>
      <c r="AX118" s="150"/>
      <c r="AY118" s="150"/>
      <c r="AZ118" s="150"/>
      <c r="BA118" s="150"/>
      <c r="BB118" s="150"/>
      <c r="BC118" s="150"/>
      <c r="BD118" s="150"/>
      <c r="BE118" s="150"/>
      <c r="BF118" s="150"/>
      <c r="BG118" s="150"/>
      <c r="BH118" s="150"/>
    </row>
    <row r="119" spans="1:60" outlineLevel="3">
      <c r="A119" s="157"/>
      <c r="B119" s="158"/>
      <c r="C119" s="191" t="s">
        <v>301</v>
      </c>
      <c r="D119" s="163"/>
      <c r="E119" s="164">
        <v>36.484000000000002</v>
      </c>
      <c r="F119" s="161"/>
      <c r="G119" s="161"/>
      <c r="H119" s="161"/>
      <c r="I119" s="161"/>
      <c r="J119" s="161"/>
      <c r="K119" s="161"/>
      <c r="L119" s="161"/>
      <c r="M119" s="161"/>
      <c r="N119" s="160"/>
      <c r="O119" s="160"/>
      <c r="P119" s="160"/>
      <c r="Q119" s="160"/>
      <c r="R119" s="161"/>
      <c r="S119" s="161"/>
      <c r="T119" s="161"/>
      <c r="U119" s="161"/>
      <c r="V119" s="161"/>
      <c r="W119" s="161"/>
      <c r="X119" s="161"/>
      <c r="Y119" s="161"/>
      <c r="Z119" s="150"/>
      <c r="AA119" s="150"/>
      <c r="AB119" s="150"/>
      <c r="AC119" s="150"/>
      <c r="AD119" s="150"/>
      <c r="AE119" s="150"/>
      <c r="AF119" s="150"/>
      <c r="AG119" s="150" t="s">
        <v>159</v>
      </c>
      <c r="AH119" s="150">
        <v>0</v>
      </c>
      <c r="AI119" s="150"/>
      <c r="AJ119" s="150"/>
      <c r="AK119" s="150"/>
      <c r="AL119" s="150"/>
      <c r="AM119" s="150"/>
      <c r="AN119" s="150"/>
      <c r="AO119" s="150"/>
      <c r="AP119" s="150"/>
      <c r="AQ119" s="150"/>
      <c r="AR119" s="150"/>
      <c r="AS119" s="150"/>
      <c r="AT119" s="150"/>
      <c r="AU119" s="150"/>
      <c r="AV119" s="150"/>
      <c r="AW119" s="150"/>
      <c r="AX119" s="150"/>
      <c r="AY119" s="150"/>
      <c r="AZ119" s="150"/>
      <c r="BA119" s="150"/>
      <c r="BB119" s="150"/>
      <c r="BC119" s="150"/>
      <c r="BD119" s="150"/>
      <c r="BE119" s="150"/>
      <c r="BF119" s="150"/>
      <c r="BG119" s="150"/>
      <c r="BH119" s="150"/>
    </row>
    <row r="120" spans="1:60" outlineLevel="3">
      <c r="A120" s="157"/>
      <c r="B120" s="158"/>
      <c r="C120" s="191" t="s">
        <v>302</v>
      </c>
      <c r="D120" s="163"/>
      <c r="E120" s="164">
        <v>64.40025</v>
      </c>
      <c r="F120" s="161"/>
      <c r="G120" s="161"/>
      <c r="H120" s="161"/>
      <c r="I120" s="161"/>
      <c r="J120" s="161"/>
      <c r="K120" s="161"/>
      <c r="L120" s="161"/>
      <c r="M120" s="161"/>
      <c r="N120" s="160"/>
      <c r="O120" s="160"/>
      <c r="P120" s="160"/>
      <c r="Q120" s="160"/>
      <c r="R120" s="161"/>
      <c r="S120" s="161"/>
      <c r="T120" s="161"/>
      <c r="U120" s="161"/>
      <c r="V120" s="161"/>
      <c r="W120" s="161"/>
      <c r="X120" s="161"/>
      <c r="Y120" s="161"/>
      <c r="Z120" s="150"/>
      <c r="AA120" s="150"/>
      <c r="AB120" s="150"/>
      <c r="AC120" s="150"/>
      <c r="AD120" s="150"/>
      <c r="AE120" s="150"/>
      <c r="AF120" s="150"/>
      <c r="AG120" s="150" t="s">
        <v>159</v>
      </c>
      <c r="AH120" s="150">
        <v>0</v>
      </c>
      <c r="AI120" s="150"/>
      <c r="AJ120" s="150"/>
      <c r="AK120" s="150"/>
      <c r="AL120" s="150"/>
      <c r="AM120" s="150"/>
      <c r="AN120" s="150"/>
      <c r="AO120" s="150"/>
      <c r="AP120" s="150"/>
      <c r="AQ120" s="150"/>
      <c r="AR120" s="150"/>
      <c r="AS120" s="150"/>
      <c r="AT120" s="150"/>
      <c r="AU120" s="150"/>
      <c r="AV120" s="150"/>
      <c r="AW120" s="150"/>
      <c r="AX120" s="150"/>
      <c r="AY120" s="150"/>
      <c r="AZ120" s="150"/>
      <c r="BA120" s="150"/>
      <c r="BB120" s="150"/>
      <c r="BC120" s="150"/>
      <c r="BD120" s="150"/>
      <c r="BE120" s="150"/>
      <c r="BF120" s="150"/>
      <c r="BG120" s="150"/>
      <c r="BH120" s="150"/>
    </row>
    <row r="121" spans="1:60" ht="22.5" outlineLevel="1">
      <c r="A121" s="173">
        <v>32</v>
      </c>
      <c r="B121" s="174" t="s">
        <v>303</v>
      </c>
      <c r="C121" s="190" t="s">
        <v>304</v>
      </c>
      <c r="D121" s="175" t="s">
        <v>174</v>
      </c>
      <c r="E121" s="176">
        <v>147.703</v>
      </c>
      <c r="F121" s="177"/>
      <c r="G121" s="178">
        <f>ROUND(E121*F121,2)</f>
        <v>0</v>
      </c>
      <c r="H121" s="177"/>
      <c r="I121" s="178">
        <f>ROUND(E121*H121,2)</f>
        <v>0</v>
      </c>
      <c r="J121" s="177"/>
      <c r="K121" s="178">
        <f>ROUND(E121*J121,2)</f>
        <v>0</v>
      </c>
      <c r="L121" s="178">
        <v>21</v>
      </c>
      <c r="M121" s="178">
        <f>G121*(1+L121/100)</f>
        <v>0</v>
      </c>
      <c r="N121" s="176">
        <v>0.18063000000000001</v>
      </c>
      <c r="O121" s="176">
        <f>ROUND(E121*N121,2)</f>
        <v>26.68</v>
      </c>
      <c r="P121" s="176">
        <v>0</v>
      </c>
      <c r="Q121" s="176">
        <f>ROUND(E121*P121,2)</f>
        <v>0</v>
      </c>
      <c r="R121" s="178" t="s">
        <v>227</v>
      </c>
      <c r="S121" s="178" t="s">
        <v>152</v>
      </c>
      <c r="T121" s="179" t="s">
        <v>152</v>
      </c>
      <c r="U121" s="161">
        <v>0.67</v>
      </c>
      <c r="V121" s="161">
        <f>ROUND(E121*U121,2)</f>
        <v>98.96</v>
      </c>
      <c r="W121" s="161"/>
      <c r="X121" s="161" t="s">
        <v>153</v>
      </c>
      <c r="Y121" s="161" t="s">
        <v>154</v>
      </c>
      <c r="Z121" s="150"/>
      <c r="AA121" s="150"/>
      <c r="AB121" s="150"/>
      <c r="AC121" s="150"/>
      <c r="AD121" s="150"/>
      <c r="AE121" s="150"/>
      <c r="AF121" s="150"/>
      <c r="AG121" s="150" t="s">
        <v>162</v>
      </c>
      <c r="AH121" s="150"/>
      <c r="AI121" s="150"/>
      <c r="AJ121" s="150"/>
      <c r="AK121" s="150"/>
      <c r="AL121" s="150"/>
      <c r="AM121" s="150"/>
      <c r="AN121" s="150"/>
      <c r="AO121" s="150"/>
      <c r="AP121" s="150"/>
      <c r="AQ121" s="150"/>
      <c r="AR121" s="150"/>
      <c r="AS121" s="150"/>
      <c r="AT121" s="150"/>
      <c r="AU121" s="150"/>
      <c r="AV121" s="150"/>
      <c r="AW121" s="150"/>
      <c r="AX121" s="150"/>
      <c r="AY121" s="150"/>
      <c r="AZ121" s="150"/>
      <c r="BA121" s="150"/>
      <c r="BB121" s="150"/>
      <c r="BC121" s="150"/>
      <c r="BD121" s="150"/>
      <c r="BE121" s="150"/>
      <c r="BF121" s="150"/>
      <c r="BG121" s="150"/>
      <c r="BH121" s="150"/>
    </row>
    <row r="122" spans="1:60" outlineLevel="2">
      <c r="A122" s="157"/>
      <c r="B122" s="158"/>
      <c r="C122" s="191" t="s">
        <v>305</v>
      </c>
      <c r="D122" s="163"/>
      <c r="E122" s="164">
        <v>4.125</v>
      </c>
      <c r="F122" s="161"/>
      <c r="G122" s="161"/>
      <c r="H122" s="161"/>
      <c r="I122" s="161"/>
      <c r="J122" s="161"/>
      <c r="K122" s="161"/>
      <c r="L122" s="161"/>
      <c r="M122" s="161"/>
      <c r="N122" s="160"/>
      <c r="O122" s="160"/>
      <c r="P122" s="160"/>
      <c r="Q122" s="160"/>
      <c r="R122" s="161"/>
      <c r="S122" s="161"/>
      <c r="T122" s="161"/>
      <c r="U122" s="161"/>
      <c r="V122" s="161"/>
      <c r="W122" s="161"/>
      <c r="X122" s="161"/>
      <c r="Y122" s="161"/>
      <c r="Z122" s="150"/>
      <c r="AA122" s="150"/>
      <c r="AB122" s="150"/>
      <c r="AC122" s="150"/>
      <c r="AD122" s="150"/>
      <c r="AE122" s="150"/>
      <c r="AF122" s="150"/>
      <c r="AG122" s="150" t="s">
        <v>159</v>
      </c>
      <c r="AH122" s="150">
        <v>0</v>
      </c>
      <c r="AI122" s="150"/>
      <c r="AJ122" s="150"/>
      <c r="AK122" s="150"/>
      <c r="AL122" s="150"/>
      <c r="AM122" s="150"/>
      <c r="AN122" s="150"/>
      <c r="AO122" s="150"/>
      <c r="AP122" s="150"/>
      <c r="AQ122" s="150"/>
      <c r="AR122" s="150"/>
      <c r="AS122" s="150"/>
      <c r="AT122" s="150"/>
      <c r="AU122" s="150"/>
      <c r="AV122" s="150"/>
      <c r="AW122" s="150"/>
      <c r="AX122" s="150"/>
      <c r="AY122" s="150"/>
      <c r="AZ122" s="150"/>
      <c r="BA122" s="150"/>
      <c r="BB122" s="150"/>
      <c r="BC122" s="150"/>
      <c r="BD122" s="150"/>
      <c r="BE122" s="150"/>
      <c r="BF122" s="150"/>
      <c r="BG122" s="150"/>
      <c r="BH122" s="150"/>
    </row>
    <row r="123" spans="1:60" outlineLevel="3">
      <c r="A123" s="157"/>
      <c r="B123" s="158"/>
      <c r="C123" s="191" t="s">
        <v>306</v>
      </c>
      <c r="D123" s="163"/>
      <c r="E123" s="164">
        <v>4.4000000000000004</v>
      </c>
      <c r="F123" s="161"/>
      <c r="G123" s="161"/>
      <c r="H123" s="161"/>
      <c r="I123" s="161"/>
      <c r="J123" s="161"/>
      <c r="K123" s="161"/>
      <c r="L123" s="161"/>
      <c r="M123" s="161"/>
      <c r="N123" s="160"/>
      <c r="O123" s="160"/>
      <c r="P123" s="160"/>
      <c r="Q123" s="160"/>
      <c r="R123" s="161"/>
      <c r="S123" s="161"/>
      <c r="T123" s="161"/>
      <c r="U123" s="161"/>
      <c r="V123" s="161"/>
      <c r="W123" s="161"/>
      <c r="X123" s="161"/>
      <c r="Y123" s="161"/>
      <c r="Z123" s="150"/>
      <c r="AA123" s="150"/>
      <c r="AB123" s="150"/>
      <c r="AC123" s="150"/>
      <c r="AD123" s="150"/>
      <c r="AE123" s="150"/>
      <c r="AF123" s="150"/>
      <c r="AG123" s="150" t="s">
        <v>159</v>
      </c>
      <c r="AH123" s="150">
        <v>0</v>
      </c>
      <c r="AI123" s="150"/>
      <c r="AJ123" s="150"/>
      <c r="AK123" s="150"/>
      <c r="AL123" s="150"/>
      <c r="AM123" s="150"/>
      <c r="AN123" s="150"/>
      <c r="AO123" s="150"/>
      <c r="AP123" s="150"/>
      <c r="AQ123" s="150"/>
      <c r="AR123" s="150"/>
      <c r="AS123" s="150"/>
      <c r="AT123" s="150"/>
      <c r="AU123" s="150"/>
      <c r="AV123" s="150"/>
      <c r="AW123" s="150"/>
      <c r="AX123" s="150"/>
      <c r="AY123" s="150"/>
      <c r="AZ123" s="150"/>
      <c r="BA123" s="150"/>
      <c r="BB123" s="150"/>
      <c r="BC123" s="150"/>
      <c r="BD123" s="150"/>
      <c r="BE123" s="150"/>
      <c r="BF123" s="150"/>
      <c r="BG123" s="150"/>
      <c r="BH123" s="150"/>
    </row>
    <row r="124" spans="1:60" outlineLevel="3">
      <c r="A124" s="157"/>
      <c r="B124" s="158"/>
      <c r="C124" s="191" t="s">
        <v>306</v>
      </c>
      <c r="D124" s="163"/>
      <c r="E124" s="164">
        <v>4.4000000000000004</v>
      </c>
      <c r="F124" s="161"/>
      <c r="G124" s="161"/>
      <c r="H124" s="161"/>
      <c r="I124" s="161"/>
      <c r="J124" s="161"/>
      <c r="K124" s="161"/>
      <c r="L124" s="161"/>
      <c r="M124" s="161"/>
      <c r="N124" s="160"/>
      <c r="O124" s="160"/>
      <c r="P124" s="160"/>
      <c r="Q124" s="160"/>
      <c r="R124" s="161"/>
      <c r="S124" s="161"/>
      <c r="T124" s="161"/>
      <c r="U124" s="161"/>
      <c r="V124" s="161"/>
      <c r="W124" s="161"/>
      <c r="X124" s="161"/>
      <c r="Y124" s="161"/>
      <c r="Z124" s="150"/>
      <c r="AA124" s="150"/>
      <c r="AB124" s="150"/>
      <c r="AC124" s="150"/>
      <c r="AD124" s="150"/>
      <c r="AE124" s="150"/>
      <c r="AF124" s="150"/>
      <c r="AG124" s="150" t="s">
        <v>159</v>
      </c>
      <c r="AH124" s="150">
        <v>0</v>
      </c>
      <c r="AI124" s="150"/>
      <c r="AJ124" s="150"/>
      <c r="AK124" s="150"/>
      <c r="AL124" s="150"/>
      <c r="AM124" s="150"/>
      <c r="AN124" s="150"/>
      <c r="AO124" s="150"/>
      <c r="AP124" s="150"/>
      <c r="AQ124" s="150"/>
      <c r="AR124" s="150"/>
      <c r="AS124" s="150"/>
      <c r="AT124" s="150"/>
      <c r="AU124" s="150"/>
      <c r="AV124" s="150"/>
      <c r="AW124" s="150"/>
      <c r="AX124" s="150"/>
      <c r="AY124" s="150"/>
      <c r="AZ124" s="150"/>
      <c r="BA124" s="150"/>
      <c r="BB124" s="150"/>
      <c r="BC124" s="150"/>
      <c r="BD124" s="150"/>
      <c r="BE124" s="150"/>
      <c r="BF124" s="150"/>
      <c r="BG124" s="150"/>
      <c r="BH124" s="150"/>
    </row>
    <row r="125" spans="1:60" outlineLevel="3">
      <c r="A125" s="157"/>
      <c r="B125" s="158"/>
      <c r="C125" s="191" t="s">
        <v>307</v>
      </c>
      <c r="D125" s="163"/>
      <c r="E125" s="164">
        <v>4.6749999999999998</v>
      </c>
      <c r="F125" s="161"/>
      <c r="G125" s="161"/>
      <c r="H125" s="161"/>
      <c r="I125" s="161"/>
      <c r="J125" s="161"/>
      <c r="K125" s="161"/>
      <c r="L125" s="161"/>
      <c r="M125" s="161"/>
      <c r="N125" s="160"/>
      <c r="O125" s="160"/>
      <c r="P125" s="160"/>
      <c r="Q125" s="160"/>
      <c r="R125" s="161"/>
      <c r="S125" s="161"/>
      <c r="T125" s="161"/>
      <c r="U125" s="161"/>
      <c r="V125" s="161"/>
      <c r="W125" s="161"/>
      <c r="X125" s="161"/>
      <c r="Y125" s="161"/>
      <c r="Z125" s="150"/>
      <c r="AA125" s="150"/>
      <c r="AB125" s="150"/>
      <c r="AC125" s="150"/>
      <c r="AD125" s="150"/>
      <c r="AE125" s="150"/>
      <c r="AF125" s="150"/>
      <c r="AG125" s="150" t="s">
        <v>159</v>
      </c>
      <c r="AH125" s="150">
        <v>0</v>
      </c>
      <c r="AI125" s="150"/>
      <c r="AJ125" s="150"/>
      <c r="AK125" s="150"/>
      <c r="AL125" s="150"/>
      <c r="AM125" s="150"/>
      <c r="AN125" s="150"/>
      <c r="AO125" s="150"/>
      <c r="AP125" s="150"/>
      <c r="AQ125" s="150"/>
      <c r="AR125" s="150"/>
      <c r="AS125" s="150"/>
      <c r="AT125" s="150"/>
      <c r="AU125" s="150"/>
      <c r="AV125" s="150"/>
      <c r="AW125" s="150"/>
      <c r="AX125" s="150"/>
      <c r="AY125" s="150"/>
      <c r="AZ125" s="150"/>
      <c r="BA125" s="150"/>
      <c r="BB125" s="150"/>
      <c r="BC125" s="150"/>
      <c r="BD125" s="150"/>
      <c r="BE125" s="150"/>
      <c r="BF125" s="150"/>
      <c r="BG125" s="150"/>
      <c r="BH125" s="150"/>
    </row>
    <row r="126" spans="1:60" outlineLevel="3">
      <c r="A126" s="157"/>
      <c r="B126" s="158"/>
      <c r="C126" s="191" t="s">
        <v>308</v>
      </c>
      <c r="D126" s="163"/>
      <c r="E126" s="164">
        <v>160.71799999999999</v>
      </c>
      <c r="F126" s="161"/>
      <c r="G126" s="161"/>
      <c r="H126" s="161"/>
      <c r="I126" s="161"/>
      <c r="J126" s="161"/>
      <c r="K126" s="161"/>
      <c r="L126" s="161"/>
      <c r="M126" s="161"/>
      <c r="N126" s="160"/>
      <c r="O126" s="160"/>
      <c r="P126" s="160"/>
      <c r="Q126" s="160"/>
      <c r="R126" s="161"/>
      <c r="S126" s="161"/>
      <c r="T126" s="161"/>
      <c r="U126" s="161"/>
      <c r="V126" s="161"/>
      <c r="W126" s="161"/>
      <c r="X126" s="161"/>
      <c r="Y126" s="161"/>
      <c r="Z126" s="150"/>
      <c r="AA126" s="150"/>
      <c r="AB126" s="150"/>
      <c r="AC126" s="150"/>
      <c r="AD126" s="150"/>
      <c r="AE126" s="150"/>
      <c r="AF126" s="150"/>
      <c r="AG126" s="150" t="s">
        <v>159</v>
      </c>
      <c r="AH126" s="150">
        <v>0</v>
      </c>
      <c r="AI126" s="150"/>
      <c r="AJ126" s="150"/>
      <c r="AK126" s="150"/>
      <c r="AL126" s="150"/>
      <c r="AM126" s="150"/>
      <c r="AN126" s="150"/>
      <c r="AO126" s="150"/>
      <c r="AP126" s="150"/>
      <c r="AQ126" s="150"/>
      <c r="AR126" s="150"/>
      <c r="AS126" s="150"/>
      <c r="AT126" s="150"/>
      <c r="AU126" s="150"/>
      <c r="AV126" s="150"/>
      <c r="AW126" s="150"/>
      <c r="AX126" s="150"/>
      <c r="AY126" s="150"/>
      <c r="AZ126" s="150"/>
      <c r="BA126" s="150"/>
      <c r="BB126" s="150"/>
      <c r="BC126" s="150"/>
      <c r="BD126" s="150"/>
      <c r="BE126" s="150"/>
      <c r="BF126" s="150"/>
      <c r="BG126" s="150"/>
      <c r="BH126" s="150"/>
    </row>
    <row r="127" spans="1:60" outlineLevel="3">
      <c r="A127" s="157"/>
      <c r="B127" s="158"/>
      <c r="C127" s="191" t="s">
        <v>309</v>
      </c>
      <c r="D127" s="163"/>
      <c r="E127" s="164">
        <v>-30.614999999999998</v>
      </c>
      <c r="F127" s="161"/>
      <c r="G127" s="161"/>
      <c r="H127" s="161"/>
      <c r="I127" s="161"/>
      <c r="J127" s="161"/>
      <c r="K127" s="161"/>
      <c r="L127" s="161"/>
      <c r="M127" s="161"/>
      <c r="N127" s="160"/>
      <c r="O127" s="160"/>
      <c r="P127" s="160"/>
      <c r="Q127" s="160"/>
      <c r="R127" s="161"/>
      <c r="S127" s="161"/>
      <c r="T127" s="161"/>
      <c r="U127" s="161"/>
      <c r="V127" s="161"/>
      <c r="W127" s="161"/>
      <c r="X127" s="161"/>
      <c r="Y127" s="161"/>
      <c r="Z127" s="150"/>
      <c r="AA127" s="150"/>
      <c r="AB127" s="150"/>
      <c r="AC127" s="150"/>
      <c r="AD127" s="150"/>
      <c r="AE127" s="150"/>
      <c r="AF127" s="150"/>
      <c r="AG127" s="150" t="s">
        <v>159</v>
      </c>
      <c r="AH127" s="150">
        <v>0</v>
      </c>
      <c r="AI127" s="150"/>
      <c r="AJ127" s="150"/>
      <c r="AK127" s="150"/>
      <c r="AL127" s="150"/>
      <c r="AM127" s="150"/>
      <c r="AN127" s="150"/>
      <c r="AO127" s="150"/>
      <c r="AP127" s="150"/>
      <c r="AQ127" s="150"/>
      <c r="AR127" s="150"/>
      <c r="AS127" s="150"/>
      <c r="AT127" s="150"/>
      <c r="AU127" s="150"/>
      <c r="AV127" s="150"/>
      <c r="AW127" s="150"/>
      <c r="AX127" s="150"/>
      <c r="AY127" s="150"/>
      <c r="AZ127" s="150"/>
      <c r="BA127" s="150"/>
      <c r="BB127" s="150"/>
      <c r="BC127" s="150"/>
      <c r="BD127" s="150"/>
      <c r="BE127" s="150"/>
      <c r="BF127" s="150"/>
      <c r="BG127" s="150"/>
      <c r="BH127" s="150"/>
    </row>
    <row r="128" spans="1:60" ht="22.5" outlineLevel="1">
      <c r="A128" s="173">
        <v>33</v>
      </c>
      <c r="B128" s="174" t="s">
        <v>310</v>
      </c>
      <c r="C128" s="190" t="s">
        <v>311</v>
      </c>
      <c r="D128" s="175" t="s">
        <v>174</v>
      </c>
      <c r="E128" s="176">
        <v>659.36159999999995</v>
      </c>
      <c r="F128" s="177"/>
      <c r="G128" s="178">
        <f>ROUND(E128*F128,2)</f>
        <v>0</v>
      </c>
      <c r="H128" s="177"/>
      <c r="I128" s="178">
        <f>ROUND(E128*H128,2)</f>
        <v>0</v>
      </c>
      <c r="J128" s="177"/>
      <c r="K128" s="178">
        <f>ROUND(E128*J128,2)</f>
        <v>0</v>
      </c>
      <c r="L128" s="178">
        <v>21</v>
      </c>
      <c r="M128" s="178">
        <f>G128*(1+L128/100)</f>
        <v>0</v>
      </c>
      <c r="N128" s="176">
        <v>0.35044999999999998</v>
      </c>
      <c r="O128" s="176">
        <f>ROUND(E128*N128,2)</f>
        <v>231.07</v>
      </c>
      <c r="P128" s="176">
        <v>0</v>
      </c>
      <c r="Q128" s="176">
        <f>ROUND(E128*P128,2)</f>
        <v>0</v>
      </c>
      <c r="R128" s="178" t="s">
        <v>227</v>
      </c>
      <c r="S128" s="178" t="s">
        <v>152</v>
      </c>
      <c r="T128" s="179" t="s">
        <v>152</v>
      </c>
      <c r="U128" s="161">
        <v>0.78380000000000005</v>
      </c>
      <c r="V128" s="161">
        <f>ROUND(E128*U128,2)</f>
        <v>516.80999999999995</v>
      </c>
      <c r="W128" s="161"/>
      <c r="X128" s="161" t="s">
        <v>153</v>
      </c>
      <c r="Y128" s="161" t="s">
        <v>154</v>
      </c>
      <c r="Z128" s="150"/>
      <c r="AA128" s="150"/>
      <c r="AB128" s="150"/>
      <c r="AC128" s="150"/>
      <c r="AD128" s="150"/>
      <c r="AE128" s="150"/>
      <c r="AF128" s="150"/>
      <c r="AG128" s="150" t="s">
        <v>162</v>
      </c>
      <c r="AH128" s="150"/>
      <c r="AI128" s="150"/>
      <c r="AJ128" s="150"/>
      <c r="AK128" s="150"/>
      <c r="AL128" s="150"/>
      <c r="AM128" s="150"/>
      <c r="AN128" s="150"/>
      <c r="AO128" s="150"/>
      <c r="AP128" s="150"/>
      <c r="AQ128" s="150"/>
      <c r="AR128" s="150"/>
      <c r="AS128" s="150"/>
      <c r="AT128" s="150"/>
      <c r="AU128" s="150"/>
      <c r="AV128" s="150"/>
      <c r="AW128" s="150"/>
      <c r="AX128" s="150"/>
      <c r="AY128" s="150"/>
      <c r="AZ128" s="150"/>
      <c r="BA128" s="150"/>
      <c r="BB128" s="150"/>
      <c r="BC128" s="150"/>
      <c r="BD128" s="150"/>
      <c r="BE128" s="150"/>
      <c r="BF128" s="150"/>
      <c r="BG128" s="150"/>
      <c r="BH128" s="150"/>
    </row>
    <row r="129" spans="1:60" outlineLevel="2">
      <c r="A129" s="157"/>
      <c r="B129" s="158"/>
      <c r="C129" s="191" t="s">
        <v>312</v>
      </c>
      <c r="D129" s="163"/>
      <c r="E129" s="164">
        <v>241.95</v>
      </c>
      <c r="F129" s="161"/>
      <c r="G129" s="161"/>
      <c r="H129" s="161"/>
      <c r="I129" s="161"/>
      <c r="J129" s="161"/>
      <c r="K129" s="161"/>
      <c r="L129" s="161"/>
      <c r="M129" s="161"/>
      <c r="N129" s="160"/>
      <c r="O129" s="160"/>
      <c r="P129" s="160"/>
      <c r="Q129" s="160"/>
      <c r="R129" s="161"/>
      <c r="S129" s="161"/>
      <c r="T129" s="161"/>
      <c r="U129" s="161"/>
      <c r="V129" s="161"/>
      <c r="W129" s="161"/>
      <c r="X129" s="161"/>
      <c r="Y129" s="161"/>
      <c r="Z129" s="150"/>
      <c r="AA129" s="150"/>
      <c r="AB129" s="150"/>
      <c r="AC129" s="150"/>
      <c r="AD129" s="150"/>
      <c r="AE129" s="150"/>
      <c r="AF129" s="150"/>
      <c r="AG129" s="150" t="s">
        <v>159</v>
      </c>
      <c r="AH129" s="150">
        <v>0</v>
      </c>
      <c r="AI129" s="150"/>
      <c r="AJ129" s="150"/>
      <c r="AK129" s="150"/>
      <c r="AL129" s="150"/>
      <c r="AM129" s="150"/>
      <c r="AN129" s="150"/>
      <c r="AO129" s="150"/>
      <c r="AP129" s="150"/>
      <c r="AQ129" s="150"/>
      <c r="AR129" s="150"/>
      <c r="AS129" s="150"/>
      <c r="AT129" s="150"/>
      <c r="AU129" s="150"/>
      <c r="AV129" s="150"/>
      <c r="AW129" s="150"/>
      <c r="AX129" s="150"/>
      <c r="AY129" s="150"/>
      <c r="AZ129" s="150"/>
      <c r="BA129" s="150"/>
      <c r="BB129" s="150"/>
      <c r="BC129" s="150"/>
      <c r="BD129" s="150"/>
      <c r="BE129" s="150"/>
      <c r="BF129" s="150"/>
      <c r="BG129" s="150"/>
      <c r="BH129" s="150"/>
    </row>
    <row r="130" spans="1:60" ht="33.75" outlineLevel="3">
      <c r="A130" s="157"/>
      <c r="B130" s="158"/>
      <c r="C130" s="191" t="s">
        <v>313</v>
      </c>
      <c r="D130" s="163"/>
      <c r="E130" s="164">
        <v>-54.447749999999999</v>
      </c>
      <c r="F130" s="161"/>
      <c r="G130" s="161"/>
      <c r="H130" s="161"/>
      <c r="I130" s="161"/>
      <c r="J130" s="161"/>
      <c r="K130" s="161"/>
      <c r="L130" s="161"/>
      <c r="M130" s="161"/>
      <c r="N130" s="160"/>
      <c r="O130" s="160"/>
      <c r="P130" s="160"/>
      <c r="Q130" s="160"/>
      <c r="R130" s="161"/>
      <c r="S130" s="161"/>
      <c r="T130" s="161"/>
      <c r="U130" s="161"/>
      <c r="V130" s="161"/>
      <c r="W130" s="161"/>
      <c r="X130" s="161"/>
      <c r="Y130" s="161"/>
      <c r="Z130" s="150"/>
      <c r="AA130" s="150"/>
      <c r="AB130" s="150"/>
      <c r="AC130" s="150"/>
      <c r="AD130" s="150"/>
      <c r="AE130" s="150"/>
      <c r="AF130" s="150"/>
      <c r="AG130" s="150" t="s">
        <v>159</v>
      </c>
      <c r="AH130" s="150">
        <v>0</v>
      </c>
      <c r="AI130" s="150"/>
      <c r="AJ130" s="150"/>
      <c r="AK130" s="150"/>
      <c r="AL130" s="150"/>
      <c r="AM130" s="150"/>
      <c r="AN130" s="150"/>
      <c r="AO130" s="150"/>
      <c r="AP130" s="150"/>
      <c r="AQ130" s="150"/>
      <c r="AR130" s="150"/>
      <c r="AS130" s="150"/>
      <c r="AT130" s="150"/>
      <c r="AU130" s="150"/>
      <c r="AV130" s="150"/>
      <c r="AW130" s="150"/>
      <c r="AX130" s="150"/>
      <c r="AY130" s="150"/>
      <c r="AZ130" s="150"/>
      <c r="BA130" s="150"/>
      <c r="BB130" s="150"/>
      <c r="BC130" s="150"/>
      <c r="BD130" s="150"/>
      <c r="BE130" s="150"/>
      <c r="BF130" s="150"/>
      <c r="BG130" s="150"/>
      <c r="BH130" s="150"/>
    </row>
    <row r="131" spans="1:60" outlineLevel="3">
      <c r="A131" s="157"/>
      <c r="B131" s="158"/>
      <c r="C131" s="191" t="s">
        <v>314</v>
      </c>
      <c r="D131" s="163"/>
      <c r="E131" s="164">
        <v>258.16000000000003</v>
      </c>
      <c r="F131" s="161"/>
      <c r="G131" s="161"/>
      <c r="H131" s="161"/>
      <c r="I131" s="161"/>
      <c r="J131" s="161"/>
      <c r="K131" s="161"/>
      <c r="L131" s="161"/>
      <c r="M131" s="161"/>
      <c r="N131" s="160"/>
      <c r="O131" s="160"/>
      <c r="P131" s="160"/>
      <c r="Q131" s="160"/>
      <c r="R131" s="161"/>
      <c r="S131" s="161"/>
      <c r="T131" s="161"/>
      <c r="U131" s="161"/>
      <c r="V131" s="161"/>
      <c r="W131" s="161"/>
      <c r="X131" s="161"/>
      <c r="Y131" s="161"/>
      <c r="Z131" s="150"/>
      <c r="AA131" s="150"/>
      <c r="AB131" s="150"/>
      <c r="AC131" s="150"/>
      <c r="AD131" s="150"/>
      <c r="AE131" s="150"/>
      <c r="AF131" s="150"/>
      <c r="AG131" s="150" t="s">
        <v>159</v>
      </c>
      <c r="AH131" s="150">
        <v>0</v>
      </c>
      <c r="AI131" s="150"/>
      <c r="AJ131" s="150"/>
      <c r="AK131" s="150"/>
      <c r="AL131" s="150"/>
      <c r="AM131" s="150"/>
      <c r="AN131" s="150"/>
      <c r="AO131" s="150"/>
      <c r="AP131" s="150"/>
      <c r="AQ131" s="150"/>
      <c r="AR131" s="150"/>
      <c r="AS131" s="150"/>
      <c r="AT131" s="150"/>
      <c r="AU131" s="150"/>
      <c r="AV131" s="150"/>
      <c r="AW131" s="150"/>
      <c r="AX131" s="150"/>
      <c r="AY131" s="150"/>
      <c r="AZ131" s="150"/>
      <c r="BA131" s="150"/>
      <c r="BB131" s="150"/>
      <c r="BC131" s="150"/>
      <c r="BD131" s="150"/>
      <c r="BE131" s="150"/>
      <c r="BF131" s="150"/>
      <c r="BG131" s="150"/>
      <c r="BH131" s="150"/>
    </row>
    <row r="132" spans="1:60" outlineLevel="3">
      <c r="A132" s="157"/>
      <c r="B132" s="158"/>
      <c r="C132" s="191" t="s">
        <v>315</v>
      </c>
      <c r="D132" s="163"/>
      <c r="E132" s="164">
        <v>-103.4849</v>
      </c>
      <c r="F132" s="161"/>
      <c r="G132" s="161"/>
      <c r="H132" s="161"/>
      <c r="I132" s="161"/>
      <c r="J132" s="161"/>
      <c r="K132" s="161"/>
      <c r="L132" s="161"/>
      <c r="M132" s="161"/>
      <c r="N132" s="160"/>
      <c r="O132" s="160"/>
      <c r="P132" s="160"/>
      <c r="Q132" s="160"/>
      <c r="R132" s="161"/>
      <c r="S132" s="161"/>
      <c r="T132" s="161"/>
      <c r="U132" s="161"/>
      <c r="V132" s="161"/>
      <c r="W132" s="161"/>
      <c r="X132" s="161"/>
      <c r="Y132" s="161"/>
      <c r="Z132" s="150"/>
      <c r="AA132" s="150"/>
      <c r="AB132" s="150"/>
      <c r="AC132" s="150"/>
      <c r="AD132" s="150"/>
      <c r="AE132" s="150"/>
      <c r="AF132" s="150"/>
      <c r="AG132" s="150" t="s">
        <v>159</v>
      </c>
      <c r="AH132" s="150">
        <v>0</v>
      </c>
      <c r="AI132" s="150"/>
      <c r="AJ132" s="150"/>
      <c r="AK132" s="150"/>
      <c r="AL132" s="150"/>
      <c r="AM132" s="150"/>
      <c r="AN132" s="150"/>
      <c r="AO132" s="150"/>
      <c r="AP132" s="150"/>
      <c r="AQ132" s="150"/>
      <c r="AR132" s="150"/>
      <c r="AS132" s="150"/>
      <c r="AT132" s="150"/>
      <c r="AU132" s="150"/>
      <c r="AV132" s="150"/>
      <c r="AW132" s="150"/>
      <c r="AX132" s="150"/>
      <c r="AY132" s="150"/>
      <c r="AZ132" s="150"/>
      <c r="BA132" s="150"/>
      <c r="BB132" s="150"/>
      <c r="BC132" s="150"/>
      <c r="BD132" s="150"/>
      <c r="BE132" s="150"/>
      <c r="BF132" s="150"/>
      <c r="BG132" s="150"/>
      <c r="BH132" s="150"/>
    </row>
    <row r="133" spans="1:60" outlineLevel="3">
      <c r="A133" s="157"/>
      <c r="B133" s="158"/>
      <c r="C133" s="191" t="s">
        <v>316</v>
      </c>
      <c r="D133" s="163"/>
      <c r="E133" s="164">
        <v>258.08</v>
      </c>
      <c r="F133" s="161"/>
      <c r="G133" s="161"/>
      <c r="H133" s="161"/>
      <c r="I133" s="161"/>
      <c r="J133" s="161"/>
      <c r="K133" s="161"/>
      <c r="L133" s="161"/>
      <c r="M133" s="161"/>
      <c r="N133" s="160"/>
      <c r="O133" s="160"/>
      <c r="P133" s="160"/>
      <c r="Q133" s="160"/>
      <c r="R133" s="161"/>
      <c r="S133" s="161"/>
      <c r="T133" s="161"/>
      <c r="U133" s="161"/>
      <c r="V133" s="161"/>
      <c r="W133" s="161"/>
      <c r="X133" s="161"/>
      <c r="Y133" s="161"/>
      <c r="Z133" s="150"/>
      <c r="AA133" s="150"/>
      <c r="AB133" s="150"/>
      <c r="AC133" s="150"/>
      <c r="AD133" s="150"/>
      <c r="AE133" s="150"/>
      <c r="AF133" s="150"/>
      <c r="AG133" s="150" t="s">
        <v>159</v>
      </c>
      <c r="AH133" s="150">
        <v>0</v>
      </c>
      <c r="AI133" s="150"/>
      <c r="AJ133" s="150"/>
      <c r="AK133" s="150"/>
      <c r="AL133" s="150"/>
      <c r="AM133" s="150"/>
      <c r="AN133" s="150"/>
      <c r="AO133" s="150"/>
      <c r="AP133" s="150"/>
      <c r="AQ133" s="150"/>
      <c r="AR133" s="150"/>
      <c r="AS133" s="150"/>
      <c r="AT133" s="150"/>
      <c r="AU133" s="150"/>
      <c r="AV133" s="150"/>
      <c r="AW133" s="150"/>
      <c r="AX133" s="150"/>
      <c r="AY133" s="150"/>
      <c r="AZ133" s="150"/>
      <c r="BA133" s="150"/>
      <c r="BB133" s="150"/>
      <c r="BC133" s="150"/>
      <c r="BD133" s="150"/>
      <c r="BE133" s="150"/>
      <c r="BF133" s="150"/>
      <c r="BG133" s="150"/>
      <c r="BH133" s="150"/>
    </row>
    <row r="134" spans="1:60" outlineLevel="3">
      <c r="A134" s="157"/>
      <c r="B134" s="158"/>
      <c r="C134" s="191" t="s">
        <v>317</v>
      </c>
      <c r="D134" s="163"/>
      <c r="E134" s="164">
        <v>-108.88</v>
      </c>
      <c r="F134" s="161"/>
      <c r="G134" s="161"/>
      <c r="H134" s="161"/>
      <c r="I134" s="161"/>
      <c r="J134" s="161"/>
      <c r="K134" s="161"/>
      <c r="L134" s="161"/>
      <c r="M134" s="161"/>
      <c r="N134" s="160"/>
      <c r="O134" s="160"/>
      <c r="P134" s="160"/>
      <c r="Q134" s="160"/>
      <c r="R134" s="161"/>
      <c r="S134" s="161"/>
      <c r="T134" s="161"/>
      <c r="U134" s="161"/>
      <c r="V134" s="161"/>
      <c r="W134" s="161"/>
      <c r="X134" s="161"/>
      <c r="Y134" s="161"/>
      <c r="Z134" s="150"/>
      <c r="AA134" s="150"/>
      <c r="AB134" s="150"/>
      <c r="AC134" s="150"/>
      <c r="AD134" s="150"/>
      <c r="AE134" s="150"/>
      <c r="AF134" s="150"/>
      <c r="AG134" s="150" t="s">
        <v>159</v>
      </c>
      <c r="AH134" s="150">
        <v>0</v>
      </c>
      <c r="AI134" s="150"/>
      <c r="AJ134" s="150"/>
      <c r="AK134" s="150"/>
      <c r="AL134" s="150"/>
      <c r="AM134" s="150"/>
      <c r="AN134" s="150"/>
      <c r="AO134" s="150"/>
      <c r="AP134" s="150"/>
      <c r="AQ134" s="150"/>
      <c r="AR134" s="150"/>
      <c r="AS134" s="150"/>
      <c r="AT134" s="150"/>
      <c r="AU134" s="150"/>
      <c r="AV134" s="150"/>
      <c r="AW134" s="150"/>
      <c r="AX134" s="150"/>
      <c r="AY134" s="150"/>
      <c r="AZ134" s="150"/>
      <c r="BA134" s="150"/>
      <c r="BB134" s="150"/>
      <c r="BC134" s="150"/>
      <c r="BD134" s="150"/>
      <c r="BE134" s="150"/>
      <c r="BF134" s="150"/>
      <c r="BG134" s="150"/>
      <c r="BH134" s="150"/>
    </row>
    <row r="135" spans="1:60" outlineLevel="3">
      <c r="A135" s="157"/>
      <c r="B135" s="158"/>
      <c r="C135" s="191" t="s">
        <v>318</v>
      </c>
      <c r="D135" s="163"/>
      <c r="E135" s="164">
        <v>275.47224999999997</v>
      </c>
      <c r="F135" s="161"/>
      <c r="G135" s="161"/>
      <c r="H135" s="161"/>
      <c r="I135" s="161"/>
      <c r="J135" s="161"/>
      <c r="K135" s="161"/>
      <c r="L135" s="161"/>
      <c r="M135" s="161"/>
      <c r="N135" s="160"/>
      <c r="O135" s="160"/>
      <c r="P135" s="160"/>
      <c r="Q135" s="160"/>
      <c r="R135" s="161"/>
      <c r="S135" s="161"/>
      <c r="T135" s="161"/>
      <c r="U135" s="161"/>
      <c r="V135" s="161"/>
      <c r="W135" s="161"/>
      <c r="X135" s="161"/>
      <c r="Y135" s="161"/>
      <c r="Z135" s="150"/>
      <c r="AA135" s="150"/>
      <c r="AB135" s="150"/>
      <c r="AC135" s="150"/>
      <c r="AD135" s="150"/>
      <c r="AE135" s="150"/>
      <c r="AF135" s="150"/>
      <c r="AG135" s="150" t="s">
        <v>159</v>
      </c>
      <c r="AH135" s="150">
        <v>0</v>
      </c>
      <c r="AI135" s="150"/>
      <c r="AJ135" s="150"/>
      <c r="AK135" s="150"/>
      <c r="AL135" s="150"/>
      <c r="AM135" s="150"/>
      <c r="AN135" s="150"/>
      <c r="AO135" s="150"/>
      <c r="AP135" s="150"/>
      <c r="AQ135" s="150"/>
      <c r="AR135" s="150"/>
      <c r="AS135" s="150"/>
      <c r="AT135" s="150"/>
      <c r="AU135" s="150"/>
      <c r="AV135" s="150"/>
      <c r="AW135" s="150"/>
      <c r="AX135" s="150"/>
      <c r="AY135" s="150"/>
      <c r="AZ135" s="150"/>
      <c r="BA135" s="150"/>
      <c r="BB135" s="150"/>
      <c r="BC135" s="150"/>
      <c r="BD135" s="150"/>
      <c r="BE135" s="150"/>
      <c r="BF135" s="150"/>
      <c r="BG135" s="150"/>
      <c r="BH135" s="150"/>
    </row>
    <row r="136" spans="1:60" outlineLevel="3">
      <c r="A136" s="157"/>
      <c r="B136" s="158"/>
      <c r="C136" s="191" t="s">
        <v>319</v>
      </c>
      <c r="D136" s="163"/>
      <c r="E136" s="164">
        <v>-107.488</v>
      </c>
      <c r="F136" s="161"/>
      <c r="G136" s="161"/>
      <c r="H136" s="161"/>
      <c r="I136" s="161"/>
      <c r="J136" s="161"/>
      <c r="K136" s="161"/>
      <c r="L136" s="161"/>
      <c r="M136" s="161"/>
      <c r="N136" s="160"/>
      <c r="O136" s="160"/>
      <c r="P136" s="160"/>
      <c r="Q136" s="160"/>
      <c r="R136" s="161"/>
      <c r="S136" s="161"/>
      <c r="T136" s="161"/>
      <c r="U136" s="161"/>
      <c r="V136" s="161"/>
      <c r="W136" s="161"/>
      <c r="X136" s="161"/>
      <c r="Y136" s="161"/>
      <c r="Z136" s="150"/>
      <c r="AA136" s="150"/>
      <c r="AB136" s="150"/>
      <c r="AC136" s="150"/>
      <c r="AD136" s="150"/>
      <c r="AE136" s="150"/>
      <c r="AF136" s="150"/>
      <c r="AG136" s="150" t="s">
        <v>159</v>
      </c>
      <c r="AH136" s="150">
        <v>0</v>
      </c>
      <c r="AI136" s="150"/>
      <c r="AJ136" s="150"/>
      <c r="AK136" s="150"/>
      <c r="AL136" s="150"/>
      <c r="AM136" s="150"/>
      <c r="AN136" s="150"/>
      <c r="AO136" s="150"/>
      <c r="AP136" s="150"/>
      <c r="AQ136" s="150"/>
      <c r="AR136" s="150"/>
      <c r="AS136" s="150"/>
      <c r="AT136" s="150"/>
      <c r="AU136" s="150"/>
      <c r="AV136" s="150"/>
      <c r="AW136" s="150"/>
      <c r="AX136" s="150"/>
      <c r="AY136" s="150"/>
      <c r="AZ136" s="150"/>
      <c r="BA136" s="150"/>
      <c r="BB136" s="150"/>
      <c r="BC136" s="150"/>
      <c r="BD136" s="150"/>
      <c r="BE136" s="150"/>
      <c r="BF136" s="150"/>
      <c r="BG136" s="150"/>
      <c r="BH136" s="150"/>
    </row>
    <row r="137" spans="1:60" ht="33.75" outlineLevel="1">
      <c r="A137" s="173">
        <v>34</v>
      </c>
      <c r="B137" s="174" t="s">
        <v>320</v>
      </c>
      <c r="C137" s="190" t="s">
        <v>321</v>
      </c>
      <c r="D137" s="175" t="s">
        <v>174</v>
      </c>
      <c r="E137" s="176">
        <v>626.37162000000001</v>
      </c>
      <c r="F137" s="177"/>
      <c r="G137" s="178">
        <f>ROUND(E137*F137,2)</f>
        <v>0</v>
      </c>
      <c r="H137" s="177"/>
      <c r="I137" s="178">
        <f>ROUND(E137*H137,2)</f>
        <v>0</v>
      </c>
      <c r="J137" s="177"/>
      <c r="K137" s="178">
        <f>ROUND(E137*J137,2)</f>
        <v>0</v>
      </c>
      <c r="L137" s="178">
        <v>21</v>
      </c>
      <c r="M137" s="178">
        <f>G137*(1+L137/100)</f>
        <v>0</v>
      </c>
      <c r="N137" s="176">
        <v>0.52995000000000003</v>
      </c>
      <c r="O137" s="176">
        <f>ROUND(E137*N137,2)</f>
        <v>331.95</v>
      </c>
      <c r="P137" s="176">
        <v>0</v>
      </c>
      <c r="Q137" s="176">
        <f>ROUND(E137*P137,2)</f>
        <v>0</v>
      </c>
      <c r="R137" s="178" t="s">
        <v>227</v>
      </c>
      <c r="S137" s="178" t="s">
        <v>152</v>
      </c>
      <c r="T137" s="179" t="s">
        <v>152</v>
      </c>
      <c r="U137" s="161">
        <v>1.0349999999999999</v>
      </c>
      <c r="V137" s="161">
        <f>ROUND(E137*U137,2)</f>
        <v>648.29</v>
      </c>
      <c r="W137" s="161"/>
      <c r="X137" s="161" t="s">
        <v>153</v>
      </c>
      <c r="Y137" s="161" t="s">
        <v>154</v>
      </c>
      <c r="Z137" s="150"/>
      <c r="AA137" s="150"/>
      <c r="AB137" s="150"/>
      <c r="AC137" s="150"/>
      <c r="AD137" s="150"/>
      <c r="AE137" s="150"/>
      <c r="AF137" s="150"/>
      <c r="AG137" s="150" t="s">
        <v>162</v>
      </c>
      <c r="AH137" s="150"/>
      <c r="AI137" s="150"/>
      <c r="AJ137" s="150"/>
      <c r="AK137" s="150"/>
      <c r="AL137" s="150"/>
      <c r="AM137" s="150"/>
      <c r="AN137" s="150"/>
      <c r="AO137" s="150"/>
      <c r="AP137" s="150"/>
      <c r="AQ137" s="150"/>
      <c r="AR137" s="150"/>
      <c r="AS137" s="150"/>
      <c r="AT137" s="150"/>
      <c r="AU137" s="150"/>
      <c r="AV137" s="150"/>
      <c r="AW137" s="150"/>
      <c r="AX137" s="150"/>
      <c r="AY137" s="150"/>
      <c r="AZ137" s="150"/>
      <c r="BA137" s="150"/>
      <c r="BB137" s="150"/>
      <c r="BC137" s="150"/>
      <c r="BD137" s="150"/>
      <c r="BE137" s="150"/>
      <c r="BF137" s="150"/>
      <c r="BG137" s="150"/>
      <c r="BH137" s="150"/>
    </row>
    <row r="138" spans="1:60" outlineLevel="2">
      <c r="A138" s="157"/>
      <c r="B138" s="158"/>
      <c r="C138" s="976" t="s">
        <v>322</v>
      </c>
      <c r="D138" s="977"/>
      <c r="E138" s="977"/>
      <c r="F138" s="977"/>
      <c r="G138" s="977"/>
      <c r="H138" s="161"/>
      <c r="I138" s="161"/>
      <c r="J138" s="161"/>
      <c r="K138" s="161"/>
      <c r="L138" s="161"/>
      <c r="M138" s="161"/>
      <c r="N138" s="160"/>
      <c r="O138" s="160"/>
      <c r="P138" s="160"/>
      <c r="Q138" s="160"/>
      <c r="R138" s="161"/>
      <c r="S138" s="161"/>
      <c r="T138" s="161"/>
      <c r="U138" s="161"/>
      <c r="V138" s="161"/>
      <c r="W138" s="161"/>
      <c r="X138" s="161"/>
      <c r="Y138" s="161"/>
      <c r="Z138" s="150"/>
      <c r="AA138" s="150"/>
      <c r="AB138" s="150"/>
      <c r="AC138" s="150"/>
      <c r="AD138" s="150"/>
      <c r="AE138" s="150"/>
      <c r="AF138" s="150"/>
      <c r="AG138" s="150" t="s">
        <v>157</v>
      </c>
      <c r="AH138" s="150"/>
      <c r="AI138" s="150"/>
      <c r="AJ138" s="150"/>
      <c r="AK138" s="150"/>
      <c r="AL138" s="150"/>
      <c r="AM138" s="150"/>
      <c r="AN138" s="150"/>
      <c r="AO138" s="150"/>
      <c r="AP138" s="150"/>
      <c r="AQ138" s="150"/>
      <c r="AR138" s="150"/>
      <c r="AS138" s="150"/>
      <c r="AT138" s="150"/>
      <c r="AU138" s="150"/>
      <c r="AV138" s="150"/>
      <c r="AW138" s="150"/>
      <c r="AX138" s="150"/>
      <c r="AY138" s="150"/>
      <c r="AZ138" s="150"/>
      <c r="BA138" s="150"/>
      <c r="BB138" s="150"/>
      <c r="BC138" s="150"/>
      <c r="BD138" s="150"/>
      <c r="BE138" s="150"/>
      <c r="BF138" s="150"/>
      <c r="BG138" s="150"/>
      <c r="BH138" s="150"/>
    </row>
    <row r="139" spans="1:60" outlineLevel="2">
      <c r="A139" s="157"/>
      <c r="B139" s="158"/>
      <c r="C139" s="191" t="s">
        <v>323</v>
      </c>
      <c r="D139" s="163"/>
      <c r="E139" s="164">
        <v>145.38374999999999</v>
      </c>
      <c r="F139" s="161"/>
      <c r="G139" s="161"/>
      <c r="H139" s="161"/>
      <c r="I139" s="161"/>
      <c r="J139" s="161"/>
      <c r="K139" s="161"/>
      <c r="L139" s="161"/>
      <c r="M139" s="161"/>
      <c r="N139" s="160"/>
      <c r="O139" s="160"/>
      <c r="P139" s="160"/>
      <c r="Q139" s="160"/>
      <c r="R139" s="161"/>
      <c r="S139" s="161"/>
      <c r="T139" s="161"/>
      <c r="U139" s="161"/>
      <c r="V139" s="161"/>
      <c r="W139" s="161"/>
      <c r="X139" s="161"/>
      <c r="Y139" s="161"/>
      <c r="Z139" s="150"/>
      <c r="AA139" s="150"/>
      <c r="AB139" s="150"/>
      <c r="AC139" s="150"/>
      <c r="AD139" s="150"/>
      <c r="AE139" s="150"/>
      <c r="AF139" s="150"/>
      <c r="AG139" s="150" t="s">
        <v>159</v>
      </c>
      <c r="AH139" s="150">
        <v>0</v>
      </c>
      <c r="AI139" s="150"/>
      <c r="AJ139" s="150"/>
      <c r="AK139" s="150"/>
      <c r="AL139" s="150"/>
      <c r="AM139" s="150"/>
      <c r="AN139" s="150"/>
      <c r="AO139" s="150"/>
      <c r="AP139" s="150"/>
      <c r="AQ139" s="150"/>
      <c r="AR139" s="150"/>
      <c r="AS139" s="150"/>
      <c r="AT139" s="150"/>
      <c r="AU139" s="150"/>
      <c r="AV139" s="150"/>
      <c r="AW139" s="150"/>
      <c r="AX139" s="150"/>
      <c r="AY139" s="150"/>
      <c r="AZ139" s="150"/>
      <c r="BA139" s="150"/>
      <c r="BB139" s="150"/>
      <c r="BC139" s="150"/>
      <c r="BD139" s="150"/>
      <c r="BE139" s="150"/>
      <c r="BF139" s="150"/>
      <c r="BG139" s="150"/>
      <c r="BH139" s="150"/>
    </row>
    <row r="140" spans="1:60" outlineLevel="3">
      <c r="A140" s="157"/>
      <c r="B140" s="158"/>
      <c r="C140" s="191" t="s">
        <v>324</v>
      </c>
      <c r="D140" s="163"/>
      <c r="E140" s="164">
        <v>-17.27694</v>
      </c>
      <c r="F140" s="161"/>
      <c r="G140" s="161"/>
      <c r="H140" s="161"/>
      <c r="I140" s="161"/>
      <c r="J140" s="161"/>
      <c r="K140" s="161"/>
      <c r="L140" s="161"/>
      <c r="M140" s="161"/>
      <c r="N140" s="160"/>
      <c r="O140" s="160"/>
      <c r="P140" s="160"/>
      <c r="Q140" s="160"/>
      <c r="R140" s="161"/>
      <c r="S140" s="161"/>
      <c r="T140" s="161"/>
      <c r="U140" s="161"/>
      <c r="V140" s="161"/>
      <c r="W140" s="161"/>
      <c r="X140" s="161"/>
      <c r="Y140" s="161"/>
      <c r="Z140" s="150"/>
      <c r="AA140" s="150"/>
      <c r="AB140" s="150"/>
      <c r="AC140" s="150"/>
      <c r="AD140" s="150"/>
      <c r="AE140" s="150"/>
      <c r="AF140" s="150"/>
      <c r="AG140" s="150" t="s">
        <v>159</v>
      </c>
      <c r="AH140" s="150">
        <v>0</v>
      </c>
      <c r="AI140" s="150"/>
      <c r="AJ140" s="150"/>
      <c r="AK140" s="150"/>
      <c r="AL140" s="150"/>
      <c r="AM140" s="150"/>
      <c r="AN140" s="150"/>
      <c r="AO140" s="150"/>
      <c r="AP140" s="150"/>
      <c r="AQ140" s="150"/>
      <c r="AR140" s="150"/>
      <c r="AS140" s="150"/>
      <c r="AT140" s="150"/>
      <c r="AU140" s="150"/>
      <c r="AV140" s="150"/>
      <c r="AW140" s="150"/>
      <c r="AX140" s="150"/>
      <c r="AY140" s="150"/>
      <c r="AZ140" s="150"/>
      <c r="BA140" s="150"/>
      <c r="BB140" s="150"/>
      <c r="BC140" s="150"/>
      <c r="BD140" s="150"/>
      <c r="BE140" s="150"/>
      <c r="BF140" s="150"/>
      <c r="BG140" s="150"/>
      <c r="BH140" s="150"/>
    </row>
    <row r="141" spans="1:60" outlineLevel="3">
      <c r="A141" s="157"/>
      <c r="B141" s="158"/>
      <c r="C141" s="191" t="s">
        <v>325</v>
      </c>
      <c r="D141" s="163"/>
      <c r="E141" s="164">
        <v>181.34399999999999</v>
      </c>
      <c r="F141" s="161"/>
      <c r="G141" s="161"/>
      <c r="H141" s="161"/>
      <c r="I141" s="161"/>
      <c r="J141" s="161"/>
      <c r="K141" s="161"/>
      <c r="L141" s="161"/>
      <c r="M141" s="161"/>
      <c r="N141" s="160"/>
      <c r="O141" s="160"/>
      <c r="P141" s="160"/>
      <c r="Q141" s="160"/>
      <c r="R141" s="161"/>
      <c r="S141" s="161"/>
      <c r="T141" s="161"/>
      <c r="U141" s="161"/>
      <c r="V141" s="161"/>
      <c r="W141" s="161"/>
      <c r="X141" s="161"/>
      <c r="Y141" s="161"/>
      <c r="Z141" s="150"/>
      <c r="AA141" s="150"/>
      <c r="AB141" s="150"/>
      <c r="AC141" s="150"/>
      <c r="AD141" s="150"/>
      <c r="AE141" s="150"/>
      <c r="AF141" s="150"/>
      <c r="AG141" s="150" t="s">
        <v>159</v>
      </c>
      <c r="AH141" s="150">
        <v>0</v>
      </c>
      <c r="AI141" s="150"/>
      <c r="AJ141" s="150"/>
      <c r="AK141" s="150"/>
      <c r="AL141" s="150"/>
      <c r="AM141" s="150"/>
      <c r="AN141" s="150"/>
      <c r="AO141" s="150"/>
      <c r="AP141" s="150"/>
      <c r="AQ141" s="150"/>
      <c r="AR141" s="150"/>
      <c r="AS141" s="150"/>
      <c r="AT141" s="150"/>
      <c r="AU141" s="150"/>
      <c r="AV141" s="150"/>
      <c r="AW141" s="150"/>
      <c r="AX141" s="150"/>
      <c r="AY141" s="150"/>
      <c r="AZ141" s="150"/>
      <c r="BA141" s="150"/>
      <c r="BB141" s="150"/>
      <c r="BC141" s="150"/>
      <c r="BD141" s="150"/>
      <c r="BE141" s="150"/>
      <c r="BF141" s="150"/>
      <c r="BG141" s="150"/>
      <c r="BH141" s="150"/>
    </row>
    <row r="142" spans="1:60" outlineLevel="3">
      <c r="A142" s="157"/>
      <c r="B142" s="158"/>
      <c r="C142" s="191" t="s">
        <v>326</v>
      </c>
      <c r="D142" s="163"/>
      <c r="E142" s="164">
        <v>-20.543939999999999</v>
      </c>
      <c r="F142" s="161"/>
      <c r="G142" s="161"/>
      <c r="H142" s="161"/>
      <c r="I142" s="161"/>
      <c r="J142" s="161"/>
      <c r="K142" s="161"/>
      <c r="L142" s="161"/>
      <c r="M142" s="161"/>
      <c r="N142" s="160"/>
      <c r="O142" s="160"/>
      <c r="P142" s="160"/>
      <c r="Q142" s="160"/>
      <c r="R142" s="161"/>
      <c r="S142" s="161"/>
      <c r="T142" s="161"/>
      <c r="U142" s="161"/>
      <c r="V142" s="161"/>
      <c r="W142" s="161"/>
      <c r="X142" s="161"/>
      <c r="Y142" s="161"/>
      <c r="Z142" s="150"/>
      <c r="AA142" s="150"/>
      <c r="AB142" s="150"/>
      <c r="AC142" s="150"/>
      <c r="AD142" s="150"/>
      <c r="AE142" s="150"/>
      <c r="AF142" s="150"/>
      <c r="AG142" s="150" t="s">
        <v>159</v>
      </c>
      <c r="AH142" s="150">
        <v>0</v>
      </c>
      <c r="AI142" s="150"/>
      <c r="AJ142" s="150"/>
      <c r="AK142" s="150"/>
      <c r="AL142" s="150"/>
      <c r="AM142" s="150"/>
      <c r="AN142" s="150"/>
      <c r="AO142" s="150"/>
      <c r="AP142" s="150"/>
      <c r="AQ142" s="150"/>
      <c r="AR142" s="150"/>
      <c r="AS142" s="150"/>
      <c r="AT142" s="150"/>
      <c r="AU142" s="150"/>
      <c r="AV142" s="150"/>
      <c r="AW142" s="150"/>
      <c r="AX142" s="150"/>
      <c r="AY142" s="150"/>
      <c r="AZ142" s="150"/>
      <c r="BA142" s="150"/>
      <c r="BB142" s="150"/>
      <c r="BC142" s="150"/>
      <c r="BD142" s="150"/>
      <c r="BE142" s="150"/>
      <c r="BF142" s="150"/>
      <c r="BG142" s="150"/>
      <c r="BH142" s="150"/>
    </row>
    <row r="143" spans="1:60" outlineLevel="3">
      <c r="A143" s="157"/>
      <c r="B143" s="158"/>
      <c r="C143" s="191" t="s">
        <v>327</v>
      </c>
      <c r="D143" s="163"/>
      <c r="E143" s="164">
        <v>179.876</v>
      </c>
      <c r="F143" s="161"/>
      <c r="G143" s="161"/>
      <c r="H143" s="161"/>
      <c r="I143" s="161"/>
      <c r="J143" s="161"/>
      <c r="K143" s="161"/>
      <c r="L143" s="161"/>
      <c r="M143" s="161"/>
      <c r="N143" s="160"/>
      <c r="O143" s="160"/>
      <c r="P143" s="160"/>
      <c r="Q143" s="160"/>
      <c r="R143" s="161"/>
      <c r="S143" s="161"/>
      <c r="T143" s="161"/>
      <c r="U143" s="161"/>
      <c r="V143" s="161"/>
      <c r="W143" s="161"/>
      <c r="X143" s="161"/>
      <c r="Y143" s="161"/>
      <c r="Z143" s="150"/>
      <c r="AA143" s="150"/>
      <c r="AB143" s="150"/>
      <c r="AC143" s="150"/>
      <c r="AD143" s="150"/>
      <c r="AE143" s="150"/>
      <c r="AF143" s="150"/>
      <c r="AG143" s="150" t="s">
        <v>159</v>
      </c>
      <c r="AH143" s="150">
        <v>0</v>
      </c>
      <c r="AI143" s="150"/>
      <c r="AJ143" s="150"/>
      <c r="AK143" s="150"/>
      <c r="AL143" s="150"/>
      <c r="AM143" s="150"/>
      <c r="AN143" s="150"/>
      <c r="AO143" s="150"/>
      <c r="AP143" s="150"/>
      <c r="AQ143" s="150"/>
      <c r="AR143" s="150"/>
      <c r="AS143" s="150"/>
      <c r="AT143" s="150"/>
      <c r="AU143" s="150"/>
      <c r="AV143" s="150"/>
      <c r="AW143" s="150"/>
      <c r="AX143" s="150"/>
      <c r="AY143" s="150"/>
      <c r="AZ143" s="150"/>
      <c r="BA143" s="150"/>
      <c r="BB143" s="150"/>
      <c r="BC143" s="150"/>
      <c r="BD143" s="150"/>
      <c r="BE143" s="150"/>
      <c r="BF143" s="150"/>
      <c r="BG143" s="150"/>
      <c r="BH143" s="150"/>
    </row>
    <row r="144" spans="1:60" outlineLevel="3">
      <c r="A144" s="157"/>
      <c r="B144" s="158"/>
      <c r="C144" s="191" t="s">
        <v>328</v>
      </c>
      <c r="D144" s="163"/>
      <c r="E144" s="164">
        <v>-15.717499999999999</v>
      </c>
      <c r="F144" s="161"/>
      <c r="G144" s="161"/>
      <c r="H144" s="161"/>
      <c r="I144" s="161"/>
      <c r="J144" s="161"/>
      <c r="K144" s="161"/>
      <c r="L144" s="161"/>
      <c r="M144" s="161"/>
      <c r="N144" s="160"/>
      <c r="O144" s="160"/>
      <c r="P144" s="160"/>
      <c r="Q144" s="160"/>
      <c r="R144" s="161"/>
      <c r="S144" s="161"/>
      <c r="T144" s="161"/>
      <c r="U144" s="161"/>
      <c r="V144" s="161"/>
      <c r="W144" s="161"/>
      <c r="X144" s="161"/>
      <c r="Y144" s="161"/>
      <c r="Z144" s="150"/>
      <c r="AA144" s="150"/>
      <c r="AB144" s="150"/>
      <c r="AC144" s="150"/>
      <c r="AD144" s="150"/>
      <c r="AE144" s="150"/>
      <c r="AF144" s="150"/>
      <c r="AG144" s="150" t="s">
        <v>159</v>
      </c>
      <c r="AH144" s="150">
        <v>0</v>
      </c>
      <c r="AI144" s="150"/>
      <c r="AJ144" s="150"/>
      <c r="AK144" s="150"/>
      <c r="AL144" s="150"/>
      <c r="AM144" s="150"/>
      <c r="AN144" s="150"/>
      <c r="AO144" s="150"/>
      <c r="AP144" s="150"/>
      <c r="AQ144" s="150"/>
      <c r="AR144" s="150"/>
      <c r="AS144" s="150"/>
      <c r="AT144" s="150"/>
      <c r="AU144" s="150"/>
      <c r="AV144" s="150"/>
      <c r="AW144" s="150"/>
      <c r="AX144" s="150"/>
      <c r="AY144" s="150"/>
      <c r="AZ144" s="150"/>
      <c r="BA144" s="150"/>
      <c r="BB144" s="150"/>
      <c r="BC144" s="150"/>
      <c r="BD144" s="150"/>
      <c r="BE144" s="150"/>
      <c r="BF144" s="150"/>
      <c r="BG144" s="150"/>
      <c r="BH144" s="150"/>
    </row>
    <row r="145" spans="1:60" outlineLevel="3">
      <c r="A145" s="157"/>
      <c r="B145" s="158"/>
      <c r="C145" s="191" t="s">
        <v>329</v>
      </c>
      <c r="D145" s="163"/>
      <c r="E145" s="164">
        <v>189.84325000000001</v>
      </c>
      <c r="F145" s="161"/>
      <c r="G145" s="161"/>
      <c r="H145" s="161"/>
      <c r="I145" s="161"/>
      <c r="J145" s="161"/>
      <c r="K145" s="161"/>
      <c r="L145" s="161"/>
      <c r="M145" s="161"/>
      <c r="N145" s="160"/>
      <c r="O145" s="160"/>
      <c r="P145" s="160"/>
      <c r="Q145" s="160"/>
      <c r="R145" s="161"/>
      <c r="S145" s="161"/>
      <c r="T145" s="161"/>
      <c r="U145" s="161"/>
      <c r="V145" s="161"/>
      <c r="W145" s="161"/>
      <c r="X145" s="161"/>
      <c r="Y145" s="161"/>
      <c r="Z145" s="150"/>
      <c r="AA145" s="150"/>
      <c r="AB145" s="150"/>
      <c r="AC145" s="150"/>
      <c r="AD145" s="150"/>
      <c r="AE145" s="150"/>
      <c r="AF145" s="150"/>
      <c r="AG145" s="150" t="s">
        <v>159</v>
      </c>
      <c r="AH145" s="150">
        <v>0</v>
      </c>
      <c r="AI145" s="150"/>
      <c r="AJ145" s="150"/>
      <c r="AK145" s="150"/>
      <c r="AL145" s="150"/>
      <c r="AM145" s="150"/>
      <c r="AN145" s="150"/>
      <c r="AO145" s="150"/>
      <c r="AP145" s="150"/>
      <c r="AQ145" s="150"/>
      <c r="AR145" s="150"/>
      <c r="AS145" s="150"/>
      <c r="AT145" s="150"/>
      <c r="AU145" s="150"/>
      <c r="AV145" s="150"/>
      <c r="AW145" s="150"/>
      <c r="AX145" s="150"/>
      <c r="AY145" s="150"/>
      <c r="AZ145" s="150"/>
      <c r="BA145" s="150"/>
      <c r="BB145" s="150"/>
      <c r="BC145" s="150"/>
      <c r="BD145" s="150"/>
      <c r="BE145" s="150"/>
      <c r="BF145" s="150"/>
      <c r="BG145" s="150"/>
      <c r="BH145" s="150"/>
    </row>
    <row r="146" spans="1:60" outlineLevel="3">
      <c r="A146" s="157"/>
      <c r="B146" s="158"/>
      <c r="C146" s="191" t="s">
        <v>330</v>
      </c>
      <c r="D146" s="163"/>
      <c r="E146" s="164">
        <v>-16.536999999999999</v>
      </c>
      <c r="F146" s="161"/>
      <c r="G146" s="161"/>
      <c r="H146" s="161"/>
      <c r="I146" s="161"/>
      <c r="J146" s="161"/>
      <c r="K146" s="161"/>
      <c r="L146" s="161"/>
      <c r="M146" s="161"/>
      <c r="N146" s="160"/>
      <c r="O146" s="160"/>
      <c r="P146" s="160"/>
      <c r="Q146" s="160"/>
      <c r="R146" s="161"/>
      <c r="S146" s="161"/>
      <c r="T146" s="161"/>
      <c r="U146" s="161"/>
      <c r="V146" s="161"/>
      <c r="W146" s="161"/>
      <c r="X146" s="161"/>
      <c r="Y146" s="161"/>
      <c r="Z146" s="150"/>
      <c r="AA146" s="150"/>
      <c r="AB146" s="150"/>
      <c r="AC146" s="150"/>
      <c r="AD146" s="150"/>
      <c r="AE146" s="150"/>
      <c r="AF146" s="150"/>
      <c r="AG146" s="150" t="s">
        <v>159</v>
      </c>
      <c r="AH146" s="150">
        <v>0</v>
      </c>
      <c r="AI146" s="150"/>
      <c r="AJ146" s="150"/>
      <c r="AK146" s="150"/>
      <c r="AL146" s="150"/>
      <c r="AM146" s="150"/>
      <c r="AN146" s="150"/>
      <c r="AO146" s="150"/>
      <c r="AP146" s="150"/>
      <c r="AQ146" s="150"/>
      <c r="AR146" s="150"/>
      <c r="AS146" s="150"/>
      <c r="AT146" s="150"/>
      <c r="AU146" s="150"/>
      <c r="AV146" s="150"/>
      <c r="AW146" s="150"/>
      <c r="AX146" s="150"/>
      <c r="AY146" s="150"/>
      <c r="AZ146" s="150"/>
      <c r="BA146" s="150"/>
      <c r="BB146" s="150"/>
      <c r="BC146" s="150"/>
      <c r="BD146" s="150"/>
      <c r="BE146" s="150"/>
      <c r="BF146" s="150"/>
      <c r="BG146" s="150"/>
      <c r="BH146" s="150"/>
    </row>
    <row r="147" spans="1:60" outlineLevel="1">
      <c r="A147" s="173">
        <v>35</v>
      </c>
      <c r="B147" s="174" t="s">
        <v>331</v>
      </c>
      <c r="C147" s="190" t="s">
        <v>332</v>
      </c>
      <c r="D147" s="175" t="s">
        <v>150</v>
      </c>
      <c r="E147" s="176">
        <v>73.393960000000007</v>
      </c>
      <c r="F147" s="177"/>
      <c r="G147" s="178">
        <f>ROUND(E147*F147,2)</f>
        <v>0</v>
      </c>
      <c r="H147" s="177"/>
      <c r="I147" s="178">
        <f>ROUND(E147*H147,2)</f>
        <v>0</v>
      </c>
      <c r="J147" s="177"/>
      <c r="K147" s="178">
        <f>ROUND(E147*J147,2)</f>
        <v>0</v>
      </c>
      <c r="L147" s="178">
        <v>21</v>
      </c>
      <c r="M147" s="178">
        <f>G147*(1+L147/100)</f>
        <v>0</v>
      </c>
      <c r="N147" s="176">
        <v>2.5276700000000001</v>
      </c>
      <c r="O147" s="176">
        <f>ROUND(E147*N147,2)</f>
        <v>185.52</v>
      </c>
      <c r="P147" s="176">
        <v>0</v>
      </c>
      <c r="Q147" s="176">
        <f>ROUND(E147*P147,2)</f>
        <v>0</v>
      </c>
      <c r="R147" s="178" t="s">
        <v>227</v>
      </c>
      <c r="S147" s="178" t="s">
        <v>152</v>
      </c>
      <c r="T147" s="179" t="s">
        <v>152</v>
      </c>
      <c r="U147" s="161">
        <v>1.093</v>
      </c>
      <c r="V147" s="161">
        <f>ROUND(E147*U147,2)</f>
        <v>80.22</v>
      </c>
      <c r="W147" s="161"/>
      <c r="X147" s="161" t="s">
        <v>153</v>
      </c>
      <c r="Y147" s="161" t="s">
        <v>154</v>
      </c>
      <c r="Z147" s="150"/>
      <c r="AA147" s="150"/>
      <c r="AB147" s="150"/>
      <c r="AC147" s="150"/>
      <c r="AD147" s="150"/>
      <c r="AE147" s="150"/>
      <c r="AF147" s="150"/>
      <c r="AG147" s="150" t="s">
        <v>155</v>
      </c>
      <c r="AH147" s="150"/>
      <c r="AI147" s="150"/>
      <c r="AJ147" s="150"/>
      <c r="AK147" s="150"/>
      <c r="AL147" s="150"/>
      <c r="AM147" s="150"/>
      <c r="AN147" s="150"/>
      <c r="AO147" s="150"/>
      <c r="AP147" s="150"/>
      <c r="AQ147" s="150"/>
      <c r="AR147" s="150"/>
      <c r="AS147" s="150"/>
      <c r="AT147" s="150"/>
      <c r="AU147" s="150"/>
      <c r="AV147" s="150"/>
      <c r="AW147" s="150"/>
      <c r="AX147" s="150"/>
      <c r="AY147" s="150"/>
      <c r="AZ147" s="150"/>
      <c r="BA147" s="150"/>
      <c r="BB147" s="150"/>
      <c r="BC147" s="150"/>
      <c r="BD147" s="150"/>
      <c r="BE147" s="150"/>
      <c r="BF147" s="150"/>
      <c r="BG147" s="150"/>
      <c r="BH147" s="150"/>
    </row>
    <row r="148" spans="1:60" ht="22.5" outlineLevel="2">
      <c r="A148" s="157"/>
      <c r="B148" s="158"/>
      <c r="C148" s="976" t="s">
        <v>333</v>
      </c>
      <c r="D148" s="977"/>
      <c r="E148" s="977"/>
      <c r="F148" s="977"/>
      <c r="G148" s="977"/>
      <c r="H148" s="161"/>
      <c r="I148" s="161"/>
      <c r="J148" s="161"/>
      <c r="K148" s="161"/>
      <c r="L148" s="161"/>
      <c r="M148" s="161"/>
      <c r="N148" s="160"/>
      <c r="O148" s="160"/>
      <c r="P148" s="160"/>
      <c r="Q148" s="160"/>
      <c r="R148" s="161"/>
      <c r="S148" s="161"/>
      <c r="T148" s="161"/>
      <c r="U148" s="161"/>
      <c r="V148" s="161"/>
      <c r="W148" s="161"/>
      <c r="X148" s="161"/>
      <c r="Y148" s="161"/>
      <c r="Z148" s="150"/>
      <c r="AA148" s="150"/>
      <c r="AB148" s="150"/>
      <c r="AC148" s="150"/>
      <c r="AD148" s="150"/>
      <c r="AE148" s="150"/>
      <c r="AF148" s="150"/>
      <c r="AG148" s="150" t="s">
        <v>157</v>
      </c>
      <c r="AH148" s="150"/>
      <c r="AI148" s="150"/>
      <c r="AJ148" s="150"/>
      <c r="AK148" s="150"/>
      <c r="AL148" s="150"/>
      <c r="AM148" s="150"/>
      <c r="AN148" s="150"/>
      <c r="AO148" s="150"/>
      <c r="AP148" s="150"/>
      <c r="AQ148" s="150"/>
      <c r="AR148" s="150"/>
      <c r="AS148" s="150"/>
      <c r="AT148" s="150"/>
      <c r="AU148" s="150"/>
      <c r="AV148" s="150"/>
      <c r="AW148" s="150"/>
      <c r="AX148" s="150"/>
      <c r="AY148" s="150"/>
      <c r="AZ148" s="150"/>
      <c r="BA148" s="180" t="str">
        <f>C148</f>
        <v>nosných, výplňových, obkladových, půdních, štítových, poprsních apod. (bez výztuže), s pomocným lešením o výšce podlahy do 1900 mm a pro zatížení 1,5 kPa,</v>
      </c>
      <c r="BB148" s="150"/>
      <c r="BC148" s="150"/>
      <c r="BD148" s="150"/>
      <c r="BE148" s="150"/>
      <c r="BF148" s="150"/>
      <c r="BG148" s="150"/>
      <c r="BH148" s="150"/>
    </row>
    <row r="149" spans="1:60" outlineLevel="2">
      <c r="A149" s="157"/>
      <c r="B149" s="158"/>
      <c r="C149" s="191" t="s">
        <v>334</v>
      </c>
      <c r="D149" s="163"/>
      <c r="E149" s="164">
        <v>3.4</v>
      </c>
      <c r="F149" s="161"/>
      <c r="G149" s="161"/>
      <c r="H149" s="161"/>
      <c r="I149" s="161"/>
      <c r="J149" s="161"/>
      <c r="K149" s="161"/>
      <c r="L149" s="161"/>
      <c r="M149" s="161"/>
      <c r="N149" s="160"/>
      <c r="O149" s="160"/>
      <c r="P149" s="160"/>
      <c r="Q149" s="160"/>
      <c r="R149" s="161"/>
      <c r="S149" s="161"/>
      <c r="T149" s="161"/>
      <c r="U149" s="161"/>
      <c r="V149" s="161"/>
      <c r="W149" s="161"/>
      <c r="X149" s="161"/>
      <c r="Y149" s="161"/>
      <c r="Z149" s="150"/>
      <c r="AA149" s="150"/>
      <c r="AB149" s="150"/>
      <c r="AC149" s="150"/>
      <c r="AD149" s="150"/>
      <c r="AE149" s="150"/>
      <c r="AF149" s="150"/>
      <c r="AG149" s="150" t="s">
        <v>159</v>
      </c>
      <c r="AH149" s="150">
        <v>0</v>
      </c>
      <c r="AI149" s="150"/>
      <c r="AJ149" s="150"/>
      <c r="AK149" s="150"/>
      <c r="AL149" s="150"/>
      <c r="AM149" s="150"/>
      <c r="AN149" s="150"/>
      <c r="AO149" s="150"/>
      <c r="AP149" s="150"/>
      <c r="AQ149" s="150"/>
      <c r="AR149" s="150"/>
      <c r="AS149" s="150"/>
      <c r="AT149" s="150"/>
      <c r="AU149" s="150"/>
      <c r="AV149" s="150"/>
      <c r="AW149" s="150"/>
      <c r="AX149" s="150"/>
      <c r="AY149" s="150"/>
      <c r="AZ149" s="150"/>
      <c r="BA149" s="150"/>
      <c r="BB149" s="150"/>
      <c r="BC149" s="150"/>
      <c r="BD149" s="150"/>
      <c r="BE149" s="150"/>
      <c r="BF149" s="150"/>
      <c r="BG149" s="150"/>
      <c r="BH149" s="150"/>
    </row>
    <row r="150" spans="1:60" outlineLevel="3">
      <c r="A150" s="157"/>
      <c r="B150" s="158"/>
      <c r="C150" s="191" t="s">
        <v>335</v>
      </c>
      <c r="D150" s="163"/>
      <c r="E150" s="164">
        <v>46.876399999999997</v>
      </c>
      <c r="F150" s="161"/>
      <c r="G150" s="161"/>
      <c r="H150" s="161"/>
      <c r="I150" s="161"/>
      <c r="J150" s="161"/>
      <c r="K150" s="161"/>
      <c r="L150" s="161"/>
      <c r="M150" s="161"/>
      <c r="N150" s="160"/>
      <c r="O150" s="160"/>
      <c r="P150" s="160"/>
      <c r="Q150" s="160"/>
      <c r="R150" s="161"/>
      <c r="S150" s="161"/>
      <c r="T150" s="161"/>
      <c r="U150" s="161"/>
      <c r="V150" s="161"/>
      <c r="W150" s="161"/>
      <c r="X150" s="161"/>
      <c r="Y150" s="161"/>
      <c r="Z150" s="150"/>
      <c r="AA150" s="150"/>
      <c r="AB150" s="150"/>
      <c r="AC150" s="150"/>
      <c r="AD150" s="150"/>
      <c r="AE150" s="150"/>
      <c r="AF150" s="150"/>
      <c r="AG150" s="150" t="s">
        <v>159</v>
      </c>
      <c r="AH150" s="150">
        <v>0</v>
      </c>
      <c r="AI150" s="150"/>
      <c r="AJ150" s="150"/>
      <c r="AK150" s="150"/>
      <c r="AL150" s="150"/>
      <c r="AM150" s="150"/>
      <c r="AN150" s="150"/>
      <c r="AO150" s="150"/>
      <c r="AP150" s="150"/>
      <c r="AQ150" s="150"/>
      <c r="AR150" s="150"/>
      <c r="AS150" s="150"/>
      <c r="AT150" s="150"/>
      <c r="AU150" s="150"/>
      <c r="AV150" s="150"/>
      <c r="AW150" s="150"/>
      <c r="AX150" s="150"/>
      <c r="AY150" s="150"/>
      <c r="AZ150" s="150"/>
      <c r="BA150" s="150"/>
      <c r="BB150" s="150"/>
      <c r="BC150" s="150"/>
      <c r="BD150" s="150"/>
      <c r="BE150" s="150"/>
      <c r="BF150" s="150"/>
      <c r="BG150" s="150"/>
      <c r="BH150" s="150"/>
    </row>
    <row r="151" spans="1:60" outlineLevel="3">
      <c r="A151" s="157"/>
      <c r="B151" s="158"/>
      <c r="C151" s="191" t="s">
        <v>336</v>
      </c>
      <c r="D151" s="163"/>
      <c r="E151" s="164">
        <v>5.1449999999999996</v>
      </c>
      <c r="F151" s="161"/>
      <c r="G151" s="161"/>
      <c r="H151" s="161"/>
      <c r="I151" s="161"/>
      <c r="J151" s="161"/>
      <c r="K151" s="161"/>
      <c r="L151" s="161"/>
      <c r="M151" s="161"/>
      <c r="N151" s="160"/>
      <c r="O151" s="160"/>
      <c r="P151" s="160"/>
      <c r="Q151" s="160"/>
      <c r="R151" s="161"/>
      <c r="S151" s="161"/>
      <c r="T151" s="161"/>
      <c r="U151" s="161"/>
      <c r="V151" s="161"/>
      <c r="W151" s="161"/>
      <c r="X151" s="161"/>
      <c r="Y151" s="161"/>
      <c r="Z151" s="150"/>
      <c r="AA151" s="150"/>
      <c r="AB151" s="150"/>
      <c r="AC151" s="150"/>
      <c r="AD151" s="150"/>
      <c r="AE151" s="150"/>
      <c r="AF151" s="150"/>
      <c r="AG151" s="150" t="s">
        <v>159</v>
      </c>
      <c r="AH151" s="150">
        <v>0</v>
      </c>
      <c r="AI151" s="150"/>
      <c r="AJ151" s="150"/>
      <c r="AK151" s="150"/>
      <c r="AL151" s="150"/>
      <c r="AM151" s="150"/>
      <c r="AN151" s="150"/>
      <c r="AO151" s="150"/>
      <c r="AP151" s="150"/>
      <c r="AQ151" s="150"/>
      <c r="AR151" s="150"/>
      <c r="AS151" s="150"/>
      <c r="AT151" s="150"/>
      <c r="AU151" s="150"/>
      <c r="AV151" s="150"/>
      <c r="AW151" s="150"/>
      <c r="AX151" s="150"/>
      <c r="AY151" s="150"/>
      <c r="AZ151" s="150"/>
      <c r="BA151" s="150"/>
      <c r="BB151" s="150"/>
      <c r="BC151" s="150"/>
      <c r="BD151" s="150"/>
      <c r="BE151" s="150"/>
      <c r="BF151" s="150"/>
      <c r="BG151" s="150"/>
      <c r="BH151" s="150"/>
    </row>
    <row r="152" spans="1:60" outlineLevel="3">
      <c r="A152" s="157"/>
      <c r="B152" s="158"/>
      <c r="C152" s="191" t="s">
        <v>337</v>
      </c>
      <c r="D152" s="163"/>
      <c r="E152" s="164">
        <v>11.300380000000001</v>
      </c>
      <c r="F152" s="161"/>
      <c r="G152" s="161"/>
      <c r="H152" s="161"/>
      <c r="I152" s="161"/>
      <c r="J152" s="161"/>
      <c r="K152" s="161"/>
      <c r="L152" s="161"/>
      <c r="M152" s="161"/>
      <c r="N152" s="160"/>
      <c r="O152" s="160"/>
      <c r="P152" s="160"/>
      <c r="Q152" s="160"/>
      <c r="R152" s="161"/>
      <c r="S152" s="161"/>
      <c r="T152" s="161"/>
      <c r="U152" s="161"/>
      <c r="V152" s="161"/>
      <c r="W152" s="161"/>
      <c r="X152" s="161"/>
      <c r="Y152" s="161"/>
      <c r="Z152" s="150"/>
      <c r="AA152" s="150"/>
      <c r="AB152" s="150"/>
      <c r="AC152" s="150"/>
      <c r="AD152" s="150"/>
      <c r="AE152" s="150"/>
      <c r="AF152" s="150"/>
      <c r="AG152" s="150" t="s">
        <v>159</v>
      </c>
      <c r="AH152" s="150">
        <v>0</v>
      </c>
      <c r="AI152" s="150"/>
      <c r="AJ152" s="150"/>
      <c r="AK152" s="150"/>
      <c r="AL152" s="150"/>
      <c r="AM152" s="150"/>
      <c r="AN152" s="150"/>
      <c r="AO152" s="150"/>
      <c r="AP152" s="150"/>
      <c r="AQ152" s="150"/>
      <c r="AR152" s="150"/>
      <c r="AS152" s="150"/>
      <c r="AT152" s="150"/>
      <c r="AU152" s="150"/>
      <c r="AV152" s="150"/>
      <c r="AW152" s="150"/>
      <c r="AX152" s="150"/>
      <c r="AY152" s="150"/>
      <c r="AZ152" s="150"/>
      <c r="BA152" s="150"/>
      <c r="BB152" s="150"/>
      <c r="BC152" s="150"/>
      <c r="BD152" s="150"/>
      <c r="BE152" s="150"/>
      <c r="BF152" s="150"/>
      <c r="BG152" s="150"/>
      <c r="BH152" s="150"/>
    </row>
    <row r="153" spans="1:60" outlineLevel="3">
      <c r="A153" s="157"/>
      <c r="B153" s="158"/>
      <c r="C153" s="191" t="s">
        <v>338</v>
      </c>
      <c r="D153" s="163"/>
      <c r="E153" s="164">
        <v>6.67218</v>
      </c>
      <c r="F153" s="161"/>
      <c r="G153" s="161"/>
      <c r="H153" s="161"/>
      <c r="I153" s="161"/>
      <c r="J153" s="161"/>
      <c r="K153" s="161"/>
      <c r="L153" s="161"/>
      <c r="M153" s="161"/>
      <c r="N153" s="160"/>
      <c r="O153" s="160"/>
      <c r="P153" s="160"/>
      <c r="Q153" s="160"/>
      <c r="R153" s="161"/>
      <c r="S153" s="161"/>
      <c r="T153" s="161"/>
      <c r="U153" s="161"/>
      <c r="V153" s="161"/>
      <c r="W153" s="161"/>
      <c r="X153" s="161"/>
      <c r="Y153" s="161"/>
      <c r="Z153" s="150"/>
      <c r="AA153" s="150"/>
      <c r="AB153" s="150"/>
      <c r="AC153" s="150"/>
      <c r="AD153" s="150"/>
      <c r="AE153" s="150"/>
      <c r="AF153" s="150"/>
      <c r="AG153" s="150" t="s">
        <v>159</v>
      </c>
      <c r="AH153" s="150">
        <v>0</v>
      </c>
      <c r="AI153" s="150"/>
      <c r="AJ153" s="150"/>
      <c r="AK153" s="150"/>
      <c r="AL153" s="150"/>
      <c r="AM153" s="150"/>
      <c r="AN153" s="150"/>
      <c r="AO153" s="150"/>
      <c r="AP153" s="150"/>
      <c r="AQ153" s="150"/>
      <c r="AR153" s="150"/>
      <c r="AS153" s="150"/>
      <c r="AT153" s="150"/>
      <c r="AU153" s="150"/>
      <c r="AV153" s="150"/>
      <c r="AW153" s="150"/>
      <c r="AX153" s="150"/>
      <c r="AY153" s="150"/>
      <c r="AZ153" s="150"/>
      <c r="BA153" s="150"/>
      <c r="BB153" s="150"/>
      <c r="BC153" s="150"/>
      <c r="BD153" s="150"/>
      <c r="BE153" s="150"/>
      <c r="BF153" s="150"/>
      <c r="BG153" s="150"/>
      <c r="BH153" s="150"/>
    </row>
    <row r="154" spans="1:60" outlineLevel="1">
      <c r="A154" s="173">
        <v>36</v>
      </c>
      <c r="B154" s="174" t="s">
        <v>339</v>
      </c>
      <c r="C154" s="190" t="s">
        <v>340</v>
      </c>
      <c r="D154" s="175" t="s">
        <v>174</v>
      </c>
      <c r="E154" s="176">
        <v>548.47238000000004</v>
      </c>
      <c r="F154" s="177"/>
      <c r="G154" s="178">
        <f>ROUND(E154*F154,2)</f>
        <v>0</v>
      </c>
      <c r="H154" s="177"/>
      <c r="I154" s="178">
        <f>ROUND(E154*H154,2)</f>
        <v>0</v>
      </c>
      <c r="J154" s="177"/>
      <c r="K154" s="178">
        <f>ROUND(E154*J154,2)</f>
        <v>0</v>
      </c>
      <c r="L154" s="178">
        <v>21</v>
      </c>
      <c r="M154" s="178">
        <f>G154*(1+L154/100)</f>
        <v>0</v>
      </c>
      <c r="N154" s="176">
        <v>3.9309999999999998E-2</v>
      </c>
      <c r="O154" s="176">
        <f>ROUND(E154*N154,2)</f>
        <v>21.56</v>
      </c>
      <c r="P154" s="176">
        <v>0</v>
      </c>
      <c r="Q154" s="176">
        <f>ROUND(E154*P154,2)</f>
        <v>0</v>
      </c>
      <c r="R154" s="178" t="s">
        <v>227</v>
      </c>
      <c r="S154" s="178" t="s">
        <v>152</v>
      </c>
      <c r="T154" s="179" t="s">
        <v>152</v>
      </c>
      <c r="U154" s="161">
        <v>0.65</v>
      </c>
      <c r="V154" s="161">
        <f>ROUND(E154*U154,2)</f>
        <v>356.51</v>
      </c>
      <c r="W154" s="161"/>
      <c r="X154" s="161" t="s">
        <v>153</v>
      </c>
      <c r="Y154" s="161" t="s">
        <v>154</v>
      </c>
      <c r="Z154" s="150"/>
      <c r="AA154" s="150"/>
      <c r="AB154" s="150"/>
      <c r="AC154" s="150"/>
      <c r="AD154" s="150"/>
      <c r="AE154" s="150"/>
      <c r="AF154" s="150"/>
      <c r="AG154" s="150" t="s">
        <v>155</v>
      </c>
      <c r="AH154" s="150"/>
      <c r="AI154" s="150"/>
      <c r="AJ154" s="150"/>
      <c r="AK154" s="150"/>
      <c r="AL154" s="150"/>
      <c r="AM154" s="150"/>
      <c r="AN154" s="150"/>
      <c r="AO154" s="150"/>
      <c r="AP154" s="150"/>
      <c r="AQ154" s="150"/>
      <c r="AR154" s="150"/>
      <c r="AS154" s="150"/>
      <c r="AT154" s="150"/>
      <c r="AU154" s="150"/>
      <c r="AV154" s="150"/>
      <c r="AW154" s="150"/>
      <c r="AX154" s="150"/>
      <c r="AY154" s="150"/>
      <c r="AZ154" s="150"/>
      <c r="BA154" s="150"/>
      <c r="BB154" s="150"/>
      <c r="BC154" s="150"/>
      <c r="BD154" s="150"/>
      <c r="BE154" s="150"/>
      <c r="BF154" s="150"/>
      <c r="BG154" s="150"/>
      <c r="BH154" s="150"/>
    </row>
    <row r="155" spans="1:60" ht="22.5" outlineLevel="2">
      <c r="A155" s="157"/>
      <c r="B155" s="158"/>
      <c r="C155" s="976" t="s">
        <v>341</v>
      </c>
      <c r="D155" s="977"/>
      <c r="E155" s="977"/>
      <c r="F155" s="977"/>
      <c r="G155" s="977"/>
      <c r="H155" s="161"/>
      <c r="I155" s="161"/>
      <c r="J155" s="161"/>
      <c r="K155" s="161"/>
      <c r="L155" s="161"/>
      <c r="M155" s="161"/>
      <c r="N155" s="160"/>
      <c r="O155" s="160"/>
      <c r="P155" s="160"/>
      <c r="Q155" s="160"/>
      <c r="R155" s="161"/>
      <c r="S155" s="161"/>
      <c r="T155" s="161"/>
      <c r="U155" s="161"/>
      <c r="V155" s="161"/>
      <c r="W155" s="161"/>
      <c r="X155" s="161"/>
      <c r="Y155" s="161"/>
      <c r="Z155" s="150"/>
      <c r="AA155" s="150"/>
      <c r="AB155" s="150"/>
      <c r="AC155" s="150"/>
      <c r="AD155" s="150"/>
      <c r="AE155" s="150"/>
      <c r="AF155" s="150"/>
      <c r="AG155" s="150" t="s">
        <v>157</v>
      </c>
      <c r="AH155" s="150"/>
      <c r="AI155" s="150"/>
      <c r="AJ155" s="150"/>
      <c r="AK155" s="150"/>
      <c r="AL155" s="150"/>
      <c r="AM155" s="150"/>
      <c r="AN155" s="150"/>
      <c r="AO155" s="150"/>
      <c r="AP155" s="150"/>
      <c r="AQ155" s="150"/>
      <c r="AR155" s="150"/>
      <c r="AS155" s="150"/>
      <c r="AT155" s="150"/>
      <c r="AU155" s="150"/>
      <c r="AV155" s="150"/>
      <c r="AW155" s="150"/>
      <c r="AX155" s="150"/>
      <c r="AY155" s="150"/>
      <c r="AZ155" s="150"/>
      <c r="BA155" s="180" t="str">
        <f>C155</f>
        <v>svislé nebo šikmé (odkloněné), půdorysně přímé nebo zalomené nadzákladových zdí nosných, výplňových, obkladových, půdních, štítových, poprsních apod. ve volném prostranství, ve volných nebo zapažených jámách, rýhách, šachtách, včetně případných vzpěr,</v>
      </c>
      <c r="BB155" s="150"/>
      <c r="BC155" s="150"/>
      <c r="BD155" s="150"/>
      <c r="BE155" s="150"/>
      <c r="BF155" s="150"/>
      <c r="BG155" s="150"/>
      <c r="BH155" s="150"/>
    </row>
    <row r="156" spans="1:60" outlineLevel="2">
      <c r="A156" s="157"/>
      <c r="B156" s="158"/>
      <c r="C156" s="191" t="s">
        <v>342</v>
      </c>
      <c r="D156" s="163"/>
      <c r="E156" s="164">
        <v>17</v>
      </c>
      <c r="F156" s="161"/>
      <c r="G156" s="161"/>
      <c r="H156" s="161"/>
      <c r="I156" s="161"/>
      <c r="J156" s="161"/>
      <c r="K156" s="161"/>
      <c r="L156" s="161"/>
      <c r="M156" s="161"/>
      <c r="N156" s="160"/>
      <c r="O156" s="160"/>
      <c r="P156" s="160"/>
      <c r="Q156" s="160"/>
      <c r="R156" s="161"/>
      <c r="S156" s="161"/>
      <c r="T156" s="161"/>
      <c r="U156" s="161"/>
      <c r="V156" s="161"/>
      <c r="W156" s="161"/>
      <c r="X156" s="161"/>
      <c r="Y156" s="161"/>
      <c r="Z156" s="150"/>
      <c r="AA156" s="150"/>
      <c r="AB156" s="150"/>
      <c r="AC156" s="150"/>
      <c r="AD156" s="150"/>
      <c r="AE156" s="150"/>
      <c r="AF156" s="150"/>
      <c r="AG156" s="150" t="s">
        <v>159</v>
      </c>
      <c r="AH156" s="150">
        <v>0</v>
      </c>
      <c r="AI156" s="150"/>
      <c r="AJ156" s="150"/>
      <c r="AK156" s="150"/>
      <c r="AL156" s="150"/>
      <c r="AM156" s="150"/>
      <c r="AN156" s="150"/>
      <c r="AO156" s="150"/>
      <c r="AP156" s="150"/>
      <c r="AQ156" s="150"/>
      <c r="AR156" s="150"/>
      <c r="AS156" s="150"/>
      <c r="AT156" s="150"/>
      <c r="AU156" s="150"/>
      <c r="AV156" s="150"/>
      <c r="AW156" s="150"/>
      <c r="AX156" s="150"/>
      <c r="AY156" s="150"/>
      <c r="AZ156" s="150"/>
      <c r="BA156" s="150"/>
      <c r="BB156" s="150"/>
      <c r="BC156" s="150"/>
      <c r="BD156" s="150"/>
      <c r="BE156" s="150"/>
      <c r="BF156" s="150"/>
      <c r="BG156" s="150"/>
      <c r="BH156" s="150"/>
    </row>
    <row r="157" spans="1:60" outlineLevel="3">
      <c r="A157" s="157"/>
      <c r="B157" s="158"/>
      <c r="C157" s="191" t="s">
        <v>343</v>
      </c>
      <c r="D157" s="163"/>
      <c r="E157" s="164">
        <v>468.76400000000001</v>
      </c>
      <c r="F157" s="161"/>
      <c r="G157" s="161"/>
      <c r="H157" s="161"/>
      <c r="I157" s="161"/>
      <c r="J157" s="161"/>
      <c r="K157" s="161"/>
      <c r="L157" s="161"/>
      <c r="M157" s="161"/>
      <c r="N157" s="160"/>
      <c r="O157" s="160"/>
      <c r="P157" s="160"/>
      <c r="Q157" s="160"/>
      <c r="R157" s="161"/>
      <c r="S157" s="161"/>
      <c r="T157" s="161"/>
      <c r="U157" s="161"/>
      <c r="V157" s="161"/>
      <c r="W157" s="161"/>
      <c r="X157" s="161"/>
      <c r="Y157" s="161"/>
      <c r="Z157" s="150"/>
      <c r="AA157" s="150"/>
      <c r="AB157" s="150"/>
      <c r="AC157" s="150"/>
      <c r="AD157" s="150"/>
      <c r="AE157" s="150"/>
      <c r="AF157" s="150"/>
      <c r="AG157" s="150" t="s">
        <v>159</v>
      </c>
      <c r="AH157" s="150">
        <v>0</v>
      </c>
      <c r="AI157" s="150"/>
      <c r="AJ157" s="150"/>
      <c r="AK157" s="150"/>
      <c r="AL157" s="150"/>
      <c r="AM157" s="150"/>
      <c r="AN157" s="150"/>
      <c r="AO157" s="150"/>
      <c r="AP157" s="150"/>
      <c r="AQ157" s="150"/>
      <c r="AR157" s="150"/>
      <c r="AS157" s="150"/>
      <c r="AT157" s="150"/>
      <c r="AU157" s="150"/>
      <c r="AV157" s="150"/>
      <c r="AW157" s="150"/>
      <c r="AX157" s="150"/>
      <c r="AY157" s="150"/>
      <c r="AZ157" s="150"/>
      <c r="BA157" s="150"/>
      <c r="BB157" s="150"/>
      <c r="BC157" s="150"/>
      <c r="BD157" s="150"/>
      <c r="BE157" s="150"/>
      <c r="BF157" s="150"/>
      <c r="BG157" s="150"/>
      <c r="BH157" s="150"/>
    </row>
    <row r="158" spans="1:60" outlineLevel="3">
      <c r="A158" s="157"/>
      <c r="B158" s="158"/>
      <c r="C158" s="191" t="s">
        <v>344</v>
      </c>
      <c r="D158" s="163"/>
      <c r="E158" s="164">
        <v>62.708379999999998</v>
      </c>
      <c r="F158" s="161"/>
      <c r="G158" s="161"/>
      <c r="H158" s="161"/>
      <c r="I158" s="161"/>
      <c r="J158" s="161"/>
      <c r="K158" s="161"/>
      <c r="L158" s="161"/>
      <c r="M158" s="161"/>
      <c r="N158" s="160"/>
      <c r="O158" s="160"/>
      <c r="P158" s="160"/>
      <c r="Q158" s="160"/>
      <c r="R158" s="161"/>
      <c r="S158" s="161"/>
      <c r="T158" s="161"/>
      <c r="U158" s="161"/>
      <c r="V158" s="161"/>
      <c r="W158" s="161"/>
      <c r="X158" s="161"/>
      <c r="Y158" s="161"/>
      <c r="Z158" s="150"/>
      <c r="AA158" s="150"/>
      <c r="AB158" s="150"/>
      <c r="AC158" s="150"/>
      <c r="AD158" s="150"/>
      <c r="AE158" s="150"/>
      <c r="AF158" s="150"/>
      <c r="AG158" s="150" t="s">
        <v>159</v>
      </c>
      <c r="AH158" s="150">
        <v>0</v>
      </c>
      <c r="AI158" s="150"/>
      <c r="AJ158" s="150"/>
      <c r="AK158" s="150"/>
      <c r="AL158" s="150"/>
      <c r="AM158" s="150"/>
      <c r="AN158" s="150"/>
      <c r="AO158" s="150"/>
      <c r="AP158" s="150"/>
      <c r="AQ158" s="150"/>
      <c r="AR158" s="150"/>
      <c r="AS158" s="150"/>
      <c r="AT158" s="150"/>
      <c r="AU158" s="150"/>
      <c r="AV158" s="150"/>
      <c r="AW158" s="150"/>
      <c r="AX158" s="150"/>
      <c r="AY158" s="150"/>
      <c r="AZ158" s="150"/>
      <c r="BA158" s="150"/>
      <c r="BB158" s="150"/>
      <c r="BC158" s="150"/>
      <c r="BD158" s="150"/>
      <c r="BE158" s="150"/>
      <c r="BF158" s="150"/>
      <c r="BG158" s="150"/>
      <c r="BH158" s="150"/>
    </row>
    <row r="159" spans="1:60" outlineLevel="1">
      <c r="A159" s="173">
        <v>37</v>
      </c>
      <c r="B159" s="174" t="s">
        <v>345</v>
      </c>
      <c r="C159" s="190" t="s">
        <v>346</v>
      </c>
      <c r="D159" s="175" t="s">
        <v>174</v>
      </c>
      <c r="E159" s="176">
        <v>548.47238000000004</v>
      </c>
      <c r="F159" s="177"/>
      <c r="G159" s="178">
        <f>ROUND(E159*F159,2)</f>
        <v>0</v>
      </c>
      <c r="H159" s="177"/>
      <c r="I159" s="178">
        <f>ROUND(E159*H159,2)</f>
        <v>0</v>
      </c>
      <c r="J159" s="177"/>
      <c r="K159" s="178">
        <f>ROUND(E159*J159,2)</f>
        <v>0</v>
      </c>
      <c r="L159" s="178">
        <v>21</v>
      </c>
      <c r="M159" s="178">
        <f>G159*(1+L159/100)</f>
        <v>0</v>
      </c>
      <c r="N159" s="176">
        <v>0</v>
      </c>
      <c r="O159" s="176">
        <f>ROUND(E159*N159,2)</f>
        <v>0</v>
      </c>
      <c r="P159" s="176">
        <v>0</v>
      </c>
      <c r="Q159" s="176">
        <f>ROUND(E159*P159,2)</f>
        <v>0</v>
      </c>
      <c r="R159" s="178" t="s">
        <v>227</v>
      </c>
      <c r="S159" s="178" t="s">
        <v>152</v>
      </c>
      <c r="T159" s="179" t="s">
        <v>152</v>
      </c>
      <c r="U159" s="161">
        <v>0.35</v>
      </c>
      <c r="V159" s="161">
        <f>ROUND(E159*U159,2)</f>
        <v>191.97</v>
      </c>
      <c r="W159" s="161"/>
      <c r="X159" s="161" t="s">
        <v>153</v>
      </c>
      <c r="Y159" s="161" t="s">
        <v>154</v>
      </c>
      <c r="Z159" s="150"/>
      <c r="AA159" s="150"/>
      <c r="AB159" s="150"/>
      <c r="AC159" s="150"/>
      <c r="AD159" s="150"/>
      <c r="AE159" s="150"/>
      <c r="AF159" s="150"/>
      <c r="AG159" s="150" t="s">
        <v>155</v>
      </c>
      <c r="AH159" s="150"/>
      <c r="AI159" s="150"/>
      <c r="AJ159" s="150"/>
      <c r="AK159" s="150"/>
      <c r="AL159" s="150"/>
      <c r="AM159" s="150"/>
      <c r="AN159" s="150"/>
      <c r="AO159" s="150"/>
      <c r="AP159" s="150"/>
      <c r="AQ159" s="150"/>
      <c r="AR159" s="150"/>
      <c r="AS159" s="150"/>
      <c r="AT159" s="150"/>
      <c r="AU159" s="150"/>
      <c r="AV159" s="150"/>
      <c r="AW159" s="150"/>
      <c r="AX159" s="150"/>
      <c r="AY159" s="150"/>
      <c r="AZ159" s="150"/>
      <c r="BA159" s="150"/>
      <c r="BB159" s="150"/>
      <c r="BC159" s="150"/>
      <c r="BD159" s="150"/>
      <c r="BE159" s="150"/>
      <c r="BF159" s="150"/>
      <c r="BG159" s="150"/>
      <c r="BH159" s="150"/>
    </row>
    <row r="160" spans="1:60" ht="22.5" outlineLevel="2">
      <c r="A160" s="157"/>
      <c r="B160" s="158"/>
      <c r="C160" s="976" t="s">
        <v>341</v>
      </c>
      <c r="D160" s="977"/>
      <c r="E160" s="977"/>
      <c r="F160" s="977"/>
      <c r="G160" s="977"/>
      <c r="H160" s="161"/>
      <c r="I160" s="161"/>
      <c r="J160" s="161"/>
      <c r="K160" s="161"/>
      <c r="L160" s="161"/>
      <c r="M160" s="161"/>
      <c r="N160" s="160"/>
      <c r="O160" s="160"/>
      <c r="P160" s="160"/>
      <c r="Q160" s="160"/>
      <c r="R160" s="161"/>
      <c r="S160" s="161"/>
      <c r="T160" s="161"/>
      <c r="U160" s="161"/>
      <c r="V160" s="161"/>
      <c r="W160" s="161"/>
      <c r="X160" s="161"/>
      <c r="Y160" s="161"/>
      <c r="Z160" s="150"/>
      <c r="AA160" s="150"/>
      <c r="AB160" s="150"/>
      <c r="AC160" s="150"/>
      <c r="AD160" s="150"/>
      <c r="AE160" s="150"/>
      <c r="AF160" s="150"/>
      <c r="AG160" s="150" t="s">
        <v>157</v>
      </c>
      <c r="AH160" s="150"/>
      <c r="AI160" s="150"/>
      <c r="AJ160" s="150"/>
      <c r="AK160" s="150"/>
      <c r="AL160" s="150"/>
      <c r="AM160" s="150"/>
      <c r="AN160" s="150"/>
      <c r="AO160" s="150"/>
      <c r="AP160" s="150"/>
      <c r="AQ160" s="150"/>
      <c r="AR160" s="150"/>
      <c r="AS160" s="150"/>
      <c r="AT160" s="150"/>
      <c r="AU160" s="150"/>
      <c r="AV160" s="150"/>
      <c r="AW160" s="150"/>
      <c r="AX160" s="150"/>
      <c r="AY160" s="150"/>
      <c r="AZ160" s="150"/>
      <c r="BA160" s="180" t="str">
        <f>C160</f>
        <v>svislé nebo šikmé (odkloněné), půdorysně přímé nebo zalomené nadzákladových zdí nosných, výplňových, obkladových, půdních, štítových, poprsních apod. ve volném prostranství, ve volných nebo zapažených jámách, rýhách, šachtách, včetně případných vzpěr,</v>
      </c>
      <c r="BB160" s="150"/>
      <c r="BC160" s="150"/>
      <c r="BD160" s="150"/>
      <c r="BE160" s="150"/>
      <c r="BF160" s="150"/>
      <c r="BG160" s="150"/>
      <c r="BH160" s="150"/>
    </row>
    <row r="161" spans="1:60" outlineLevel="1">
      <c r="A161" s="173">
        <v>38</v>
      </c>
      <c r="B161" s="174" t="s">
        <v>347</v>
      </c>
      <c r="C161" s="190" t="s">
        <v>348</v>
      </c>
      <c r="D161" s="175" t="s">
        <v>241</v>
      </c>
      <c r="E161" s="176">
        <v>6.2045000000000003</v>
      </c>
      <c r="F161" s="177"/>
      <c r="G161" s="178">
        <f>ROUND(E161*F161,2)</f>
        <v>0</v>
      </c>
      <c r="H161" s="177"/>
      <c r="I161" s="178">
        <f>ROUND(E161*H161,2)</f>
        <v>0</v>
      </c>
      <c r="J161" s="177"/>
      <c r="K161" s="178">
        <f>ROUND(E161*J161,2)</f>
        <v>0</v>
      </c>
      <c r="L161" s="178">
        <v>21</v>
      </c>
      <c r="M161" s="178">
        <f>G161*(1+L161/100)</f>
        <v>0</v>
      </c>
      <c r="N161" s="176">
        <v>1.0210999999999999</v>
      </c>
      <c r="O161" s="176">
        <f>ROUND(E161*N161,2)</f>
        <v>6.34</v>
      </c>
      <c r="P161" s="176">
        <v>0</v>
      </c>
      <c r="Q161" s="176">
        <f>ROUND(E161*P161,2)</f>
        <v>0</v>
      </c>
      <c r="R161" s="178" t="s">
        <v>227</v>
      </c>
      <c r="S161" s="178" t="s">
        <v>152</v>
      </c>
      <c r="T161" s="179" t="s">
        <v>152</v>
      </c>
      <c r="U161" s="161">
        <v>25.271000000000001</v>
      </c>
      <c r="V161" s="161">
        <f>ROUND(E161*U161,2)</f>
        <v>156.79</v>
      </c>
      <c r="W161" s="161"/>
      <c r="X161" s="161" t="s">
        <v>153</v>
      </c>
      <c r="Y161" s="161" t="s">
        <v>154</v>
      </c>
      <c r="Z161" s="150"/>
      <c r="AA161" s="150"/>
      <c r="AB161" s="150"/>
      <c r="AC161" s="150"/>
      <c r="AD161" s="150"/>
      <c r="AE161" s="150"/>
      <c r="AF161" s="150"/>
      <c r="AG161" s="150" t="s">
        <v>162</v>
      </c>
      <c r="AH161" s="150"/>
      <c r="AI161" s="150"/>
      <c r="AJ161" s="150"/>
      <c r="AK161" s="150"/>
      <c r="AL161" s="150"/>
      <c r="AM161" s="150"/>
      <c r="AN161" s="150"/>
      <c r="AO161" s="150"/>
      <c r="AP161" s="150"/>
      <c r="AQ161" s="150"/>
      <c r="AR161" s="150"/>
      <c r="AS161" s="150"/>
      <c r="AT161" s="150"/>
      <c r="AU161" s="150"/>
      <c r="AV161" s="150"/>
      <c r="AW161" s="150"/>
      <c r="AX161" s="150"/>
      <c r="AY161" s="150"/>
      <c r="AZ161" s="150"/>
      <c r="BA161" s="150"/>
      <c r="BB161" s="150"/>
      <c r="BC161" s="150"/>
      <c r="BD161" s="150"/>
      <c r="BE161" s="150"/>
      <c r="BF161" s="150"/>
      <c r="BG161" s="150"/>
      <c r="BH161" s="150"/>
    </row>
    <row r="162" spans="1:60" outlineLevel="2">
      <c r="A162" s="157"/>
      <c r="B162" s="158"/>
      <c r="C162" s="976" t="s">
        <v>242</v>
      </c>
      <c r="D162" s="977"/>
      <c r="E162" s="977"/>
      <c r="F162" s="977"/>
      <c r="G162" s="977"/>
      <c r="H162" s="161"/>
      <c r="I162" s="161"/>
      <c r="J162" s="161"/>
      <c r="K162" s="161"/>
      <c r="L162" s="161"/>
      <c r="M162" s="161"/>
      <c r="N162" s="160"/>
      <c r="O162" s="160"/>
      <c r="P162" s="160"/>
      <c r="Q162" s="160"/>
      <c r="R162" s="161"/>
      <c r="S162" s="161"/>
      <c r="T162" s="161"/>
      <c r="U162" s="161"/>
      <c r="V162" s="161"/>
      <c r="W162" s="161"/>
      <c r="X162" s="161"/>
      <c r="Y162" s="161"/>
      <c r="Z162" s="150"/>
      <c r="AA162" s="150"/>
      <c r="AB162" s="150"/>
      <c r="AC162" s="150"/>
      <c r="AD162" s="150"/>
      <c r="AE162" s="150"/>
      <c r="AF162" s="150"/>
      <c r="AG162" s="150" t="s">
        <v>157</v>
      </c>
      <c r="AH162" s="150"/>
      <c r="AI162" s="150"/>
      <c r="AJ162" s="150"/>
      <c r="AK162" s="150"/>
      <c r="AL162" s="150"/>
      <c r="AM162" s="150"/>
      <c r="AN162" s="150"/>
      <c r="AO162" s="150"/>
      <c r="AP162" s="150"/>
      <c r="AQ162" s="150"/>
      <c r="AR162" s="150"/>
      <c r="AS162" s="150"/>
      <c r="AT162" s="150"/>
      <c r="AU162" s="150"/>
      <c r="AV162" s="150"/>
      <c r="AW162" s="150"/>
      <c r="AX162" s="150"/>
      <c r="AY162" s="150"/>
      <c r="AZ162" s="150"/>
      <c r="BA162" s="150"/>
      <c r="BB162" s="150"/>
      <c r="BC162" s="150"/>
      <c r="BD162" s="150"/>
      <c r="BE162" s="150"/>
      <c r="BF162" s="150"/>
      <c r="BG162" s="150"/>
      <c r="BH162" s="150"/>
    </row>
    <row r="163" spans="1:60" outlineLevel="2">
      <c r="A163" s="157"/>
      <c r="B163" s="158"/>
      <c r="C163" s="191" t="s">
        <v>349</v>
      </c>
      <c r="D163" s="163"/>
      <c r="E163" s="164">
        <v>5.8970000000000002</v>
      </c>
      <c r="F163" s="161"/>
      <c r="G163" s="161"/>
      <c r="H163" s="161"/>
      <c r="I163" s="161"/>
      <c r="J163" s="161"/>
      <c r="K163" s="161"/>
      <c r="L163" s="161"/>
      <c r="M163" s="161"/>
      <c r="N163" s="160"/>
      <c r="O163" s="160"/>
      <c r="P163" s="160"/>
      <c r="Q163" s="160"/>
      <c r="R163" s="161"/>
      <c r="S163" s="161"/>
      <c r="T163" s="161"/>
      <c r="U163" s="161"/>
      <c r="V163" s="161"/>
      <c r="W163" s="161"/>
      <c r="X163" s="161"/>
      <c r="Y163" s="161"/>
      <c r="Z163" s="150"/>
      <c r="AA163" s="150"/>
      <c r="AB163" s="150"/>
      <c r="AC163" s="150"/>
      <c r="AD163" s="150"/>
      <c r="AE163" s="150"/>
      <c r="AF163" s="150"/>
      <c r="AG163" s="150" t="s">
        <v>159</v>
      </c>
      <c r="AH163" s="150">
        <v>0</v>
      </c>
      <c r="AI163" s="150"/>
      <c r="AJ163" s="150"/>
      <c r="AK163" s="150"/>
      <c r="AL163" s="150"/>
      <c r="AM163" s="150"/>
      <c r="AN163" s="150"/>
      <c r="AO163" s="150"/>
      <c r="AP163" s="150"/>
      <c r="AQ163" s="150"/>
      <c r="AR163" s="150"/>
      <c r="AS163" s="150"/>
      <c r="AT163" s="150"/>
      <c r="AU163" s="150"/>
      <c r="AV163" s="150"/>
      <c r="AW163" s="150"/>
      <c r="AX163" s="150"/>
      <c r="AY163" s="150"/>
      <c r="AZ163" s="150"/>
      <c r="BA163" s="150"/>
      <c r="BB163" s="150"/>
      <c r="BC163" s="150"/>
      <c r="BD163" s="150"/>
      <c r="BE163" s="150"/>
      <c r="BF163" s="150"/>
      <c r="BG163" s="150"/>
      <c r="BH163" s="150"/>
    </row>
    <row r="164" spans="1:60" outlineLevel="3">
      <c r="A164" s="157"/>
      <c r="B164" s="158"/>
      <c r="C164" s="191" t="s">
        <v>350</v>
      </c>
      <c r="D164" s="163"/>
      <c r="E164" s="164">
        <v>0.3075</v>
      </c>
      <c r="F164" s="161"/>
      <c r="G164" s="161"/>
      <c r="H164" s="161"/>
      <c r="I164" s="161"/>
      <c r="J164" s="161"/>
      <c r="K164" s="161"/>
      <c r="L164" s="161"/>
      <c r="M164" s="161"/>
      <c r="N164" s="160"/>
      <c r="O164" s="160"/>
      <c r="P164" s="160"/>
      <c r="Q164" s="160"/>
      <c r="R164" s="161"/>
      <c r="S164" s="161"/>
      <c r="T164" s="161"/>
      <c r="U164" s="161"/>
      <c r="V164" s="161"/>
      <c r="W164" s="161"/>
      <c r="X164" s="161"/>
      <c r="Y164" s="161"/>
      <c r="Z164" s="150"/>
      <c r="AA164" s="150"/>
      <c r="AB164" s="150"/>
      <c r="AC164" s="150"/>
      <c r="AD164" s="150"/>
      <c r="AE164" s="150"/>
      <c r="AF164" s="150"/>
      <c r="AG164" s="150" t="s">
        <v>159</v>
      </c>
      <c r="AH164" s="150">
        <v>0</v>
      </c>
      <c r="AI164" s="150"/>
      <c r="AJ164" s="150"/>
      <c r="AK164" s="150"/>
      <c r="AL164" s="150"/>
      <c r="AM164" s="150"/>
      <c r="AN164" s="150"/>
      <c r="AO164" s="150"/>
      <c r="AP164" s="150"/>
      <c r="AQ164" s="150"/>
      <c r="AR164" s="150"/>
      <c r="AS164" s="150"/>
      <c r="AT164" s="150"/>
      <c r="AU164" s="150"/>
      <c r="AV164" s="150"/>
      <c r="AW164" s="150"/>
      <c r="AX164" s="150"/>
      <c r="AY164" s="150"/>
      <c r="AZ164" s="150"/>
      <c r="BA164" s="150"/>
      <c r="BB164" s="150"/>
      <c r="BC164" s="150"/>
      <c r="BD164" s="150"/>
      <c r="BE164" s="150"/>
      <c r="BF164" s="150"/>
      <c r="BG164" s="150"/>
      <c r="BH164" s="150"/>
    </row>
    <row r="165" spans="1:60" outlineLevel="1">
      <c r="A165" s="173">
        <v>39</v>
      </c>
      <c r="B165" s="174" t="s">
        <v>351</v>
      </c>
      <c r="C165" s="190" t="s">
        <v>352</v>
      </c>
      <c r="D165" s="175" t="s">
        <v>214</v>
      </c>
      <c r="E165" s="176">
        <v>27</v>
      </c>
      <c r="F165" s="177"/>
      <c r="G165" s="178">
        <f>ROUND(E165*F165,2)</f>
        <v>0</v>
      </c>
      <c r="H165" s="177"/>
      <c r="I165" s="178">
        <f>ROUND(E165*H165,2)</f>
        <v>0</v>
      </c>
      <c r="J165" s="177"/>
      <c r="K165" s="178">
        <f>ROUND(E165*J165,2)</f>
        <v>0</v>
      </c>
      <c r="L165" s="178">
        <v>21</v>
      </c>
      <c r="M165" s="178">
        <f>G165*(1+L165/100)</f>
        <v>0</v>
      </c>
      <c r="N165" s="176">
        <v>3.9789999999999999E-2</v>
      </c>
      <c r="O165" s="176">
        <f>ROUND(E165*N165,2)</f>
        <v>1.07</v>
      </c>
      <c r="P165" s="176">
        <v>0</v>
      </c>
      <c r="Q165" s="176">
        <f>ROUND(E165*P165,2)</f>
        <v>0</v>
      </c>
      <c r="R165" s="178" t="s">
        <v>227</v>
      </c>
      <c r="S165" s="178" t="s">
        <v>152</v>
      </c>
      <c r="T165" s="179" t="s">
        <v>152</v>
      </c>
      <c r="U165" s="161">
        <v>0.24199999999999999</v>
      </c>
      <c r="V165" s="161">
        <f>ROUND(E165*U165,2)</f>
        <v>6.53</v>
      </c>
      <c r="W165" s="161"/>
      <c r="X165" s="161" t="s">
        <v>153</v>
      </c>
      <c r="Y165" s="161" t="s">
        <v>154</v>
      </c>
      <c r="Z165" s="150"/>
      <c r="AA165" s="150"/>
      <c r="AB165" s="150"/>
      <c r="AC165" s="150"/>
      <c r="AD165" s="150"/>
      <c r="AE165" s="150"/>
      <c r="AF165" s="150"/>
      <c r="AG165" s="150" t="s">
        <v>162</v>
      </c>
      <c r="AH165" s="150"/>
      <c r="AI165" s="150"/>
      <c r="AJ165" s="150"/>
      <c r="AK165" s="150"/>
      <c r="AL165" s="150"/>
      <c r="AM165" s="150"/>
      <c r="AN165" s="150"/>
      <c r="AO165" s="150"/>
      <c r="AP165" s="150"/>
      <c r="AQ165" s="150"/>
      <c r="AR165" s="150"/>
      <c r="AS165" s="150"/>
      <c r="AT165" s="150"/>
      <c r="AU165" s="150"/>
      <c r="AV165" s="150"/>
      <c r="AW165" s="150"/>
      <c r="AX165" s="150"/>
      <c r="AY165" s="150"/>
      <c r="AZ165" s="150"/>
      <c r="BA165" s="150"/>
      <c r="BB165" s="150"/>
      <c r="BC165" s="150"/>
      <c r="BD165" s="150"/>
      <c r="BE165" s="150"/>
      <c r="BF165" s="150"/>
      <c r="BG165" s="150"/>
      <c r="BH165" s="150"/>
    </row>
    <row r="166" spans="1:60" outlineLevel="2">
      <c r="A166" s="157"/>
      <c r="B166" s="158"/>
      <c r="C166" s="191" t="s">
        <v>353</v>
      </c>
      <c r="D166" s="163"/>
      <c r="E166" s="164">
        <v>27</v>
      </c>
      <c r="F166" s="161"/>
      <c r="G166" s="161"/>
      <c r="H166" s="161"/>
      <c r="I166" s="161"/>
      <c r="J166" s="161"/>
      <c r="K166" s="161"/>
      <c r="L166" s="161"/>
      <c r="M166" s="161"/>
      <c r="N166" s="160"/>
      <c r="O166" s="160"/>
      <c r="P166" s="160"/>
      <c r="Q166" s="160"/>
      <c r="R166" s="161"/>
      <c r="S166" s="161"/>
      <c r="T166" s="161"/>
      <c r="U166" s="161"/>
      <c r="V166" s="161"/>
      <c r="W166" s="161"/>
      <c r="X166" s="161"/>
      <c r="Y166" s="161"/>
      <c r="Z166" s="150"/>
      <c r="AA166" s="150"/>
      <c r="AB166" s="150"/>
      <c r="AC166" s="150"/>
      <c r="AD166" s="150"/>
      <c r="AE166" s="150"/>
      <c r="AF166" s="150"/>
      <c r="AG166" s="150" t="s">
        <v>159</v>
      </c>
      <c r="AH166" s="150">
        <v>0</v>
      </c>
      <c r="AI166" s="150"/>
      <c r="AJ166" s="150"/>
      <c r="AK166" s="150"/>
      <c r="AL166" s="150"/>
      <c r="AM166" s="150"/>
      <c r="AN166" s="150"/>
      <c r="AO166" s="150"/>
      <c r="AP166" s="150"/>
      <c r="AQ166" s="150"/>
      <c r="AR166" s="150"/>
      <c r="AS166" s="150"/>
      <c r="AT166" s="150"/>
      <c r="AU166" s="150"/>
      <c r="AV166" s="150"/>
      <c r="AW166" s="150"/>
      <c r="AX166" s="150"/>
      <c r="AY166" s="150"/>
      <c r="AZ166" s="150"/>
      <c r="BA166" s="150"/>
      <c r="BB166" s="150"/>
      <c r="BC166" s="150"/>
      <c r="BD166" s="150"/>
      <c r="BE166" s="150"/>
      <c r="BF166" s="150"/>
      <c r="BG166" s="150"/>
      <c r="BH166" s="150"/>
    </row>
    <row r="167" spans="1:60" outlineLevel="1">
      <c r="A167" s="173">
        <v>40</v>
      </c>
      <c r="B167" s="174" t="s">
        <v>354</v>
      </c>
      <c r="C167" s="190" t="s">
        <v>355</v>
      </c>
      <c r="D167" s="175" t="s">
        <v>214</v>
      </c>
      <c r="E167" s="176">
        <v>3</v>
      </c>
      <c r="F167" s="177"/>
      <c r="G167" s="178">
        <f>ROUND(E167*F167,2)</f>
        <v>0</v>
      </c>
      <c r="H167" s="177"/>
      <c r="I167" s="178">
        <f>ROUND(E167*H167,2)</f>
        <v>0</v>
      </c>
      <c r="J167" s="177"/>
      <c r="K167" s="178">
        <f>ROUND(E167*J167,2)</f>
        <v>0</v>
      </c>
      <c r="L167" s="178">
        <v>21</v>
      </c>
      <c r="M167" s="178">
        <f>G167*(1+L167/100)</f>
        <v>0</v>
      </c>
      <c r="N167" s="176">
        <v>5.2720000000000003E-2</v>
      </c>
      <c r="O167" s="176">
        <f>ROUND(E167*N167,2)</f>
        <v>0.16</v>
      </c>
      <c r="P167" s="176">
        <v>0</v>
      </c>
      <c r="Q167" s="176">
        <f>ROUND(E167*P167,2)</f>
        <v>0</v>
      </c>
      <c r="R167" s="178" t="s">
        <v>227</v>
      </c>
      <c r="S167" s="178" t="s">
        <v>152</v>
      </c>
      <c r="T167" s="179" t="s">
        <v>152</v>
      </c>
      <c r="U167" s="161">
        <v>0.57789999999999997</v>
      </c>
      <c r="V167" s="161">
        <f>ROUND(E167*U167,2)</f>
        <v>1.73</v>
      </c>
      <c r="W167" s="161"/>
      <c r="X167" s="161" t="s">
        <v>153</v>
      </c>
      <c r="Y167" s="161" t="s">
        <v>154</v>
      </c>
      <c r="Z167" s="150"/>
      <c r="AA167" s="150"/>
      <c r="AB167" s="150"/>
      <c r="AC167" s="150"/>
      <c r="AD167" s="150"/>
      <c r="AE167" s="150"/>
      <c r="AF167" s="150"/>
      <c r="AG167" s="150" t="s">
        <v>162</v>
      </c>
      <c r="AH167" s="150"/>
      <c r="AI167" s="150"/>
      <c r="AJ167" s="150"/>
      <c r="AK167" s="150"/>
      <c r="AL167" s="150"/>
      <c r="AM167" s="150"/>
      <c r="AN167" s="150"/>
      <c r="AO167" s="150"/>
      <c r="AP167" s="150"/>
      <c r="AQ167" s="150"/>
      <c r="AR167" s="150"/>
      <c r="AS167" s="150"/>
      <c r="AT167" s="150"/>
      <c r="AU167" s="150"/>
      <c r="AV167" s="150"/>
      <c r="AW167" s="150"/>
      <c r="AX167" s="150"/>
      <c r="AY167" s="150"/>
      <c r="AZ167" s="150"/>
      <c r="BA167" s="150"/>
      <c r="BB167" s="150"/>
      <c r="BC167" s="150"/>
      <c r="BD167" s="150"/>
      <c r="BE167" s="150"/>
      <c r="BF167" s="150"/>
      <c r="BG167" s="150"/>
      <c r="BH167" s="150"/>
    </row>
    <row r="168" spans="1:60" outlineLevel="2">
      <c r="A168" s="157"/>
      <c r="B168" s="158"/>
      <c r="C168" s="191" t="s">
        <v>356</v>
      </c>
      <c r="D168" s="163"/>
      <c r="E168" s="164">
        <v>3</v>
      </c>
      <c r="F168" s="161"/>
      <c r="G168" s="161"/>
      <c r="H168" s="161"/>
      <c r="I168" s="161"/>
      <c r="J168" s="161"/>
      <c r="K168" s="161"/>
      <c r="L168" s="161"/>
      <c r="M168" s="161"/>
      <c r="N168" s="160"/>
      <c r="O168" s="160"/>
      <c r="P168" s="160"/>
      <c r="Q168" s="160"/>
      <c r="R168" s="161"/>
      <c r="S168" s="161"/>
      <c r="T168" s="161"/>
      <c r="U168" s="161"/>
      <c r="V168" s="161"/>
      <c r="W168" s="161"/>
      <c r="X168" s="161"/>
      <c r="Y168" s="161"/>
      <c r="Z168" s="150"/>
      <c r="AA168" s="150"/>
      <c r="AB168" s="150"/>
      <c r="AC168" s="150"/>
      <c r="AD168" s="150"/>
      <c r="AE168" s="150"/>
      <c r="AF168" s="150"/>
      <c r="AG168" s="150" t="s">
        <v>159</v>
      </c>
      <c r="AH168" s="150">
        <v>0</v>
      </c>
      <c r="AI168" s="150"/>
      <c r="AJ168" s="150"/>
      <c r="AK168" s="150"/>
      <c r="AL168" s="150"/>
      <c r="AM168" s="150"/>
      <c r="AN168" s="150"/>
      <c r="AO168" s="150"/>
      <c r="AP168" s="150"/>
      <c r="AQ168" s="150"/>
      <c r="AR168" s="150"/>
      <c r="AS168" s="150"/>
      <c r="AT168" s="150"/>
      <c r="AU168" s="150"/>
      <c r="AV168" s="150"/>
      <c r="AW168" s="150"/>
      <c r="AX168" s="150"/>
      <c r="AY168" s="150"/>
      <c r="AZ168" s="150"/>
      <c r="BA168" s="150"/>
      <c r="BB168" s="150"/>
      <c r="BC168" s="150"/>
      <c r="BD168" s="150"/>
      <c r="BE168" s="150"/>
      <c r="BF168" s="150"/>
      <c r="BG168" s="150"/>
      <c r="BH168" s="150"/>
    </row>
    <row r="169" spans="1:60" outlineLevel="1">
      <c r="A169" s="173">
        <v>41</v>
      </c>
      <c r="B169" s="174" t="s">
        <v>357</v>
      </c>
      <c r="C169" s="190" t="s">
        <v>358</v>
      </c>
      <c r="D169" s="175" t="s">
        <v>214</v>
      </c>
      <c r="E169" s="176">
        <v>1</v>
      </c>
      <c r="F169" s="177"/>
      <c r="G169" s="178">
        <f>ROUND(E169*F169,2)</f>
        <v>0</v>
      </c>
      <c r="H169" s="177"/>
      <c r="I169" s="178">
        <f>ROUND(E169*H169,2)</f>
        <v>0</v>
      </c>
      <c r="J169" s="177"/>
      <c r="K169" s="178">
        <f>ROUND(E169*J169,2)</f>
        <v>0</v>
      </c>
      <c r="L169" s="178">
        <v>21</v>
      </c>
      <c r="M169" s="178">
        <f>G169*(1+L169/100)</f>
        <v>0</v>
      </c>
      <c r="N169" s="176">
        <v>2.104E-2</v>
      </c>
      <c r="O169" s="176">
        <f>ROUND(E169*N169,2)</f>
        <v>0.02</v>
      </c>
      <c r="P169" s="176">
        <v>0</v>
      </c>
      <c r="Q169" s="176">
        <f>ROUND(E169*P169,2)</f>
        <v>0</v>
      </c>
      <c r="R169" s="178" t="s">
        <v>227</v>
      </c>
      <c r="S169" s="178" t="s">
        <v>152</v>
      </c>
      <c r="T169" s="179" t="s">
        <v>152</v>
      </c>
      <c r="U169" s="161">
        <v>0.32250000000000001</v>
      </c>
      <c r="V169" s="161">
        <f>ROUND(E169*U169,2)</f>
        <v>0.32</v>
      </c>
      <c r="W169" s="161"/>
      <c r="X169" s="161" t="s">
        <v>153</v>
      </c>
      <c r="Y169" s="161" t="s">
        <v>154</v>
      </c>
      <c r="Z169" s="150"/>
      <c r="AA169" s="150"/>
      <c r="AB169" s="150"/>
      <c r="AC169" s="150"/>
      <c r="AD169" s="150"/>
      <c r="AE169" s="150"/>
      <c r="AF169" s="150"/>
      <c r="AG169" s="150" t="s">
        <v>162</v>
      </c>
      <c r="AH169" s="150"/>
      <c r="AI169" s="150"/>
      <c r="AJ169" s="150"/>
      <c r="AK169" s="150"/>
      <c r="AL169" s="150"/>
      <c r="AM169" s="150"/>
      <c r="AN169" s="150"/>
      <c r="AO169" s="150"/>
      <c r="AP169" s="150"/>
      <c r="AQ169" s="150"/>
      <c r="AR169" s="150"/>
      <c r="AS169" s="150"/>
      <c r="AT169" s="150"/>
      <c r="AU169" s="150"/>
      <c r="AV169" s="150"/>
      <c r="AW169" s="150"/>
      <c r="AX169" s="150"/>
      <c r="AY169" s="150"/>
      <c r="AZ169" s="150"/>
      <c r="BA169" s="150"/>
      <c r="BB169" s="150"/>
      <c r="BC169" s="150"/>
      <c r="BD169" s="150"/>
      <c r="BE169" s="150"/>
      <c r="BF169" s="150"/>
      <c r="BG169" s="150"/>
      <c r="BH169" s="150"/>
    </row>
    <row r="170" spans="1:60" outlineLevel="2">
      <c r="A170" s="157"/>
      <c r="B170" s="158"/>
      <c r="C170" s="191" t="s">
        <v>70</v>
      </c>
      <c r="D170" s="163"/>
      <c r="E170" s="164">
        <v>1</v>
      </c>
      <c r="F170" s="161"/>
      <c r="G170" s="161"/>
      <c r="H170" s="161"/>
      <c r="I170" s="161"/>
      <c r="J170" s="161"/>
      <c r="K170" s="161"/>
      <c r="L170" s="161"/>
      <c r="M170" s="161"/>
      <c r="N170" s="160"/>
      <c r="O170" s="160"/>
      <c r="P170" s="160"/>
      <c r="Q170" s="160"/>
      <c r="R170" s="161"/>
      <c r="S170" s="161"/>
      <c r="T170" s="161"/>
      <c r="U170" s="161"/>
      <c r="V170" s="161"/>
      <c r="W170" s="161"/>
      <c r="X170" s="161"/>
      <c r="Y170" s="161"/>
      <c r="Z170" s="150"/>
      <c r="AA170" s="150"/>
      <c r="AB170" s="150"/>
      <c r="AC170" s="150"/>
      <c r="AD170" s="150"/>
      <c r="AE170" s="150"/>
      <c r="AF170" s="150"/>
      <c r="AG170" s="150" t="s">
        <v>159</v>
      </c>
      <c r="AH170" s="150">
        <v>0</v>
      </c>
      <c r="AI170" s="150"/>
      <c r="AJ170" s="150"/>
      <c r="AK170" s="150"/>
      <c r="AL170" s="150"/>
      <c r="AM170" s="150"/>
      <c r="AN170" s="150"/>
      <c r="AO170" s="150"/>
      <c r="AP170" s="150"/>
      <c r="AQ170" s="150"/>
      <c r="AR170" s="150"/>
      <c r="AS170" s="150"/>
      <c r="AT170" s="150"/>
      <c r="AU170" s="150"/>
      <c r="AV170" s="150"/>
      <c r="AW170" s="150"/>
      <c r="AX170" s="150"/>
      <c r="AY170" s="150"/>
      <c r="AZ170" s="150"/>
      <c r="BA170" s="150"/>
      <c r="BB170" s="150"/>
      <c r="BC170" s="150"/>
      <c r="BD170" s="150"/>
      <c r="BE170" s="150"/>
      <c r="BF170" s="150"/>
      <c r="BG170" s="150"/>
      <c r="BH170" s="150"/>
    </row>
    <row r="171" spans="1:60" outlineLevel="1">
      <c r="A171" s="173">
        <v>42</v>
      </c>
      <c r="B171" s="174" t="s">
        <v>359</v>
      </c>
      <c r="C171" s="190" t="s">
        <v>360</v>
      </c>
      <c r="D171" s="175" t="s">
        <v>214</v>
      </c>
      <c r="E171" s="176">
        <v>10</v>
      </c>
      <c r="F171" s="177"/>
      <c r="G171" s="178">
        <f>ROUND(E171*F171,2)</f>
        <v>0</v>
      </c>
      <c r="H171" s="177"/>
      <c r="I171" s="178">
        <f>ROUND(E171*H171,2)</f>
        <v>0</v>
      </c>
      <c r="J171" s="177"/>
      <c r="K171" s="178">
        <f>ROUND(E171*J171,2)</f>
        <v>0</v>
      </c>
      <c r="L171" s="178">
        <v>21</v>
      </c>
      <c r="M171" s="178">
        <f>G171*(1+L171/100)</f>
        <v>0</v>
      </c>
      <c r="N171" s="176">
        <v>7.757E-2</v>
      </c>
      <c r="O171" s="176">
        <f>ROUND(E171*N171,2)</f>
        <v>0.78</v>
      </c>
      <c r="P171" s="176">
        <v>0</v>
      </c>
      <c r="Q171" s="176">
        <f>ROUND(E171*P171,2)</f>
        <v>0</v>
      </c>
      <c r="R171" s="178" t="s">
        <v>227</v>
      </c>
      <c r="S171" s="178" t="s">
        <v>152</v>
      </c>
      <c r="T171" s="179" t="s">
        <v>152</v>
      </c>
      <c r="U171" s="161">
        <v>0.24199999999999999</v>
      </c>
      <c r="V171" s="161">
        <f>ROUND(E171*U171,2)</f>
        <v>2.42</v>
      </c>
      <c r="W171" s="161"/>
      <c r="X171" s="161" t="s">
        <v>153</v>
      </c>
      <c r="Y171" s="161" t="s">
        <v>154</v>
      </c>
      <c r="Z171" s="150"/>
      <c r="AA171" s="150"/>
      <c r="AB171" s="150"/>
      <c r="AC171" s="150"/>
      <c r="AD171" s="150"/>
      <c r="AE171" s="150"/>
      <c r="AF171" s="150"/>
      <c r="AG171" s="150" t="s">
        <v>162</v>
      </c>
      <c r="AH171" s="150"/>
      <c r="AI171" s="150"/>
      <c r="AJ171" s="150"/>
      <c r="AK171" s="150"/>
      <c r="AL171" s="150"/>
      <c r="AM171" s="150"/>
      <c r="AN171" s="150"/>
      <c r="AO171" s="150"/>
      <c r="AP171" s="150"/>
      <c r="AQ171" s="150"/>
      <c r="AR171" s="150"/>
      <c r="AS171" s="150"/>
      <c r="AT171" s="150"/>
      <c r="AU171" s="150"/>
      <c r="AV171" s="150"/>
      <c r="AW171" s="150"/>
      <c r="AX171" s="150"/>
      <c r="AY171" s="150"/>
      <c r="AZ171" s="150"/>
      <c r="BA171" s="150"/>
      <c r="BB171" s="150"/>
      <c r="BC171" s="150"/>
      <c r="BD171" s="150"/>
      <c r="BE171" s="150"/>
      <c r="BF171" s="150"/>
      <c r="BG171" s="150"/>
      <c r="BH171" s="150"/>
    </row>
    <row r="172" spans="1:60" outlineLevel="2">
      <c r="A172" s="157"/>
      <c r="B172" s="158"/>
      <c r="C172" s="191" t="s">
        <v>361</v>
      </c>
      <c r="D172" s="163"/>
      <c r="E172" s="164">
        <v>10</v>
      </c>
      <c r="F172" s="161"/>
      <c r="G172" s="161"/>
      <c r="H172" s="161"/>
      <c r="I172" s="161"/>
      <c r="J172" s="161"/>
      <c r="K172" s="161"/>
      <c r="L172" s="161"/>
      <c r="M172" s="161"/>
      <c r="N172" s="160"/>
      <c r="O172" s="160"/>
      <c r="P172" s="160"/>
      <c r="Q172" s="160"/>
      <c r="R172" s="161"/>
      <c r="S172" s="161"/>
      <c r="T172" s="161"/>
      <c r="U172" s="161"/>
      <c r="V172" s="161"/>
      <c r="W172" s="161"/>
      <c r="X172" s="161"/>
      <c r="Y172" s="161"/>
      <c r="Z172" s="150"/>
      <c r="AA172" s="150"/>
      <c r="AB172" s="150"/>
      <c r="AC172" s="150"/>
      <c r="AD172" s="150"/>
      <c r="AE172" s="150"/>
      <c r="AF172" s="150"/>
      <c r="AG172" s="150" t="s">
        <v>159</v>
      </c>
      <c r="AH172" s="150">
        <v>0</v>
      </c>
      <c r="AI172" s="150"/>
      <c r="AJ172" s="150"/>
      <c r="AK172" s="150"/>
      <c r="AL172" s="150"/>
      <c r="AM172" s="150"/>
      <c r="AN172" s="150"/>
      <c r="AO172" s="150"/>
      <c r="AP172" s="150"/>
      <c r="AQ172" s="150"/>
      <c r="AR172" s="150"/>
      <c r="AS172" s="150"/>
      <c r="AT172" s="150"/>
      <c r="AU172" s="150"/>
      <c r="AV172" s="150"/>
      <c r="AW172" s="150"/>
      <c r="AX172" s="150"/>
      <c r="AY172" s="150"/>
      <c r="AZ172" s="150"/>
      <c r="BA172" s="150"/>
      <c r="BB172" s="150"/>
      <c r="BC172" s="150"/>
      <c r="BD172" s="150"/>
      <c r="BE172" s="150"/>
      <c r="BF172" s="150"/>
      <c r="BG172" s="150"/>
      <c r="BH172" s="150"/>
    </row>
    <row r="173" spans="1:60" outlineLevel="1">
      <c r="A173" s="173">
        <v>43</v>
      </c>
      <c r="B173" s="174" t="s">
        <v>362</v>
      </c>
      <c r="C173" s="190" t="s">
        <v>363</v>
      </c>
      <c r="D173" s="175" t="s">
        <v>214</v>
      </c>
      <c r="E173" s="176">
        <v>2</v>
      </c>
      <c r="F173" s="177"/>
      <c r="G173" s="178">
        <f>ROUND(E173*F173,2)</f>
        <v>0</v>
      </c>
      <c r="H173" s="177"/>
      <c r="I173" s="178">
        <f>ROUND(E173*H173,2)</f>
        <v>0</v>
      </c>
      <c r="J173" s="177"/>
      <c r="K173" s="178">
        <f>ROUND(E173*J173,2)</f>
        <v>0</v>
      </c>
      <c r="L173" s="178">
        <v>21</v>
      </c>
      <c r="M173" s="178">
        <f>G173*(1+L173/100)</f>
        <v>0</v>
      </c>
      <c r="N173" s="176">
        <v>7.9450000000000007E-2</v>
      </c>
      <c r="O173" s="176">
        <f>ROUND(E173*N173,2)</f>
        <v>0.16</v>
      </c>
      <c r="P173" s="176">
        <v>0</v>
      </c>
      <c r="Q173" s="176">
        <f>ROUND(E173*P173,2)</f>
        <v>0</v>
      </c>
      <c r="R173" s="178" t="s">
        <v>227</v>
      </c>
      <c r="S173" s="178" t="s">
        <v>152</v>
      </c>
      <c r="T173" s="179" t="s">
        <v>152</v>
      </c>
      <c r="U173" s="161">
        <v>0.30099999999999999</v>
      </c>
      <c r="V173" s="161">
        <f>ROUND(E173*U173,2)</f>
        <v>0.6</v>
      </c>
      <c r="W173" s="161"/>
      <c r="X173" s="161" t="s">
        <v>153</v>
      </c>
      <c r="Y173" s="161" t="s">
        <v>154</v>
      </c>
      <c r="Z173" s="150"/>
      <c r="AA173" s="150"/>
      <c r="AB173" s="150"/>
      <c r="AC173" s="150"/>
      <c r="AD173" s="150"/>
      <c r="AE173" s="150"/>
      <c r="AF173" s="150"/>
      <c r="AG173" s="150" t="s">
        <v>162</v>
      </c>
      <c r="AH173" s="150"/>
      <c r="AI173" s="150"/>
      <c r="AJ173" s="150"/>
      <c r="AK173" s="150"/>
      <c r="AL173" s="150"/>
      <c r="AM173" s="150"/>
      <c r="AN173" s="150"/>
      <c r="AO173" s="150"/>
      <c r="AP173" s="150"/>
      <c r="AQ173" s="150"/>
      <c r="AR173" s="150"/>
      <c r="AS173" s="150"/>
      <c r="AT173" s="150"/>
      <c r="AU173" s="150"/>
      <c r="AV173" s="150"/>
      <c r="AW173" s="150"/>
      <c r="AX173" s="150"/>
      <c r="AY173" s="150"/>
      <c r="AZ173" s="150"/>
      <c r="BA173" s="150"/>
      <c r="BB173" s="150"/>
      <c r="BC173" s="150"/>
      <c r="BD173" s="150"/>
      <c r="BE173" s="150"/>
      <c r="BF173" s="150"/>
      <c r="BG173" s="150"/>
      <c r="BH173" s="150"/>
    </row>
    <row r="174" spans="1:60" outlineLevel="2">
      <c r="A174" s="157"/>
      <c r="B174" s="158"/>
      <c r="C174" s="191" t="s">
        <v>364</v>
      </c>
      <c r="D174" s="163"/>
      <c r="E174" s="164">
        <v>2</v>
      </c>
      <c r="F174" s="161"/>
      <c r="G174" s="161"/>
      <c r="H174" s="161"/>
      <c r="I174" s="161"/>
      <c r="J174" s="161"/>
      <c r="K174" s="161"/>
      <c r="L174" s="161"/>
      <c r="M174" s="161"/>
      <c r="N174" s="160"/>
      <c r="O174" s="160"/>
      <c r="P174" s="160"/>
      <c r="Q174" s="160"/>
      <c r="R174" s="161"/>
      <c r="S174" s="161"/>
      <c r="T174" s="161"/>
      <c r="U174" s="161"/>
      <c r="V174" s="161"/>
      <c r="W174" s="161"/>
      <c r="X174" s="161"/>
      <c r="Y174" s="161"/>
      <c r="Z174" s="150"/>
      <c r="AA174" s="150"/>
      <c r="AB174" s="150"/>
      <c r="AC174" s="150"/>
      <c r="AD174" s="150"/>
      <c r="AE174" s="150"/>
      <c r="AF174" s="150"/>
      <c r="AG174" s="150" t="s">
        <v>159</v>
      </c>
      <c r="AH174" s="150">
        <v>0</v>
      </c>
      <c r="AI174" s="150"/>
      <c r="AJ174" s="150"/>
      <c r="AK174" s="150"/>
      <c r="AL174" s="150"/>
      <c r="AM174" s="150"/>
      <c r="AN174" s="150"/>
      <c r="AO174" s="150"/>
      <c r="AP174" s="150"/>
      <c r="AQ174" s="150"/>
      <c r="AR174" s="150"/>
      <c r="AS174" s="150"/>
      <c r="AT174" s="150"/>
      <c r="AU174" s="150"/>
      <c r="AV174" s="150"/>
      <c r="AW174" s="150"/>
      <c r="AX174" s="150"/>
      <c r="AY174" s="150"/>
      <c r="AZ174" s="150"/>
      <c r="BA174" s="150"/>
      <c r="BB174" s="150"/>
      <c r="BC174" s="150"/>
      <c r="BD174" s="150"/>
      <c r="BE174" s="150"/>
      <c r="BF174" s="150"/>
      <c r="BG174" s="150"/>
      <c r="BH174" s="150"/>
    </row>
    <row r="175" spans="1:60" outlineLevel="1">
      <c r="A175" s="173">
        <v>44</v>
      </c>
      <c r="B175" s="174" t="s">
        <v>365</v>
      </c>
      <c r="C175" s="190" t="s">
        <v>366</v>
      </c>
      <c r="D175" s="175" t="s">
        <v>214</v>
      </c>
      <c r="E175" s="176">
        <v>4</v>
      </c>
      <c r="F175" s="177"/>
      <c r="G175" s="178">
        <f>ROUND(E175*F175,2)</f>
        <v>0</v>
      </c>
      <c r="H175" s="177"/>
      <c r="I175" s="178">
        <f>ROUND(E175*H175,2)</f>
        <v>0</v>
      </c>
      <c r="J175" s="177"/>
      <c r="K175" s="178">
        <f>ROUND(E175*J175,2)</f>
        <v>0</v>
      </c>
      <c r="L175" s="178">
        <v>21</v>
      </c>
      <c r="M175" s="178">
        <f>G175*(1+L175/100)</f>
        <v>0</v>
      </c>
      <c r="N175" s="176">
        <v>9.2579999999999996E-2</v>
      </c>
      <c r="O175" s="176">
        <f>ROUND(E175*N175,2)</f>
        <v>0.37</v>
      </c>
      <c r="P175" s="176">
        <v>0</v>
      </c>
      <c r="Q175" s="176">
        <f>ROUND(E175*P175,2)</f>
        <v>0</v>
      </c>
      <c r="R175" s="178" t="s">
        <v>227</v>
      </c>
      <c r="S175" s="178" t="s">
        <v>152</v>
      </c>
      <c r="T175" s="179" t="s">
        <v>152</v>
      </c>
      <c r="U175" s="161">
        <v>0.30099999999999999</v>
      </c>
      <c r="V175" s="161">
        <f>ROUND(E175*U175,2)</f>
        <v>1.2</v>
      </c>
      <c r="W175" s="161"/>
      <c r="X175" s="161" t="s">
        <v>153</v>
      </c>
      <c r="Y175" s="161" t="s">
        <v>154</v>
      </c>
      <c r="Z175" s="150"/>
      <c r="AA175" s="150"/>
      <c r="AB175" s="150"/>
      <c r="AC175" s="150"/>
      <c r="AD175" s="150"/>
      <c r="AE175" s="150"/>
      <c r="AF175" s="150"/>
      <c r="AG175" s="150" t="s">
        <v>162</v>
      </c>
      <c r="AH175" s="150"/>
      <c r="AI175" s="150"/>
      <c r="AJ175" s="150"/>
      <c r="AK175" s="150"/>
      <c r="AL175" s="150"/>
      <c r="AM175" s="150"/>
      <c r="AN175" s="150"/>
      <c r="AO175" s="150"/>
      <c r="AP175" s="150"/>
      <c r="AQ175" s="150"/>
      <c r="AR175" s="150"/>
      <c r="AS175" s="150"/>
      <c r="AT175" s="150"/>
      <c r="AU175" s="150"/>
      <c r="AV175" s="150"/>
      <c r="AW175" s="150"/>
      <c r="AX175" s="150"/>
      <c r="AY175" s="150"/>
      <c r="AZ175" s="150"/>
      <c r="BA175" s="150"/>
      <c r="BB175" s="150"/>
      <c r="BC175" s="150"/>
      <c r="BD175" s="150"/>
      <c r="BE175" s="150"/>
      <c r="BF175" s="150"/>
      <c r="BG175" s="150"/>
      <c r="BH175" s="150"/>
    </row>
    <row r="176" spans="1:60" outlineLevel="2">
      <c r="A176" s="157"/>
      <c r="B176" s="158"/>
      <c r="C176" s="191" t="s">
        <v>367</v>
      </c>
      <c r="D176" s="163"/>
      <c r="E176" s="164">
        <v>4</v>
      </c>
      <c r="F176" s="161"/>
      <c r="G176" s="161"/>
      <c r="H176" s="161"/>
      <c r="I176" s="161"/>
      <c r="J176" s="161"/>
      <c r="K176" s="161"/>
      <c r="L176" s="161"/>
      <c r="M176" s="161"/>
      <c r="N176" s="160"/>
      <c r="O176" s="160"/>
      <c r="P176" s="160"/>
      <c r="Q176" s="160"/>
      <c r="R176" s="161"/>
      <c r="S176" s="161"/>
      <c r="T176" s="161"/>
      <c r="U176" s="161"/>
      <c r="V176" s="161"/>
      <c r="W176" s="161"/>
      <c r="X176" s="161"/>
      <c r="Y176" s="161"/>
      <c r="Z176" s="150"/>
      <c r="AA176" s="150"/>
      <c r="AB176" s="150"/>
      <c r="AC176" s="150"/>
      <c r="AD176" s="150"/>
      <c r="AE176" s="150"/>
      <c r="AF176" s="150"/>
      <c r="AG176" s="150" t="s">
        <v>159</v>
      </c>
      <c r="AH176" s="150">
        <v>0</v>
      </c>
      <c r="AI176" s="150"/>
      <c r="AJ176" s="150"/>
      <c r="AK176" s="150"/>
      <c r="AL176" s="150"/>
      <c r="AM176" s="150"/>
      <c r="AN176" s="150"/>
      <c r="AO176" s="150"/>
      <c r="AP176" s="150"/>
      <c r="AQ176" s="150"/>
      <c r="AR176" s="150"/>
      <c r="AS176" s="150"/>
      <c r="AT176" s="150"/>
      <c r="AU176" s="150"/>
      <c r="AV176" s="150"/>
      <c r="AW176" s="150"/>
      <c r="AX176" s="150"/>
      <c r="AY176" s="150"/>
      <c r="AZ176" s="150"/>
      <c r="BA176" s="150"/>
      <c r="BB176" s="150"/>
      <c r="BC176" s="150"/>
      <c r="BD176" s="150"/>
      <c r="BE176" s="150"/>
      <c r="BF176" s="150"/>
      <c r="BG176" s="150"/>
      <c r="BH176" s="150"/>
    </row>
    <row r="177" spans="1:60" outlineLevel="1">
      <c r="A177" s="173">
        <v>45</v>
      </c>
      <c r="B177" s="174" t="s">
        <v>368</v>
      </c>
      <c r="C177" s="190" t="s">
        <v>369</v>
      </c>
      <c r="D177" s="175" t="s">
        <v>214</v>
      </c>
      <c r="E177" s="176">
        <v>1</v>
      </c>
      <c r="F177" s="177"/>
      <c r="G177" s="178">
        <f>ROUND(E177*F177,2)</f>
        <v>0</v>
      </c>
      <c r="H177" s="177"/>
      <c r="I177" s="178">
        <f>ROUND(E177*H177,2)</f>
        <v>0</v>
      </c>
      <c r="J177" s="177"/>
      <c r="K177" s="178">
        <f>ROUND(E177*J177,2)</f>
        <v>0</v>
      </c>
      <c r="L177" s="178">
        <v>21</v>
      </c>
      <c r="M177" s="178">
        <f>G177*(1+L177/100)</f>
        <v>0</v>
      </c>
      <c r="N177" s="176">
        <v>0.10571</v>
      </c>
      <c r="O177" s="176">
        <f>ROUND(E177*N177,2)</f>
        <v>0.11</v>
      </c>
      <c r="P177" s="176">
        <v>0</v>
      </c>
      <c r="Q177" s="176">
        <f>ROUND(E177*P177,2)</f>
        <v>0</v>
      </c>
      <c r="R177" s="178" t="s">
        <v>227</v>
      </c>
      <c r="S177" s="178" t="s">
        <v>152</v>
      </c>
      <c r="T177" s="179" t="s">
        <v>152</v>
      </c>
      <c r="U177" s="161">
        <v>0.30099999999999999</v>
      </c>
      <c r="V177" s="161">
        <f>ROUND(E177*U177,2)</f>
        <v>0.3</v>
      </c>
      <c r="W177" s="161"/>
      <c r="X177" s="161" t="s">
        <v>153</v>
      </c>
      <c r="Y177" s="161" t="s">
        <v>154</v>
      </c>
      <c r="Z177" s="150"/>
      <c r="AA177" s="150"/>
      <c r="AB177" s="150"/>
      <c r="AC177" s="150"/>
      <c r="AD177" s="150"/>
      <c r="AE177" s="150"/>
      <c r="AF177" s="150"/>
      <c r="AG177" s="150" t="s">
        <v>162</v>
      </c>
      <c r="AH177" s="150"/>
      <c r="AI177" s="150"/>
      <c r="AJ177" s="150"/>
      <c r="AK177" s="150"/>
      <c r="AL177" s="150"/>
      <c r="AM177" s="150"/>
      <c r="AN177" s="150"/>
      <c r="AO177" s="150"/>
      <c r="AP177" s="150"/>
      <c r="AQ177" s="150"/>
      <c r="AR177" s="150"/>
      <c r="AS177" s="150"/>
      <c r="AT177" s="150"/>
      <c r="AU177" s="150"/>
      <c r="AV177" s="150"/>
      <c r="AW177" s="150"/>
      <c r="AX177" s="150"/>
      <c r="AY177" s="150"/>
      <c r="AZ177" s="150"/>
      <c r="BA177" s="150"/>
      <c r="BB177" s="150"/>
      <c r="BC177" s="150"/>
      <c r="BD177" s="150"/>
      <c r="BE177" s="150"/>
      <c r="BF177" s="150"/>
      <c r="BG177" s="150"/>
      <c r="BH177" s="150"/>
    </row>
    <row r="178" spans="1:60" outlineLevel="2">
      <c r="A178" s="157"/>
      <c r="B178" s="158"/>
      <c r="C178" s="191" t="s">
        <v>70</v>
      </c>
      <c r="D178" s="163"/>
      <c r="E178" s="164">
        <v>1</v>
      </c>
      <c r="F178" s="161"/>
      <c r="G178" s="161"/>
      <c r="H178" s="161"/>
      <c r="I178" s="161"/>
      <c r="J178" s="161"/>
      <c r="K178" s="161"/>
      <c r="L178" s="161"/>
      <c r="M178" s="161"/>
      <c r="N178" s="160"/>
      <c r="O178" s="160"/>
      <c r="P178" s="160"/>
      <c r="Q178" s="160"/>
      <c r="R178" s="161"/>
      <c r="S178" s="161"/>
      <c r="T178" s="161"/>
      <c r="U178" s="161"/>
      <c r="V178" s="161"/>
      <c r="W178" s="161"/>
      <c r="X178" s="161"/>
      <c r="Y178" s="161"/>
      <c r="Z178" s="150"/>
      <c r="AA178" s="150"/>
      <c r="AB178" s="150"/>
      <c r="AC178" s="150"/>
      <c r="AD178" s="150"/>
      <c r="AE178" s="150"/>
      <c r="AF178" s="150"/>
      <c r="AG178" s="150" t="s">
        <v>159</v>
      </c>
      <c r="AH178" s="150">
        <v>0</v>
      </c>
      <c r="AI178" s="150"/>
      <c r="AJ178" s="150"/>
      <c r="AK178" s="150"/>
      <c r="AL178" s="150"/>
      <c r="AM178" s="150"/>
      <c r="AN178" s="150"/>
      <c r="AO178" s="150"/>
      <c r="AP178" s="150"/>
      <c r="AQ178" s="150"/>
      <c r="AR178" s="150"/>
      <c r="AS178" s="150"/>
      <c r="AT178" s="150"/>
      <c r="AU178" s="150"/>
      <c r="AV178" s="150"/>
      <c r="AW178" s="150"/>
      <c r="AX178" s="150"/>
      <c r="AY178" s="150"/>
      <c r="AZ178" s="150"/>
      <c r="BA178" s="150"/>
      <c r="BB178" s="150"/>
      <c r="BC178" s="150"/>
      <c r="BD178" s="150"/>
      <c r="BE178" s="150"/>
      <c r="BF178" s="150"/>
      <c r="BG178" s="150"/>
      <c r="BH178" s="150"/>
    </row>
    <row r="179" spans="1:60" outlineLevel="1">
      <c r="A179" s="173">
        <v>46</v>
      </c>
      <c r="B179" s="174" t="s">
        <v>370</v>
      </c>
      <c r="C179" s="190" t="s">
        <v>371</v>
      </c>
      <c r="D179" s="175" t="s">
        <v>214</v>
      </c>
      <c r="E179" s="176">
        <v>3</v>
      </c>
      <c r="F179" s="177"/>
      <c r="G179" s="178">
        <f>ROUND(E179*F179,2)</f>
        <v>0</v>
      </c>
      <c r="H179" s="177"/>
      <c r="I179" s="178">
        <f>ROUND(E179*H179,2)</f>
        <v>0</v>
      </c>
      <c r="J179" s="177"/>
      <c r="K179" s="178">
        <f>ROUND(E179*J179,2)</f>
        <v>0</v>
      </c>
      <c r="L179" s="178">
        <v>21</v>
      </c>
      <c r="M179" s="178">
        <f>G179*(1+L179/100)</f>
        <v>0</v>
      </c>
      <c r="N179" s="176">
        <v>0.11915000000000001</v>
      </c>
      <c r="O179" s="176">
        <f>ROUND(E179*N179,2)</f>
        <v>0.36</v>
      </c>
      <c r="P179" s="176">
        <v>0</v>
      </c>
      <c r="Q179" s="176">
        <f>ROUND(E179*P179,2)</f>
        <v>0</v>
      </c>
      <c r="R179" s="178" t="s">
        <v>227</v>
      </c>
      <c r="S179" s="178" t="s">
        <v>152</v>
      </c>
      <c r="T179" s="179" t="s">
        <v>152</v>
      </c>
      <c r="U179" s="161">
        <v>0.30099999999999999</v>
      </c>
      <c r="V179" s="161">
        <f>ROUND(E179*U179,2)</f>
        <v>0.9</v>
      </c>
      <c r="W179" s="161"/>
      <c r="X179" s="161" t="s">
        <v>153</v>
      </c>
      <c r="Y179" s="161" t="s">
        <v>154</v>
      </c>
      <c r="Z179" s="150"/>
      <c r="AA179" s="150"/>
      <c r="AB179" s="150"/>
      <c r="AC179" s="150"/>
      <c r="AD179" s="150"/>
      <c r="AE179" s="150"/>
      <c r="AF179" s="150"/>
      <c r="AG179" s="150" t="s">
        <v>162</v>
      </c>
      <c r="AH179" s="150"/>
      <c r="AI179" s="150"/>
      <c r="AJ179" s="150"/>
      <c r="AK179" s="150"/>
      <c r="AL179" s="150"/>
      <c r="AM179" s="150"/>
      <c r="AN179" s="150"/>
      <c r="AO179" s="150"/>
      <c r="AP179" s="150"/>
      <c r="AQ179" s="150"/>
      <c r="AR179" s="150"/>
      <c r="AS179" s="150"/>
      <c r="AT179" s="150"/>
      <c r="AU179" s="150"/>
      <c r="AV179" s="150"/>
      <c r="AW179" s="150"/>
      <c r="AX179" s="150"/>
      <c r="AY179" s="150"/>
      <c r="AZ179" s="150"/>
      <c r="BA179" s="150"/>
      <c r="BB179" s="150"/>
      <c r="BC179" s="150"/>
      <c r="BD179" s="150"/>
      <c r="BE179" s="150"/>
      <c r="BF179" s="150"/>
      <c r="BG179" s="150"/>
      <c r="BH179" s="150"/>
    </row>
    <row r="180" spans="1:60" outlineLevel="2">
      <c r="A180" s="157"/>
      <c r="B180" s="158"/>
      <c r="C180" s="191" t="s">
        <v>356</v>
      </c>
      <c r="D180" s="163"/>
      <c r="E180" s="164">
        <v>3</v>
      </c>
      <c r="F180" s="161"/>
      <c r="G180" s="161"/>
      <c r="H180" s="161"/>
      <c r="I180" s="161"/>
      <c r="J180" s="161"/>
      <c r="K180" s="161"/>
      <c r="L180" s="161"/>
      <c r="M180" s="161"/>
      <c r="N180" s="160"/>
      <c r="O180" s="160"/>
      <c r="P180" s="160"/>
      <c r="Q180" s="160"/>
      <c r="R180" s="161"/>
      <c r="S180" s="161"/>
      <c r="T180" s="161"/>
      <c r="U180" s="161"/>
      <c r="V180" s="161"/>
      <c r="W180" s="161"/>
      <c r="X180" s="161"/>
      <c r="Y180" s="161"/>
      <c r="Z180" s="150"/>
      <c r="AA180" s="150"/>
      <c r="AB180" s="150"/>
      <c r="AC180" s="150"/>
      <c r="AD180" s="150"/>
      <c r="AE180" s="150"/>
      <c r="AF180" s="150"/>
      <c r="AG180" s="150" t="s">
        <v>159</v>
      </c>
      <c r="AH180" s="150">
        <v>0</v>
      </c>
      <c r="AI180" s="150"/>
      <c r="AJ180" s="150"/>
      <c r="AK180" s="150"/>
      <c r="AL180" s="150"/>
      <c r="AM180" s="150"/>
      <c r="AN180" s="150"/>
      <c r="AO180" s="150"/>
      <c r="AP180" s="150"/>
      <c r="AQ180" s="150"/>
      <c r="AR180" s="150"/>
      <c r="AS180" s="150"/>
      <c r="AT180" s="150"/>
      <c r="AU180" s="150"/>
      <c r="AV180" s="150"/>
      <c r="AW180" s="150"/>
      <c r="AX180" s="150"/>
      <c r="AY180" s="150"/>
      <c r="AZ180" s="150"/>
      <c r="BA180" s="150"/>
      <c r="BB180" s="150"/>
      <c r="BC180" s="150"/>
      <c r="BD180" s="150"/>
      <c r="BE180" s="150"/>
      <c r="BF180" s="150"/>
      <c r="BG180" s="150"/>
      <c r="BH180" s="150"/>
    </row>
    <row r="181" spans="1:60" outlineLevel="1">
      <c r="A181" s="173">
        <v>47</v>
      </c>
      <c r="B181" s="174" t="s">
        <v>372</v>
      </c>
      <c r="C181" s="190" t="s">
        <v>373</v>
      </c>
      <c r="D181" s="175" t="s">
        <v>214</v>
      </c>
      <c r="E181" s="176">
        <v>3</v>
      </c>
      <c r="F181" s="177"/>
      <c r="G181" s="178">
        <f>ROUND(E181*F181,2)</f>
        <v>0</v>
      </c>
      <c r="H181" s="177"/>
      <c r="I181" s="178">
        <f>ROUND(E181*H181,2)</f>
        <v>0</v>
      </c>
      <c r="J181" s="177"/>
      <c r="K181" s="178">
        <f>ROUND(E181*J181,2)</f>
        <v>0</v>
      </c>
      <c r="L181" s="178">
        <v>21</v>
      </c>
      <c r="M181" s="178">
        <f>G181*(1+L181/100)</f>
        <v>0</v>
      </c>
      <c r="N181" s="176">
        <v>0.13935</v>
      </c>
      <c r="O181" s="176">
        <f>ROUND(E181*N181,2)</f>
        <v>0.42</v>
      </c>
      <c r="P181" s="176">
        <v>0</v>
      </c>
      <c r="Q181" s="176">
        <f>ROUND(E181*P181,2)</f>
        <v>0</v>
      </c>
      <c r="R181" s="178" t="s">
        <v>227</v>
      </c>
      <c r="S181" s="178" t="s">
        <v>152</v>
      </c>
      <c r="T181" s="179" t="s">
        <v>152</v>
      </c>
      <c r="U181" s="161">
        <v>0.30099999999999999</v>
      </c>
      <c r="V181" s="161">
        <f>ROUND(E181*U181,2)</f>
        <v>0.9</v>
      </c>
      <c r="W181" s="161"/>
      <c r="X181" s="161" t="s">
        <v>153</v>
      </c>
      <c r="Y181" s="161" t="s">
        <v>154</v>
      </c>
      <c r="Z181" s="150"/>
      <c r="AA181" s="150"/>
      <c r="AB181" s="150"/>
      <c r="AC181" s="150"/>
      <c r="AD181" s="150"/>
      <c r="AE181" s="150"/>
      <c r="AF181" s="150"/>
      <c r="AG181" s="150" t="s">
        <v>162</v>
      </c>
      <c r="AH181" s="150"/>
      <c r="AI181" s="150"/>
      <c r="AJ181" s="150"/>
      <c r="AK181" s="150"/>
      <c r="AL181" s="150"/>
      <c r="AM181" s="150"/>
      <c r="AN181" s="150"/>
      <c r="AO181" s="150"/>
      <c r="AP181" s="150"/>
      <c r="AQ181" s="150"/>
      <c r="AR181" s="150"/>
      <c r="AS181" s="150"/>
      <c r="AT181" s="150"/>
      <c r="AU181" s="150"/>
      <c r="AV181" s="150"/>
      <c r="AW181" s="150"/>
      <c r="AX181" s="150"/>
      <c r="AY181" s="150"/>
      <c r="AZ181" s="150"/>
      <c r="BA181" s="150"/>
      <c r="BB181" s="150"/>
      <c r="BC181" s="150"/>
      <c r="BD181" s="150"/>
      <c r="BE181" s="150"/>
      <c r="BF181" s="150"/>
      <c r="BG181" s="150"/>
      <c r="BH181" s="150"/>
    </row>
    <row r="182" spans="1:60" outlineLevel="2">
      <c r="A182" s="157"/>
      <c r="B182" s="158"/>
      <c r="C182" s="191" t="s">
        <v>356</v>
      </c>
      <c r="D182" s="163"/>
      <c r="E182" s="164">
        <v>3</v>
      </c>
      <c r="F182" s="161"/>
      <c r="G182" s="161"/>
      <c r="H182" s="161"/>
      <c r="I182" s="161"/>
      <c r="J182" s="161"/>
      <c r="K182" s="161"/>
      <c r="L182" s="161"/>
      <c r="M182" s="161"/>
      <c r="N182" s="160"/>
      <c r="O182" s="160"/>
      <c r="P182" s="160"/>
      <c r="Q182" s="160"/>
      <c r="R182" s="161"/>
      <c r="S182" s="161"/>
      <c r="T182" s="161"/>
      <c r="U182" s="161"/>
      <c r="V182" s="161"/>
      <c r="W182" s="161"/>
      <c r="X182" s="161"/>
      <c r="Y182" s="161"/>
      <c r="Z182" s="150"/>
      <c r="AA182" s="150"/>
      <c r="AB182" s="150"/>
      <c r="AC182" s="150"/>
      <c r="AD182" s="150"/>
      <c r="AE182" s="150"/>
      <c r="AF182" s="150"/>
      <c r="AG182" s="150" t="s">
        <v>159</v>
      </c>
      <c r="AH182" s="150">
        <v>0</v>
      </c>
      <c r="AI182" s="150"/>
      <c r="AJ182" s="150"/>
      <c r="AK182" s="150"/>
      <c r="AL182" s="150"/>
      <c r="AM182" s="150"/>
      <c r="AN182" s="150"/>
      <c r="AO182" s="150"/>
      <c r="AP182" s="150"/>
      <c r="AQ182" s="150"/>
      <c r="AR182" s="150"/>
      <c r="AS182" s="150"/>
      <c r="AT182" s="150"/>
      <c r="AU182" s="150"/>
      <c r="AV182" s="150"/>
      <c r="AW182" s="150"/>
      <c r="AX182" s="150"/>
      <c r="AY182" s="150"/>
      <c r="AZ182" s="150"/>
      <c r="BA182" s="150"/>
      <c r="BB182" s="150"/>
      <c r="BC182" s="150"/>
      <c r="BD182" s="150"/>
      <c r="BE182" s="150"/>
      <c r="BF182" s="150"/>
      <c r="BG182" s="150"/>
      <c r="BH182" s="150"/>
    </row>
    <row r="183" spans="1:60" outlineLevel="1">
      <c r="A183" s="173">
        <v>48</v>
      </c>
      <c r="B183" s="174" t="s">
        <v>374</v>
      </c>
      <c r="C183" s="190" t="s">
        <v>375</v>
      </c>
      <c r="D183" s="175" t="s">
        <v>214</v>
      </c>
      <c r="E183" s="176">
        <v>31</v>
      </c>
      <c r="F183" s="177"/>
      <c r="G183" s="178">
        <f>ROUND(E183*F183,2)</f>
        <v>0</v>
      </c>
      <c r="H183" s="177"/>
      <c r="I183" s="178">
        <f>ROUND(E183*H183,2)</f>
        <v>0</v>
      </c>
      <c r="J183" s="177"/>
      <c r="K183" s="178">
        <f>ROUND(E183*J183,2)</f>
        <v>0</v>
      </c>
      <c r="L183" s="178">
        <v>21</v>
      </c>
      <c r="M183" s="178">
        <f>G183*(1+L183/100)</f>
        <v>0</v>
      </c>
      <c r="N183" s="176">
        <v>0.15853999999999999</v>
      </c>
      <c r="O183" s="176">
        <f>ROUND(E183*N183,2)</f>
        <v>4.91</v>
      </c>
      <c r="P183" s="176">
        <v>0</v>
      </c>
      <c r="Q183" s="176">
        <f>ROUND(E183*P183,2)</f>
        <v>0</v>
      </c>
      <c r="R183" s="178" t="s">
        <v>227</v>
      </c>
      <c r="S183" s="178" t="s">
        <v>152</v>
      </c>
      <c r="T183" s="179" t="s">
        <v>152</v>
      </c>
      <c r="U183" s="161">
        <v>0.30099999999999999</v>
      </c>
      <c r="V183" s="161">
        <f>ROUND(E183*U183,2)</f>
        <v>9.33</v>
      </c>
      <c r="W183" s="161"/>
      <c r="X183" s="161" t="s">
        <v>153</v>
      </c>
      <c r="Y183" s="161" t="s">
        <v>154</v>
      </c>
      <c r="Z183" s="150"/>
      <c r="AA183" s="150"/>
      <c r="AB183" s="150"/>
      <c r="AC183" s="150"/>
      <c r="AD183" s="150"/>
      <c r="AE183" s="150"/>
      <c r="AF183" s="150"/>
      <c r="AG183" s="150" t="s">
        <v>162</v>
      </c>
      <c r="AH183" s="150"/>
      <c r="AI183" s="150"/>
      <c r="AJ183" s="150"/>
      <c r="AK183" s="150"/>
      <c r="AL183" s="150"/>
      <c r="AM183" s="150"/>
      <c r="AN183" s="150"/>
      <c r="AO183" s="150"/>
      <c r="AP183" s="150"/>
      <c r="AQ183" s="150"/>
      <c r="AR183" s="150"/>
      <c r="AS183" s="150"/>
      <c r="AT183" s="150"/>
      <c r="AU183" s="150"/>
      <c r="AV183" s="150"/>
      <c r="AW183" s="150"/>
      <c r="AX183" s="150"/>
      <c r="AY183" s="150"/>
      <c r="AZ183" s="150"/>
      <c r="BA183" s="150"/>
      <c r="BB183" s="150"/>
      <c r="BC183" s="150"/>
      <c r="BD183" s="150"/>
      <c r="BE183" s="150"/>
      <c r="BF183" s="150"/>
      <c r="BG183" s="150"/>
      <c r="BH183" s="150"/>
    </row>
    <row r="184" spans="1:60" outlineLevel="2">
      <c r="A184" s="157"/>
      <c r="B184" s="158"/>
      <c r="C184" s="191" t="s">
        <v>376</v>
      </c>
      <c r="D184" s="163"/>
      <c r="E184" s="164">
        <v>31</v>
      </c>
      <c r="F184" s="161"/>
      <c r="G184" s="161"/>
      <c r="H184" s="161"/>
      <c r="I184" s="161"/>
      <c r="J184" s="161"/>
      <c r="K184" s="161"/>
      <c r="L184" s="161"/>
      <c r="M184" s="161"/>
      <c r="N184" s="160"/>
      <c r="O184" s="160"/>
      <c r="P184" s="160"/>
      <c r="Q184" s="160"/>
      <c r="R184" s="161"/>
      <c r="S184" s="161"/>
      <c r="T184" s="161"/>
      <c r="U184" s="161"/>
      <c r="V184" s="161"/>
      <c r="W184" s="161"/>
      <c r="X184" s="161"/>
      <c r="Y184" s="161"/>
      <c r="Z184" s="150"/>
      <c r="AA184" s="150"/>
      <c r="AB184" s="150"/>
      <c r="AC184" s="150"/>
      <c r="AD184" s="150"/>
      <c r="AE184" s="150"/>
      <c r="AF184" s="150"/>
      <c r="AG184" s="150" t="s">
        <v>159</v>
      </c>
      <c r="AH184" s="150">
        <v>0</v>
      </c>
      <c r="AI184" s="150"/>
      <c r="AJ184" s="150"/>
      <c r="AK184" s="150"/>
      <c r="AL184" s="150"/>
      <c r="AM184" s="150"/>
      <c r="AN184" s="150"/>
      <c r="AO184" s="150"/>
      <c r="AP184" s="150"/>
      <c r="AQ184" s="150"/>
      <c r="AR184" s="150"/>
      <c r="AS184" s="150"/>
      <c r="AT184" s="150"/>
      <c r="AU184" s="150"/>
      <c r="AV184" s="150"/>
      <c r="AW184" s="150"/>
      <c r="AX184" s="150"/>
      <c r="AY184" s="150"/>
      <c r="AZ184" s="150"/>
      <c r="BA184" s="150"/>
      <c r="BB184" s="150"/>
      <c r="BC184" s="150"/>
      <c r="BD184" s="150"/>
      <c r="BE184" s="150"/>
      <c r="BF184" s="150"/>
      <c r="BG184" s="150"/>
      <c r="BH184" s="150"/>
    </row>
    <row r="185" spans="1:60" outlineLevel="1">
      <c r="A185" s="173">
        <v>49</v>
      </c>
      <c r="B185" s="174" t="s">
        <v>377</v>
      </c>
      <c r="C185" s="190" t="s">
        <v>378</v>
      </c>
      <c r="D185" s="175" t="s">
        <v>214</v>
      </c>
      <c r="E185" s="176">
        <v>13</v>
      </c>
      <c r="F185" s="177"/>
      <c r="G185" s="178">
        <f>ROUND(E185*F185,2)</f>
        <v>0</v>
      </c>
      <c r="H185" s="177"/>
      <c r="I185" s="178">
        <f>ROUND(E185*H185,2)</f>
        <v>0</v>
      </c>
      <c r="J185" s="177"/>
      <c r="K185" s="178">
        <f>ROUND(E185*J185,2)</f>
        <v>0</v>
      </c>
      <c r="L185" s="178">
        <v>21</v>
      </c>
      <c r="M185" s="178">
        <f>G185*(1+L185/100)</f>
        <v>0</v>
      </c>
      <c r="N185" s="176">
        <v>9.5750000000000002E-2</v>
      </c>
      <c r="O185" s="176">
        <f>ROUND(E185*N185,2)</f>
        <v>1.24</v>
      </c>
      <c r="P185" s="176">
        <v>0</v>
      </c>
      <c r="Q185" s="176">
        <f>ROUND(E185*P185,2)</f>
        <v>0</v>
      </c>
      <c r="R185" s="178" t="s">
        <v>227</v>
      </c>
      <c r="S185" s="178" t="s">
        <v>152</v>
      </c>
      <c r="T185" s="179" t="s">
        <v>152</v>
      </c>
      <c r="U185" s="161">
        <v>0.30099999999999999</v>
      </c>
      <c r="V185" s="161">
        <f>ROUND(E185*U185,2)</f>
        <v>3.91</v>
      </c>
      <c r="W185" s="161"/>
      <c r="X185" s="161" t="s">
        <v>153</v>
      </c>
      <c r="Y185" s="161" t="s">
        <v>154</v>
      </c>
      <c r="Z185" s="150"/>
      <c r="AA185" s="150"/>
      <c r="AB185" s="150"/>
      <c r="AC185" s="150"/>
      <c r="AD185" s="150"/>
      <c r="AE185" s="150"/>
      <c r="AF185" s="150"/>
      <c r="AG185" s="150" t="s">
        <v>162</v>
      </c>
      <c r="AH185" s="150"/>
      <c r="AI185" s="150"/>
      <c r="AJ185" s="150"/>
      <c r="AK185" s="150"/>
      <c r="AL185" s="150"/>
      <c r="AM185" s="150"/>
      <c r="AN185" s="150"/>
      <c r="AO185" s="150"/>
      <c r="AP185" s="150"/>
      <c r="AQ185" s="150"/>
      <c r="AR185" s="150"/>
      <c r="AS185" s="150"/>
      <c r="AT185" s="150"/>
      <c r="AU185" s="150"/>
      <c r="AV185" s="150"/>
      <c r="AW185" s="150"/>
      <c r="AX185" s="150"/>
      <c r="AY185" s="150"/>
      <c r="AZ185" s="150"/>
      <c r="BA185" s="150"/>
      <c r="BB185" s="150"/>
      <c r="BC185" s="150"/>
      <c r="BD185" s="150"/>
      <c r="BE185" s="150"/>
      <c r="BF185" s="150"/>
      <c r="BG185" s="150"/>
      <c r="BH185" s="150"/>
    </row>
    <row r="186" spans="1:60" outlineLevel="2">
      <c r="A186" s="157"/>
      <c r="B186" s="158"/>
      <c r="C186" s="191" t="s">
        <v>379</v>
      </c>
      <c r="D186" s="163"/>
      <c r="E186" s="164">
        <v>13</v>
      </c>
      <c r="F186" s="161"/>
      <c r="G186" s="161"/>
      <c r="H186" s="161"/>
      <c r="I186" s="161"/>
      <c r="J186" s="161"/>
      <c r="K186" s="161"/>
      <c r="L186" s="161"/>
      <c r="M186" s="161"/>
      <c r="N186" s="160"/>
      <c r="O186" s="160"/>
      <c r="P186" s="160"/>
      <c r="Q186" s="160"/>
      <c r="R186" s="161"/>
      <c r="S186" s="161"/>
      <c r="T186" s="161"/>
      <c r="U186" s="161"/>
      <c r="V186" s="161"/>
      <c r="W186" s="161"/>
      <c r="X186" s="161"/>
      <c r="Y186" s="161"/>
      <c r="Z186" s="150"/>
      <c r="AA186" s="150"/>
      <c r="AB186" s="150"/>
      <c r="AC186" s="150"/>
      <c r="AD186" s="150"/>
      <c r="AE186" s="150"/>
      <c r="AF186" s="150"/>
      <c r="AG186" s="150" t="s">
        <v>159</v>
      </c>
      <c r="AH186" s="150">
        <v>0</v>
      </c>
      <c r="AI186" s="150"/>
      <c r="AJ186" s="150"/>
      <c r="AK186" s="150"/>
      <c r="AL186" s="150"/>
      <c r="AM186" s="150"/>
      <c r="AN186" s="150"/>
      <c r="AO186" s="150"/>
      <c r="AP186" s="150"/>
      <c r="AQ186" s="150"/>
      <c r="AR186" s="150"/>
      <c r="AS186" s="150"/>
      <c r="AT186" s="150"/>
      <c r="AU186" s="150"/>
      <c r="AV186" s="150"/>
      <c r="AW186" s="150"/>
      <c r="AX186" s="150"/>
      <c r="AY186" s="150"/>
      <c r="AZ186" s="150"/>
      <c r="BA186" s="150"/>
      <c r="BB186" s="150"/>
      <c r="BC186" s="150"/>
      <c r="BD186" s="150"/>
      <c r="BE186" s="150"/>
      <c r="BF186" s="150"/>
      <c r="BG186" s="150"/>
      <c r="BH186" s="150"/>
    </row>
    <row r="187" spans="1:60" outlineLevel="1">
      <c r="A187" s="173">
        <v>50</v>
      </c>
      <c r="B187" s="174" t="s">
        <v>380</v>
      </c>
      <c r="C187" s="190" t="s">
        <v>381</v>
      </c>
      <c r="D187" s="175" t="s">
        <v>214</v>
      </c>
      <c r="E187" s="176">
        <v>19</v>
      </c>
      <c r="F187" s="177"/>
      <c r="G187" s="178">
        <f>ROUND(E187*F187,2)</f>
        <v>0</v>
      </c>
      <c r="H187" s="177"/>
      <c r="I187" s="178">
        <f>ROUND(E187*H187,2)</f>
        <v>0</v>
      </c>
      <c r="J187" s="177"/>
      <c r="K187" s="178">
        <f>ROUND(E187*J187,2)</f>
        <v>0</v>
      </c>
      <c r="L187" s="178">
        <v>21</v>
      </c>
      <c r="M187" s="178">
        <f>G187*(1+L187/100)</f>
        <v>0</v>
      </c>
      <c r="N187" s="176">
        <v>0.12706000000000001</v>
      </c>
      <c r="O187" s="176">
        <f>ROUND(E187*N187,2)</f>
        <v>2.41</v>
      </c>
      <c r="P187" s="176">
        <v>0</v>
      </c>
      <c r="Q187" s="176">
        <f>ROUND(E187*P187,2)</f>
        <v>0</v>
      </c>
      <c r="R187" s="178" t="s">
        <v>227</v>
      </c>
      <c r="S187" s="178" t="s">
        <v>152</v>
      </c>
      <c r="T187" s="179" t="s">
        <v>152</v>
      </c>
      <c r="U187" s="161">
        <v>0.30099999999999999</v>
      </c>
      <c r="V187" s="161">
        <f>ROUND(E187*U187,2)</f>
        <v>5.72</v>
      </c>
      <c r="W187" s="161"/>
      <c r="X187" s="161" t="s">
        <v>153</v>
      </c>
      <c r="Y187" s="161" t="s">
        <v>154</v>
      </c>
      <c r="Z187" s="150"/>
      <c r="AA187" s="150"/>
      <c r="AB187" s="150"/>
      <c r="AC187" s="150"/>
      <c r="AD187" s="150"/>
      <c r="AE187" s="150"/>
      <c r="AF187" s="150"/>
      <c r="AG187" s="150" t="s">
        <v>162</v>
      </c>
      <c r="AH187" s="150"/>
      <c r="AI187" s="150"/>
      <c r="AJ187" s="150"/>
      <c r="AK187" s="150"/>
      <c r="AL187" s="150"/>
      <c r="AM187" s="150"/>
      <c r="AN187" s="150"/>
      <c r="AO187" s="150"/>
      <c r="AP187" s="150"/>
      <c r="AQ187" s="150"/>
      <c r="AR187" s="150"/>
      <c r="AS187" s="150"/>
      <c r="AT187" s="150"/>
      <c r="AU187" s="150"/>
      <c r="AV187" s="150"/>
      <c r="AW187" s="150"/>
      <c r="AX187" s="150"/>
      <c r="AY187" s="150"/>
      <c r="AZ187" s="150"/>
      <c r="BA187" s="150"/>
      <c r="BB187" s="150"/>
      <c r="BC187" s="150"/>
      <c r="BD187" s="150"/>
      <c r="BE187" s="150"/>
      <c r="BF187" s="150"/>
      <c r="BG187" s="150"/>
      <c r="BH187" s="150"/>
    </row>
    <row r="188" spans="1:60" outlineLevel="2">
      <c r="A188" s="157"/>
      <c r="B188" s="158"/>
      <c r="C188" s="191" t="s">
        <v>382</v>
      </c>
      <c r="D188" s="163"/>
      <c r="E188" s="164">
        <v>19</v>
      </c>
      <c r="F188" s="161"/>
      <c r="G188" s="161"/>
      <c r="H188" s="161"/>
      <c r="I188" s="161"/>
      <c r="J188" s="161"/>
      <c r="K188" s="161"/>
      <c r="L188" s="161"/>
      <c r="M188" s="161"/>
      <c r="N188" s="160"/>
      <c r="O188" s="160"/>
      <c r="P188" s="160"/>
      <c r="Q188" s="160"/>
      <c r="R188" s="161"/>
      <c r="S188" s="161"/>
      <c r="T188" s="161"/>
      <c r="U188" s="161"/>
      <c r="V188" s="161"/>
      <c r="W188" s="161"/>
      <c r="X188" s="161"/>
      <c r="Y188" s="161"/>
      <c r="Z188" s="150"/>
      <c r="AA188" s="150"/>
      <c r="AB188" s="150"/>
      <c r="AC188" s="150"/>
      <c r="AD188" s="150"/>
      <c r="AE188" s="150"/>
      <c r="AF188" s="150"/>
      <c r="AG188" s="150" t="s">
        <v>159</v>
      </c>
      <c r="AH188" s="150">
        <v>0</v>
      </c>
      <c r="AI188" s="150"/>
      <c r="AJ188" s="150"/>
      <c r="AK188" s="150"/>
      <c r="AL188" s="150"/>
      <c r="AM188" s="150"/>
      <c r="AN188" s="150"/>
      <c r="AO188" s="150"/>
      <c r="AP188" s="150"/>
      <c r="AQ188" s="150"/>
      <c r="AR188" s="150"/>
      <c r="AS188" s="150"/>
      <c r="AT188" s="150"/>
      <c r="AU188" s="150"/>
      <c r="AV188" s="150"/>
      <c r="AW188" s="150"/>
      <c r="AX188" s="150"/>
      <c r="AY188" s="150"/>
      <c r="AZ188" s="150"/>
      <c r="BA188" s="150"/>
      <c r="BB188" s="150"/>
      <c r="BC188" s="150"/>
      <c r="BD188" s="150"/>
      <c r="BE188" s="150"/>
      <c r="BF188" s="150"/>
      <c r="BG188" s="150"/>
      <c r="BH188" s="150"/>
    </row>
    <row r="189" spans="1:60" outlineLevel="1">
      <c r="A189" s="181">
        <v>51</v>
      </c>
      <c r="B189" s="182" t="s">
        <v>383</v>
      </c>
      <c r="C189" s="192" t="s">
        <v>384</v>
      </c>
      <c r="D189" s="183" t="s">
        <v>214</v>
      </c>
      <c r="E189" s="184">
        <v>3</v>
      </c>
      <c r="F189" s="185"/>
      <c r="G189" s="186">
        <f>ROUND(E189*F189,2)</f>
        <v>0</v>
      </c>
      <c r="H189" s="185"/>
      <c r="I189" s="186">
        <f>ROUND(E189*H189,2)</f>
        <v>0</v>
      </c>
      <c r="J189" s="185"/>
      <c r="K189" s="186">
        <f>ROUND(E189*J189,2)</f>
        <v>0</v>
      </c>
      <c r="L189" s="186">
        <v>21</v>
      </c>
      <c r="M189" s="186">
        <f>G189*(1+L189/100)</f>
        <v>0</v>
      </c>
      <c r="N189" s="184">
        <v>0.14321999999999999</v>
      </c>
      <c r="O189" s="184">
        <f>ROUND(E189*N189,2)</f>
        <v>0.43</v>
      </c>
      <c r="P189" s="184">
        <v>0</v>
      </c>
      <c r="Q189" s="184">
        <f>ROUND(E189*P189,2)</f>
        <v>0</v>
      </c>
      <c r="R189" s="186" t="s">
        <v>227</v>
      </c>
      <c r="S189" s="186" t="s">
        <v>152</v>
      </c>
      <c r="T189" s="187" t="s">
        <v>152</v>
      </c>
      <c r="U189" s="161">
        <v>0.45600000000000002</v>
      </c>
      <c r="V189" s="161">
        <f>ROUND(E189*U189,2)</f>
        <v>1.37</v>
      </c>
      <c r="W189" s="161"/>
      <c r="X189" s="161" t="s">
        <v>153</v>
      </c>
      <c r="Y189" s="161" t="s">
        <v>154</v>
      </c>
      <c r="Z189" s="150"/>
      <c r="AA189" s="150"/>
      <c r="AB189" s="150"/>
      <c r="AC189" s="150"/>
      <c r="AD189" s="150"/>
      <c r="AE189" s="150"/>
      <c r="AF189" s="150"/>
      <c r="AG189" s="150" t="s">
        <v>162</v>
      </c>
      <c r="AH189" s="150"/>
      <c r="AI189" s="150"/>
      <c r="AJ189" s="150"/>
      <c r="AK189" s="150"/>
      <c r="AL189" s="150"/>
      <c r="AM189" s="150"/>
      <c r="AN189" s="150"/>
      <c r="AO189" s="150"/>
      <c r="AP189" s="150"/>
      <c r="AQ189" s="150"/>
      <c r="AR189" s="150"/>
      <c r="AS189" s="150"/>
      <c r="AT189" s="150"/>
      <c r="AU189" s="150"/>
      <c r="AV189" s="150"/>
      <c r="AW189" s="150"/>
      <c r="AX189" s="150"/>
      <c r="AY189" s="150"/>
      <c r="AZ189" s="150"/>
      <c r="BA189" s="150"/>
      <c r="BB189" s="150"/>
      <c r="BC189" s="150"/>
      <c r="BD189" s="150"/>
      <c r="BE189" s="150"/>
      <c r="BF189" s="150"/>
      <c r="BG189" s="150"/>
      <c r="BH189" s="150"/>
    </row>
    <row r="190" spans="1:60" outlineLevel="1">
      <c r="A190" s="173">
        <v>52</v>
      </c>
      <c r="B190" s="174" t="s">
        <v>385</v>
      </c>
      <c r="C190" s="190" t="s">
        <v>386</v>
      </c>
      <c r="D190" s="175" t="s">
        <v>150</v>
      </c>
      <c r="E190" s="176">
        <v>10.789820000000001</v>
      </c>
      <c r="F190" s="177"/>
      <c r="G190" s="178">
        <f>ROUND(E190*F190,2)</f>
        <v>0</v>
      </c>
      <c r="H190" s="177"/>
      <c r="I190" s="178">
        <f>ROUND(E190*H190,2)</f>
        <v>0</v>
      </c>
      <c r="J190" s="177"/>
      <c r="K190" s="178">
        <f>ROUND(E190*J190,2)</f>
        <v>0</v>
      </c>
      <c r="L190" s="178">
        <v>21</v>
      </c>
      <c r="M190" s="178">
        <f>G190*(1+L190/100)</f>
        <v>0</v>
      </c>
      <c r="N190" s="176">
        <v>2.52501</v>
      </c>
      <c r="O190" s="176">
        <f>ROUND(E190*N190,2)</f>
        <v>27.24</v>
      </c>
      <c r="P190" s="176">
        <v>0</v>
      </c>
      <c r="Q190" s="176">
        <f>ROUND(E190*P190,2)</f>
        <v>0</v>
      </c>
      <c r="R190" s="178" t="s">
        <v>227</v>
      </c>
      <c r="S190" s="178" t="s">
        <v>152</v>
      </c>
      <c r="T190" s="179" t="s">
        <v>152</v>
      </c>
      <c r="U190" s="161">
        <v>1.421</v>
      </c>
      <c r="V190" s="161">
        <f>ROUND(E190*U190,2)</f>
        <v>15.33</v>
      </c>
      <c r="W190" s="161"/>
      <c r="X190" s="161" t="s">
        <v>153</v>
      </c>
      <c r="Y190" s="161" t="s">
        <v>154</v>
      </c>
      <c r="Z190" s="150"/>
      <c r="AA190" s="150"/>
      <c r="AB190" s="150"/>
      <c r="AC190" s="150"/>
      <c r="AD190" s="150"/>
      <c r="AE190" s="150"/>
      <c r="AF190" s="150"/>
      <c r="AG190" s="150" t="s">
        <v>162</v>
      </c>
      <c r="AH190" s="150"/>
      <c r="AI190" s="150"/>
      <c r="AJ190" s="150"/>
      <c r="AK190" s="150"/>
      <c r="AL190" s="150"/>
      <c r="AM190" s="150"/>
      <c r="AN190" s="150"/>
      <c r="AO190" s="150"/>
      <c r="AP190" s="150"/>
      <c r="AQ190" s="150"/>
      <c r="AR190" s="150"/>
      <c r="AS190" s="150"/>
      <c r="AT190" s="150"/>
      <c r="AU190" s="150"/>
      <c r="AV190" s="150"/>
      <c r="AW190" s="150"/>
      <c r="AX190" s="150"/>
      <c r="AY190" s="150"/>
      <c r="AZ190" s="150"/>
      <c r="BA190" s="150"/>
      <c r="BB190" s="150"/>
      <c r="BC190" s="150"/>
      <c r="BD190" s="150"/>
      <c r="BE190" s="150"/>
      <c r="BF190" s="150"/>
      <c r="BG190" s="150"/>
      <c r="BH190" s="150"/>
    </row>
    <row r="191" spans="1:60" outlineLevel="2">
      <c r="A191" s="157"/>
      <c r="B191" s="158"/>
      <c r="C191" s="191" t="s">
        <v>387</v>
      </c>
      <c r="D191" s="163"/>
      <c r="E191" s="164">
        <v>1.2321</v>
      </c>
      <c r="F191" s="161"/>
      <c r="G191" s="161"/>
      <c r="H191" s="161"/>
      <c r="I191" s="161"/>
      <c r="J191" s="161"/>
      <c r="K191" s="161"/>
      <c r="L191" s="161"/>
      <c r="M191" s="161"/>
      <c r="N191" s="160"/>
      <c r="O191" s="160"/>
      <c r="P191" s="160"/>
      <c r="Q191" s="160"/>
      <c r="R191" s="161"/>
      <c r="S191" s="161"/>
      <c r="T191" s="161"/>
      <c r="U191" s="161"/>
      <c r="V191" s="161"/>
      <c r="W191" s="161"/>
      <c r="X191" s="161"/>
      <c r="Y191" s="161"/>
      <c r="Z191" s="150"/>
      <c r="AA191" s="150"/>
      <c r="AB191" s="150"/>
      <c r="AC191" s="150"/>
      <c r="AD191" s="150"/>
      <c r="AE191" s="150"/>
      <c r="AF191" s="150"/>
      <c r="AG191" s="150" t="s">
        <v>159</v>
      </c>
      <c r="AH191" s="150">
        <v>0</v>
      </c>
      <c r="AI191" s="150"/>
      <c r="AJ191" s="150"/>
      <c r="AK191" s="150"/>
      <c r="AL191" s="150"/>
      <c r="AM191" s="150"/>
      <c r="AN191" s="150"/>
      <c r="AO191" s="150"/>
      <c r="AP191" s="150"/>
      <c r="AQ191" s="150"/>
      <c r="AR191" s="150"/>
      <c r="AS191" s="150"/>
      <c r="AT191" s="150"/>
      <c r="AU191" s="150"/>
      <c r="AV191" s="150"/>
      <c r="AW191" s="150"/>
      <c r="AX191" s="150"/>
      <c r="AY191" s="150"/>
      <c r="AZ191" s="150"/>
      <c r="BA191" s="150"/>
      <c r="BB191" s="150"/>
      <c r="BC191" s="150"/>
      <c r="BD191" s="150"/>
      <c r="BE191" s="150"/>
      <c r="BF191" s="150"/>
      <c r="BG191" s="150"/>
      <c r="BH191" s="150"/>
    </row>
    <row r="192" spans="1:60" outlineLevel="3">
      <c r="A192" s="157"/>
      <c r="B192" s="158"/>
      <c r="C192" s="191" t="s">
        <v>388</v>
      </c>
      <c r="D192" s="163"/>
      <c r="E192" s="164">
        <v>4.0853799999999998</v>
      </c>
      <c r="F192" s="161"/>
      <c r="G192" s="161"/>
      <c r="H192" s="161"/>
      <c r="I192" s="161"/>
      <c r="J192" s="161"/>
      <c r="K192" s="161"/>
      <c r="L192" s="161"/>
      <c r="M192" s="161"/>
      <c r="N192" s="160"/>
      <c r="O192" s="160"/>
      <c r="P192" s="160"/>
      <c r="Q192" s="160"/>
      <c r="R192" s="161"/>
      <c r="S192" s="161"/>
      <c r="T192" s="161"/>
      <c r="U192" s="161"/>
      <c r="V192" s="161"/>
      <c r="W192" s="161"/>
      <c r="X192" s="161"/>
      <c r="Y192" s="161"/>
      <c r="Z192" s="150"/>
      <c r="AA192" s="150"/>
      <c r="AB192" s="150"/>
      <c r="AC192" s="150"/>
      <c r="AD192" s="150"/>
      <c r="AE192" s="150"/>
      <c r="AF192" s="150"/>
      <c r="AG192" s="150" t="s">
        <v>159</v>
      </c>
      <c r="AH192" s="150">
        <v>0</v>
      </c>
      <c r="AI192" s="150"/>
      <c r="AJ192" s="150"/>
      <c r="AK192" s="150"/>
      <c r="AL192" s="150"/>
      <c r="AM192" s="150"/>
      <c r="AN192" s="150"/>
      <c r="AO192" s="150"/>
      <c r="AP192" s="150"/>
      <c r="AQ192" s="150"/>
      <c r="AR192" s="150"/>
      <c r="AS192" s="150"/>
      <c r="AT192" s="150"/>
      <c r="AU192" s="150"/>
      <c r="AV192" s="150"/>
      <c r="AW192" s="150"/>
      <c r="AX192" s="150"/>
      <c r="AY192" s="150"/>
      <c r="AZ192" s="150"/>
      <c r="BA192" s="150"/>
      <c r="BB192" s="150"/>
      <c r="BC192" s="150"/>
      <c r="BD192" s="150"/>
      <c r="BE192" s="150"/>
      <c r="BF192" s="150"/>
      <c r="BG192" s="150"/>
      <c r="BH192" s="150"/>
    </row>
    <row r="193" spans="1:60" outlineLevel="3">
      <c r="A193" s="157"/>
      <c r="B193" s="158"/>
      <c r="C193" s="191" t="s">
        <v>389</v>
      </c>
      <c r="D193" s="163"/>
      <c r="E193" s="164">
        <v>1.0430999999999999</v>
      </c>
      <c r="F193" s="161"/>
      <c r="G193" s="161"/>
      <c r="H193" s="161"/>
      <c r="I193" s="161"/>
      <c r="J193" s="161"/>
      <c r="K193" s="161"/>
      <c r="L193" s="161"/>
      <c r="M193" s="161"/>
      <c r="N193" s="160"/>
      <c r="O193" s="160"/>
      <c r="P193" s="160"/>
      <c r="Q193" s="160"/>
      <c r="R193" s="161"/>
      <c r="S193" s="161"/>
      <c r="T193" s="161"/>
      <c r="U193" s="161"/>
      <c r="V193" s="161"/>
      <c r="W193" s="161"/>
      <c r="X193" s="161"/>
      <c r="Y193" s="161"/>
      <c r="Z193" s="150"/>
      <c r="AA193" s="150"/>
      <c r="AB193" s="150"/>
      <c r="AC193" s="150"/>
      <c r="AD193" s="150"/>
      <c r="AE193" s="150"/>
      <c r="AF193" s="150"/>
      <c r="AG193" s="150" t="s">
        <v>159</v>
      </c>
      <c r="AH193" s="150">
        <v>0</v>
      </c>
      <c r="AI193" s="150"/>
      <c r="AJ193" s="150"/>
      <c r="AK193" s="150"/>
      <c r="AL193" s="150"/>
      <c r="AM193" s="150"/>
      <c r="AN193" s="150"/>
      <c r="AO193" s="150"/>
      <c r="AP193" s="150"/>
      <c r="AQ193" s="150"/>
      <c r="AR193" s="150"/>
      <c r="AS193" s="150"/>
      <c r="AT193" s="150"/>
      <c r="AU193" s="150"/>
      <c r="AV193" s="150"/>
      <c r="AW193" s="150"/>
      <c r="AX193" s="150"/>
      <c r="AY193" s="150"/>
      <c r="AZ193" s="150"/>
      <c r="BA193" s="150"/>
      <c r="BB193" s="150"/>
      <c r="BC193" s="150"/>
      <c r="BD193" s="150"/>
      <c r="BE193" s="150"/>
      <c r="BF193" s="150"/>
      <c r="BG193" s="150"/>
      <c r="BH193" s="150"/>
    </row>
    <row r="194" spans="1:60" outlineLevel="3">
      <c r="A194" s="157"/>
      <c r="B194" s="158"/>
      <c r="C194" s="191" t="s">
        <v>390</v>
      </c>
      <c r="D194" s="163"/>
      <c r="E194" s="164">
        <v>1.7902499999999999</v>
      </c>
      <c r="F194" s="161"/>
      <c r="G194" s="161"/>
      <c r="H194" s="161"/>
      <c r="I194" s="161"/>
      <c r="J194" s="161"/>
      <c r="K194" s="161"/>
      <c r="L194" s="161"/>
      <c r="M194" s="161"/>
      <c r="N194" s="160"/>
      <c r="O194" s="160"/>
      <c r="P194" s="160"/>
      <c r="Q194" s="160"/>
      <c r="R194" s="161"/>
      <c r="S194" s="161"/>
      <c r="T194" s="161"/>
      <c r="U194" s="161"/>
      <c r="V194" s="161"/>
      <c r="W194" s="161"/>
      <c r="X194" s="161"/>
      <c r="Y194" s="161"/>
      <c r="Z194" s="150"/>
      <c r="AA194" s="150"/>
      <c r="AB194" s="150"/>
      <c r="AC194" s="150"/>
      <c r="AD194" s="150"/>
      <c r="AE194" s="150"/>
      <c r="AF194" s="150"/>
      <c r="AG194" s="150" t="s">
        <v>159</v>
      </c>
      <c r="AH194" s="150">
        <v>0</v>
      </c>
      <c r="AI194" s="150"/>
      <c r="AJ194" s="150"/>
      <c r="AK194" s="150"/>
      <c r="AL194" s="150"/>
      <c r="AM194" s="150"/>
      <c r="AN194" s="150"/>
      <c r="AO194" s="150"/>
      <c r="AP194" s="150"/>
      <c r="AQ194" s="150"/>
      <c r="AR194" s="150"/>
      <c r="AS194" s="150"/>
      <c r="AT194" s="150"/>
      <c r="AU194" s="150"/>
      <c r="AV194" s="150"/>
      <c r="AW194" s="150"/>
      <c r="AX194" s="150"/>
      <c r="AY194" s="150"/>
      <c r="AZ194" s="150"/>
      <c r="BA194" s="150"/>
      <c r="BB194" s="150"/>
      <c r="BC194" s="150"/>
      <c r="BD194" s="150"/>
      <c r="BE194" s="150"/>
      <c r="BF194" s="150"/>
      <c r="BG194" s="150"/>
      <c r="BH194" s="150"/>
    </row>
    <row r="195" spans="1:60" outlineLevel="3">
      <c r="A195" s="157"/>
      <c r="B195" s="158"/>
      <c r="C195" s="191" t="s">
        <v>389</v>
      </c>
      <c r="D195" s="163"/>
      <c r="E195" s="164">
        <v>1.0430999999999999</v>
      </c>
      <c r="F195" s="161"/>
      <c r="G195" s="161"/>
      <c r="H195" s="161"/>
      <c r="I195" s="161"/>
      <c r="J195" s="161"/>
      <c r="K195" s="161"/>
      <c r="L195" s="161"/>
      <c r="M195" s="161"/>
      <c r="N195" s="160"/>
      <c r="O195" s="160"/>
      <c r="P195" s="160"/>
      <c r="Q195" s="160"/>
      <c r="R195" s="161"/>
      <c r="S195" s="161"/>
      <c r="T195" s="161"/>
      <c r="U195" s="161"/>
      <c r="V195" s="161"/>
      <c r="W195" s="161"/>
      <c r="X195" s="161"/>
      <c r="Y195" s="161"/>
      <c r="Z195" s="150"/>
      <c r="AA195" s="150"/>
      <c r="AB195" s="150"/>
      <c r="AC195" s="150"/>
      <c r="AD195" s="150"/>
      <c r="AE195" s="150"/>
      <c r="AF195" s="150"/>
      <c r="AG195" s="150" t="s">
        <v>159</v>
      </c>
      <c r="AH195" s="150">
        <v>0</v>
      </c>
      <c r="AI195" s="150"/>
      <c r="AJ195" s="150"/>
      <c r="AK195" s="150"/>
      <c r="AL195" s="150"/>
      <c r="AM195" s="150"/>
      <c r="AN195" s="150"/>
      <c r="AO195" s="150"/>
      <c r="AP195" s="150"/>
      <c r="AQ195" s="150"/>
      <c r="AR195" s="150"/>
      <c r="AS195" s="150"/>
      <c r="AT195" s="150"/>
      <c r="AU195" s="150"/>
      <c r="AV195" s="150"/>
      <c r="AW195" s="150"/>
      <c r="AX195" s="150"/>
      <c r="AY195" s="150"/>
      <c r="AZ195" s="150"/>
      <c r="BA195" s="150"/>
      <c r="BB195" s="150"/>
      <c r="BC195" s="150"/>
      <c r="BD195" s="150"/>
      <c r="BE195" s="150"/>
      <c r="BF195" s="150"/>
      <c r="BG195" s="150"/>
      <c r="BH195" s="150"/>
    </row>
    <row r="196" spans="1:60" outlineLevel="3">
      <c r="A196" s="157"/>
      <c r="B196" s="158"/>
      <c r="C196" s="191" t="s">
        <v>391</v>
      </c>
      <c r="D196" s="163"/>
      <c r="E196" s="164">
        <v>0.61499999999999999</v>
      </c>
      <c r="F196" s="161"/>
      <c r="G196" s="161"/>
      <c r="H196" s="161"/>
      <c r="I196" s="161"/>
      <c r="J196" s="161"/>
      <c r="K196" s="161"/>
      <c r="L196" s="161"/>
      <c r="M196" s="161"/>
      <c r="N196" s="160"/>
      <c r="O196" s="160"/>
      <c r="P196" s="160"/>
      <c r="Q196" s="160"/>
      <c r="R196" s="161"/>
      <c r="S196" s="161"/>
      <c r="T196" s="161"/>
      <c r="U196" s="161"/>
      <c r="V196" s="161"/>
      <c r="W196" s="161"/>
      <c r="X196" s="161"/>
      <c r="Y196" s="161"/>
      <c r="Z196" s="150"/>
      <c r="AA196" s="150"/>
      <c r="AB196" s="150"/>
      <c r="AC196" s="150"/>
      <c r="AD196" s="150"/>
      <c r="AE196" s="150"/>
      <c r="AF196" s="150"/>
      <c r="AG196" s="150" t="s">
        <v>159</v>
      </c>
      <c r="AH196" s="150">
        <v>0</v>
      </c>
      <c r="AI196" s="150"/>
      <c r="AJ196" s="150"/>
      <c r="AK196" s="150"/>
      <c r="AL196" s="150"/>
      <c r="AM196" s="150"/>
      <c r="AN196" s="150"/>
      <c r="AO196" s="150"/>
      <c r="AP196" s="150"/>
      <c r="AQ196" s="150"/>
      <c r="AR196" s="150"/>
      <c r="AS196" s="150"/>
      <c r="AT196" s="150"/>
      <c r="AU196" s="150"/>
      <c r="AV196" s="150"/>
      <c r="AW196" s="150"/>
      <c r="AX196" s="150"/>
      <c r="AY196" s="150"/>
      <c r="AZ196" s="150"/>
      <c r="BA196" s="150"/>
      <c r="BB196" s="150"/>
      <c r="BC196" s="150"/>
      <c r="BD196" s="150"/>
      <c r="BE196" s="150"/>
      <c r="BF196" s="150"/>
      <c r="BG196" s="150"/>
      <c r="BH196" s="150"/>
    </row>
    <row r="197" spans="1:60" outlineLevel="3">
      <c r="A197" s="157"/>
      <c r="B197" s="158"/>
      <c r="C197" s="191" t="s">
        <v>392</v>
      </c>
      <c r="D197" s="163"/>
      <c r="E197" s="164">
        <v>0.98089000000000004</v>
      </c>
      <c r="F197" s="161"/>
      <c r="G197" s="161"/>
      <c r="H197" s="161"/>
      <c r="I197" s="161"/>
      <c r="J197" s="161"/>
      <c r="K197" s="161"/>
      <c r="L197" s="161"/>
      <c r="M197" s="161"/>
      <c r="N197" s="160"/>
      <c r="O197" s="160"/>
      <c r="P197" s="160"/>
      <c r="Q197" s="160"/>
      <c r="R197" s="161"/>
      <c r="S197" s="161"/>
      <c r="T197" s="161"/>
      <c r="U197" s="161"/>
      <c r="V197" s="161"/>
      <c r="W197" s="161"/>
      <c r="X197" s="161"/>
      <c r="Y197" s="161"/>
      <c r="Z197" s="150"/>
      <c r="AA197" s="150"/>
      <c r="AB197" s="150"/>
      <c r="AC197" s="150"/>
      <c r="AD197" s="150"/>
      <c r="AE197" s="150"/>
      <c r="AF197" s="150"/>
      <c r="AG197" s="150" t="s">
        <v>159</v>
      </c>
      <c r="AH197" s="150">
        <v>0</v>
      </c>
      <c r="AI197" s="150"/>
      <c r="AJ197" s="150"/>
      <c r="AK197" s="150"/>
      <c r="AL197" s="150"/>
      <c r="AM197" s="150"/>
      <c r="AN197" s="150"/>
      <c r="AO197" s="150"/>
      <c r="AP197" s="150"/>
      <c r="AQ197" s="150"/>
      <c r="AR197" s="150"/>
      <c r="AS197" s="150"/>
      <c r="AT197" s="150"/>
      <c r="AU197" s="150"/>
      <c r="AV197" s="150"/>
      <c r="AW197" s="150"/>
      <c r="AX197" s="150"/>
      <c r="AY197" s="150"/>
      <c r="AZ197" s="150"/>
      <c r="BA197" s="150"/>
      <c r="BB197" s="150"/>
      <c r="BC197" s="150"/>
      <c r="BD197" s="150"/>
      <c r="BE197" s="150"/>
      <c r="BF197" s="150"/>
      <c r="BG197" s="150"/>
      <c r="BH197" s="150"/>
    </row>
    <row r="198" spans="1:60" ht="33.75" outlineLevel="1">
      <c r="A198" s="173">
        <v>53</v>
      </c>
      <c r="B198" s="174" t="s">
        <v>393</v>
      </c>
      <c r="C198" s="190" t="s">
        <v>394</v>
      </c>
      <c r="D198" s="175" t="s">
        <v>174</v>
      </c>
      <c r="E198" s="176">
        <v>90.531999999999996</v>
      </c>
      <c r="F198" s="177"/>
      <c r="G198" s="178">
        <f>ROUND(E198*F198,2)</f>
        <v>0</v>
      </c>
      <c r="H198" s="177"/>
      <c r="I198" s="178">
        <f>ROUND(E198*H198,2)</f>
        <v>0</v>
      </c>
      <c r="J198" s="177"/>
      <c r="K198" s="178">
        <f>ROUND(E198*J198,2)</f>
        <v>0</v>
      </c>
      <c r="L198" s="178">
        <v>21</v>
      </c>
      <c r="M198" s="178">
        <f>G198*(1+L198/100)</f>
        <v>0</v>
      </c>
      <c r="N198" s="176">
        <v>8.7799999999999996E-3</v>
      </c>
      <c r="O198" s="176">
        <f>ROUND(E198*N198,2)</f>
        <v>0.79</v>
      </c>
      <c r="P198" s="176">
        <v>0</v>
      </c>
      <c r="Q198" s="176">
        <f>ROUND(E198*P198,2)</f>
        <v>0</v>
      </c>
      <c r="R198" s="178" t="s">
        <v>227</v>
      </c>
      <c r="S198" s="178" t="s">
        <v>152</v>
      </c>
      <c r="T198" s="179" t="s">
        <v>152</v>
      </c>
      <c r="U198" s="161">
        <v>1.179</v>
      </c>
      <c r="V198" s="161">
        <f>ROUND(E198*U198,2)</f>
        <v>106.74</v>
      </c>
      <c r="W198" s="161"/>
      <c r="X198" s="161" t="s">
        <v>153</v>
      </c>
      <c r="Y198" s="161" t="s">
        <v>154</v>
      </c>
      <c r="Z198" s="150"/>
      <c r="AA198" s="150"/>
      <c r="AB198" s="150"/>
      <c r="AC198" s="150"/>
      <c r="AD198" s="150"/>
      <c r="AE198" s="150"/>
      <c r="AF198" s="150"/>
      <c r="AG198" s="150" t="s">
        <v>162</v>
      </c>
      <c r="AH198" s="150"/>
      <c r="AI198" s="150"/>
      <c r="AJ198" s="150"/>
      <c r="AK198" s="150"/>
      <c r="AL198" s="150"/>
      <c r="AM198" s="150"/>
      <c r="AN198" s="150"/>
      <c r="AO198" s="150"/>
      <c r="AP198" s="150"/>
      <c r="AQ198" s="150"/>
      <c r="AR198" s="150"/>
      <c r="AS198" s="150"/>
      <c r="AT198" s="150"/>
      <c r="AU198" s="150"/>
      <c r="AV198" s="150"/>
      <c r="AW198" s="150"/>
      <c r="AX198" s="150"/>
      <c r="AY198" s="150"/>
      <c r="AZ198" s="150"/>
      <c r="BA198" s="150"/>
      <c r="BB198" s="150"/>
      <c r="BC198" s="150"/>
      <c r="BD198" s="150"/>
      <c r="BE198" s="150"/>
      <c r="BF198" s="150"/>
      <c r="BG198" s="150"/>
      <c r="BH198" s="150"/>
    </row>
    <row r="199" spans="1:60" outlineLevel="2">
      <c r="A199" s="157"/>
      <c r="B199" s="158"/>
      <c r="C199" s="191" t="s">
        <v>395</v>
      </c>
      <c r="D199" s="163"/>
      <c r="E199" s="164">
        <v>12.279</v>
      </c>
      <c r="F199" s="161"/>
      <c r="G199" s="161"/>
      <c r="H199" s="161"/>
      <c r="I199" s="161"/>
      <c r="J199" s="161"/>
      <c r="K199" s="161"/>
      <c r="L199" s="161"/>
      <c r="M199" s="161"/>
      <c r="N199" s="160"/>
      <c r="O199" s="160"/>
      <c r="P199" s="160"/>
      <c r="Q199" s="160"/>
      <c r="R199" s="161"/>
      <c r="S199" s="161"/>
      <c r="T199" s="161"/>
      <c r="U199" s="161"/>
      <c r="V199" s="161"/>
      <c r="W199" s="161"/>
      <c r="X199" s="161"/>
      <c r="Y199" s="161"/>
      <c r="Z199" s="150"/>
      <c r="AA199" s="150"/>
      <c r="AB199" s="150"/>
      <c r="AC199" s="150"/>
      <c r="AD199" s="150"/>
      <c r="AE199" s="150"/>
      <c r="AF199" s="150"/>
      <c r="AG199" s="150" t="s">
        <v>159</v>
      </c>
      <c r="AH199" s="150">
        <v>0</v>
      </c>
      <c r="AI199" s="150"/>
      <c r="AJ199" s="150"/>
      <c r="AK199" s="150"/>
      <c r="AL199" s="150"/>
      <c r="AM199" s="150"/>
      <c r="AN199" s="150"/>
      <c r="AO199" s="150"/>
      <c r="AP199" s="150"/>
      <c r="AQ199" s="150"/>
      <c r="AR199" s="150"/>
      <c r="AS199" s="150"/>
      <c r="AT199" s="150"/>
      <c r="AU199" s="150"/>
      <c r="AV199" s="150"/>
      <c r="AW199" s="150"/>
      <c r="AX199" s="150"/>
      <c r="AY199" s="150"/>
      <c r="AZ199" s="150"/>
      <c r="BA199" s="150"/>
      <c r="BB199" s="150"/>
      <c r="BC199" s="150"/>
      <c r="BD199" s="150"/>
      <c r="BE199" s="150"/>
      <c r="BF199" s="150"/>
      <c r="BG199" s="150"/>
      <c r="BH199" s="150"/>
    </row>
    <row r="200" spans="1:60" outlineLevel="3">
      <c r="A200" s="157"/>
      <c r="B200" s="158"/>
      <c r="C200" s="191" t="s">
        <v>396</v>
      </c>
      <c r="D200" s="163"/>
      <c r="E200" s="164">
        <v>43.166499999999999</v>
      </c>
      <c r="F200" s="161"/>
      <c r="G200" s="161"/>
      <c r="H200" s="161"/>
      <c r="I200" s="161"/>
      <c r="J200" s="161"/>
      <c r="K200" s="161"/>
      <c r="L200" s="161"/>
      <c r="M200" s="161"/>
      <c r="N200" s="160"/>
      <c r="O200" s="160"/>
      <c r="P200" s="160"/>
      <c r="Q200" s="160"/>
      <c r="R200" s="161"/>
      <c r="S200" s="161"/>
      <c r="T200" s="161"/>
      <c r="U200" s="161"/>
      <c r="V200" s="161"/>
      <c r="W200" s="161"/>
      <c r="X200" s="161"/>
      <c r="Y200" s="161"/>
      <c r="Z200" s="150"/>
      <c r="AA200" s="150"/>
      <c r="AB200" s="150"/>
      <c r="AC200" s="150"/>
      <c r="AD200" s="150"/>
      <c r="AE200" s="150"/>
      <c r="AF200" s="150"/>
      <c r="AG200" s="150" t="s">
        <v>159</v>
      </c>
      <c r="AH200" s="150">
        <v>0</v>
      </c>
      <c r="AI200" s="150"/>
      <c r="AJ200" s="150"/>
      <c r="AK200" s="150"/>
      <c r="AL200" s="150"/>
      <c r="AM200" s="150"/>
      <c r="AN200" s="150"/>
      <c r="AO200" s="150"/>
      <c r="AP200" s="150"/>
      <c r="AQ200" s="150"/>
      <c r="AR200" s="150"/>
      <c r="AS200" s="150"/>
      <c r="AT200" s="150"/>
      <c r="AU200" s="150"/>
      <c r="AV200" s="150"/>
      <c r="AW200" s="150"/>
      <c r="AX200" s="150"/>
      <c r="AY200" s="150"/>
      <c r="AZ200" s="150"/>
      <c r="BA200" s="150"/>
      <c r="BB200" s="150"/>
      <c r="BC200" s="150"/>
      <c r="BD200" s="150"/>
      <c r="BE200" s="150"/>
      <c r="BF200" s="150"/>
      <c r="BG200" s="150"/>
      <c r="BH200" s="150"/>
    </row>
    <row r="201" spans="1:60" outlineLevel="3">
      <c r="A201" s="157"/>
      <c r="B201" s="158"/>
      <c r="C201" s="191" t="s">
        <v>397</v>
      </c>
      <c r="D201" s="163"/>
      <c r="E201" s="164">
        <v>28.116499999999998</v>
      </c>
      <c r="F201" s="161"/>
      <c r="G201" s="161"/>
      <c r="H201" s="161"/>
      <c r="I201" s="161"/>
      <c r="J201" s="161"/>
      <c r="K201" s="161"/>
      <c r="L201" s="161"/>
      <c r="M201" s="161"/>
      <c r="N201" s="160"/>
      <c r="O201" s="160"/>
      <c r="P201" s="160"/>
      <c r="Q201" s="160"/>
      <c r="R201" s="161"/>
      <c r="S201" s="161"/>
      <c r="T201" s="161"/>
      <c r="U201" s="161"/>
      <c r="V201" s="161"/>
      <c r="W201" s="161"/>
      <c r="X201" s="161"/>
      <c r="Y201" s="161"/>
      <c r="Z201" s="150"/>
      <c r="AA201" s="150"/>
      <c r="AB201" s="150"/>
      <c r="AC201" s="150"/>
      <c r="AD201" s="150"/>
      <c r="AE201" s="150"/>
      <c r="AF201" s="150"/>
      <c r="AG201" s="150" t="s">
        <v>159</v>
      </c>
      <c r="AH201" s="150">
        <v>0</v>
      </c>
      <c r="AI201" s="150"/>
      <c r="AJ201" s="150"/>
      <c r="AK201" s="150"/>
      <c r="AL201" s="150"/>
      <c r="AM201" s="150"/>
      <c r="AN201" s="150"/>
      <c r="AO201" s="150"/>
      <c r="AP201" s="150"/>
      <c r="AQ201" s="150"/>
      <c r="AR201" s="150"/>
      <c r="AS201" s="150"/>
      <c r="AT201" s="150"/>
      <c r="AU201" s="150"/>
      <c r="AV201" s="150"/>
      <c r="AW201" s="150"/>
      <c r="AX201" s="150"/>
      <c r="AY201" s="150"/>
      <c r="AZ201" s="150"/>
      <c r="BA201" s="150"/>
      <c r="BB201" s="150"/>
      <c r="BC201" s="150"/>
      <c r="BD201" s="150"/>
      <c r="BE201" s="150"/>
      <c r="BF201" s="150"/>
      <c r="BG201" s="150"/>
      <c r="BH201" s="150"/>
    </row>
    <row r="202" spans="1:60" outlineLevel="3">
      <c r="A202" s="157"/>
      <c r="B202" s="158"/>
      <c r="C202" s="191" t="s">
        <v>398</v>
      </c>
      <c r="D202" s="163"/>
      <c r="E202" s="164">
        <v>6.97</v>
      </c>
      <c r="F202" s="161"/>
      <c r="G202" s="161"/>
      <c r="H202" s="161"/>
      <c r="I202" s="161"/>
      <c r="J202" s="161"/>
      <c r="K202" s="161"/>
      <c r="L202" s="161"/>
      <c r="M202" s="161"/>
      <c r="N202" s="160"/>
      <c r="O202" s="160"/>
      <c r="P202" s="160"/>
      <c r="Q202" s="160"/>
      <c r="R202" s="161"/>
      <c r="S202" s="161"/>
      <c r="T202" s="161"/>
      <c r="U202" s="161"/>
      <c r="V202" s="161"/>
      <c r="W202" s="161"/>
      <c r="X202" s="161"/>
      <c r="Y202" s="161"/>
      <c r="Z202" s="150"/>
      <c r="AA202" s="150"/>
      <c r="AB202" s="150"/>
      <c r="AC202" s="150"/>
      <c r="AD202" s="150"/>
      <c r="AE202" s="150"/>
      <c r="AF202" s="150"/>
      <c r="AG202" s="150" t="s">
        <v>159</v>
      </c>
      <c r="AH202" s="150">
        <v>0</v>
      </c>
      <c r="AI202" s="150"/>
      <c r="AJ202" s="150"/>
      <c r="AK202" s="150"/>
      <c r="AL202" s="150"/>
      <c r="AM202" s="150"/>
      <c r="AN202" s="150"/>
      <c r="AO202" s="150"/>
      <c r="AP202" s="150"/>
      <c r="AQ202" s="150"/>
      <c r="AR202" s="150"/>
      <c r="AS202" s="150"/>
      <c r="AT202" s="150"/>
      <c r="AU202" s="150"/>
      <c r="AV202" s="150"/>
      <c r="AW202" s="150"/>
      <c r="AX202" s="150"/>
      <c r="AY202" s="150"/>
      <c r="AZ202" s="150"/>
      <c r="BA202" s="150"/>
      <c r="BB202" s="150"/>
      <c r="BC202" s="150"/>
      <c r="BD202" s="150"/>
      <c r="BE202" s="150"/>
      <c r="BF202" s="150"/>
      <c r="BG202" s="150"/>
      <c r="BH202" s="150"/>
    </row>
    <row r="203" spans="1:60" ht="33.75" outlineLevel="1">
      <c r="A203" s="181">
        <v>54</v>
      </c>
      <c r="B203" s="182" t="s">
        <v>399</v>
      </c>
      <c r="C203" s="192" t="s">
        <v>400</v>
      </c>
      <c r="D203" s="183" t="s">
        <v>174</v>
      </c>
      <c r="E203" s="184">
        <v>90.531999999999996</v>
      </c>
      <c r="F203" s="185"/>
      <c r="G203" s="186">
        <f>ROUND(E203*F203,2)</f>
        <v>0</v>
      </c>
      <c r="H203" s="185"/>
      <c r="I203" s="186">
        <f>ROUND(E203*H203,2)</f>
        <v>0</v>
      </c>
      <c r="J203" s="185"/>
      <c r="K203" s="186">
        <f>ROUND(E203*J203,2)</f>
        <v>0</v>
      </c>
      <c r="L203" s="186">
        <v>21</v>
      </c>
      <c r="M203" s="186">
        <f>G203*(1+L203/100)</f>
        <v>0</v>
      </c>
      <c r="N203" s="184">
        <v>0</v>
      </c>
      <c r="O203" s="184">
        <f>ROUND(E203*N203,2)</f>
        <v>0</v>
      </c>
      <c r="P203" s="184">
        <v>0</v>
      </c>
      <c r="Q203" s="184">
        <f>ROUND(E203*P203,2)</f>
        <v>0</v>
      </c>
      <c r="R203" s="186" t="s">
        <v>227</v>
      </c>
      <c r="S203" s="186" t="s">
        <v>152</v>
      </c>
      <c r="T203" s="187" t="s">
        <v>152</v>
      </c>
      <c r="U203" s="161">
        <v>0.497</v>
      </c>
      <c r="V203" s="161">
        <f>ROUND(E203*U203,2)</f>
        <v>44.99</v>
      </c>
      <c r="W203" s="161"/>
      <c r="X203" s="161" t="s">
        <v>153</v>
      </c>
      <c r="Y203" s="161" t="s">
        <v>154</v>
      </c>
      <c r="Z203" s="150"/>
      <c r="AA203" s="150"/>
      <c r="AB203" s="150"/>
      <c r="AC203" s="150"/>
      <c r="AD203" s="150"/>
      <c r="AE203" s="150"/>
      <c r="AF203" s="150"/>
      <c r="AG203" s="150" t="s">
        <v>162</v>
      </c>
      <c r="AH203" s="150"/>
      <c r="AI203" s="150"/>
      <c r="AJ203" s="150"/>
      <c r="AK203" s="150"/>
      <c r="AL203" s="150"/>
      <c r="AM203" s="150"/>
      <c r="AN203" s="150"/>
      <c r="AO203" s="150"/>
      <c r="AP203" s="150"/>
      <c r="AQ203" s="150"/>
      <c r="AR203" s="150"/>
      <c r="AS203" s="150"/>
      <c r="AT203" s="150"/>
      <c r="AU203" s="150"/>
      <c r="AV203" s="150"/>
      <c r="AW203" s="150"/>
      <c r="AX203" s="150"/>
      <c r="AY203" s="150"/>
      <c r="AZ203" s="150"/>
      <c r="BA203" s="150"/>
      <c r="BB203" s="150"/>
      <c r="BC203" s="150"/>
      <c r="BD203" s="150"/>
      <c r="BE203" s="150"/>
      <c r="BF203" s="150"/>
      <c r="BG203" s="150"/>
      <c r="BH203" s="150"/>
    </row>
    <row r="204" spans="1:60" outlineLevel="1">
      <c r="A204" s="173">
        <v>55</v>
      </c>
      <c r="B204" s="174" t="s">
        <v>401</v>
      </c>
      <c r="C204" s="190" t="s">
        <v>402</v>
      </c>
      <c r="D204" s="175" t="s">
        <v>241</v>
      </c>
      <c r="E204" s="176">
        <v>0.76500000000000001</v>
      </c>
      <c r="F204" s="177"/>
      <c r="G204" s="178">
        <f>ROUND(E204*F204,2)</f>
        <v>0</v>
      </c>
      <c r="H204" s="177"/>
      <c r="I204" s="178">
        <f>ROUND(E204*H204,2)</f>
        <v>0</v>
      </c>
      <c r="J204" s="177"/>
      <c r="K204" s="178">
        <f>ROUND(E204*J204,2)</f>
        <v>0</v>
      </c>
      <c r="L204" s="178">
        <v>21</v>
      </c>
      <c r="M204" s="178">
        <f>G204*(1+L204/100)</f>
        <v>0</v>
      </c>
      <c r="N204" s="176">
        <v>1.01728</v>
      </c>
      <c r="O204" s="176">
        <f>ROUND(E204*N204,2)</f>
        <v>0.78</v>
      </c>
      <c r="P204" s="176">
        <v>0</v>
      </c>
      <c r="Q204" s="176">
        <f>ROUND(E204*P204,2)</f>
        <v>0</v>
      </c>
      <c r="R204" s="178" t="s">
        <v>227</v>
      </c>
      <c r="S204" s="178" t="s">
        <v>152</v>
      </c>
      <c r="T204" s="179" t="s">
        <v>152</v>
      </c>
      <c r="U204" s="161">
        <v>25.812000000000001</v>
      </c>
      <c r="V204" s="161">
        <f>ROUND(E204*U204,2)</f>
        <v>19.75</v>
      </c>
      <c r="W204" s="161"/>
      <c r="X204" s="161" t="s">
        <v>153</v>
      </c>
      <c r="Y204" s="161" t="s">
        <v>154</v>
      </c>
      <c r="Z204" s="150"/>
      <c r="AA204" s="150"/>
      <c r="AB204" s="150"/>
      <c r="AC204" s="150"/>
      <c r="AD204" s="150"/>
      <c r="AE204" s="150"/>
      <c r="AF204" s="150"/>
      <c r="AG204" s="150" t="s">
        <v>162</v>
      </c>
      <c r="AH204" s="150"/>
      <c r="AI204" s="150"/>
      <c r="AJ204" s="150"/>
      <c r="AK204" s="150"/>
      <c r="AL204" s="150"/>
      <c r="AM204" s="150"/>
      <c r="AN204" s="150"/>
      <c r="AO204" s="150"/>
      <c r="AP204" s="150"/>
      <c r="AQ204" s="150"/>
      <c r="AR204" s="150"/>
      <c r="AS204" s="150"/>
      <c r="AT204" s="150"/>
      <c r="AU204" s="150"/>
      <c r="AV204" s="150"/>
      <c r="AW204" s="150"/>
      <c r="AX204" s="150"/>
      <c r="AY204" s="150"/>
      <c r="AZ204" s="150"/>
      <c r="BA204" s="150"/>
      <c r="BB204" s="150"/>
      <c r="BC204" s="150"/>
      <c r="BD204" s="150"/>
      <c r="BE204" s="150"/>
      <c r="BF204" s="150"/>
      <c r="BG204" s="150"/>
      <c r="BH204" s="150"/>
    </row>
    <row r="205" spans="1:60" outlineLevel="2">
      <c r="A205" s="157"/>
      <c r="B205" s="158"/>
      <c r="C205" s="976" t="s">
        <v>242</v>
      </c>
      <c r="D205" s="977"/>
      <c r="E205" s="977"/>
      <c r="F205" s="977"/>
      <c r="G205" s="977"/>
      <c r="H205" s="161"/>
      <c r="I205" s="161"/>
      <c r="J205" s="161"/>
      <c r="K205" s="161"/>
      <c r="L205" s="161"/>
      <c r="M205" s="161"/>
      <c r="N205" s="160"/>
      <c r="O205" s="160"/>
      <c r="P205" s="160"/>
      <c r="Q205" s="160"/>
      <c r="R205" s="161"/>
      <c r="S205" s="161"/>
      <c r="T205" s="161"/>
      <c r="U205" s="161"/>
      <c r="V205" s="161"/>
      <c r="W205" s="161"/>
      <c r="X205" s="161"/>
      <c r="Y205" s="161"/>
      <c r="Z205" s="150"/>
      <c r="AA205" s="150"/>
      <c r="AB205" s="150"/>
      <c r="AC205" s="150"/>
      <c r="AD205" s="150"/>
      <c r="AE205" s="150"/>
      <c r="AF205" s="150"/>
      <c r="AG205" s="150" t="s">
        <v>157</v>
      </c>
      <c r="AH205" s="150"/>
      <c r="AI205" s="150"/>
      <c r="AJ205" s="150"/>
      <c r="AK205" s="150"/>
      <c r="AL205" s="150"/>
      <c r="AM205" s="150"/>
      <c r="AN205" s="150"/>
      <c r="AO205" s="150"/>
      <c r="AP205" s="150"/>
      <c r="AQ205" s="150"/>
      <c r="AR205" s="150"/>
      <c r="AS205" s="150"/>
      <c r="AT205" s="150"/>
      <c r="AU205" s="150"/>
      <c r="AV205" s="150"/>
      <c r="AW205" s="150"/>
      <c r="AX205" s="150"/>
      <c r="AY205" s="150"/>
      <c r="AZ205" s="150"/>
      <c r="BA205" s="150"/>
      <c r="BB205" s="150"/>
      <c r="BC205" s="150"/>
      <c r="BD205" s="150"/>
      <c r="BE205" s="150"/>
      <c r="BF205" s="150"/>
      <c r="BG205" s="150"/>
      <c r="BH205" s="150"/>
    </row>
    <row r="206" spans="1:60" outlineLevel="2">
      <c r="A206" s="157"/>
      <c r="B206" s="158"/>
      <c r="C206" s="191" t="s">
        <v>403</v>
      </c>
      <c r="D206" s="163"/>
      <c r="E206" s="164">
        <v>0.76500000000000001</v>
      </c>
      <c r="F206" s="161"/>
      <c r="G206" s="161"/>
      <c r="H206" s="161"/>
      <c r="I206" s="161"/>
      <c r="J206" s="161"/>
      <c r="K206" s="161"/>
      <c r="L206" s="161"/>
      <c r="M206" s="161"/>
      <c r="N206" s="160"/>
      <c r="O206" s="160"/>
      <c r="P206" s="160"/>
      <c r="Q206" s="160"/>
      <c r="R206" s="161"/>
      <c r="S206" s="161"/>
      <c r="T206" s="161"/>
      <c r="U206" s="161"/>
      <c r="V206" s="161"/>
      <c r="W206" s="161"/>
      <c r="X206" s="161"/>
      <c r="Y206" s="161"/>
      <c r="Z206" s="150"/>
      <c r="AA206" s="150"/>
      <c r="AB206" s="150"/>
      <c r="AC206" s="150"/>
      <c r="AD206" s="150"/>
      <c r="AE206" s="150"/>
      <c r="AF206" s="150"/>
      <c r="AG206" s="150" t="s">
        <v>159</v>
      </c>
      <c r="AH206" s="150">
        <v>0</v>
      </c>
      <c r="AI206" s="150"/>
      <c r="AJ206" s="150"/>
      <c r="AK206" s="150"/>
      <c r="AL206" s="150"/>
      <c r="AM206" s="150"/>
      <c r="AN206" s="150"/>
      <c r="AO206" s="150"/>
      <c r="AP206" s="150"/>
      <c r="AQ206" s="150"/>
      <c r="AR206" s="150"/>
      <c r="AS206" s="150"/>
      <c r="AT206" s="150"/>
      <c r="AU206" s="150"/>
      <c r="AV206" s="150"/>
      <c r="AW206" s="150"/>
      <c r="AX206" s="150"/>
      <c r="AY206" s="150"/>
      <c r="AZ206" s="150"/>
      <c r="BA206" s="150"/>
      <c r="BB206" s="150"/>
      <c r="BC206" s="150"/>
      <c r="BD206" s="150"/>
      <c r="BE206" s="150"/>
      <c r="BF206" s="150"/>
      <c r="BG206" s="150"/>
      <c r="BH206" s="150"/>
    </row>
    <row r="207" spans="1:60" outlineLevel="1">
      <c r="A207" s="173">
        <v>56</v>
      </c>
      <c r="B207" s="174" t="s">
        <v>404</v>
      </c>
      <c r="C207" s="190" t="s">
        <v>405</v>
      </c>
      <c r="D207" s="175" t="s">
        <v>150</v>
      </c>
      <c r="E207" s="176">
        <v>5.7994399999999997</v>
      </c>
      <c r="F207" s="177"/>
      <c r="G207" s="178">
        <f>ROUND(E207*F207,2)</f>
        <v>0</v>
      </c>
      <c r="H207" s="177"/>
      <c r="I207" s="178">
        <f>ROUND(E207*H207,2)</f>
        <v>0</v>
      </c>
      <c r="J207" s="177"/>
      <c r="K207" s="178">
        <f>ROUND(E207*J207,2)</f>
        <v>0</v>
      </c>
      <c r="L207" s="178">
        <v>21</v>
      </c>
      <c r="M207" s="178">
        <f>G207*(1+L207/100)</f>
        <v>0</v>
      </c>
      <c r="N207" s="176">
        <v>2.53999</v>
      </c>
      <c r="O207" s="176">
        <f>ROUND(E207*N207,2)</f>
        <v>14.73</v>
      </c>
      <c r="P207" s="176">
        <v>0</v>
      </c>
      <c r="Q207" s="176">
        <f>ROUND(E207*P207,2)</f>
        <v>0</v>
      </c>
      <c r="R207" s="178" t="s">
        <v>227</v>
      </c>
      <c r="S207" s="178" t="s">
        <v>152</v>
      </c>
      <c r="T207" s="179" t="s">
        <v>152</v>
      </c>
      <c r="U207" s="161">
        <v>2.3039999999999998</v>
      </c>
      <c r="V207" s="161">
        <f>ROUND(E207*U207,2)</f>
        <v>13.36</v>
      </c>
      <c r="W207" s="161"/>
      <c r="X207" s="161" t="s">
        <v>153</v>
      </c>
      <c r="Y207" s="161" t="s">
        <v>154</v>
      </c>
      <c r="Z207" s="150"/>
      <c r="AA207" s="150"/>
      <c r="AB207" s="150"/>
      <c r="AC207" s="150"/>
      <c r="AD207" s="150"/>
      <c r="AE207" s="150"/>
      <c r="AF207" s="150"/>
      <c r="AG207" s="150" t="s">
        <v>155</v>
      </c>
      <c r="AH207" s="150"/>
      <c r="AI207" s="150"/>
      <c r="AJ207" s="150"/>
      <c r="AK207" s="150"/>
      <c r="AL207" s="150"/>
      <c r="AM207" s="150"/>
      <c r="AN207" s="150"/>
      <c r="AO207" s="150"/>
      <c r="AP207" s="150"/>
      <c r="AQ207" s="150"/>
      <c r="AR207" s="150"/>
      <c r="AS207" s="150"/>
      <c r="AT207" s="150"/>
      <c r="AU207" s="150"/>
      <c r="AV207" s="150"/>
      <c r="AW207" s="150"/>
      <c r="AX207" s="150"/>
      <c r="AY207" s="150"/>
      <c r="AZ207" s="150"/>
      <c r="BA207" s="150"/>
      <c r="BB207" s="150"/>
      <c r="BC207" s="150"/>
      <c r="BD207" s="150"/>
      <c r="BE207" s="150"/>
      <c r="BF207" s="150"/>
      <c r="BG207" s="150"/>
      <c r="BH207" s="150"/>
    </row>
    <row r="208" spans="1:60" outlineLevel="2">
      <c r="A208" s="157"/>
      <c r="B208" s="158"/>
      <c r="C208" s="976" t="s">
        <v>406</v>
      </c>
      <c r="D208" s="977"/>
      <c r="E208" s="977"/>
      <c r="F208" s="977"/>
      <c r="G208" s="977"/>
      <c r="H208" s="161"/>
      <c r="I208" s="161"/>
      <c r="J208" s="161"/>
      <c r="K208" s="161"/>
      <c r="L208" s="161"/>
      <c r="M208" s="161"/>
      <c r="N208" s="160"/>
      <c r="O208" s="160"/>
      <c r="P208" s="160"/>
      <c r="Q208" s="160"/>
      <c r="R208" s="161"/>
      <c r="S208" s="161"/>
      <c r="T208" s="161"/>
      <c r="U208" s="161"/>
      <c r="V208" s="161"/>
      <c r="W208" s="161"/>
      <c r="X208" s="161"/>
      <c r="Y208" s="161"/>
      <c r="Z208" s="150"/>
      <c r="AA208" s="150"/>
      <c r="AB208" s="150"/>
      <c r="AC208" s="150"/>
      <c r="AD208" s="150"/>
      <c r="AE208" s="150"/>
      <c r="AF208" s="150"/>
      <c r="AG208" s="150" t="s">
        <v>157</v>
      </c>
      <c r="AH208" s="150"/>
      <c r="AI208" s="150"/>
      <c r="AJ208" s="150"/>
      <c r="AK208" s="150"/>
      <c r="AL208" s="150"/>
      <c r="AM208" s="150"/>
      <c r="AN208" s="150"/>
      <c r="AO208" s="150"/>
      <c r="AP208" s="150"/>
      <c r="AQ208" s="150"/>
      <c r="AR208" s="150"/>
      <c r="AS208" s="150"/>
      <c r="AT208" s="150"/>
      <c r="AU208" s="150"/>
      <c r="AV208" s="150"/>
      <c r="AW208" s="150"/>
      <c r="AX208" s="150"/>
      <c r="AY208" s="150"/>
      <c r="AZ208" s="150"/>
      <c r="BA208" s="180" t="str">
        <f>C208</f>
        <v>táhel, rámových stojek, vzpěr (bez výztuže), s pomocným lešením o výšce podlahy do 1,90 m a pro zatížení do 1,5 kPa,</v>
      </c>
      <c r="BB208" s="150"/>
      <c r="BC208" s="150"/>
      <c r="BD208" s="150"/>
      <c r="BE208" s="150"/>
      <c r="BF208" s="150"/>
      <c r="BG208" s="150"/>
      <c r="BH208" s="150"/>
    </row>
    <row r="209" spans="1:60" outlineLevel="2">
      <c r="A209" s="157"/>
      <c r="B209" s="158"/>
      <c r="C209" s="191" t="s">
        <v>407</v>
      </c>
      <c r="D209" s="163"/>
      <c r="E209" s="164">
        <v>2.2349299999999999</v>
      </c>
      <c r="F209" s="161"/>
      <c r="G209" s="161"/>
      <c r="H209" s="161"/>
      <c r="I209" s="161"/>
      <c r="J209" s="161"/>
      <c r="K209" s="161"/>
      <c r="L209" s="161"/>
      <c r="M209" s="161"/>
      <c r="N209" s="160"/>
      <c r="O209" s="160"/>
      <c r="P209" s="160"/>
      <c r="Q209" s="160"/>
      <c r="R209" s="161"/>
      <c r="S209" s="161"/>
      <c r="T209" s="161"/>
      <c r="U209" s="161"/>
      <c r="V209" s="161"/>
      <c r="W209" s="161"/>
      <c r="X209" s="161"/>
      <c r="Y209" s="161"/>
      <c r="Z209" s="150"/>
      <c r="AA209" s="150"/>
      <c r="AB209" s="150"/>
      <c r="AC209" s="150"/>
      <c r="AD209" s="150"/>
      <c r="AE209" s="150"/>
      <c r="AF209" s="150"/>
      <c r="AG209" s="150" t="s">
        <v>159</v>
      </c>
      <c r="AH209" s="150">
        <v>0</v>
      </c>
      <c r="AI209" s="150"/>
      <c r="AJ209" s="150"/>
      <c r="AK209" s="150"/>
      <c r="AL209" s="150"/>
      <c r="AM209" s="150"/>
      <c r="AN209" s="150"/>
      <c r="AO209" s="150"/>
      <c r="AP209" s="150"/>
      <c r="AQ209" s="150"/>
      <c r="AR209" s="150"/>
      <c r="AS209" s="150"/>
      <c r="AT209" s="150"/>
      <c r="AU209" s="150"/>
      <c r="AV209" s="150"/>
      <c r="AW209" s="150"/>
      <c r="AX209" s="150"/>
      <c r="AY209" s="150"/>
      <c r="AZ209" s="150"/>
      <c r="BA209" s="150"/>
      <c r="BB209" s="150"/>
      <c r="BC209" s="150"/>
      <c r="BD209" s="150"/>
      <c r="BE209" s="150"/>
      <c r="BF209" s="150"/>
      <c r="BG209" s="150"/>
      <c r="BH209" s="150"/>
    </row>
    <row r="210" spans="1:60" outlineLevel="3">
      <c r="A210" s="157"/>
      <c r="B210" s="158"/>
      <c r="C210" s="191" t="s">
        <v>408</v>
      </c>
      <c r="D210" s="163"/>
      <c r="E210" s="164">
        <v>1.52322</v>
      </c>
      <c r="F210" s="161"/>
      <c r="G210" s="161"/>
      <c r="H210" s="161"/>
      <c r="I210" s="161"/>
      <c r="J210" s="161"/>
      <c r="K210" s="161"/>
      <c r="L210" s="161"/>
      <c r="M210" s="161"/>
      <c r="N210" s="160"/>
      <c r="O210" s="160"/>
      <c r="P210" s="160"/>
      <c r="Q210" s="160"/>
      <c r="R210" s="161"/>
      <c r="S210" s="161"/>
      <c r="T210" s="161"/>
      <c r="U210" s="161"/>
      <c r="V210" s="161"/>
      <c r="W210" s="161"/>
      <c r="X210" s="161"/>
      <c r="Y210" s="161"/>
      <c r="Z210" s="150"/>
      <c r="AA210" s="150"/>
      <c r="AB210" s="150"/>
      <c r="AC210" s="150"/>
      <c r="AD210" s="150"/>
      <c r="AE210" s="150"/>
      <c r="AF210" s="150"/>
      <c r="AG210" s="150" t="s">
        <v>159</v>
      </c>
      <c r="AH210" s="150">
        <v>0</v>
      </c>
      <c r="AI210" s="150"/>
      <c r="AJ210" s="150"/>
      <c r="AK210" s="150"/>
      <c r="AL210" s="150"/>
      <c r="AM210" s="150"/>
      <c r="AN210" s="150"/>
      <c r="AO210" s="150"/>
      <c r="AP210" s="150"/>
      <c r="AQ210" s="150"/>
      <c r="AR210" s="150"/>
      <c r="AS210" s="150"/>
      <c r="AT210" s="150"/>
      <c r="AU210" s="150"/>
      <c r="AV210" s="150"/>
      <c r="AW210" s="150"/>
      <c r="AX210" s="150"/>
      <c r="AY210" s="150"/>
      <c r="AZ210" s="150"/>
      <c r="BA210" s="150"/>
      <c r="BB210" s="150"/>
      <c r="BC210" s="150"/>
      <c r="BD210" s="150"/>
      <c r="BE210" s="150"/>
      <c r="BF210" s="150"/>
      <c r="BG210" s="150"/>
      <c r="BH210" s="150"/>
    </row>
    <row r="211" spans="1:60" outlineLevel="3">
      <c r="A211" s="157"/>
      <c r="B211" s="158"/>
      <c r="C211" s="191" t="s">
        <v>409</v>
      </c>
      <c r="D211" s="163"/>
      <c r="E211" s="164">
        <v>0.74195</v>
      </c>
      <c r="F211" s="161"/>
      <c r="G211" s="161"/>
      <c r="H211" s="161"/>
      <c r="I211" s="161"/>
      <c r="J211" s="161"/>
      <c r="K211" s="161"/>
      <c r="L211" s="161"/>
      <c r="M211" s="161"/>
      <c r="N211" s="160"/>
      <c r="O211" s="160"/>
      <c r="P211" s="160"/>
      <c r="Q211" s="160"/>
      <c r="R211" s="161"/>
      <c r="S211" s="161"/>
      <c r="T211" s="161"/>
      <c r="U211" s="161"/>
      <c r="V211" s="161"/>
      <c r="W211" s="161"/>
      <c r="X211" s="161"/>
      <c r="Y211" s="161"/>
      <c r="Z211" s="150"/>
      <c r="AA211" s="150"/>
      <c r="AB211" s="150"/>
      <c r="AC211" s="150"/>
      <c r="AD211" s="150"/>
      <c r="AE211" s="150"/>
      <c r="AF211" s="150"/>
      <c r="AG211" s="150" t="s">
        <v>159</v>
      </c>
      <c r="AH211" s="150">
        <v>0</v>
      </c>
      <c r="AI211" s="150"/>
      <c r="AJ211" s="150"/>
      <c r="AK211" s="150"/>
      <c r="AL211" s="150"/>
      <c r="AM211" s="150"/>
      <c r="AN211" s="150"/>
      <c r="AO211" s="150"/>
      <c r="AP211" s="150"/>
      <c r="AQ211" s="150"/>
      <c r="AR211" s="150"/>
      <c r="AS211" s="150"/>
      <c r="AT211" s="150"/>
      <c r="AU211" s="150"/>
      <c r="AV211" s="150"/>
      <c r="AW211" s="150"/>
      <c r="AX211" s="150"/>
      <c r="AY211" s="150"/>
      <c r="AZ211" s="150"/>
      <c r="BA211" s="150"/>
      <c r="BB211" s="150"/>
      <c r="BC211" s="150"/>
      <c r="BD211" s="150"/>
      <c r="BE211" s="150"/>
      <c r="BF211" s="150"/>
      <c r="BG211" s="150"/>
      <c r="BH211" s="150"/>
    </row>
    <row r="212" spans="1:60" outlineLevel="3">
      <c r="A212" s="157"/>
      <c r="B212" s="158"/>
      <c r="C212" s="191" t="s">
        <v>410</v>
      </c>
      <c r="D212" s="163"/>
      <c r="E212" s="164">
        <v>0.77212999999999998</v>
      </c>
      <c r="F212" s="161"/>
      <c r="G212" s="161"/>
      <c r="H212" s="161"/>
      <c r="I212" s="161"/>
      <c r="J212" s="161"/>
      <c r="K212" s="161"/>
      <c r="L212" s="161"/>
      <c r="M212" s="161"/>
      <c r="N212" s="160"/>
      <c r="O212" s="160"/>
      <c r="P212" s="160"/>
      <c r="Q212" s="160"/>
      <c r="R212" s="161"/>
      <c r="S212" s="161"/>
      <c r="T212" s="161"/>
      <c r="U212" s="161"/>
      <c r="V212" s="161"/>
      <c r="W212" s="161"/>
      <c r="X212" s="161"/>
      <c r="Y212" s="161"/>
      <c r="Z212" s="150"/>
      <c r="AA212" s="150"/>
      <c r="AB212" s="150"/>
      <c r="AC212" s="150"/>
      <c r="AD212" s="150"/>
      <c r="AE212" s="150"/>
      <c r="AF212" s="150"/>
      <c r="AG212" s="150" t="s">
        <v>159</v>
      </c>
      <c r="AH212" s="150">
        <v>0</v>
      </c>
      <c r="AI212" s="150"/>
      <c r="AJ212" s="150"/>
      <c r="AK212" s="150"/>
      <c r="AL212" s="150"/>
      <c r="AM212" s="150"/>
      <c r="AN212" s="150"/>
      <c r="AO212" s="150"/>
      <c r="AP212" s="150"/>
      <c r="AQ212" s="150"/>
      <c r="AR212" s="150"/>
      <c r="AS212" s="150"/>
      <c r="AT212" s="150"/>
      <c r="AU212" s="150"/>
      <c r="AV212" s="150"/>
      <c r="AW212" s="150"/>
      <c r="AX212" s="150"/>
      <c r="AY212" s="150"/>
      <c r="AZ212" s="150"/>
      <c r="BA212" s="150"/>
      <c r="BB212" s="150"/>
      <c r="BC212" s="150"/>
      <c r="BD212" s="150"/>
      <c r="BE212" s="150"/>
      <c r="BF212" s="150"/>
      <c r="BG212" s="150"/>
      <c r="BH212" s="150"/>
    </row>
    <row r="213" spans="1:60" outlineLevel="3">
      <c r="A213" s="157"/>
      <c r="B213" s="158"/>
      <c r="C213" s="191" t="s">
        <v>411</v>
      </c>
      <c r="D213" s="163"/>
      <c r="E213" s="164">
        <v>0.52722000000000002</v>
      </c>
      <c r="F213" s="161"/>
      <c r="G213" s="161"/>
      <c r="H213" s="161"/>
      <c r="I213" s="161"/>
      <c r="J213" s="161"/>
      <c r="K213" s="161"/>
      <c r="L213" s="161"/>
      <c r="M213" s="161"/>
      <c r="N213" s="160"/>
      <c r="O213" s="160"/>
      <c r="P213" s="160"/>
      <c r="Q213" s="160"/>
      <c r="R213" s="161"/>
      <c r="S213" s="161"/>
      <c r="T213" s="161"/>
      <c r="U213" s="161"/>
      <c r="V213" s="161"/>
      <c r="W213" s="161"/>
      <c r="X213" s="161"/>
      <c r="Y213" s="161"/>
      <c r="Z213" s="150"/>
      <c r="AA213" s="150"/>
      <c r="AB213" s="150"/>
      <c r="AC213" s="150"/>
      <c r="AD213" s="150"/>
      <c r="AE213" s="150"/>
      <c r="AF213" s="150"/>
      <c r="AG213" s="150" t="s">
        <v>159</v>
      </c>
      <c r="AH213" s="150">
        <v>0</v>
      </c>
      <c r="AI213" s="150"/>
      <c r="AJ213" s="150"/>
      <c r="AK213" s="150"/>
      <c r="AL213" s="150"/>
      <c r="AM213" s="150"/>
      <c r="AN213" s="150"/>
      <c r="AO213" s="150"/>
      <c r="AP213" s="150"/>
      <c r="AQ213" s="150"/>
      <c r="AR213" s="150"/>
      <c r="AS213" s="150"/>
      <c r="AT213" s="150"/>
      <c r="AU213" s="150"/>
      <c r="AV213" s="150"/>
      <c r="AW213" s="150"/>
      <c r="AX213" s="150"/>
      <c r="AY213" s="150"/>
      <c r="AZ213" s="150"/>
      <c r="BA213" s="150"/>
      <c r="BB213" s="150"/>
      <c r="BC213" s="150"/>
      <c r="BD213" s="150"/>
      <c r="BE213" s="150"/>
      <c r="BF213" s="150"/>
      <c r="BG213" s="150"/>
      <c r="BH213" s="150"/>
    </row>
    <row r="214" spans="1:60" outlineLevel="1">
      <c r="A214" s="173">
        <v>57</v>
      </c>
      <c r="B214" s="174" t="s">
        <v>412</v>
      </c>
      <c r="C214" s="190" t="s">
        <v>413</v>
      </c>
      <c r="D214" s="175" t="s">
        <v>174</v>
      </c>
      <c r="E214" s="176">
        <v>61.523499999999999</v>
      </c>
      <c r="F214" s="177"/>
      <c r="G214" s="178">
        <f>ROUND(E214*F214,2)</f>
        <v>0</v>
      </c>
      <c r="H214" s="177"/>
      <c r="I214" s="178">
        <f>ROUND(E214*H214,2)</f>
        <v>0</v>
      </c>
      <c r="J214" s="177"/>
      <c r="K214" s="178">
        <f>ROUND(E214*J214,2)</f>
        <v>0</v>
      </c>
      <c r="L214" s="178">
        <v>21</v>
      </c>
      <c r="M214" s="178">
        <f>G214*(1+L214/100)</f>
        <v>0</v>
      </c>
      <c r="N214" s="176">
        <v>3.8080000000000003E-2</v>
      </c>
      <c r="O214" s="176">
        <f>ROUND(E214*N214,2)</f>
        <v>2.34</v>
      </c>
      <c r="P214" s="176">
        <v>0</v>
      </c>
      <c r="Q214" s="176">
        <f>ROUND(E214*P214,2)</f>
        <v>0</v>
      </c>
      <c r="R214" s="178" t="s">
        <v>227</v>
      </c>
      <c r="S214" s="178" t="s">
        <v>152</v>
      </c>
      <c r="T214" s="179" t="s">
        <v>152</v>
      </c>
      <c r="U214" s="161">
        <v>0.7</v>
      </c>
      <c r="V214" s="161">
        <f>ROUND(E214*U214,2)</f>
        <v>43.07</v>
      </c>
      <c r="W214" s="161"/>
      <c r="X214" s="161" t="s">
        <v>153</v>
      </c>
      <c r="Y214" s="161" t="s">
        <v>154</v>
      </c>
      <c r="Z214" s="150"/>
      <c r="AA214" s="150"/>
      <c r="AB214" s="150"/>
      <c r="AC214" s="150"/>
      <c r="AD214" s="150"/>
      <c r="AE214" s="150"/>
      <c r="AF214" s="150"/>
      <c r="AG214" s="150" t="s">
        <v>155</v>
      </c>
      <c r="AH214" s="150"/>
      <c r="AI214" s="150"/>
      <c r="AJ214" s="150"/>
      <c r="AK214" s="150"/>
      <c r="AL214" s="150"/>
      <c r="AM214" s="150"/>
      <c r="AN214" s="150"/>
      <c r="AO214" s="150"/>
      <c r="AP214" s="150"/>
      <c r="AQ214" s="150"/>
      <c r="AR214" s="150"/>
      <c r="AS214" s="150"/>
      <c r="AT214" s="150"/>
      <c r="AU214" s="150"/>
      <c r="AV214" s="150"/>
      <c r="AW214" s="150"/>
      <c r="AX214" s="150"/>
      <c r="AY214" s="150"/>
      <c r="AZ214" s="150"/>
      <c r="BA214" s="150"/>
      <c r="BB214" s="150"/>
      <c r="BC214" s="150"/>
      <c r="BD214" s="150"/>
      <c r="BE214" s="150"/>
      <c r="BF214" s="150"/>
      <c r="BG214" s="150"/>
      <c r="BH214" s="150"/>
    </row>
    <row r="215" spans="1:60" outlineLevel="2">
      <c r="A215" s="157"/>
      <c r="B215" s="158"/>
      <c r="C215" s="976" t="s">
        <v>414</v>
      </c>
      <c r="D215" s="977"/>
      <c r="E215" s="977"/>
      <c r="F215" s="977"/>
      <c r="G215" s="977"/>
      <c r="H215" s="161"/>
      <c r="I215" s="161"/>
      <c r="J215" s="161"/>
      <c r="K215" s="161"/>
      <c r="L215" s="161"/>
      <c r="M215" s="161"/>
      <c r="N215" s="160"/>
      <c r="O215" s="160"/>
      <c r="P215" s="160"/>
      <c r="Q215" s="160"/>
      <c r="R215" s="161"/>
      <c r="S215" s="161"/>
      <c r="T215" s="161"/>
      <c r="U215" s="161"/>
      <c r="V215" s="161"/>
      <c r="W215" s="161"/>
      <c r="X215" s="161"/>
      <c r="Y215" s="161"/>
      <c r="Z215" s="150"/>
      <c r="AA215" s="150"/>
      <c r="AB215" s="150"/>
      <c r="AC215" s="150"/>
      <c r="AD215" s="150"/>
      <c r="AE215" s="150"/>
      <c r="AF215" s="150"/>
      <c r="AG215" s="150" t="s">
        <v>157</v>
      </c>
      <c r="AH215" s="150"/>
      <c r="AI215" s="150"/>
      <c r="AJ215" s="150"/>
      <c r="AK215" s="150"/>
      <c r="AL215" s="150"/>
      <c r="AM215" s="150"/>
      <c r="AN215" s="150"/>
      <c r="AO215" s="150"/>
      <c r="AP215" s="150"/>
      <c r="AQ215" s="150"/>
      <c r="AR215" s="150"/>
      <c r="AS215" s="150"/>
      <c r="AT215" s="150"/>
      <c r="AU215" s="150"/>
      <c r="AV215" s="150"/>
      <c r="AW215" s="150"/>
      <c r="AX215" s="150"/>
      <c r="AY215" s="150"/>
      <c r="AZ215" s="150"/>
      <c r="BA215" s="180" t="str">
        <f>C215</f>
        <v>(pilířů), rámových stojek, táhel nebo vzpěr svislých nebo šikmých (odkloněných) o výšce do 4 m včetně vzepření</v>
      </c>
      <c r="BB215" s="150"/>
      <c r="BC215" s="150"/>
      <c r="BD215" s="150"/>
      <c r="BE215" s="150"/>
      <c r="BF215" s="150"/>
      <c r="BG215" s="150"/>
      <c r="BH215" s="150"/>
    </row>
    <row r="216" spans="1:60" outlineLevel="2">
      <c r="A216" s="157"/>
      <c r="B216" s="158"/>
      <c r="C216" s="191" t="s">
        <v>415</v>
      </c>
      <c r="D216" s="163"/>
      <c r="E216" s="164">
        <v>23.9085</v>
      </c>
      <c r="F216" s="161"/>
      <c r="G216" s="161"/>
      <c r="H216" s="161"/>
      <c r="I216" s="161"/>
      <c r="J216" s="161"/>
      <c r="K216" s="161"/>
      <c r="L216" s="161"/>
      <c r="M216" s="161"/>
      <c r="N216" s="160"/>
      <c r="O216" s="160"/>
      <c r="P216" s="160"/>
      <c r="Q216" s="160"/>
      <c r="R216" s="161"/>
      <c r="S216" s="161"/>
      <c r="T216" s="161"/>
      <c r="U216" s="161"/>
      <c r="V216" s="161"/>
      <c r="W216" s="161"/>
      <c r="X216" s="161"/>
      <c r="Y216" s="161"/>
      <c r="Z216" s="150"/>
      <c r="AA216" s="150"/>
      <c r="AB216" s="150"/>
      <c r="AC216" s="150"/>
      <c r="AD216" s="150"/>
      <c r="AE216" s="150"/>
      <c r="AF216" s="150"/>
      <c r="AG216" s="150" t="s">
        <v>159</v>
      </c>
      <c r="AH216" s="150">
        <v>0</v>
      </c>
      <c r="AI216" s="150"/>
      <c r="AJ216" s="150"/>
      <c r="AK216" s="150"/>
      <c r="AL216" s="150"/>
      <c r="AM216" s="150"/>
      <c r="AN216" s="150"/>
      <c r="AO216" s="150"/>
      <c r="AP216" s="150"/>
      <c r="AQ216" s="150"/>
      <c r="AR216" s="150"/>
      <c r="AS216" s="150"/>
      <c r="AT216" s="150"/>
      <c r="AU216" s="150"/>
      <c r="AV216" s="150"/>
      <c r="AW216" s="150"/>
      <c r="AX216" s="150"/>
      <c r="AY216" s="150"/>
      <c r="AZ216" s="150"/>
      <c r="BA216" s="150"/>
      <c r="BB216" s="150"/>
      <c r="BC216" s="150"/>
      <c r="BD216" s="150"/>
      <c r="BE216" s="150"/>
      <c r="BF216" s="150"/>
      <c r="BG216" s="150"/>
      <c r="BH216" s="150"/>
    </row>
    <row r="217" spans="1:60" outlineLevel="3">
      <c r="A217" s="157"/>
      <c r="B217" s="158"/>
      <c r="C217" s="191" t="s">
        <v>416</v>
      </c>
      <c r="D217" s="163"/>
      <c r="E217" s="164">
        <v>17.143000000000001</v>
      </c>
      <c r="F217" s="161"/>
      <c r="G217" s="161"/>
      <c r="H217" s="161"/>
      <c r="I217" s="161"/>
      <c r="J217" s="161"/>
      <c r="K217" s="161"/>
      <c r="L217" s="161"/>
      <c r="M217" s="161"/>
      <c r="N217" s="160"/>
      <c r="O217" s="160"/>
      <c r="P217" s="160"/>
      <c r="Q217" s="160"/>
      <c r="R217" s="161"/>
      <c r="S217" s="161"/>
      <c r="T217" s="161"/>
      <c r="U217" s="161"/>
      <c r="V217" s="161"/>
      <c r="W217" s="161"/>
      <c r="X217" s="161"/>
      <c r="Y217" s="161"/>
      <c r="Z217" s="150"/>
      <c r="AA217" s="150"/>
      <c r="AB217" s="150"/>
      <c r="AC217" s="150"/>
      <c r="AD217" s="150"/>
      <c r="AE217" s="150"/>
      <c r="AF217" s="150"/>
      <c r="AG217" s="150" t="s">
        <v>159</v>
      </c>
      <c r="AH217" s="150">
        <v>0</v>
      </c>
      <c r="AI217" s="150"/>
      <c r="AJ217" s="150"/>
      <c r="AK217" s="150"/>
      <c r="AL217" s="150"/>
      <c r="AM217" s="150"/>
      <c r="AN217" s="150"/>
      <c r="AO217" s="150"/>
      <c r="AP217" s="150"/>
      <c r="AQ217" s="150"/>
      <c r="AR217" s="150"/>
      <c r="AS217" s="150"/>
      <c r="AT217" s="150"/>
      <c r="AU217" s="150"/>
      <c r="AV217" s="150"/>
      <c r="AW217" s="150"/>
      <c r="AX217" s="150"/>
      <c r="AY217" s="150"/>
      <c r="AZ217" s="150"/>
      <c r="BA217" s="150"/>
      <c r="BB217" s="150"/>
      <c r="BC217" s="150"/>
      <c r="BD217" s="150"/>
      <c r="BE217" s="150"/>
      <c r="BF217" s="150"/>
      <c r="BG217" s="150"/>
      <c r="BH217" s="150"/>
    </row>
    <row r="218" spans="1:60" outlineLevel="3">
      <c r="A218" s="157"/>
      <c r="B218" s="158"/>
      <c r="C218" s="191" t="s">
        <v>417</v>
      </c>
      <c r="D218" s="163"/>
      <c r="E218" s="164">
        <v>10.032</v>
      </c>
      <c r="F218" s="161"/>
      <c r="G218" s="161"/>
      <c r="H218" s="161"/>
      <c r="I218" s="161"/>
      <c r="J218" s="161"/>
      <c r="K218" s="161"/>
      <c r="L218" s="161"/>
      <c r="M218" s="161"/>
      <c r="N218" s="160"/>
      <c r="O218" s="160"/>
      <c r="P218" s="160"/>
      <c r="Q218" s="160"/>
      <c r="R218" s="161"/>
      <c r="S218" s="161"/>
      <c r="T218" s="161"/>
      <c r="U218" s="161"/>
      <c r="V218" s="161"/>
      <c r="W218" s="161"/>
      <c r="X218" s="161"/>
      <c r="Y218" s="161"/>
      <c r="Z218" s="150"/>
      <c r="AA218" s="150"/>
      <c r="AB218" s="150"/>
      <c r="AC218" s="150"/>
      <c r="AD218" s="150"/>
      <c r="AE218" s="150"/>
      <c r="AF218" s="150"/>
      <c r="AG218" s="150" t="s">
        <v>159</v>
      </c>
      <c r="AH218" s="150">
        <v>0</v>
      </c>
      <c r="AI218" s="150"/>
      <c r="AJ218" s="150"/>
      <c r="AK218" s="150"/>
      <c r="AL218" s="150"/>
      <c r="AM218" s="150"/>
      <c r="AN218" s="150"/>
      <c r="AO218" s="150"/>
      <c r="AP218" s="150"/>
      <c r="AQ218" s="150"/>
      <c r="AR218" s="150"/>
      <c r="AS218" s="150"/>
      <c r="AT218" s="150"/>
      <c r="AU218" s="150"/>
      <c r="AV218" s="150"/>
      <c r="AW218" s="150"/>
      <c r="AX218" s="150"/>
      <c r="AY218" s="150"/>
      <c r="AZ218" s="150"/>
      <c r="BA218" s="150"/>
      <c r="BB218" s="150"/>
      <c r="BC218" s="150"/>
      <c r="BD218" s="150"/>
      <c r="BE218" s="150"/>
      <c r="BF218" s="150"/>
      <c r="BG218" s="150"/>
      <c r="BH218" s="150"/>
    </row>
    <row r="219" spans="1:60" outlineLevel="3">
      <c r="A219" s="157"/>
      <c r="B219" s="158"/>
      <c r="C219" s="191" t="s">
        <v>418</v>
      </c>
      <c r="D219" s="163"/>
      <c r="E219" s="164">
        <v>10.44</v>
      </c>
      <c r="F219" s="161"/>
      <c r="G219" s="161"/>
      <c r="H219" s="161"/>
      <c r="I219" s="161"/>
      <c r="J219" s="161"/>
      <c r="K219" s="161"/>
      <c r="L219" s="161"/>
      <c r="M219" s="161"/>
      <c r="N219" s="160"/>
      <c r="O219" s="160"/>
      <c r="P219" s="160"/>
      <c r="Q219" s="160"/>
      <c r="R219" s="161"/>
      <c r="S219" s="161"/>
      <c r="T219" s="161"/>
      <c r="U219" s="161"/>
      <c r="V219" s="161"/>
      <c r="W219" s="161"/>
      <c r="X219" s="161"/>
      <c r="Y219" s="161"/>
      <c r="Z219" s="150"/>
      <c r="AA219" s="150"/>
      <c r="AB219" s="150"/>
      <c r="AC219" s="150"/>
      <c r="AD219" s="150"/>
      <c r="AE219" s="150"/>
      <c r="AF219" s="150"/>
      <c r="AG219" s="150" t="s">
        <v>159</v>
      </c>
      <c r="AH219" s="150">
        <v>0</v>
      </c>
      <c r="AI219" s="150"/>
      <c r="AJ219" s="150"/>
      <c r="AK219" s="150"/>
      <c r="AL219" s="150"/>
      <c r="AM219" s="150"/>
      <c r="AN219" s="150"/>
      <c r="AO219" s="150"/>
      <c r="AP219" s="150"/>
      <c r="AQ219" s="150"/>
      <c r="AR219" s="150"/>
      <c r="AS219" s="150"/>
      <c r="AT219" s="150"/>
      <c r="AU219" s="150"/>
      <c r="AV219" s="150"/>
      <c r="AW219" s="150"/>
      <c r="AX219" s="150"/>
      <c r="AY219" s="150"/>
      <c r="AZ219" s="150"/>
      <c r="BA219" s="150"/>
      <c r="BB219" s="150"/>
      <c r="BC219" s="150"/>
      <c r="BD219" s="150"/>
      <c r="BE219" s="150"/>
      <c r="BF219" s="150"/>
      <c r="BG219" s="150"/>
      <c r="BH219" s="150"/>
    </row>
    <row r="220" spans="1:60" outlineLevel="1">
      <c r="A220" s="173">
        <v>58</v>
      </c>
      <c r="B220" s="174" t="s">
        <v>419</v>
      </c>
      <c r="C220" s="190" t="s">
        <v>420</v>
      </c>
      <c r="D220" s="175" t="s">
        <v>174</v>
      </c>
      <c r="E220" s="176">
        <v>61.523499999999999</v>
      </c>
      <c r="F220" s="177"/>
      <c r="G220" s="178">
        <f>ROUND(E220*F220,2)</f>
        <v>0</v>
      </c>
      <c r="H220" s="177"/>
      <c r="I220" s="178">
        <f>ROUND(E220*H220,2)</f>
        <v>0</v>
      </c>
      <c r="J220" s="177"/>
      <c r="K220" s="178">
        <f>ROUND(E220*J220,2)</f>
        <v>0</v>
      </c>
      <c r="L220" s="178">
        <v>21</v>
      </c>
      <c r="M220" s="178">
        <f>G220*(1+L220/100)</f>
        <v>0</v>
      </c>
      <c r="N220" s="176">
        <v>0</v>
      </c>
      <c r="O220" s="176">
        <f>ROUND(E220*N220,2)</f>
        <v>0</v>
      </c>
      <c r="P220" s="176">
        <v>0</v>
      </c>
      <c r="Q220" s="176">
        <f>ROUND(E220*P220,2)</f>
        <v>0</v>
      </c>
      <c r="R220" s="178" t="s">
        <v>227</v>
      </c>
      <c r="S220" s="178" t="s">
        <v>152</v>
      </c>
      <c r="T220" s="179" t="s">
        <v>152</v>
      </c>
      <c r="U220" s="161">
        <v>0.3</v>
      </c>
      <c r="V220" s="161">
        <f>ROUND(E220*U220,2)</f>
        <v>18.46</v>
      </c>
      <c r="W220" s="161"/>
      <c r="X220" s="161" t="s">
        <v>153</v>
      </c>
      <c r="Y220" s="161" t="s">
        <v>154</v>
      </c>
      <c r="Z220" s="150"/>
      <c r="AA220" s="150"/>
      <c r="AB220" s="150"/>
      <c r="AC220" s="150"/>
      <c r="AD220" s="150"/>
      <c r="AE220" s="150"/>
      <c r="AF220" s="150"/>
      <c r="AG220" s="150" t="s">
        <v>155</v>
      </c>
      <c r="AH220" s="150"/>
      <c r="AI220" s="150"/>
      <c r="AJ220" s="150"/>
      <c r="AK220" s="150"/>
      <c r="AL220" s="150"/>
      <c r="AM220" s="150"/>
      <c r="AN220" s="150"/>
      <c r="AO220" s="150"/>
      <c r="AP220" s="150"/>
      <c r="AQ220" s="150"/>
      <c r="AR220" s="150"/>
      <c r="AS220" s="150"/>
      <c r="AT220" s="150"/>
      <c r="AU220" s="150"/>
      <c r="AV220" s="150"/>
      <c r="AW220" s="150"/>
      <c r="AX220" s="150"/>
      <c r="AY220" s="150"/>
      <c r="AZ220" s="150"/>
      <c r="BA220" s="150"/>
      <c r="BB220" s="150"/>
      <c r="BC220" s="150"/>
      <c r="BD220" s="150"/>
      <c r="BE220" s="150"/>
      <c r="BF220" s="150"/>
      <c r="BG220" s="150"/>
      <c r="BH220" s="150"/>
    </row>
    <row r="221" spans="1:60" outlineLevel="2">
      <c r="A221" s="157"/>
      <c r="B221" s="158"/>
      <c r="C221" s="976" t="s">
        <v>414</v>
      </c>
      <c r="D221" s="977"/>
      <c r="E221" s="977"/>
      <c r="F221" s="977"/>
      <c r="G221" s="977"/>
      <c r="H221" s="161"/>
      <c r="I221" s="161"/>
      <c r="J221" s="161"/>
      <c r="K221" s="161"/>
      <c r="L221" s="161"/>
      <c r="M221" s="161"/>
      <c r="N221" s="160"/>
      <c r="O221" s="160"/>
      <c r="P221" s="160"/>
      <c r="Q221" s="160"/>
      <c r="R221" s="161"/>
      <c r="S221" s="161"/>
      <c r="T221" s="161"/>
      <c r="U221" s="161"/>
      <c r="V221" s="161"/>
      <c r="W221" s="161"/>
      <c r="X221" s="161"/>
      <c r="Y221" s="161"/>
      <c r="Z221" s="150"/>
      <c r="AA221" s="150"/>
      <c r="AB221" s="150"/>
      <c r="AC221" s="150"/>
      <c r="AD221" s="150"/>
      <c r="AE221" s="150"/>
      <c r="AF221" s="150"/>
      <c r="AG221" s="150" t="s">
        <v>157</v>
      </c>
      <c r="AH221" s="150"/>
      <c r="AI221" s="150"/>
      <c r="AJ221" s="150"/>
      <c r="AK221" s="150"/>
      <c r="AL221" s="150"/>
      <c r="AM221" s="150"/>
      <c r="AN221" s="150"/>
      <c r="AO221" s="150"/>
      <c r="AP221" s="150"/>
      <c r="AQ221" s="150"/>
      <c r="AR221" s="150"/>
      <c r="AS221" s="150"/>
      <c r="AT221" s="150"/>
      <c r="AU221" s="150"/>
      <c r="AV221" s="150"/>
      <c r="AW221" s="150"/>
      <c r="AX221" s="150"/>
      <c r="AY221" s="150"/>
      <c r="AZ221" s="150"/>
      <c r="BA221" s="180" t="str">
        <f>C221</f>
        <v>(pilířů), rámových stojek, táhel nebo vzpěr svislých nebo šikmých (odkloněných) o výšce do 4 m včetně vzepření</v>
      </c>
      <c r="BB221" s="150"/>
      <c r="BC221" s="150"/>
      <c r="BD221" s="150"/>
      <c r="BE221" s="150"/>
      <c r="BF221" s="150"/>
      <c r="BG221" s="150"/>
      <c r="BH221" s="150"/>
    </row>
    <row r="222" spans="1:60" outlineLevel="1">
      <c r="A222" s="173">
        <v>59</v>
      </c>
      <c r="B222" s="174" t="s">
        <v>421</v>
      </c>
      <c r="C222" s="190" t="s">
        <v>422</v>
      </c>
      <c r="D222" s="175" t="s">
        <v>241</v>
      </c>
      <c r="E222" s="176">
        <v>0.70499999999999996</v>
      </c>
      <c r="F222" s="177"/>
      <c r="G222" s="178">
        <f>ROUND(E222*F222,2)</f>
        <v>0</v>
      </c>
      <c r="H222" s="177"/>
      <c r="I222" s="178">
        <f>ROUND(E222*H222,2)</f>
        <v>0</v>
      </c>
      <c r="J222" s="177"/>
      <c r="K222" s="178">
        <f>ROUND(E222*J222,2)</f>
        <v>0</v>
      </c>
      <c r="L222" s="178">
        <v>21</v>
      </c>
      <c r="M222" s="178">
        <f>G222*(1+L222/100)</f>
        <v>0</v>
      </c>
      <c r="N222" s="176">
        <v>1.02477</v>
      </c>
      <c r="O222" s="176">
        <f>ROUND(E222*N222,2)</f>
        <v>0.72</v>
      </c>
      <c r="P222" s="176">
        <v>0</v>
      </c>
      <c r="Q222" s="176">
        <f>ROUND(E222*P222,2)</f>
        <v>0</v>
      </c>
      <c r="R222" s="178" t="s">
        <v>227</v>
      </c>
      <c r="S222" s="178" t="s">
        <v>152</v>
      </c>
      <c r="T222" s="179" t="s">
        <v>152</v>
      </c>
      <c r="U222" s="161">
        <v>29.568000000000001</v>
      </c>
      <c r="V222" s="161">
        <f>ROUND(E222*U222,2)</f>
        <v>20.85</v>
      </c>
      <c r="W222" s="161"/>
      <c r="X222" s="161" t="s">
        <v>153</v>
      </c>
      <c r="Y222" s="161" t="s">
        <v>154</v>
      </c>
      <c r="Z222" s="150"/>
      <c r="AA222" s="150"/>
      <c r="AB222" s="150"/>
      <c r="AC222" s="150"/>
      <c r="AD222" s="150"/>
      <c r="AE222" s="150"/>
      <c r="AF222" s="150"/>
      <c r="AG222" s="150" t="s">
        <v>162</v>
      </c>
      <c r="AH222" s="150"/>
      <c r="AI222" s="150"/>
      <c r="AJ222" s="150"/>
      <c r="AK222" s="150"/>
      <c r="AL222" s="150"/>
      <c r="AM222" s="150"/>
      <c r="AN222" s="150"/>
      <c r="AO222" s="150"/>
      <c r="AP222" s="150"/>
      <c r="AQ222" s="150"/>
      <c r="AR222" s="150"/>
      <c r="AS222" s="150"/>
      <c r="AT222" s="150"/>
      <c r="AU222" s="150"/>
      <c r="AV222" s="150"/>
      <c r="AW222" s="150"/>
      <c r="AX222" s="150"/>
      <c r="AY222" s="150"/>
      <c r="AZ222" s="150"/>
      <c r="BA222" s="150"/>
      <c r="BB222" s="150"/>
      <c r="BC222" s="150"/>
      <c r="BD222" s="150"/>
      <c r="BE222" s="150"/>
      <c r="BF222" s="150"/>
      <c r="BG222" s="150"/>
      <c r="BH222" s="150"/>
    </row>
    <row r="223" spans="1:60" outlineLevel="2">
      <c r="A223" s="157"/>
      <c r="B223" s="158"/>
      <c r="C223" s="976" t="s">
        <v>423</v>
      </c>
      <c r="D223" s="977"/>
      <c r="E223" s="977"/>
      <c r="F223" s="977"/>
      <c r="G223" s="977"/>
      <c r="H223" s="161"/>
      <c r="I223" s="161"/>
      <c r="J223" s="161"/>
      <c r="K223" s="161"/>
      <c r="L223" s="161"/>
      <c r="M223" s="161"/>
      <c r="N223" s="160"/>
      <c r="O223" s="160"/>
      <c r="P223" s="160"/>
      <c r="Q223" s="160"/>
      <c r="R223" s="161"/>
      <c r="S223" s="161"/>
      <c r="T223" s="161"/>
      <c r="U223" s="161"/>
      <c r="V223" s="161"/>
      <c r="W223" s="161"/>
      <c r="X223" s="161"/>
      <c r="Y223" s="161"/>
      <c r="Z223" s="150"/>
      <c r="AA223" s="150"/>
      <c r="AB223" s="150"/>
      <c r="AC223" s="150"/>
      <c r="AD223" s="150"/>
      <c r="AE223" s="150"/>
      <c r="AF223" s="150"/>
      <c r="AG223" s="150" t="s">
        <v>157</v>
      </c>
      <c r="AH223" s="150"/>
      <c r="AI223" s="150"/>
      <c r="AJ223" s="150"/>
      <c r="AK223" s="150"/>
      <c r="AL223" s="150"/>
      <c r="AM223" s="150"/>
      <c r="AN223" s="150"/>
      <c r="AO223" s="150"/>
      <c r="AP223" s="150"/>
      <c r="AQ223" s="150"/>
      <c r="AR223" s="150"/>
      <c r="AS223" s="150"/>
      <c r="AT223" s="150"/>
      <c r="AU223" s="150"/>
      <c r="AV223" s="150"/>
      <c r="AW223" s="150"/>
      <c r="AX223" s="150"/>
      <c r="AY223" s="150"/>
      <c r="AZ223" s="150"/>
      <c r="BA223" s="150"/>
      <c r="BB223" s="150"/>
      <c r="BC223" s="150"/>
      <c r="BD223" s="150"/>
      <c r="BE223" s="150"/>
      <c r="BF223" s="150"/>
      <c r="BG223" s="150"/>
      <c r="BH223" s="150"/>
    </row>
    <row r="224" spans="1:60" outlineLevel="2">
      <c r="A224" s="157"/>
      <c r="B224" s="158"/>
      <c r="C224" s="191" t="s">
        <v>424</v>
      </c>
      <c r="D224" s="163"/>
      <c r="E224" s="164">
        <v>0.70499999999999996</v>
      </c>
      <c r="F224" s="161"/>
      <c r="G224" s="161"/>
      <c r="H224" s="161"/>
      <c r="I224" s="161"/>
      <c r="J224" s="161"/>
      <c r="K224" s="161"/>
      <c r="L224" s="161"/>
      <c r="M224" s="161"/>
      <c r="N224" s="160"/>
      <c r="O224" s="160"/>
      <c r="P224" s="160"/>
      <c r="Q224" s="160"/>
      <c r="R224" s="161"/>
      <c r="S224" s="161"/>
      <c r="T224" s="161"/>
      <c r="U224" s="161"/>
      <c r="V224" s="161"/>
      <c r="W224" s="161"/>
      <c r="X224" s="161"/>
      <c r="Y224" s="161"/>
      <c r="Z224" s="150"/>
      <c r="AA224" s="150"/>
      <c r="AB224" s="150"/>
      <c r="AC224" s="150"/>
      <c r="AD224" s="150"/>
      <c r="AE224" s="150"/>
      <c r="AF224" s="150"/>
      <c r="AG224" s="150" t="s">
        <v>159</v>
      </c>
      <c r="AH224" s="150">
        <v>0</v>
      </c>
      <c r="AI224" s="150"/>
      <c r="AJ224" s="150"/>
      <c r="AK224" s="150"/>
      <c r="AL224" s="150"/>
      <c r="AM224" s="150"/>
      <c r="AN224" s="150"/>
      <c r="AO224" s="150"/>
      <c r="AP224" s="150"/>
      <c r="AQ224" s="150"/>
      <c r="AR224" s="150"/>
      <c r="AS224" s="150"/>
      <c r="AT224" s="150"/>
      <c r="AU224" s="150"/>
      <c r="AV224" s="150"/>
      <c r="AW224" s="150"/>
      <c r="AX224" s="150"/>
      <c r="AY224" s="150"/>
      <c r="AZ224" s="150"/>
      <c r="BA224" s="150"/>
      <c r="BB224" s="150"/>
      <c r="BC224" s="150"/>
      <c r="BD224" s="150"/>
      <c r="BE224" s="150"/>
      <c r="BF224" s="150"/>
      <c r="BG224" s="150"/>
      <c r="BH224" s="150"/>
    </row>
    <row r="225" spans="1:60" ht="22.5" outlineLevel="1">
      <c r="A225" s="181">
        <v>60</v>
      </c>
      <c r="B225" s="182" t="s">
        <v>425</v>
      </c>
      <c r="C225" s="192" t="s">
        <v>426</v>
      </c>
      <c r="D225" s="183" t="s">
        <v>174</v>
      </c>
      <c r="E225" s="184">
        <v>44</v>
      </c>
      <c r="F225" s="185"/>
      <c r="G225" s="186">
        <f>ROUND(E225*F225,2)</f>
        <v>0</v>
      </c>
      <c r="H225" s="185"/>
      <c r="I225" s="186">
        <f>ROUND(E225*H225,2)</f>
        <v>0</v>
      </c>
      <c r="J225" s="185"/>
      <c r="K225" s="186">
        <f>ROUND(E225*J225,2)</f>
        <v>0</v>
      </c>
      <c r="L225" s="186">
        <v>21</v>
      </c>
      <c r="M225" s="186">
        <f>G225*(1+L225/100)</f>
        <v>0</v>
      </c>
      <c r="N225" s="184">
        <v>3.8999999999999998E-3</v>
      </c>
      <c r="O225" s="184">
        <f>ROUND(E225*N225,2)</f>
        <v>0.17</v>
      </c>
      <c r="P225" s="184">
        <v>0</v>
      </c>
      <c r="Q225" s="184">
        <f>ROUND(E225*P225,2)</f>
        <v>0</v>
      </c>
      <c r="R225" s="186" t="s">
        <v>227</v>
      </c>
      <c r="S225" s="186" t="s">
        <v>152</v>
      </c>
      <c r="T225" s="187" t="s">
        <v>152</v>
      </c>
      <c r="U225" s="161">
        <v>0</v>
      </c>
      <c r="V225" s="161">
        <f>ROUND(E225*U225,2)</f>
        <v>0</v>
      </c>
      <c r="W225" s="161"/>
      <c r="X225" s="161" t="s">
        <v>153</v>
      </c>
      <c r="Y225" s="161" t="s">
        <v>154</v>
      </c>
      <c r="Z225" s="150"/>
      <c r="AA225" s="150"/>
      <c r="AB225" s="150"/>
      <c r="AC225" s="150"/>
      <c r="AD225" s="150"/>
      <c r="AE225" s="150"/>
      <c r="AF225" s="150"/>
      <c r="AG225" s="150" t="s">
        <v>162</v>
      </c>
      <c r="AH225" s="150"/>
      <c r="AI225" s="150"/>
      <c r="AJ225" s="150"/>
      <c r="AK225" s="150"/>
      <c r="AL225" s="150"/>
      <c r="AM225" s="150"/>
      <c r="AN225" s="150"/>
      <c r="AO225" s="150"/>
      <c r="AP225" s="150"/>
      <c r="AQ225" s="150"/>
      <c r="AR225" s="150"/>
      <c r="AS225" s="150"/>
      <c r="AT225" s="150"/>
      <c r="AU225" s="150"/>
      <c r="AV225" s="150"/>
      <c r="AW225" s="150"/>
      <c r="AX225" s="150"/>
      <c r="AY225" s="150"/>
      <c r="AZ225" s="150"/>
      <c r="BA225" s="150"/>
      <c r="BB225" s="150"/>
      <c r="BC225" s="150"/>
      <c r="BD225" s="150"/>
      <c r="BE225" s="150"/>
      <c r="BF225" s="150"/>
      <c r="BG225" s="150"/>
      <c r="BH225" s="150"/>
    </row>
    <row r="226" spans="1:60" ht="22.5" outlineLevel="1">
      <c r="A226" s="173">
        <v>61</v>
      </c>
      <c r="B226" s="174" t="s">
        <v>427</v>
      </c>
      <c r="C226" s="190" t="s">
        <v>428</v>
      </c>
      <c r="D226" s="175" t="s">
        <v>174</v>
      </c>
      <c r="E226" s="176">
        <v>204.74175</v>
      </c>
      <c r="F226" s="177"/>
      <c r="G226" s="178">
        <f>ROUND(E226*F226,2)</f>
        <v>0</v>
      </c>
      <c r="H226" s="177"/>
      <c r="I226" s="178">
        <f>ROUND(E226*H226,2)</f>
        <v>0</v>
      </c>
      <c r="J226" s="177"/>
      <c r="K226" s="178">
        <f>ROUND(E226*J226,2)</f>
        <v>0</v>
      </c>
      <c r="L226" s="178">
        <v>21</v>
      </c>
      <c r="M226" s="178">
        <f>G226*(1+L226/100)</f>
        <v>0</v>
      </c>
      <c r="N226" s="176">
        <v>1.5350000000000001E-2</v>
      </c>
      <c r="O226" s="176">
        <f>ROUND(E226*N226,2)</f>
        <v>3.14</v>
      </c>
      <c r="P226" s="176">
        <v>0</v>
      </c>
      <c r="Q226" s="176">
        <f>ROUND(E226*P226,2)</f>
        <v>0</v>
      </c>
      <c r="R226" s="178" t="s">
        <v>227</v>
      </c>
      <c r="S226" s="178" t="s">
        <v>152</v>
      </c>
      <c r="T226" s="179" t="s">
        <v>152</v>
      </c>
      <c r="U226" s="161">
        <v>1.0629999999999999</v>
      </c>
      <c r="V226" s="161">
        <f>ROUND(E226*U226,2)</f>
        <v>217.64</v>
      </c>
      <c r="W226" s="161"/>
      <c r="X226" s="161" t="s">
        <v>153</v>
      </c>
      <c r="Y226" s="161" t="s">
        <v>154</v>
      </c>
      <c r="Z226" s="150"/>
      <c r="AA226" s="150"/>
      <c r="AB226" s="150"/>
      <c r="AC226" s="150"/>
      <c r="AD226" s="150"/>
      <c r="AE226" s="150"/>
      <c r="AF226" s="150"/>
      <c r="AG226" s="150" t="s">
        <v>162</v>
      </c>
      <c r="AH226" s="150"/>
      <c r="AI226" s="150"/>
      <c r="AJ226" s="150"/>
      <c r="AK226" s="150"/>
      <c r="AL226" s="150"/>
      <c r="AM226" s="150"/>
      <c r="AN226" s="150"/>
      <c r="AO226" s="150"/>
      <c r="AP226" s="150"/>
      <c r="AQ226" s="150"/>
      <c r="AR226" s="150"/>
      <c r="AS226" s="150"/>
      <c r="AT226" s="150"/>
      <c r="AU226" s="150"/>
      <c r="AV226" s="150"/>
      <c r="AW226" s="150"/>
      <c r="AX226" s="150"/>
      <c r="AY226" s="150"/>
      <c r="AZ226" s="150"/>
      <c r="BA226" s="150"/>
      <c r="BB226" s="150"/>
      <c r="BC226" s="150"/>
      <c r="BD226" s="150"/>
      <c r="BE226" s="150"/>
      <c r="BF226" s="150"/>
      <c r="BG226" s="150"/>
      <c r="BH226" s="150"/>
    </row>
    <row r="227" spans="1:60" outlineLevel="2">
      <c r="A227" s="157"/>
      <c r="B227" s="158"/>
      <c r="C227" s="191" t="s">
        <v>429</v>
      </c>
      <c r="D227" s="163"/>
      <c r="E227" s="164">
        <v>45.375</v>
      </c>
      <c r="F227" s="161"/>
      <c r="G227" s="161"/>
      <c r="H227" s="161"/>
      <c r="I227" s="161"/>
      <c r="J227" s="161"/>
      <c r="K227" s="161"/>
      <c r="L227" s="161"/>
      <c r="M227" s="161"/>
      <c r="N227" s="160"/>
      <c r="O227" s="160"/>
      <c r="P227" s="160"/>
      <c r="Q227" s="160"/>
      <c r="R227" s="161"/>
      <c r="S227" s="161"/>
      <c r="T227" s="161"/>
      <c r="U227" s="161"/>
      <c r="V227" s="161"/>
      <c r="W227" s="161"/>
      <c r="X227" s="161"/>
      <c r="Y227" s="161"/>
      <c r="Z227" s="150"/>
      <c r="AA227" s="150"/>
      <c r="AB227" s="150"/>
      <c r="AC227" s="150"/>
      <c r="AD227" s="150"/>
      <c r="AE227" s="150"/>
      <c r="AF227" s="150"/>
      <c r="AG227" s="150" t="s">
        <v>159</v>
      </c>
      <c r="AH227" s="150">
        <v>0</v>
      </c>
      <c r="AI227" s="150"/>
      <c r="AJ227" s="150"/>
      <c r="AK227" s="150"/>
      <c r="AL227" s="150"/>
      <c r="AM227" s="150"/>
      <c r="AN227" s="150"/>
      <c r="AO227" s="150"/>
      <c r="AP227" s="150"/>
      <c r="AQ227" s="150"/>
      <c r="AR227" s="150"/>
      <c r="AS227" s="150"/>
      <c r="AT227" s="150"/>
      <c r="AU227" s="150"/>
      <c r="AV227" s="150"/>
      <c r="AW227" s="150"/>
      <c r="AX227" s="150"/>
      <c r="AY227" s="150"/>
      <c r="AZ227" s="150"/>
      <c r="BA227" s="150"/>
      <c r="BB227" s="150"/>
      <c r="BC227" s="150"/>
      <c r="BD227" s="150"/>
      <c r="BE227" s="150"/>
      <c r="BF227" s="150"/>
      <c r="BG227" s="150"/>
      <c r="BH227" s="150"/>
    </row>
    <row r="228" spans="1:60" outlineLevel="3">
      <c r="A228" s="157"/>
      <c r="B228" s="158"/>
      <c r="C228" s="191" t="s">
        <v>430</v>
      </c>
      <c r="D228" s="163"/>
      <c r="E228" s="164">
        <v>56.12</v>
      </c>
      <c r="F228" s="161"/>
      <c r="G228" s="161"/>
      <c r="H228" s="161"/>
      <c r="I228" s="161"/>
      <c r="J228" s="161"/>
      <c r="K228" s="161"/>
      <c r="L228" s="161"/>
      <c r="M228" s="161"/>
      <c r="N228" s="160"/>
      <c r="O228" s="160"/>
      <c r="P228" s="160"/>
      <c r="Q228" s="160"/>
      <c r="R228" s="161"/>
      <c r="S228" s="161"/>
      <c r="T228" s="161"/>
      <c r="U228" s="161"/>
      <c r="V228" s="161"/>
      <c r="W228" s="161"/>
      <c r="X228" s="161"/>
      <c r="Y228" s="161"/>
      <c r="Z228" s="150"/>
      <c r="AA228" s="150"/>
      <c r="AB228" s="150"/>
      <c r="AC228" s="150"/>
      <c r="AD228" s="150"/>
      <c r="AE228" s="150"/>
      <c r="AF228" s="150"/>
      <c r="AG228" s="150" t="s">
        <v>159</v>
      </c>
      <c r="AH228" s="150">
        <v>0</v>
      </c>
      <c r="AI228" s="150"/>
      <c r="AJ228" s="150"/>
      <c r="AK228" s="150"/>
      <c r="AL228" s="150"/>
      <c r="AM228" s="150"/>
      <c r="AN228" s="150"/>
      <c r="AO228" s="150"/>
      <c r="AP228" s="150"/>
      <c r="AQ228" s="150"/>
      <c r="AR228" s="150"/>
      <c r="AS228" s="150"/>
      <c r="AT228" s="150"/>
      <c r="AU228" s="150"/>
      <c r="AV228" s="150"/>
      <c r="AW228" s="150"/>
      <c r="AX228" s="150"/>
      <c r="AY228" s="150"/>
      <c r="AZ228" s="150"/>
      <c r="BA228" s="150"/>
      <c r="BB228" s="150"/>
      <c r="BC228" s="150"/>
      <c r="BD228" s="150"/>
      <c r="BE228" s="150"/>
      <c r="BF228" s="150"/>
      <c r="BG228" s="150"/>
      <c r="BH228" s="150"/>
    </row>
    <row r="229" spans="1:60" outlineLevel="3">
      <c r="A229" s="157"/>
      <c r="B229" s="158"/>
      <c r="C229" s="191" t="s">
        <v>431</v>
      </c>
      <c r="D229" s="163"/>
      <c r="E229" s="164">
        <v>52.54</v>
      </c>
      <c r="F229" s="161"/>
      <c r="G229" s="161"/>
      <c r="H229" s="161"/>
      <c r="I229" s="161"/>
      <c r="J229" s="161"/>
      <c r="K229" s="161"/>
      <c r="L229" s="161"/>
      <c r="M229" s="161"/>
      <c r="N229" s="160"/>
      <c r="O229" s="160"/>
      <c r="P229" s="160"/>
      <c r="Q229" s="160"/>
      <c r="R229" s="161"/>
      <c r="S229" s="161"/>
      <c r="T229" s="161"/>
      <c r="U229" s="161"/>
      <c r="V229" s="161"/>
      <c r="W229" s="161"/>
      <c r="X229" s="161"/>
      <c r="Y229" s="161"/>
      <c r="Z229" s="150"/>
      <c r="AA229" s="150"/>
      <c r="AB229" s="150"/>
      <c r="AC229" s="150"/>
      <c r="AD229" s="150"/>
      <c r="AE229" s="150"/>
      <c r="AF229" s="150"/>
      <c r="AG229" s="150" t="s">
        <v>159</v>
      </c>
      <c r="AH229" s="150">
        <v>0</v>
      </c>
      <c r="AI229" s="150"/>
      <c r="AJ229" s="150"/>
      <c r="AK229" s="150"/>
      <c r="AL229" s="150"/>
      <c r="AM229" s="150"/>
      <c r="AN229" s="150"/>
      <c r="AO229" s="150"/>
      <c r="AP229" s="150"/>
      <c r="AQ229" s="150"/>
      <c r="AR229" s="150"/>
      <c r="AS229" s="150"/>
      <c r="AT229" s="150"/>
      <c r="AU229" s="150"/>
      <c r="AV229" s="150"/>
      <c r="AW229" s="150"/>
      <c r="AX229" s="150"/>
      <c r="AY229" s="150"/>
      <c r="AZ229" s="150"/>
      <c r="BA229" s="150"/>
      <c r="BB229" s="150"/>
      <c r="BC229" s="150"/>
      <c r="BD229" s="150"/>
      <c r="BE229" s="150"/>
      <c r="BF229" s="150"/>
      <c r="BG229" s="150"/>
      <c r="BH229" s="150"/>
    </row>
    <row r="230" spans="1:60" outlineLevel="3">
      <c r="A230" s="157"/>
      <c r="B230" s="158"/>
      <c r="C230" s="191" t="s">
        <v>432</v>
      </c>
      <c r="D230" s="163"/>
      <c r="E230" s="164">
        <v>44.969250000000002</v>
      </c>
      <c r="F230" s="161"/>
      <c r="G230" s="161"/>
      <c r="H230" s="161"/>
      <c r="I230" s="161"/>
      <c r="J230" s="161"/>
      <c r="K230" s="161"/>
      <c r="L230" s="161"/>
      <c r="M230" s="161"/>
      <c r="N230" s="160"/>
      <c r="O230" s="160"/>
      <c r="P230" s="160"/>
      <c r="Q230" s="160"/>
      <c r="R230" s="161"/>
      <c r="S230" s="161"/>
      <c r="T230" s="161"/>
      <c r="U230" s="161"/>
      <c r="V230" s="161"/>
      <c r="W230" s="161"/>
      <c r="X230" s="161"/>
      <c r="Y230" s="161"/>
      <c r="Z230" s="150"/>
      <c r="AA230" s="150"/>
      <c r="AB230" s="150"/>
      <c r="AC230" s="150"/>
      <c r="AD230" s="150"/>
      <c r="AE230" s="150"/>
      <c r="AF230" s="150"/>
      <c r="AG230" s="150" t="s">
        <v>159</v>
      </c>
      <c r="AH230" s="150">
        <v>0</v>
      </c>
      <c r="AI230" s="150"/>
      <c r="AJ230" s="150"/>
      <c r="AK230" s="150"/>
      <c r="AL230" s="150"/>
      <c r="AM230" s="150"/>
      <c r="AN230" s="150"/>
      <c r="AO230" s="150"/>
      <c r="AP230" s="150"/>
      <c r="AQ230" s="150"/>
      <c r="AR230" s="150"/>
      <c r="AS230" s="150"/>
      <c r="AT230" s="150"/>
      <c r="AU230" s="150"/>
      <c r="AV230" s="150"/>
      <c r="AW230" s="150"/>
      <c r="AX230" s="150"/>
      <c r="AY230" s="150"/>
      <c r="AZ230" s="150"/>
      <c r="BA230" s="150"/>
      <c r="BB230" s="150"/>
      <c r="BC230" s="150"/>
      <c r="BD230" s="150"/>
      <c r="BE230" s="150"/>
      <c r="BF230" s="150"/>
      <c r="BG230" s="150"/>
      <c r="BH230" s="150"/>
    </row>
    <row r="231" spans="1:60" outlineLevel="3">
      <c r="A231" s="157"/>
      <c r="B231" s="158"/>
      <c r="C231" s="191" t="s">
        <v>433</v>
      </c>
      <c r="D231" s="163"/>
      <c r="E231" s="164">
        <v>5.7374999999999998</v>
      </c>
      <c r="F231" s="161"/>
      <c r="G231" s="161"/>
      <c r="H231" s="161"/>
      <c r="I231" s="161"/>
      <c r="J231" s="161"/>
      <c r="K231" s="161"/>
      <c r="L231" s="161"/>
      <c r="M231" s="161"/>
      <c r="N231" s="160"/>
      <c r="O231" s="160"/>
      <c r="P231" s="160"/>
      <c r="Q231" s="160"/>
      <c r="R231" s="161"/>
      <c r="S231" s="161"/>
      <c r="T231" s="161"/>
      <c r="U231" s="161"/>
      <c r="V231" s="161"/>
      <c r="W231" s="161"/>
      <c r="X231" s="161"/>
      <c r="Y231" s="161"/>
      <c r="Z231" s="150"/>
      <c r="AA231" s="150"/>
      <c r="AB231" s="150"/>
      <c r="AC231" s="150"/>
      <c r="AD231" s="150"/>
      <c r="AE231" s="150"/>
      <c r="AF231" s="150"/>
      <c r="AG231" s="150" t="s">
        <v>159</v>
      </c>
      <c r="AH231" s="150">
        <v>0</v>
      </c>
      <c r="AI231" s="150"/>
      <c r="AJ231" s="150"/>
      <c r="AK231" s="150"/>
      <c r="AL231" s="150"/>
      <c r="AM231" s="150"/>
      <c r="AN231" s="150"/>
      <c r="AO231" s="150"/>
      <c r="AP231" s="150"/>
      <c r="AQ231" s="150"/>
      <c r="AR231" s="150"/>
      <c r="AS231" s="150"/>
      <c r="AT231" s="150"/>
      <c r="AU231" s="150"/>
      <c r="AV231" s="150"/>
      <c r="AW231" s="150"/>
      <c r="AX231" s="150"/>
      <c r="AY231" s="150"/>
      <c r="AZ231" s="150"/>
      <c r="BA231" s="150"/>
      <c r="BB231" s="150"/>
      <c r="BC231" s="150"/>
      <c r="BD231" s="150"/>
      <c r="BE231" s="150"/>
      <c r="BF231" s="150"/>
      <c r="BG231" s="150"/>
      <c r="BH231" s="150"/>
    </row>
    <row r="232" spans="1:60" outlineLevel="1">
      <c r="A232" s="173">
        <v>62</v>
      </c>
      <c r="B232" s="174" t="s">
        <v>434</v>
      </c>
      <c r="C232" s="190" t="s">
        <v>435</v>
      </c>
      <c r="D232" s="175" t="s">
        <v>174</v>
      </c>
      <c r="E232" s="176">
        <v>74.729500000000002</v>
      </c>
      <c r="F232" s="177"/>
      <c r="G232" s="178">
        <f>ROUND(E232*F232,2)</f>
        <v>0</v>
      </c>
      <c r="H232" s="177"/>
      <c r="I232" s="178">
        <f>ROUND(E232*H232,2)</f>
        <v>0</v>
      </c>
      <c r="J232" s="177"/>
      <c r="K232" s="178">
        <f>ROUND(E232*J232,2)</f>
        <v>0</v>
      </c>
      <c r="L232" s="178">
        <v>21</v>
      </c>
      <c r="M232" s="178">
        <f>G232*(1+L232/100)</f>
        <v>0</v>
      </c>
      <c r="N232" s="176">
        <v>7.0250000000000007E-2</v>
      </c>
      <c r="O232" s="176">
        <f>ROUND(E232*N232,2)</f>
        <v>5.25</v>
      </c>
      <c r="P232" s="176">
        <v>0</v>
      </c>
      <c r="Q232" s="176">
        <f>ROUND(E232*P232,2)</f>
        <v>0</v>
      </c>
      <c r="R232" s="178" t="s">
        <v>227</v>
      </c>
      <c r="S232" s="178" t="s">
        <v>152</v>
      </c>
      <c r="T232" s="179" t="s">
        <v>152</v>
      </c>
      <c r="U232" s="161">
        <v>0.67200000000000004</v>
      </c>
      <c r="V232" s="161">
        <f>ROUND(E232*U232,2)</f>
        <v>50.22</v>
      </c>
      <c r="W232" s="161"/>
      <c r="X232" s="161" t="s">
        <v>153</v>
      </c>
      <c r="Y232" s="161" t="s">
        <v>154</v>
      </c>
      <c r="Z232" s="150"/>
      <c r="AA232" s="150"/>
      <c r="AB232" s="150"/>
      <c r="AC232" s="150"/>
      <c r="AD232" s="150"/>
      <c r="AE232" s="150"/>
      <c r="AF232" s="150"/>
      <c r="AG232" s="150" t="s">
        <v>162</v>
      </c>
      <c r="AH232" s="150"/>
      <c r="AI232" s="150"/>
      <c r="AJ232" s="150"/>
      <c r="AK232" s="150"/>
      <c r="AL232" s="150"/>
      <c r="AM232" s="150"/>
      <c r="AN232" s="150"/>
      <c r="AO232" s="150"/>
      <c r="AP232" s="150"/>
      <c r="AQ232" s="150"/>
      <c r="AR232" s="150"/>
      <c r="AS232" s="150"/>
      <c r="AT232" s="150"/>
      <c r="AU232" s="150"/>
      <c r="AV232" s="150"/>
      <c r="AW232" s="150"/>
      <c r="AX232" s="150"/>
      <c r="AY232" s="150"/>
      <c r="AZ232" s="150"/>
      <c r="BA232" s="150"/>
      <c r="BB232" s="150"/>
      <c r="BC232" s="150"/>
      <c r="BD232" s="150"/>
      <c r="BE232" s="150"/>
      <c r="BF232" s="150"/>
      <c r="BG232" s="150"/>
      <c r="BH232" s="150"/>
    </row>
    <row r="233" spans="1:60" outlineLevel="2">
      <c r="A233" s="157"/>
      <c r="B233" s="158"/>
      <c r="C233" s="976" t="s">
        <v>436</v>
      </c>
      <c r="D233" s="977"/>
      <c r="E233" s="977"/>
      <c r="F233" s="977"/>
      <c r="G233" s="977"/>
      <c r="H233" s="161"/>
      <c r="I233" s="161"/>
      <c r="J233" s="161"/>
      <c r="K233" s="161"/>
      <c r="L233" s="161"/>
      <c r="M233" s="161"/>
      <c r="N233" s="160"/>
      <c r="O233" s="160"/>
      <c r="P233" s="160"/>
      <c r="Q233" s="160"/>
      <c r="R233" s="161"/>
      <c r="S233" s="161"/>
      <c r="T233" s="161"/>
      <c r="U233" s="161"/>
      <c r="V233" s="161"/>
      <c r="W233" s="161"/>
      <c r="X233" s="161"/>
      <c r="Y233" s="161"/>
      <c r="Z233" s="150"/>
      <c r="AA233" s="150"/>
      <c r="AB233" s="150"/>
      <c r="AC233" s="150"/>
      <c r="AD233" s="150"/>
      <c r="AE233" s="150"/>
      <c r="AF233" s="150"/>
      <c r="AG233" s="150" t="s">
        <v>157</v>
      </c>
      <c r="AH233" s="150"/>
      <c r="AI233" s="150"/>
      <c r="AJ233" s="150"/>
      <c r="AK233" s="150"/>
      <c r="AL233" s="150"/>
      <c r="AM233" s="150"/>
      <c r="AN233" s="150"/>
      <c r="AO233" s="150"/>
      <c r="AP233" s="150"/>
      <c r="AQ233" s="150"/>
      <c r="AR233" s="150"/>
      <c r="AS233" s="150"/>
      <c r="AT233" s="150"/>
      <c r="AU233" s="150"/>
      <c r="AV233" s="150"/>
      <c r="AW233" s="150"/>
      <c r="AX233" s="150"/>
      <c r="AY233" s="150"/>
      <c r="AZ233" s="150"/>
      <c r="BA233" s="150"/>
      <c r="BB233" s="150"/>
      <c r="BC233" s="150"/>
      <c r="BD233" s="150"/>
      <c r="BE233" s="150"/>
      <c r="BF233" s="150"/>
      <c r="BG233" s="150"/>
      <c r="BH233" s="150"/>
    </row>
    <row r="234" spans="1:60" outlineLevel="2">
      <c r="A234" s="157"/>
      <c r="B234" s="158"/>
      <c r="C234" s="191" t="s">
        <v>437</v>
      </c>
      <c r="D234" s="163"/>
      <c r="E234" s="164">
        <v>24.385000000000002</v>
      </c>
      <c r="F234" s="161"/>
      <c r="G234" s="161"/>
      <c r="H234" s="161"/>
      <c r="I234" s="161"/>
      <c r="J234" s="161"/>
      <c r="K234" s="161"/>
      <c r="L234" s="161"/>
      <c r="M234" s="161"/>
      <c r="N234" s="160"/>
      <c r="O234" s="160"/>
      <c r="P234" s="160"/>
      <c r="Q234" s="160"/>
      <c r="R234" s="161"/>
      <c r="S234" s="161"/>
      <c r="T234" s="161"/>
      <c r="U234" s="161"/>
      <c r="V234" s="161"/>
      <c r="W234" s="161"/>
      <c r="X234" s="161"/>
      <c r="Y234" s="161"/>
      <c r="Z234" s="150"/>
      <c r="AA234" s="150"/>
      <c r="AB234" s="150"/>
      <c r="AC234" s="150"/>
      <c r="AD234" s="150"/>
      <c r="AE234" s="150"/>
      <c r="AF234" s="150"/>
      <c r="AG234" s="150" t="s">
        <v>159</v>
      </c>
      <c r="AH234" s="150">
        <v>0</v>
      </c>
      <c r="AI234" s="150"/>
      <c r="AJ234" s="150"/>
      <c r="AK234" s="150"/>
      <c r="AL234" s="150"/>
      <c r="AM234" s="150"/>
      <c r="AN234" s="150"/>
      <c r="AO234" s="150"/>
      <c r="AP234" s="150"/>
      <c r="AQ234" s="150"/>
      <c r="AR234" s="150"/>
      <c r="AS234" s="150"/>
      <c r="AT234" s="150"/>
      <c r="AU234" s="150"/>
      <c r="AV234" s="150"/>
      <c r="AW234" s="150"/>
      <c r="AX234" s="150"/>
      <c r="AY234" s="150"/>
      <c r="AZ234" s="150"/>
      <c r="BA234" s="150"/>
      <c r="BB234" s="150"/>
      <c r="BC234" s="150"/>
      <c r="BD234" s="150"/>
      <c r="BE234" s="150"/>
      <c r="BF234" s="150"/>
      <c r="BG234" s="150"/>
      <c r="BH234" s="150"/>
    </row>
    <row r="235" spans="1:60" outlineLevel="3">
      <c r="A235" s="157"/>
      <c r="B235" s="158"/>
      <c r="C235" s="191" t="s">
        <v>438</v>
      </c>
      <c r="D235" s="163"/>
      <c r="E235" s="164">
        <v>16.524000000000001</v>
      </c>
      <c r="F235" s="161"/>
      <c r="G235" s="161"/>
      <c r="H235" s="161"/>
      <c r="I235" s="161"/>
      <c r="J235" s="161"/>
      <c r="K235" s="161"/>
      <c r="L235" s="161"/>
      <c r="M235" s="161"/>
      <c r="N235" s="160"/>
      <c r="O235" s="160"/>
      <c r="P235" s="160"/>
      <c r="Q235" s="160"/>
      <c r="R235" s="161"/>
      <c r="S235" s="161"/>
      <c r="T235" s="161"/>
      <c r="U235" s="161"/>
      <c r="V235" s="161"/>
      <c r="W235" s="161"/>
      <c r="X235" s="161"/>
      <c r="Y235" s="161"/>
      <c r="Z235" s="150"/>
      <c r="AA235" s="150"/>
      <c r="AB235" s="150"/>
      <c r="AC235" s="150"/>
      <c r="AD235" s="150"/>
      <c r="AE235" s="150"/>
      <c r="AF235" s="150"/>
      <c r="AG235" s="150" t="s">
        <v>159</v>
      </c>
      <c r="AH235" s="150">
        <v>0</v>
      </c>
      <c r="AI235" s="150"/>
      <c r="AJ235" s="150"/>
      <c r="AK235" s="150"/>
      <c r="AL235" s="150"/>
      <c r="AM235" s="150"/>
      <c r="AN235" s="150"/>
      <c r="AO235" s="150"/>
      <c r="AP235" s="150"/>
      <c r="AQ235" s="150"/>
      <c r="AR235" s="150"/>
      <c r="AS235" s="150"/>
      <c r="AT235" s="150"/>
      <c r="AU235" s="150"/>
      <c r="AV235" s="150"/>
      <c r="AW235" s="150"/>
      <c r="AX235" s="150"/>
      <c r="AY235" s="150"/>
      <c r="AZ235" s="150"/>
      <c r="BA235" s="150"/>
      <c r="BB235" s="150"/>
      <c r="BC235" s="150"/>
      <c r="BD235" s="150"/>
      <c r="BE235" s="150"/>
      <c r="BF235" s="150"/>
      <c r="BG235" s="150"/>
      <c r="BH235" s="150"/>
    </row>
    <row r="236" spans="1:60" outlineLevel="3">
      <c r="A236" s="157"/>
      <c r="B236" s="158"/>
      <c r="C236" s="191" t="s">
        <v>439</v>
      </c>
      <c r="D236" s="163"/>
      <c r="E236" s="164">
        <v>16.172000000000001</v>
      </c>
      <c r="F236" s="161"/>
      <c r="G236" s="161"/>
      <c r="H236" s="161"/>
      <c r="I236" s="161"/>
      <c r="J236" s="161"/>
      <c r="K236" s="161"/>
      <c r="L236" s="161"/>
      <c r="M236" s="161"/>
      <c r="N236" s="160"/>
      <c r="O236" s="160"/>
      <c r="P236" s="160"/>
      <c r="Q236" s="160"/>
      <c r="R236" s="161"/>
      <c r="S236" s="161"/>
      <c r="T236" s="161"/>
      <c r="U236" s="161"/>
      <c r="V236" s="161"/>
      <c r="W236" s="161"/>
      <c r="X236" s="161"/>
      <c r="Y236" s="161"/>
      <c r="Z236" s="150"/>
      <c r="AA236" s="150"/>
      <c r="AB236" s="150"/>
      <c r="AC236" s="150"/>
      <c r="AD236" s="150"/>
      <c r="AE236" s="150"/>
      <c r="AF236" s="150"/>
      <c r="AG236" s="150" t="s">
        <v>159</v>
      </c>
      <c r="AH236" s="150">
        <v>0</v>
      </c>
      <c r="AI236" s="150"/>
      <c r="AJ236" s="150"/>
      <c r="AK236" s="150"/>
      <c r="AL236" s="150"/>
      <c r="AM236" s="150"/>
      <c r="AN236" s="150"/>
      <c r="AO236" s="150"/>
      <c r="AP236" s="150"/>
      <c r="AQ236" s="150"/>
      <c r="AR236" s="150"/>
      <c r="AS236" s="150"/>
      <c r="AT236" s="150"/>
      <c r="AU236" s="150"/>
      <c r="AV236" s="150"/>
      <c r="AW236" s="150"/>
      <c r="AX236" s="150"/>
      <c r="AY236" s="150"/>
      <c r="AZ236" s="150"/>
      <c r="BA236" s="150"/>
      <c r="BB236" s="150"/>
      <c r="BC236" s="150"/>
      <c r="BD236" s="150"/>
      <c r="BE236" s="150"/>
      <c r="BF236" s="150"/>
      <c r="BG236" s="150"/>
      <c r="BH236" s="150"/>
    </row>
    <row r="237" spans="1:60" outlineLevel="3">
      <c r="A237" s="157"/>
      <c r="B237" s="158"/>
      <c r="C237" s="191" t="s">
        <v>440</v>
      </c>
      <c r="D237" s="163"/>
      <c r="E237" s="164">
        <v>17.648499999999999</v>
      </c>
      <c r="F237" s="161"/>
      <c r="G237" s="161"/>
      <c r="H237" s="161"/>
      <c r="I237" s="161"/>
      <c r="J237" s="161"/>
      <c r="K237" s="161"/>
      <c r="L237" s="161"/>
      <c r="M237" s="161"/>
      <c r="N237" s="160"/>
      <c r="O237" s="160"/>
      <c r="P237" s="160"/>
      <c r="Q237" s="160"/>
      <c r="R237" s="161"/>
      <c r="S237" s="161"/>
      <c r="T237" s="161"/>
      <c r="U237" s="161"/>
      <c r="V237" s="161"/>
      <c r="W237" s="161"/>
      <c r="X237" s="161"/>
      <c r="Y237" s="161"/>
      <c r="Z237" s="150"/>
      <c r="AA237" s="150"/>
      <c r="AB237" s="150"/>
      <c r="AC237" s="150"/>
      <c r="AD237" s="150"/>
      <c r="AE237" s="150"/>
      <c r="AF237" s="150"/>
      <c r="AG237" s="150" t="s">
        <v>159</v>
      </c>
      <c r="AH237" s="150">
        <v>0</v>
      </c>
      <c r="AI237" s="150"/>
      <c r="AJ237" s="150"/>
      <c r="AK237" s="150"/>
      <c r="AL237" s="150"/>
      <c r="AM237" s="150"/>
      <c r="AN237" s="150"/>
      <c r="AO237" s="150"/>
      <c r="AP237" s="150"/>
      <c r="AQ237" s="150"/>
      <c r="AR237" s="150"/>
      <c r="AS237" s="150"/>
      <c r="AT237" s="150"/>
      <c r="AU237" s="150"/>
      <c r="AV237" s="150"/>
      <c r="AW237" s="150"/>
      <c r="AX237" s="150"/>
      <c r="AY237" s="150"/>
      <c r="AZ237" s="150"/>
      <c r="BA237" s="150"/>
      <c r="BB237" s="150"/>
      <c r="BC237" s="150"/>
      <c r="BD237" s="150"/>
      <c r="BE237" s="150"/>
      <c r="BF237" s="150"/>
      <c r="BG237" s="150"/>
      <c r="BH237" s="150"/>
    </row>
    <row r="238" spans="1:60" outlineLevel="1">
      <c r="A238" s="173">
        <v>63</v>
      </c>
      <c r="B238" s="174" t="s">
        <v>441</v>
      </c>
      <c r="C238" s="190" t="s">
        <v>442</v>
      </c>
      <c r="D238" s="175" t="s">
        <v>174</v>
      </c>
      <c r="E238" s="176">
        <v>564.61300000000006</v>
      </c>
      <c r="F238" s="177"/>
      <c r="G238" s="178">
        <f>ROUND(E238*F238,2)</f>
        <v>0</v>
      </c>
      <c r="H238" s="177"/>
      <c r="I238" s="178">
        <f>ROUND(E238*H238,2)</f>
        <v>0</v>
      </c>
      <c r="J238" s="177"/>
      <c r="K238" s="178">
        <f>ROUND(E238*J238,2)</f>
        <v>0</v>
      </c>
      <c r="L238" s="178">
        <v>21</v>
      </c>
      <c r="M238" s="178">
        <f>G238*(1+L238/100)</f>
        <v>0</v>
      </c>
      <c r="N238" s="176">
        <v>0.13802</v>
      </c>
      <c r="O238" s="176">
        <f>ROUND(E238*N238,2)</f>
        <v>77.930000000000007</v>
      </c>
      <c r="P238" s="176">
        <v>0</v>
      </c>
      <c r="Q238" s="176">
        <f>ROUND(E238*P238,2)</f>
        <v>0</v>
      </c>
      <c r="R238" s="178" t="s">
        <v>227</v>
      </c>
      <c r="S238" s="178" t="s">
        <v>152</v>
      </c>
      <c r="T238" s="179" t="s">
        <v>152</v>
      </c>
      <c r="U238" s="161">
        <v>0.71799999999999997</v>
      </c>
      <c r="V238" s="161">
        <f>ROUND(E238*U238,2)</f>
        <v>405.39</v>
      </c>
      <c r="W238" s="161"/>
      <c r="X238" s="161" t="s">
        <v>153</v>
      </c>
      <c r="Y238" s="161" t="s">
        <v>154</v>
      </c>
      <c r="Z238" s="150"/>
      <c r="AA238" s="150"/>
      <c r="AB238" s="150"/>
      <c r="AC238" s="150"/>
      <c r="AD238" s="150"/>
      <c r="AE238" s="150"/>
      <c r="AF238" s="150"/>
      <c r="AG238" s="150" t="s">
        <v>162</v>
      </c>
      <c r="AH238" s="150"/>
      <c r="AI238" s="150"/>
      <c r="AJ238" s="150"/>
      <c r="AK238" s="150"/>
      <c r="AL238" s="150"/>
      <c r="AM238" s="150"/>
      <c r="AN238" s="150"/>
      <c r="AO238" s="150"/>
      <c r="AP238" s="150"/>
      <c r="AQ238" s="150"/>
      <c r="AR238" s="150"/>
      <c r="AS238" s="150"/>
      <c r="AT238" s="150"/>
      <c r="AU238" s="150"/>
      <c r="AV238" s="150"/>
      <c r="AW238" s="150"/>
      <c r="AX238" s="150"/>
      <c r="AY238" s="150"/>
      <c r="AZ238" s="150"/>
      <c r="BA238" s="150"/>
      <c r="BB238" s="150"/>
      <c r="BC238" s="150"/>
      <c r="BD238" s="150"/>
      <c r="BE238" s="150"/>
      <c r="BF238" s="150"/>
      <c r="BG238" s="150"/>
      <c r="BH238" s="150"/>
    </row>
    <row r="239" spans="1:60" outlineLevel="2">
      <c r="A239" s="157"/>
      <c r="B239" s="158"/>
      <c r="C239" s="976" t="s">
        <v>436</v>
      </c>
      <c r="D239" s="977"/>
      <c r="E239" s="977"/>
      <c r="F239" s="977"/>
      <c r="G239" s="977"/>
      <c r="H239" s="161"/>
      <c r="I239" s="161"/>
      <c r="J239" s="161"/>
      <c r="K239" s="161"/>
      <c r="L239" s="161"/>
      <c r="M239" s="161"/>
      <c r="N239" s="160"/>
      <c r="O239" s="160"/>
      <c r="P239" s="160"/>
      <c r="Q239" s="160"/>
      <c r="R239" s="161"/>
      <c r="S239" s="161"/>
      <c r="T239" s="161"/>
      <c r="U239" s="161"/>
      <c r="V239" s="161"/>
      <c r="W239" s="161"/>
      <c r="X239" s="161"/>
      <c r="Y239" s="161"/>
      <c r="Z239" s="150"/>
      <c r="AA239" s="150"/>
      <c r="AB239" s="150"/>
      <c r="AC239" s="150"/>
      <c r="AD239" s="150"/>
      <c r="AE239" s="150"/>
      <c r="AF239" s="150"/>
      <c r="AG239" s="150" t="s">
        <v>157</v>
      </c>
      <c r="AH239" s="150"/>
      <c r="AI239" s="150"/>
      <c r="AJ239" s="150"/>
      <c r="AK239" s="150"/>
      <c r="AL239" s="150"/>
      <c r="AM239" s="150"/>
      <c r="AN239" s="150"/>
      <c r="AO239" s="150"/>
      <c r="AP239" s="150"/>
      <c r="AQ239" s="150"/>
      <c r="AR239" s="150"/>
      <c r="AS239" s="150"/>
      <c r="AT239" s="150"/>
      <c r="AU239" s="150"/>
      <c r="AV239" s="150"/>
      <c r="AW239" s="150"/>
      <c r="AX239" s="150"/>
      <c r="AY239" s="150"/>
      <c r="AZ239" s="150"/>
      <c r="BA239" s="150"/>
      <c r="BB239" s="150"/>
      <c r="BC239" s="150"/>
      <c r="BD239" s="150"/>
      <c r="BE239" s="150"/>
      <c r="BF239" s="150"/>
      <c r="BG239" s="150"/>
      <c r="BH239" s="150"/>
    </row>
    <row r="240" spans="1:60" outlineLevel="2">
      <c r="A240" s="157"/>
      <c r="B240" s="158"/>
      <c r="C240" s="191" t="s">
        <v>443</v>
      </c>
      <c r="D240" s="163"/>
      <c r="E240" s="164">
        <v>156.41624999999999</v>
      </c>
      <c r="F240" s="161"/>
      <c r="G240" s="161"/>
      <c r="H240" s="161"/>
      <c r="I240" s="161"/>
      <c r="J240" s="161"/>
      <c r="K240" s="161"/>
      <c r="L240" s="161"/>
      <c r="M240" s="161"/>
      <c r="N240" s="160"/>
      <c r="O240" s="160"/>
      <c r="P240" s="160"/>
      <c r="Q240" s="160"/>
      <c r="R240" s="161"/>
      <c r="S240" s="161"/>
      <c r="T240" s="161"/>
      <c r="U240" s="161"/>
      <c r="V240" s="161"/>
      <c r="W240" s="161"/>
      <c r="X240" s="161"/>
      <c r="Y240" s="161"/>
      <c r="Z240" s="150"/>
      <c r="AA240" s="150"/>
      <c r="AB240" s="150"/>
      <c r="AC240" s="150"/>
      <c r="AD240" s="150"/>
      <c r="AE240" s="150"/>
      <c r="AF240" s="150"/>
      <c r="AG240" s="150" t="s">
        <v>159</v>
      </c>
      <c r="AH240" s="150">
        <v>0</v>
      </c>
      <c r="AI240" s="150"/>
      <c r="AJ240" s="150"/>
      <c r="AK240" s="150"/>
      <c r="AL240" s="150"/>
      <c r="AM240" s="150"/>
      <c r="AN240" s="150"/>
      <c r="AO240" s="150"/>
      <c r="AP240" s="150"/>
      <c r="AQ240" s="150"/>
      <c r="AR240" s="150"/>
      <c r="AS240" s="150"/>
      <c r="AT240" s="150"/>
      <c r="AU240" s="150"/>
      <c r="AV240" s="150"/>
      <c r="AW240" s="150"/>
      <c r="AX240" s="150"/>
      <c r="AY240" s="150"/>
      <c r="AZ240" s="150"/>
      <c r="BA240" s="150"/>
      <c r="BB240" s="150"/>
      <c r="BC240" s="150"/>
      <c r="BD240" s="150"/>
      <c r="BE240" s="150"/>
      <c r="BF240" s="150"/>
      <c r="BG240" s="150"/>
      <c r="BH240" s="150"/>
    </row>
    <row r="241" spans="1:60" outlineLevel="3">
      <c r="A241" s="157"/>
      <c r="B241" s="158"/>
      <c r="C241" s="191" t="s">
        <v>444</v>
      </c>
      <c r="D241" s="163"/>
      <c r="E241" s="164">
        <v>-11.7705</v>
      </c>
      <c r="F241" s="161"/>
      <c r="G241" s="161"/>
      <c r="H241" s="161"/>
      <c r="I241" s="161"/>
      <c r="J241" s="161"/>
      <c r="K241" s="161"/>
      <c r="L241" s="161"/>
      <c r="M241" s="161"/>
      <c r="N241" s="160"/>
      <c r="O241" s="160"/>
      <c r="P241" s="160"/>
      <c r="Q241" s="160"/>
      <c r="R241" s="161"/>
      <c r="S241" s="161"/>
      <c r="T241" s="161"/>
      <c r="U241" s="161"/>
      <c r="V241" s="161"/>
      <c r="W241" s="161"/>
      <c r="X241" s="161"/>
      <c r="Y241" s="161"/>
      <c r="Z241" s="150"/>
      <c r="AA241" s="150"/>
      <c r="AB241" s="150"/>
      <c r="AC241" s="150"/>
      <c r="AD241" s="150"/>
      <c r="AE241" s="150"/>
      <c r="AF241" s="150"/>
      <c r="AG241" s="150" t="s">
        <v>159</v>
      </c>
      <c r="AH241" s="150">
        <v>0</v>
      </c>
      <c r="AI241" s="150"/>
      <c r="AJ241" s="150"/>
      <c r="AK241" s="150"/>
      <c r="AL241" s="150"/>
      <c r="AM241" s="150"/>
      <c r="AN241" s="150"/>
      <c r="AO241" s="150"/>
      <c r="AP241" s="150"/>
      <c r="AQ241" s="150"/>
      <c r="AR241" s="150"/>
      <c r="AS241" s="150"/>
      <c r="AT241" s="150"/>
      <c r="AU241" s="150"/>
      <c r="AV241" s="150"/>
      <c r="AW241" s="150"/>
      <c r="AX241" s="150"/>
      <c r="AY241" s="150"/>
      <c r="AZ241" s="150"/>
      <c r="BA241" s="150"/>
      <c r="BB241" s="150"/>
      <c r="BC241" s="150"/>
      <c r="BD241" s="150"/>
      <c r="BE241" s="150"/>
      <c r="BF241" s="150"/>
      <c r="BG241" s="150"/>
      <c r="BH241" s="150"/>
    </row>
    <row r="242" spans="1:60" outlineLevel="3">
      <c r="A242" s="157"/>
      <c r="B242" s="158"/>
      <c r="C242" s="191" t="s">
        <v>445</v>
      </c>
      <c r="D242" s="163"/>
      <c r="E242" s="164">
        <v>149.05600000000001</v>
      </c>
      <c r="F242" s="161"/>
      <c r="G242" s="161"/>
      <c r="H242" s="161"/>
      <c r="I242" s="161"/>
      <c r="J242" s="161"/>
      <c r="K242" s="161"/>
      <c r="L242" s="161"/>
      <c r="M242" s="161"/>
      <c r="N242" s="160"/>
      <c r="O242" s="160"/>
      <c r="P242" s="160"/>
      <c r="Q242" s="160"/>
      <c r="R242" s="161"/>
      <c r="S242" s="161"/>
      <c r="T242" s="161"/>
      <c r="U242" s="161"/>
      <c r="V242" s="161"/>
      <c r="W242" s="161"/>
      <c r="X242" s="161"/>
      <c r="Y242" s="161"/>
      <c r="Z242" s="150"/>
      <c r="AA242" s="150"/>
      <c r="AB242" s="150"/>
      <c r="AC242" s="150"/>
      <c r="AD242" s="150"/>
      <c r="AE242" s="150"/>
      <c r="AF242" s="150"/>
      <c r="AG242" s="150" t="s">
        <v>159</v>
      </c>
      <c r="AH242" s="150">
        <v>0</v>
      </c>
      <c r="AI242" s="150"/>
      <c r="AJ242" s="150"/>
      <c r="AK242" s="150"/>
      <c r="AL242" s="150"/>
      <c r="AM242" s="150"/>
      <c r="AN242" s="150"/>
      <c r="AO242" s="150"/>
      <c r="AP242" s="150"/>
      <c r="AQ242" s="150"/>
      <c r="AR242" s="150"/>
      <c r="AS242" s="150"/>
      <c r="AT242" s="150"/>
      <c r="AU242" s="150"/>
      <c r="AV242" s="150"/>
      <c r="AW242" s="150"/>
      <c r="AX242" s="150"/>
      <c r="AY242" s="150"/>
      <c r="AZ242" s="150"/>
      <c r="BA242" s="150"/>
      <c r="BB242" s="150"/>
      <c r="BC242" s="150"/>
      <c r="BD242" s="150"/>
      <c r="BE242" s="150"/>
      <c r="BF242" s="150"/>
      <c r="BG242" s="150"/>
      <c r="BH242" s="150"/>
    </row>
    <row r="243" spans="1:60" outlineLevel="3">
      <c r="A243" s="157"/>
      <c r="B243" s="158"/>
      <c r="C243" s="191" t="s">
        <v>446</v>
      </c>
      <c r="D243" s="163"/>
      <c r="E243" s="164">
        <v>-9.8375000000000004</v>
      </c>
      <c r="F243" s="161"/>
      <c r="G243" s="161"/>
      <c r="H243" s="161"/>
      <c r="I243" s="161"/>
      <c r="J243" s="161"/>
      <c r="K243" s="161"/>
      <c r="L243" s="161"/>
      <c r="M243" s="161"/>
      <c r="N243" s="160"/>
      <c r="O243" s="160"/>
      <c r="P243" s="160"/>
      <c r="Q243" s="160"/>
      <c r="R243" s="161"/>
      <c r="S243" s="161"/>
      <c r="T243" s="161"/>
      <c r="U243" s="161"/>
      <c r="V243" s="161"/>
      <c r="W243" s="161"/>
      <c r="X243" s="161"/>
      <c r="Y243" s="161"/>
      <c r="Z243" s="150"/>
      <c r="AA243" s="150"/>
      <c r="AB243" s="150"/>
      <c r="AC243" s="150"/>
      <c r="AD243" s="150"/>
      <c r="AE243" s="150"/>
      <c r="AF243" s="150"/>
      <c r="AG243" s="150" t="s">
        <v>159</v>
      </c>
      <c r="AH243" s="150">
        <v>0</v>
      </c>
      <c r="AI243" s="150"/>
      <c r="AJ243" s="150"/>
      <c r="AK243" s="150"/>
      <c r="AL243" s="150"/>
      <c r="AM243" s="150"/>
      <c r="AN243" s="150"/>
      <c r="AO243" s="150"/>
      <c r="AP243" s="150"/>
      <c r="AQ243" s="150"/>
      <c r="AR243" s="150"/>
      <c r="AS243" s="150"/>
      <c r="AT243" s="150"/>
      <c r="AU243" s="150"/>
      <c r="AV243" s="150"/>
      <c r="AW243" s="150"/>
      <c r="AX243" s="150"/>
      <c r="AY243" s="150"/>
      <c r="AZ243" s="150"/>
      <c r="BA243" s="150"/>
      <c r="BB243" s="150"/>
      <c r="BC243" s="150"/>
      <c r="BD243" s="150"/>
      <c r="BE243" s="150"/>
      <c r="BF243" s="150"/>
      <c r="BG243" s="150"/>
      <c r="BH243" s="150"/>
    </row>
    <row r="244" spans="1:60" outlineLevel="3">
      <c r="A244" s="157"/>
      <c r="B244" s="158"/>
      <c r="C244" s="191" t="s">
        <v>447</v>
      </c>
      <c r="D244" s="163"/>
      <c r="E244" s="164">
        <v>159.65600000000001</v>
      </c>
      <c r="F244" s="161"/>
      <c r="G244" s="161"/>
      <c r="H244" s="161"/>
      <c r="I244" s="161"/>
      <c r="J244" s="161"/>
      <c r="K244" s="161"/>
      <c r="L244" s="161"/>
      <c r="M244" s="161"/>
      <c r="N244" s="160"/>
      <c r="O244" s="160"/>
      <c r="P244" s="160"/>
      <c r="Q244" s="160"/>
      <c r="R244" s="161"/>
      <c r="S244" s="161"/>
      <c r="T244" s="161"/>
      <c r="U244" s="161"/>
      <c r="V244" s="161"/>
      <c r="W244" s="161"/>
      <c r="X244" s="161"/>
      <c r="Y244" s="161"/>
      <c r="Z244" s="150"/>
      <c r="AA244" s="150"/>
      <c r="AB244" s="150"/>
      <c r="AC244" s="150"/>
      <c r="AD244" s="150"/>
      <c r="AE244" s="150"/>
      <c r="AF244" s="150"/>
      <c r="AG244" s="150" t="s">
        <v>159</v>
      </c>
      <c r="AH244" s="150">
        <v>0</v>
      </c>
      <c r="AI244" s="150"/>
      <c r="AJ244" s="150"/>
      <c r="AK244" s="150"/>
      <c r="AL244" s="150"/>
      <c r="AM244" s="150"/>
      <c r="AN244" s="150"/>
      <c r="AO244" s="150"/>
      <c r="AP244" s="150"/>
      <c r="AQ244" s="150"/>
      <c r="AR244" s="150"/>
      <c r="AS244" s="150"/>
      <c r="AT244" s="150"/>
      <c r="AU244" s="150"/>
      <c r="AV244" s="150"/>
      <c r="AW244" s="150"/>
      <c r="AX244" s="150"/>
      <c r="AY244" s="150"/>
      <c r="AZ244" s="150"/>
      <c r="BA244" s="150"/>
      <c r="BB244" s="150"/>
      <c r="BC244" s="150"/>
      <c r="BD244" s="150"/>
      <c r="BE244" s="150"/>
      <c r="BF244" s="150"/>
      <c r="BG244" s="150"/>
      <c r="BH244" s="150"/>
    </row>
    <row r="245" spans="1:60" outlineLevel="3">
      <c r="A245" s="157"/>
      <c r="B245" s="158"/>
      <c r="C245" s="191" t="s">
        <v>448</v>
      </c>
      <c r="D245" s="163"/>
      <c r="E245" s="164">
        <v>-11.6555</v>
      </c>
      <c r="F245" s="161"/>
      <c r="G245" s="161"/>
      <c r="H245" s="161"/>
      <c r="I245" s="161"/>
      <c r="J245" s="161"/>
      <c r="K245" s="161"/>
      <c r="L245" s="161"/>
      <c r="M245" s="161"/>
      <c r="N245" s="160"/>
      <c r="O245" s="160"/>
      <c r="P245" s="160"/>
      <c r="Q245" s="160"/>
      <c r="R245" s="161"/>
      <c r="S245" s="161"/>
      <c r="T245" s="161"/>
      <c r="U245" s="161"/>
      <c r="V245" s="161"/>
      <c r="W245" s="161"/>
      <c r="X245" s="161"/>
      <c r="Y245" s="161"/>
      <c r="Z245" s="150"/>
      <c r="AA245" s="150"/>
      <c r="AB245" s="150"/>
      <c r="AC245" s="150"/>
      <c r="AD245" s="150"/>
      <c r="AE245" s="150"/>
      <c r="AF245" s="150"/>
      <c r="AG245" s="150" t="s">
        <v>159</v>
      </c>
      <c r="AH245" s="150">
        <v>0</v>
      </c>
      <c r="AI245" s="150"/>
      <c r="AJ245" s="150"/>
      <c r="AK245" s="150"/>
      <c r="AL245" s="150"/>
      <c r="AM245" s="150"/>
      <c r="AN245" s="150"/>
      <c r="AO245" s="150"/>
      <c r="AP245" s="150"/>
      <c r="AQ245" s="150"/>
      <c r="AR245" s="150"/>
      <c r="AS245" s="150"/>
      <c r="AT245" s="150"/>
      <c r="AU245" s="150"/>
      <c r="AV245" s="150"/>
      <c r="AW245" s="150"/>
      <c r="AX245" s="150"/>
      <c r="AY245" s="150"/>
      <c r="AZ245" s="150"/>
      <c r="BA245" s="150"/>
      <c r="BB245" s="150"/>
      <c r="BC245" s="150"/>
      <c r="BD245" s="150"/>
      <c r="BE245" s="150"/>
      <c r="BF245" s="150"/>
      <c r="BG245" s="150"/>
      <c r="BH245" s="150"/>
    </row>
    <row r="246" spans="1:60" outlineLevel="3">
      <c r="A246" s="157"/>
      <c r="B246" s="158"/>
      <c r="C246" s="191" t="s">
        <v>449</v>
      </c>
      <c r="D246" s="163"/>
      <c r="E246" s="164">
        <v>127.95475</v>
      </c>
      <c r="F246" s="161"/>
      <c r="G246" s="161"/>
      <c r="H246" s="161"/>
      <c r="I246" s="161"/>
      <c r="J246" s="161"/>
      <c r="K246" s="161"/>
      <c r="L246" s="161"/>
      <c r="M246" s="161"/>
      <c r="N246" s="160"/>
      <c r="O246" s="160"/>
      <c r="P246" s="160"/>
      <c r="Q246" s="160"/>
      <c r="R246" s="161"/>
      <c r="S246" s="161"/>
      <c r="T246" s="161"/>
      <c r="U246" s="161"/>
      <c r="V246" s="161"/>
      <c r="W246" s="161"/>
      <c r="X246" s="161"/>
      <c r="Y246" s="161"/>
      <c r="Z246" s="150"/>
      <c r="AA246" s="150"/>
      <c r="AB246" s="150"/>
      <c r="AC246" s="150"/>
      <c r="AD246" s="150"/>
      <c r="AE246" s="150"/>
      <c r="AF246" s="150"/>
      <c r="AG246" s="150" t="s">
        <v>159</v>
      </c>
      <c r="AH246" s="150">
        <v>0</v>
      </c>
      <c r="AI246" s="150"/>
      <c r="AJ246" s="150"/>
      <c r="AK246" s="150"/>
      <c r="AL246" s="150"/>
      <c r="AM246" s="150"/>
      <c r="AN246" s="150"/>
      <c r="AO246" s="150"/>
      <c r="AP246" s="150"/>
      <c r="AQ246" s="150"/>
      <c r="AR246" s="150"/>
      <c r="AS246" s="150"/>
      <c r="AT246" s="150"/>
      <c r="AU246" s="150"/>
      <c r="AV246" s="150"/>
      <c r="AW246" s="150"/>
      <c r="AX246" s="150"/>
      <c r="AY246" s="150"/>
      <c r="AZ246" s="150"/>
      <c r="BA246" s="150"/>
      <c r="BB246" s="150"/>
      <c r="BC246" s="150"/>
      <c r="BD246" s="150"/>
      <c r="BE246" s="150"/>
      <c r="BF246" s="150"/>
      <c r="BG246" s="150"/>
      <c r="BH246" s="150"/>
    </row>
    <row r="247" spans="1:60" outlineLevel="3">
      <c r="A247" s="157"/>
      <c r="B247" s="158"/>
      <c r="C247" s="191" t="s">
        <v>450</v>
      </c>
      <c r="D247" s="163"/>
      <c r="E247" s="164">
        <v>-8.8879999999999999</v>
      </c>
      <c r="F247" s="161"/>
      <c r="G247" s="161"/>
      <c r="H247" s="161"/>
      <c r="I247" s="161"/>
      <c r="J247" s="161"/>
      <c r="K247" s="161"/>
      <c r="L247" s="161"/>
      <c r="M247" s="161"/>
      <c r="N247" s="160"/>
      <c r="O247" s="160"/>
      <c r="P247" s="160"/>
      <c r="Q247" s="160"/>
      <c r="R247" s="161"/>
      <c r="S247" s="161"/>
      <c r="T247" s="161"/>
      <c r="U247" s="161"/>
      <c r="V247" s="161"/>
      <c r="W247" s="161"/>
      <c r="X247" s="161"/>
      <c r="Y247" s="161"/>
      <c r="Z247" s="150"/>
      <c r="AA247" s="150"/>
      <c r="AB247" s="150"/>
      <c r="AC247" s="150"/>
      <c r="AD247" s="150"/>
      <c r="AE247" s="150"/>
      <c r="AF247" s="150"/>
      <c r="AG247" s="150" t="s">
        <v>159</v>
      </c>
      <c r="AH247" s="150">
        <v>0</v>
      </c>
      <c r="AI247" s="150"/>
      <c r="AJ247" s="150"/>
      <c r="AK247" s="150"/>
      <c r="AL247" s="150"/>
      <c r="AM247" s="150"/>
      <c r="AN247" s="150"/>
      <c r="AO247" s="150"/>
      <c r="AP247" s="150"/>
      <c r="AQ247" s="150"/>
      <c r="AR247" s="150"/>
      <c r="AS247" s="150"/>
      <c r="AT247" s="150"/>
      <c r="AU247" s="150"/>
      <c r="AV247" s="150"/>
      <c r="AW247" s="150"/>
      <c r="AX247" s="150"/>
      <c r="AY247" s="150"/>
      <c r="AZ247" s="150"/>
      <c r="BA247" s="150"/>
      <c r="BB247" s="150"/>
      <c r="BC247" s="150"/>
      <c r="BD247" s="150"/>
      <c r="BE247" s="150"/>
      <c r="BF247" s="150"/>
      <c r="BG247" s="150"/>
      <c r="BH247" s="150"/>
    </row>
    <row r="248" spans="1:60" outlineLevel="3">
      <c r="A248" s="157"/>
      <c r="B248" s="158"/>
      <c r="C248" s="191" t="s">
        <v>451</v>
      </c>
      <c r="D248" s="163"/>
      <c r="E248" s="164">
        <v>12.1965</v>
      </c>
      <c r="F248" s="161"/>
      <c r="G248" s="161"/>
      <c r="H248" s="161"/>
      <c r="I248" s="161"/>
      <c r="J248" s="161"/>
      <c r="K248" s="161"/>
      <c r="L248" s="161"/>
      <c r="M248" s="161"/>
      <c r="N248" s="160"/>
      <c r="O248" s="160"/>
      <c r="P248" s="160"/>
      <c r="Q248" s="160"/>
      <c r="R248" s="161"/>
      <c r="S248" s="161"/>
      <c r="T248" s="161"/>
      <c r="U248" s="161"/>
      <c r="V248" s="161"/>
      <c r="W248" s="161"/>
      <c r="X248" s="161"/>
      <c r="Y248" s="161"/>
      <c r="Z248" s="150"/>
      <c r="AA248" s="150"/>
      <c r="AB248" s="150"/>
      <c r="AC248" s="150"/>
      <c r="AD248" s="150"/>
      <c r="AE248" s="150"/>
      <c r="AF248" s="150"/>
      <c r="AG248" s="150" t="s">
        <v>159</v>
      </c>
      <c r="AH248" s="150">
        <v>0</v>
      </c>
      <c r="AI248" s="150"/>
      <c r="AJ248" s="150"/>
      <c r="AK248" s="150"/>
      <c r="AL248" s="150"/>
      <c r="AM248" s="150"/>
      <c r="AN248" s="150"/>
      <c r="AO248" s="150"/>
      <c r="AP248" s="150"/>
      <c r="AQ248" s="150"/>
      <c r="AR248" s="150"/>
      <c r="AS248" s="150"/>
      <c r="AT248" s="150"/>
      <c r="AU248" s="150"/>
      <c r="AV248" s="150"/>
      <c r="AW248" s="150"/>
      <c r="AX248" s="150"/>
      <c r="AY248" s="150"/>
      <c r="AZ248" s="150"/>
      <c r="BA248" s="150"/>
      <c r="BB248" s="150"/>
      <c r="BC248" s="150"/>
      <c r="BD248" s="150"/>
      <c r="BE248" s="150"/>
      <c r="BF248" s="150"/>
      <c r="BG248" s="150"/>
      <c r="BH248" s="150"/>
    </row>
    <row r="249" spans="1:60" outlineLevel="3">
      <c r="A249" s="157"/>
      <c r="B249" s="158"/>
      <c r="C249" s="191" t="s">
        <v>452</v>
      </c>
      <c r="D249" s="163"/>
      <c r="E249" s="164">
        <v>1.4850000000000001</v>
      </c>
      <c r="F249" s="161"/>
      <c r="G249" s="161"/>
      <c r="H249" s="161"/>
      <c r="I249" s="161"/>
      <c r="J249" s="161"/>
      <c r="K249" s="161"/>
      <c r="L249" s="161"/>
      <c r="M249" s="161"/>
      <c r="N249" s="160"/>
      <c r="O249" s="160"/>
      <c r="P249" s="160"/>
      <c r="Q249" s="160"/>
      <c r="R249" s="161"/>
      <c r="S249" s="161"/>
      <c r="T249" s="161"/>
      <c r="U249" s="161"/>
      <c r="V249" s="161"/>
      <c r="W249" s="161"/>
      <c r="X249" s="161"/>
      <c r="Y249" s="161"/>
      <c r="Z249" s="150"/>
      <c r="AA249" s="150"/>
      <c r="AB249" s="150"/>
      <c r="AC249" s="150"/>
      <c r="AD249" s="150"/>
      <c r="AE249" s="150"/>
      <c r="AF249" s="150"/>
      <c r="AG249" s="150" t="s">
        <v>159</v>
      </c>
      <c r="AH249" s="150">
        <v>0</v>
      </c>
      <c r="AI249" s="150"/>
      <c r="AJ249" s="150"/>
      <c r="AK249" s="150"/>
      <c r="AL249" s="150"/>
      <c r="AM249" s="150"/>
      <c r="AN249" s="150"/>
      <c r="AO249" s="150"/>
      <c r="AP249" s="150"/>
      <c r="AQ249" s="150"/>
      <c r="AR249" s="150"/>
      <c r="AS249" s="150"/>
      <c r="AT249" s="150"/>
      <c r="AU249" s="150"/>
      <c r="AV249" s="150"/>
      <c r="AW249" s="150"/>
      <c r="AX249" s="150"/>
      <c r="AY249" s="150"/>
      <c r="AZ249" s="150"/>
      <c r="BA249" s="150"/>
      <c r="BB249" s="150"/>
      <c r="BC249" s="150"/>
      <c r="BD249" s="150"/>
      <c r="BE249" s="150"/>
      <c r="BF249" s="150"/>
      <c r="BG249" s="150"/>
      <c r="BH249" s="150"/>
    </row>
    <row r="250" spans="1:60" ht="33.75" outlineLevel="1">
      <c r="A250" s="173">
        <v>64</v>
      </c>
      <c r="B250" s="174" t="s">
        <v>453</v>
      </c>
      <c r="C250" s="190" t="s">
        <v>454</v>
      </c>
      <c r="D250" s="175" t="s">
        <v>174</v>
      </c>
      <c r="E250" s="176">
        <v>44</v>
      </c>
      <c r="F250" s="177"/>
      <c r="G250" s="178">
        <f>ROUND(E250*F250,2)</f>
        <v>0</v>
      </c>
      <c r="H250" s="177"/>
      <c r="I250" s="178">
        <f>ROUND(E250*H250,2)</f>
        <v>0</v>
      </c>
      <c r="J250" s="177"/>
      <c r="K250" s="178">
        <f>ROUND(E250*J250,2)</f>
        <v>0</v>
      </c>
      <c r="L250" s="178">
        <v>21</v>
      </c>
      <c r="M250" s="178">
        <f>G250*(1+L250/100)</f>
        <v>0</v>
      </c>
      <c r="N250" s="176">
        <v>1.1990000000000001E-2</v>
      </c>
      <c r="O250" s="176">
        <f>ROUND(E250*N250,2)</f>
        <v>0.53</v>
      </c>
      <c r="P250" s="176">
        <v>0</v>
      </c>
      <c r="Q250" s="176">
        <f>ROUND(E250*P250,2)</f>
        <v>0</v>
      </c>
      <c r="R250" s="178" t="s">
        <v>227</v>
      </c>
      <c r="S250" s="178" t="s">
        <v>152</v>
      </c>
      <c r="T250" s="179" t="s">
        <v>152</v>
      </c>
      <c r="U250" s="161">
        <v>0.76900000000000002</v>
      </c>
      <c r="V250" s="161">
        <f>ROUND(E250*U250,2)</f>
        <v>33.840000000000003</v>
      </c>
      <c r="W250" s="161"/>
      <c r="X250" s="161" t="s">
        <v>153</v>
      </c>
      <c r="Y250" s="161" t="s">
        <v>154</v>
      </c>
      <c r="Z250" s="150"/>
      <c r="AA250" s="150"/>
      <c r="AB250" s="150"/>
      <c r="AC250" s="150"/>
      <c r="AD250" s="150"/>
      <c r="AE250" s="150"/>
      <c r="AF250" s="150"/>
      <c r="AG250" s="150" t="s">
        <v>162</v>
      </c>
      <c r="AH250" s="150"/>
      <c r="AI250" s="150"/>
      <c r="AJ250" s="150"/>
      <c r="AK250" s="150"/>
      <c r="AL250" s="150"/>
      <c r="AM250" s="150"/>
      <c r="AN250" s="150"/>
      <c r="AO250" s="150"/>
      <c r="AP250" s="150"/>
      <c r="AQ250" s="150"/>
      <c r="AR250" s="150"/>
      <c r="AS250" s="150"/>
      <c r="AT250" s="150"/>
      <c r="AU250" s="150"/>
      <c r="AV250" s="150"/>
      <c r="AW250" s="150"/>
      <c r="AX250" s="150"/>
      <c r="AY250" s="150"/>
      <c r="AZ250" s="150"/>
      <c r="BA250" s="150"/>
      <c r="BB250" s="150"/>
      <c r="BC250" s="150"/>
      <c r="BD250" s="150"/>
      <c r="BE250" s="150"/>
      <c r="BF250" s="150"/>
      <c r="BG250" s="150"/>
      <c r="BH250" s="150"/>
    </row>
    <row r="251" spans="1:60" outlineLevel="2">
      <c r="A251" s="157"/>
      <c r="B251" s="158"/>
      <c r="C251" s="191" t="s">
        <v>455</v>
      </c>
      <c r="D251" s="163"/>
      <c r="E251" s="164">
        <v>25.2</v>
      </c>
      <c r="F251" s="161"/>
      <c r="G251" s="161"/>
      <c r="H251" s="161"/>
      <c r="I251" s="161"/>
      <c r="J251" s="161"/>
      <c r="K251" s="161"/>
      <c r="L251" s="161"/>
      <c r="M251" s="161"/>
      <c r="N251" s="160"/>
      <c r="O251" s="160"/>
      <c r="P251" s="160"/>
      <c r="Q251" s="160"/>
      <c r="R251" s="161"/>
      <c r="S251" s="161"/>
      <c r="T251" s="161"/>
      <c r="U251" s="161"/>
      <c r="V251" s="161"/>
      <c r="W251" s="161"/>
      <c r="X251" s="161"/>
      <c r="Y251" s="161"/>
      <c r="Z251" s="150"/>
      <c r="AA251" s="150"/>
      <c r="AB251" s="150"/>
      <c r="AC251" s="150"/>
      <c r="AD251" s="150"/>
      <c r="AE251" s="150"/>
      <c r="AF251" s="150"/>
      <c r="AG251" s="150" t="s">
        <v>159</v>
      </c>
      <c r="AH251" s="150">
        <v>0</v>
      </c>
      <c r="AI251" s="150"/>
      <c r="AJ251" s="150"/>
      <c r="AK251" s="150"/>
      <c r="AL251" s="150"/>
      <c r="AM251" s="150"/>
      <c r="AN251" s="150"/>
      <c r="AO251" s="150"/>
      <c r="AP251" s="150"/>
      <c r="AQ251" s="150"/>
      <c r="AR251" s="150"/>
      <c r="AS251" s="150"/>
      <c r="AT251" s="150"/>
      <c r="AU251" s="150"/>
      <c r="AV251" s="150"/>
      <c r="AW251" s="150"/>
      <c r="AX251" s="150"/>
      <c r="AY251" s="150"/>
      <c r="AZ251" s="150"/>
      <c r="BA251" s="150"/>
      <c r="BB251" s="150"/>
      <c r="BC251" s="150"/>
      <c r="BD251" s="150"/>
      <c r="BE251" s="150"/>
      <c r="BF251" s="150"/>
      <c r="BG251" s="150"/>
      <c r="BH251" s="150"/>
    </row>
    <row r="252" spans="1:60" outlineLevel="3">
      <c r="A252" s="157"/>
      <c r="B252" s="158"/>
      <c r="C252" s="191" t="s">
        <v>456</v>
      </c>
      <c r="D252" s="163"/>
      <c r="E252" s="164">
        <v>18.8</v>
      </c>
      <c r="F252" s="161"/>
      <c r="G252" s="161"/>
      <c r="H252" s="161"/>
      <c r="I252" s="161"/>
      <c r="J252" s="161"/>
      <c r="K252" s="161"/>
      <c r="L252" s="161"/>
      <c r="M252" s="161"/>
      <c r="N252" s="160"/>
      <c r="O252" s="160"/>
      <c r="P252" s="160"/>
      <c r="Q252" s="160"/>
      <c r="R252" s="161"/>
      <c r="S252" s="161"/>
      <c r="T252" s="161"/>
      <c r="U252" s="161"/>
      <c r="V252" s="161"/>
      <c r="W252" s="161"/>
      <c r="X252" s="161"/>
      <c r="Y252" s="161"/>
      <c r="Z252" s="150"/>
      <c r="AA252" s="150"/>
      <c r="AB252" s="150"/>
      <c r="AC252" s="150"/>
      <c r="AD252" s="150"/>
      <c r="AE252" s="150"/>
      <c r="AF252" s="150"/>
      <c r="AG252" s="150" t="s">
        <v>159</v>
      </c>
      <c r="AH252" s="150">
        <v>0</v>
      </c>
      <c r="AI252" s="150"/>
      <c r="AJ252" s="150"/>
      <c r="AK252" s="150"/>
      <c r="AL252" s="150"/>
      <c r="AM252" s="150"/>
      <c r="AN252" s="150"/>
      <c r="AO252" s="150"/>
      <c r="AP252" s="150"/>
      <c r="AQ252" s="150"/>
      <c r="AR252" s="150"/>
      <c r="AS252" s="150"/>
      <c r="AT252" s="150"/>
      <c r="AU252" s="150"/>
      <c r="AV252" s="150"/>
      <c r="AW252" s="150"/>
      <c r="AX252" s="150"/>
      <c r="AY252" s="150"/>
      <c r="AZ252" s="150"/>
      <c r="BA252" s="150"/>
      <c r="BB252" s="150"/>
      <c r="BC252" s="150"/>
      <c r="BD252" s="150"/>
      <c r="BE252" s="150"/>
      <c r="BF252" s="150"/>
      <c r="BG252" s="150"/>
      <c r="BH252" s="150"/>
    </row>
    <row r="253" spans="1:60" ht="22.5" outlineLevel="1">
      <c r="A253" s="173">
        <v>65</v>
      </c>
      <c r="B253" s="174" t="s">
        <v>457</v>
      </c>
      <c r="C253" s="190" t="s">
        <v>458</v>
      </c>
      <c r="D253" s="175" t="s">
        <v>174</v>
      </c>
      <c r="E253" s="176">
        <v>12.15</v>
      </c>
      <c r="F253" s="177"/>
      <c r="G253" s="178">
        <f>ROUND(E253*F253,2)</f>
        <v>0</v>
      </c>
      <c r="H253" s="177"/>
      <c r="I253" s="178">
        <f>ROUND(E253*H253,2)</f>
        <v>0</v>
      </c>
      <c r="J253" s="177"/>
      <c r="K253" s="178">
        <f>ROUND(E253*J253,2)</f>
        <v>0</v>
      </c>
      <c r="L253" s="178">
        <v>21</v>
      </c>
      <c r="M253" s="178">
        <f>G253*(1+L253/100)</f>
        <v>0</v>
      </c>
      <c r="N253" s="176">
        <v>1.3559999999999999E-2</v>
      </c>
      <c r="O253" s="176">
        <f>ROUND(E253*N253,2)</f>
        <v>0.16</v>
      </c>
      <c r="P253" s="176">
        <v>0</v>
      </c>
      <c r="Q253" s="176">
        <f>ROUND(E253*P253,2)</f>
        <v>0</v>
      </c>
      <c r="R253" s="178" t="s">
        <v>227</v>
      </c>
      <c r="S253" s="178" t="s">
        <v>152</v>
      </c>
      <c r="T253" s="179" t="s">
        <v>152</v>
      </c>
      <c r="U253" s="161">
        <v>0.76900000000000002</v>
      </c>
      <c r="V253" s="161">
        <f>ROUND(E253*U253,2)</f>
        <v>9.34</v>
      </c>
      <c r="W253" s="161"/>
      <c r="X253" s="161" t="s">
        <v>153</v>
      </c>
      <c r="Y253" s="161" t="s">
        <v>154</v>
      </c>
      <c r="Z253" s="150"/>
      <c r="AA253" s="150"/>
      <c r="AB253" s="150"/>
      <c r="AC253" s="150"/>
      <c r="AD253" s="150"/>
      <c r="AE253" s="150"/>
      <c r="AF253" s="150"/>
      <c r="AG253" s="150" t="s">
        <v>162</v>
      </c>
      <c r="AH253" s="150"/>
      <c r="AI253" s="150"/>
      <c r="AJ253" s="150"/>
      <c r="AK253" s="150"/>
      <c r="AL253" s="150"/>
      <c r="AM253" s="150"/>
      <c r="AN253" s="150"/>
      <c r="AO253" s="150"/>
      <c r="AP253" s="150"/>
      <c r="AQ253" s="150"/>
      <c r="AR253" s="150"/>
      <c r="AS253" s="150"/>
      <c r="AT253" s="150"/>
      <c r="AU253" s="150"/>
      <c r="AV253" s="150"/>
      <c r="AW253" s="150"/>
      <c r="AX253" s="150"/>
      <c r="AY253" s="150"/>
      <c r="AZ253" s="150"/>
      <c r="BA253" s="150"/>
      <c r="BB253" s="150"/>
      <c r="BC253" s="150"/>
      <c r="BD253" s="150"/>
      <c r="BE253" s="150"/>
      <c r="BF253" s="150"/>
      <c r="BG253" s="150"/>
      <c r="BH253" s="150"/>
    </row>
    <row r="254" spans="1:60" outlineLevel="2">
      <c r="A254" s="157"/>
      <c r="B254" s="158"/>
      <c r="C254" s="191" t="s">
        <v>459</v>
      </c>
      <c r="D254" s="163"/>
      <c r="E254" s="164">
        <v>12.15</v>
      </c>
      <c r="F254" s="161"/>
      <c r="G254" s="161"/>
      <c r="H254" s="161"/>
      <c r="I254" s="161"/>
      <c r="J254" s="161"/>
      <c r="K254" s="161"/>
      <c r="L254" s="161"/>
      <c r="M254" s="161"/>
      <c r="N254" s="160"/>
      <c r="O254" s="160"/>
      <c r="P254" s="160"/>
      <c r="Q254" s="160"/>
      <c r="R254" s="161"/>
      <c r="S254" s="161"/>
      <c r="T254" s="161"/>
      <c r="U254" s="161"/>
      <c r="V254" s="161"/>
      <c r="W254" s="161"/>
      <c r="X254" s="161"/>
      <c r="Y254" s="161"/>
      <c r="Z254" s="150"/>
      <c r="AA254" s="150"/>
      <c r="AB254" s="150"/>
      <c r="AC254" s="150"/>
      <c r="AD254" s="150"/>
      <c r="AE254" s="150"/>
      <c r="AF254" s="150"/>
      <c r="AG254" s="150" t="s">
        <v>159</v>
      </c>
      <c r="AH254" s="150">
        <v>0</v>
      </c>
      <c r="AI254" s="150"/>
      <c r="AJ254" s="150"/>
      <c r="AK254" s="150"/>
      <c r="AL254" s="150"/>
      <c r="AM254" s="150"/>
      <c r="AN254" s="150"/>
      <c r="AO254" s="150"/>
      <c r="AP254" s="150"/>
      <c r="AQ254" s="150"/>
      <c r="AR254" s="150"/>
      <c r="AS254" s="150"/>
      <c r="AT254" s="150"/>
      <c r="AU254" s="150"/>
      <c r="AV254" s="150"/>
      <c r="AW254" s="150"/>
      <c r="AX254" s="150"/>
      <c r="AY254" s="150"/>
      <c r="AZ254" s="150"/>
      <c r="BA254" s="150"/>
      <c r="BB254" s="150"/>
      <c r="BC254" s="150"/>
      <c r="BD254" s="150"/>
      <c r="BE254" s="150"/>
      <c r="BF254" s="150"/>
      <c r="BG254" s="150"/>
      <c r="BH254" s="150"/>
    </row>
    <row r="255" spans="1:60" ht="33.75" outlineLevel="1">
      <c r="A255" s="173">
        <v>66</v>
      </c>
      <c r="B255" s="174" t="s">
        <v>460</v>
      </c>
      <c r="C255" s="190" t="s">
        <v>461</v>
      </c>
      <c r="D255" s="175" t="s">
        <v>174</v>
      </c>
      <c r="E255" s="176">
        <v>87.846000000000004</v>
      </c>
      <c r="F255" s="177"/>
      <c r="G255" s="178">
        <f>ROUND(E255*F255,2)</f>
        <v>0</v>
      </c>
      <c r="H255" s="177"/>
      <c r="I255" s="178">
        <f>ROUND(E255*H255,2)</f>
        <v>0</v>
      </c>
      <c r="J255" s="177"/>
      <c r="K255" s="178">
        <f>ROUND(E255*J255,2)</f>
        <v>0</v>
      </c>
      <c r="L255" s="178">
        <v>21</v>
      </c>
      <c r="M255" s="178">
        <f>G255*(1+L255/100)</f>
        <v>0</v>
      </c>
      <c r="N255" s="176">
        <v>1.1990000000000001E-2</v>
      </c>
      <c r="O255" s="176">
        <f>ROUND(E255*N255,2)</f>
        <v>1.05</v>
      </c>
      <c r="P255" s="176">
        <v>0</v>
      </c>
      <c r="Q255" s="176">
        <f>ROUND(E255*P255,2)</f>
        <v>0</v>
      </c>
      <c r="R255" s="178" t="s">
        <v>227</v>
      </c>
      <c r="S255" s="178" t="s">
        <v>152</v>
      </c>
      <c r="T255" s="179" t="s">
        <v>152</v>
      </c>
      <c r="U255" s="161">
        <v>0.76900000000000002</v>
      </c>
      <c r="V255" s="161">
        <f>ROUND(E255*U255,2)</f>
        <v>67.55</v>
      </c>
      <c r="W255" s="161"/>
      <c r="X255" s="161" t="s">
        <v>153</v>
      </c>
      <c r="Y255" s="161" t="s">
        <v>154</v>
      </c>
      <c r="Z255" s="150"/>
      <c r="AA255" s="150"/>
      <c r="AB255" s="150"/>
      <c r="AC255" s="150"/>
      <c r="AD255" s="150"/>
      <c r="AE255" s="150"/>
      <c r="AF255" s="150"/>
      <c r="AG255" s="150" t="s">
        <v>162</v>
      </c>
      <c r="AH255" s="150"/>
      <c r="AI255" s="150"/>
      <c r="AJ255" s="150"/>
      <c r="AK255" s="150"/>
      <c r="AL255" s="150"/>
      <c r="AM255" s="150"/>
      <c r="AN255" s="150"/>
      <c r="AO255" s="150"/>
      <c r="AP255" s="150"/>
      <c r="AQ255" s="150"/>
      <c r="AR255" s="150"/>
      <c r="AS255" s="150"/>
      <c r="AT255" s="150"/>
      <c r="AU255" s="150"/>
      <c r="AV255" s="150"/>
      <c r="AW255" s="150"/>
      <c r="AX255" s="150"/>
      <c r="AY255" s="150"/>
      <c r="AZ255" s="150"/>
      <c r="BA255" s="150"/>
      <c r="BB255" s="150"/>
      <c r="BC255" s="150"/>
      <c r="BD255" s="150"/>
      <c r="BE255" s="150"/>
      <c r="BF255" s="150"/>
      <c r="BG255" s="150"/>
      <c r="BH255" s="150"/>
    </row>
    <row r="256" spans="1:60" outlineLevel="2">
      <c r="A256" s="157"/>
      <c r="B256" s="158"/>
      <c r="C256" s="191" t="s">
        <v>462</v>
      </c>
      <c r="D256" s="163"/>
      <c r="E256" s="164">
        <v>18.75</v>
      </c>
      <c r="F256" s="161"/>
      <c r="G256" s="161"/>
      <c r="H256" s="161"/>
      <c r="I256" s="161"/>
      <c r="J256" s="161"/>
      <c r="K256" s="161"/>
      <c r="L256" s="161"/>
      <c r="M256" s="161"/>
      <c r="N256" s="160"/>
      <c r="O256" s="160"/>
      <c r="P256" s="160"/>
      <c r="Q256" s="160"/>
      <c r="R256" s="161"/>
      <c r="S256" s="161"/>
      <c r="T256" s="161"/>
      <c r="U256" s="161"/>
      <c r="V256" s="161"/>
      <c r="W256" s="161"/>
      <c r="X256" s="161"/>
      <c r="Y256" s="161"/>
      <c r="Z256" s="150"/>
      <c r="AA256" s="150"/>
      <c r="AB256" s="150"/>
      <c r="AC256" s="150"/>
      <c r="AD256" s="150"/>
      <c r="AE256" s="150"/>
      <c r="AF256" s="150"/>
      <c r="AG256" s="150" t="s">
        <v>159</v>
      </c>
      <c r="AH256" s="150">
        <v>0</v>
      </c>
      <c r="AI256" s="150"/>
      <c r="AJ256" s="150"/>
      <c r="AK256" s="150"/>
      <c r="AL256" s="150"/>
      <c r="AM256" s="150"/>
      <c r="AN256" s="150"/>
      <c r="AO256" s="150"/>
      <c r="AP256" s="150"/>
      <c r="AQ256" s="150"/>
      <c r="AR256" s="150"/>
      <c r="AS256" s="150"/>
      <c r="AT256" s="150"/>
      <c r="AU256" s="150"/>
      <c r="AV256" s="150"/>
      <c r="AW256" s="150"/>
      <c r="AX256" s="150"/>
      <c r="AY256" s="150"/>
      <c r="AZ256" s="150"/>
      <c r="BA256" s="150"/>
      <c r="BB256" s="150"/>
      <c r="BC256" s="150"/>
      <c r="BD256" s="150"/>
      <c r="BE256" s="150"/>
      <c r="BF256" s="150"/>
      <c r="BG256" s="150"/>
      <c r="BH256" s="150"/>
    </row>
    <row r="257" spans="1:60" outlineLevel="3">
      <c r="A257" s="157"/>
      <c r="B257" s="158"/>
      <c r="C257" s="191" t="s">
        <v>463</v>
      </c>
      <c r="D257" s="163"/>
      <c r="E257" s="164">
        <v>20.7</v>
      </c>
      <c r="F257" s="161"/>
      <c r="G257" s="161"/>
      <c r="H257" s="161"/>
      <c r="I257" s="161"/>
      <c r="J257" s="161"/>
      <c r="K257" s="161"/>
      <c r="L257" s="161"/>
      <c r="M257" s="161"/>
      <c r="N257" s="160"/>
      <c r="O257" s="160"/>
      <c r="P257" s="160"/>
      <c r="Q257" s="160"/>
      <c r="R257" s="161"/>
      <c r="S257" s="161"/>
      <c r="T257" s="161"/>
      <c r="U257" s="161"/>
      <c r="V257" s="161"/>
      <c r="W257" s="161"/>
      <c r="X257" s="161"/>
      <c r="Y257" s="161"/>
      <c r="Z257" s="150"/>
      <c r="AA257" s="150"/>
      <c r="AB257" s="150"/>
      <c r="AC257" s="150"/>
      <c r="AD257" s="150"/>
      <c r="AE257" s="150"/>
      <c r="AF257" s="150"/>
      <c r="AG257" s="150" t="s">
        <v>159</v>
      </c>
      <c r="AH257" s="150">
        <v>0</v>
      </c>
      <c r="AI257" s="150"/>
      <c r="AJ257" s="150"/>
      <c r="AK257" s="150"/>
      <c r="AL257" s="150"/>
      <c r="AM257" s="150"/>
      <c r="AN257" s="150"/>
      <c r="AO257" s="150"/>
      <c r="AP257" s="150"/>
      <c r="AQ257" s="150"/>
      <c r="AR257" s="150"/>
      <c r="AS257" s="150"/>
      <c r="AT257" s="150"/>
      <c r="AU257" s="150"/>
      <c r="AV257" s="150"/>
      <c r="AW257" s="150"/>
      <c r="AX257" s="150"/>
      <c r="AY257" s="150"/>
      <c r="AZ257" s="150"/>
      <c r="BA257" s="150"/>
      <c r="BB257" s="150"/>
      <c r="BC257" s="150"/>
      <c r="BD257" s="150"/>
      <c r="BE257" s="150"/>
      <c r="BF257" s="150"/>
      <c r="BG257" s="150"/>
      <c r="BH257" s="150"/>
    </row>
    <row r="258" spans="1:60" outlineLevel="3">
      <c r="A258" s="157"/>
      <c r="B258" s="158"/>
      <c r="C258" s="191" t="s">
        <v>464</v>
      </c>
      <c r="D258" s="163"/>
      <c r="E258" s="164">
        <v>23.6</v>
      </c>
      <c r="F258" s="161"/>
      <c r="G258" s="161"/>
      <c r="H258" s="161"/>
      <c r="I258" s="161"/>
      <c r="J258" s="161"/>
      <c r="K258" s="161"/>
      <c r="L258" s="161"/>
      <c r="M258" s="161"/>
      <c r="N258" s="160"/>
      <c r="O258" s="160"/>
      <c r="P258" s="160"/>
      <c r="Q258" s="160"/>
      <c r="R258" s="161"/>
      <c r="S258" s="161"/>
      <c r="T258" s="161"/>
      <c r="U258" s="161"/>
      <c r="V258" s="161"/>
      <c r="W258" s="161"/>
      <c r="X258" s="161"/>
      <c r="Y258" s="161"/>
      <c r="Z258" s="150"/>
      <c r="AA258" s="150"/>
      <c r="AB258" s="150"/>
      <c r="AC258" s="150"/>
      <c r="AD258" s="150"/>
      <c r="AE258" s="150"/>
      <c r="AF258" s="150"/>
      <c r="AG258" s="150" t="s">
        <v>159</v>
      </c>
      <c r="AH258" s="150">
        <v>0</v>
      </c>
      <c r="AI258" s="150"/>
      <c r="AJ258" s="150"/>
      <c r="AK258" s="150"/>
      <c r="AL258" s="150"/>
      <c r="AM258" s="150"/>
      <c r="AN258" s="150"/>
      <c r="AO258" s="150"/>
      <c r="AP258" s="150"/>
      <c r="AQ258" s="150"/>
      <c r="AR258" s="150"/>
      <c r="AS258" s="150"/>
      <c r="AT258" s="150"/>
      <c r="AU258" s="150"/>
      <c r="AV258" s="150"/>
      <c r="AW258" s="150"/>
      <c r="AX258" s="150"/>
      <c r="AY258" s="150"/>
      <c r="AZ258" s="150"/>
      <c r="BA258" s="150"/>
      <c r="BB258" s="150"/>
      <c r="BC258" s="150"/>
      <c r="BD258" s="150"/>
      <c r="BE258" s="150"/>
      <c r="BF258" s="150"/>
      <c r="BG258" s="150"/>
      <c r="BH258" s="150"/>
    </row>
    <row r="259" spans="1:60" outlineLevel="3">
      <c r="A259" s="157"/>
      <c r="B259" s="158"/>
      <c r="C259" s="191" t="s">
        <v>465</v>
      </c>
      <c r="D259" s="163"/>
      <c r="E259" s="164">
        <v>23.096</v>
      </c>
      <c r="F259" s="161"/>
      <c r="G259" s="161"/>
      <c r="H259" s="161"/>
      <c r="I259" s="161"/>
      <c r="J259" s="161"/>
      <c r="K259" s="161"/>
      <c r="L259" s="161"/>
      <c r="M259" s="161"/>
      <c r="N259" s="160"/>
      <c r="O259" s="160"/>
      <c r="P259" s="160"/>
      <c r="Q259" s="160"/>
      <c r="R259" s="161"/>
      <c r="S259" s="161"/>
      <c r="T259" s="161"/>
      <c r="U259" s="161"/>
      <c r="V259" s="161"/>
      <c r="W259" s="161"/>
      <c r="X259" s="161"/>
      <c r="Y259" s="161"/>
      <c r="Z259" s="150"/>
      <c r="AA259" s="150"/>
      <c r="AB259" s="150"/>
      <c r="AC259" s="150"/>
      <c r="AD259" s="150"/>
      <c r="AE259" s="150"/>
      <c r="AF259" s="150"/>
      <c r="AG259" s="150" t="s">
        <v>159</v>
      </c>
      <c r="AH259" s="150">
        <v>0</v>
      </c>
      <c r="AI259" s="150"/>
      <c r="AJ259" s="150"/>
      <c r="AK259" s="150"/>
      <c r="AL259" s="150"/>
      <c r="AM259" s="150"/>
      <c r="AN259" s="150"/>
      <c r="AO259" s="150"/>
      <c r="AP259" s="150"/>
      <c r="AQ259" s="150"/>
      <c r="AR259" s="150"/>
      <c r="AS259" s="150"/>
      <c r="AT259" s="150"/>
      <c r="AU259" s="150"/>
      <c r="AV259" s="150"/>
      <c r="AW259" s="150"/>
      <c r="AX259" s="150"/>
      <c r="AY259" s="150"/>
      <c r="AZ259" s="150"/>
      <c r="BA259" s="150"/>
      <c r="BB259" s="150"/>
      <c r="BC259" s="150"/>
      <c r="BD259" s="150"/>
      <c r="BE259" s="150"/>
      <c r="BF259" s="150"/>
      <c r="BG259" s="150"/>
      <c r="BH259" s="150"/>
    </row>
    <row r="260" spans="1:60" outlineLevel="3">
      <c r="A260" s="157"/>
      <c r="B260" s="158"/>
      <c r="C260" s="191" t="s">
        <v>466</v>
      </c>
      <c r="D260" s="163"/>
      <c r="E260" s="164">
        <v>1.7</v>
      </c>
      <c r="F260" s="161"/>
      <c r="G260" s="161"/>
      <c r="H260" s="161"/>
      <c r="I260" s="161"/>
      <c r="J260" s="161"/>
      <c r="K260" s="161"/>
      <c r="L260" s="161"/>
      <c r="M260" s="161"/>
      <c r="N260" s="160"/>
      <c r="O260" s="160"/>
      <c r="P260" s="160"/>
      <c r="Q260" s="160"/>
      <c r="R260" s="161"/>
      <c r="S260" s="161"/>
      <c r="T260" s="161"/>
      <c r="U260" s="161"/>
      <c r="V260" s="161"/>
      <c r="W260" s="161"/>
      <c r="X260" s="161"/>
      <c r="Y260" s="161"/>
      <c r="Z260" s="150"/>
      <c r="AA260" s="150"/>
      <c r="AB260" s="150"/>
      <c r="AC260" s="150"/>
      <c r="AD260" s="150"/>
      <c r="AE260" s="150"/>
      <c r="AF260" s="150"/>
      <c r="AG260" s="150" t="s">
        <v>159</v>
      </c>
      <c r="AH260" s="150">
        <v>0</v>
      </c>
      <c r="AI260" s="150"/>
      <c r="AJ260" s="150"/>
      <c r="AK260" s="150"/>
      <c r="AL260" s="150"/>
      <c r="AM260" s="150"/>
      <c r="AN260" s="150"/>
      <c r="AO260" s="150"/>
      <c r="AP260" s="150"/>
      <c r="AQ260" s="150"/>
      <c r="AR260" s="150"/>
      <c r="AS260" s="150"/>
      <c r="AT260" s="150"/>
      <c r="AU260" s="150"/>
      <c r="AV260" s="150"/>
      <c r="AW260" s="150"/>
      <c r="AX260" s="150"/>
      <c r="AY260" s="150"/>
      <c r="AZ260" s="150"/>
      <c r="BA260" s="150"/>
      <c r="BB260" s="150"/>
      <c r="BC260" s="150"/>
      <c r="BD260" s="150"/>
      <c r="BE260" s="150"/>
      <c r="BF260" s="150"/>
      <c r="BG260" s="150"/>
      <c r="BH260" s="150"/>
    </row>
    <row r="261" spans="1:60" outlineLevel="1">
      <c r="A261" s="173">
        <v>67</v>
      </c>
      <c r="B261" s="174" t="s">
        <v>467</v>
      </c>
      <c r="C261" s="190" t="s">
        <v>468</v>
      </c>
      <c r="D261" s="175" t="s">
        <v>150</v>
      </c>
      <c r="E261" s="176">
        <v>11.087999999999999</v>
      </c>
      <c r="F261" s="177"/>
      <c r="G261" s="178">
        <f>ROUND(E261*F261,2)</f>
        <v>0</v>
      </c>
      <c r="H261" s="177"/>
      <c r="I261" s="178">
        <f>ROUND(E261*H261,2)</f>
        <v>0</v>
      </c>
      <c r="J261" s="177"/>
      <c r="K261" s="178">
        <f>ROUND(E261*J261,2)</f>
        <v>0</v>
      </c>
      <c r="L261" s="178">
        <v>21</v>
      </c>
      <c r="M261" s="178">
        <f>G261*(1+L261/100)</f>
        <v>0</v>
      </c>
      <c r="N261" s="176">
        <v>2.52542</v>
      </c>
      <c r="O261" s="176">
        <f>ROUND(E261*N261,2)</f>
        <v>28</v>
      </c>
      <c r="P261" s="176">
        <v>0</v>
      </c>
      <c r="Q261" s="176">
        <f>ROUND(E261*P261,2)</f>
        <v>0</v>
      </c>
      <c r="R261" s="178" t="s">
        <v>469</v>
      </c>
      <c r="S261" s="178" t="s">
        <v>152</v>
      </c>
      <c r="T261" s="179" t="s">
        <v>152</v>
      </c>
      <c r="U261" s="161">
        <v>3.5720000000000001</v>
      </c>
      <c r="V261" s="161">
        <f>ROUND(E261*U261,2)</f>
        <v>39.61</v>
      </c>
      <c r="W261" s="161"/>
      <c r="X261" s="161" t="s">
        <v>153</v>
      </c>
      <c r="Y261" s="161" t="s">
        <v>154</v>
      </c>
      <c r="Z261" s="150"/>
      <c r="AA261" s="150"/>
      <c r="AB261" s="150"/>
      <c r="AC261" s="150"/>
      <c r="AD261" s="150"/>
      <c r="AE261" s="150"/>
      <c r="AF261" s="150"/>
      <c r="AG261" s="150" t="s">
        <v>162</v>
      </c>
      <c r="AH261" s="150"/>
      <c r="AI261" s="150"/>
      <c r="AJ261" s="150"/>
      <c r="AK261" s="150"/>
      <c r="AL261" s="150"/>
      <c r="AM261" s="150"/>
      <c r="AN261" s="150"/>
      <c r="AO261" s="150"/>
      <c r="AP261" s="150"/>
      <c r="AQ261" s="150"/>
      <c r="AR261" s="150"/>
      <c r="AS261" s="150"/>
      <c r="AT261" s="150"/>
      <c r="AU261" s="150"/>
      <c r="AV261" s="150"/>
      <c r="AW261" s="150"/>
      <c r="AX261" s="150"/>
      <c r="AY261" s="150"/>
      <c r="AZ261" s="150"/>
      <c r="BA261" s="150"/>
      <c r="BB261" s="150"/>
      <c r="BC261" s="150"/>
      <c r="BD261" s="150"/>
      <c r="BE261" s="150"/>
      <c r="BF261" s="150"/>
      <c r="BG261" s="150"/>
      <c r="BH261" s="150"/>
    </row>
    <row r="262" spans="1:60" outlineLevel="2">
      <c r="A262" s="157"/>
      <c r="B262" s="158"/>
      <c r="C262" s="976" t="s">
        <v>470</v>
      </c>
      <c r="D262" s="977"/>
      <c r="E262" s="977"/>
      <c r="F262" s="977"/>
      <c r="G262" s="977"/>
      <c r="H262" s="161"/>
      <c r="I262" s="161"/>
      <c r="J262" s="161"/>
      <c r="K262" s="161"/>
      <c r="L262" s="161"/>
      <c r="M262" s="161"/>
      <c r="N262" s="160"/>
      <c r="O262" s="160"/>
      <c r="P262" s="160"/>
      <c r="Q262" s="160"/>
      <c r="R262" s="161"/>
      <c r="S262" s="161"/>
      <c r="T262" s="161"/>
      <c r="U262" s="161"/>
      <c r="V262" s="161"/>
      <c r="W262" s="161"/>
      <c r="X262" s="161"/>
      <c r="Y262" s="161"/>
      <c r="Z262" s="150"/>
      <c r="AA262" s="150"/>
      <c r="AB262" s="150"/>
      <c r="AC262" s="150"/>
      <c r="AD262" s="150"/>
      <c r="AE262" s="150"/>
      <c r="AF262" s="150"/>
      <c r="AG262" s="150" t="s">
        <v>157</v>
      </c>
      <c r="AH262" s="150"/>
      <c r="AI262" s="150"/>
      <c r="AJ262" s="150"/>
      <c r="AK262" s="150"/>
      <c r="AL262" s="150"/>
      <c r="AM262" s="150"/>
      <c r="AN262" s="150"/>
      <c r="AO262" s="150"/>
      <c r="AP262" s="150"/>
      <c r="AQ262" s="150"/>
      <c r="AR262" s="150"/>
      <c r="AS262" s="150"/>
      <c r="AT262" s="150"/>
      <c r="AU262" s="150"/>
      <c r="AV262" s="150"/>
      <c r="AW262" s="150"/>
      <c r="AX262" s="150"/>
      <c r="AY262" s="150"/>
      <c r="AZ262" s="150"/>
      <c r="BA262" s="150"/>
      <c r="BB262" s="150"/>
      <c r="BC262" s="150"/>
      <c r="BD262" s="150"/>
      <c r="BE262" s="150"/>
      <c r="BF262" s="150"/>
      <c r="BG262" s="150"/>
      <c r="BH262" s="150"/>
    </row>
    <row r="263" spans="1:60" outlineLevel="2">
      <c r="A263" s="157"/>
      <c r="B263" s="158"/>
      <c r="C263" s="191" t="s">
        <v>471</v>
      </c>
      <c r="D263" s="163"/>
      <c r="E263" s="164">
        <v>11.087999999999999</v>
      </c>
      <c r="F263" s="161"/>
      <c r="G263" s="161"/>
      <c r="H263" s="161"/>
      <c r="I263" s="161"/>
      <c r="J263" s="161"/>
      <c r="K263" s="161"/>
      <c r="L263" s="161"/>
      <c r="M263" s="161"/>
      <c r="N263" s="160"/>
      <c r="O263" s="160"/>
      <c r="P263" s="160"/>
      <c r="Q263" s="160"/>
      <c r="R263" s="161"/>
      <c r="S263" s="161"/>
      <c r="T263" s="161"/>
      <c r="U263" s="161"/>
      <c r="V263" s="161"/>
      <c r="W263" s="161"/>
      <c r="X263" s="161"/>
      <c r="Y263" s="161"/>
      <c r="Z263" s="150"/>
      <c r="AA263" s="150"/>
      <c r="AB263" s="150"/>
      <c r="AC263" s="150"/>
      <c r="AD263" s="150"/>
      <c r="AE263" s="150"/>
      <c r="AF263" s="150"/>
      <c r="AG263" s="150" t="s">
        <v>159</v>
      </c>
      <c r="AH263" s="150">
        <v>0</v>
      </c>
      <c r="AI263" s="150"/>
      <c r="AJ263" s="150"/>
      <c r="AK263" s="150"/>
      <c r="AL263" s="150"/>
      <c r="AM263" s="150"/>
      <c r="AN263" s="150"/>
      <c r="AO263" s="150"/>
      <c r="AP263" s="150"/>
      <c r="AQ263" s="150"/>
      <c r="AR263" s="150"/>
      <c r="AS263" s="150"/>
      <c r="AT263" s="150"/>
      <c r="AU263" s="150"/>
      <c r="AV263" s="150"/>
      <c r="AW263" s="150"/>
      <c r="AX263" s="150"/>
      <c r="AY263" s="150"/>
      <c r="AZ263" s="150"/>
      <c r="BA263" s="150"/>
      <c r="BB263" s="150"/>
      <c r="BC263" s="150"/>
      <c r="BD263" s="150"/>
      <c r="BE263" s="150"/>
      <c r="BF263" s="150"/>
      <c r="BG263" s="150"/>
      <c r="BH263" s="150"/>
    </row>
    <row r="264" spans="1:60" outlineLevel="1">
      <c r="A264" s="173">
        <v>68</v>
      </c>
      <c r="B264" s="174" t="s">
        <v>472</v>
      </c>
      <c r="C264" s="190" t="s">
        <v>473</v>
      </c>
      <c r="D264" s="175" t="s">
        <v>276</v>
      </c>
      <c r="E264" s="176">
        <v>74.05</v>
      </c>
      <c r="F264" s="177"/>
      <c r="G264" s="178">
        <f>ROUND(E264*F264,2)</f>
        <v>0</v>
      </c>
      <c r="H264" s="177"/>
      <c r="I264" s="178">
        <f>ROUND(E264*H264,2)</f>
        <v>0</v>
      </c>
      <c r="J264" s="177"/>
      <c r="K264" s="178">
        <f>ROUND(E264*J264,2)</f>
        <v>0</v>
      </c>
      <c r="L264" s="178">
        <v>21</v>
      </c>
      <c r="M264" s="178">
        <f>G264*(1+L264/100)</f>
        <v>0</v>
      </c>
      <c r="N264" s="176">
        <v>0</v>
      </c>
      <c r="O264" s="176">
        <f>ROUND(E264*N264,2)</f>
        <v>0</v>
      </c>
      <c r="P264" s="176">
        <v>0</v>
      </c>
      <c r="Q264" s="176">
        <f>ROUND(E264*P264,2)</f>
        <v>0</v>
      </c>
      <c r="R264" s="178"/>
      <c r="S264" s="178" t="s">
        <v>201</v>
      </c>
      <c r="T264" s="179" t="s">
        <v>206</v>
      </c>
      <c r="U264" s="161">
        <v>0</v>
      </c>
      <c r="V264" s="161">
        <f>ROUND(E264*U264,2)</f>
        <v>0</v>
      </c>
      <c r="W264" s="161"/>
      <c r="X264" s="161" t="s">
        <v>153</v>
      </c>
      <c r="Y264" s="161" t="s">
        <v>154</v>
      </c>
      <c r="Z264" s="150"/>
      <c r="AA264" s="150"/>
      <c r="AB264" s="150"/>
      <c r="AC264" s="150"/>
      <c r="AD264" s="150"/>
      <c r="AE264" s="150"/>
      <c r="AF264" s="150"/>
      <c r="AG264" s="150" t="s">
        <v>162</v>
      </c>
      <c r="AH264" s="150"/>
      <c r="AI264" s="150"/>
      <c r="AJ264" s="150"/>
      <c r="AK264" s="150"/>
      <c r="AL264" s="150"/>
      <c r="AM264" s="150"/>
      <c r="AN264" s="150"/>
      <c r="AO264" s="150"/>
      <c r="AP264" s="150"/>
      <c r="AQ264" s="150"/>
      <c r="AR264" s="150"/>
      <c r="AS264" s="150"/>
      <c r="AT264" s="150"/>
      <c r="AU264" s="150"/>
      <c r="AV264" s="150"/>
      <c r="AW264" s="150"/>
      <c r="AX264" s="150"/>
      <c r="AY264" s="150"/>
      <c r="AZ264" s="150"/>
      <c r="BA264" s="150"/>
      <c r="BB264" s="150"/>
      <c r="BC264" s="150"/>
      <c r="BD264" s="150"/>
      <c r="BE264" s="150"/>
      <c r="BF264" s="150"/>
      <c r="BG264" s="150"/>
      <c r="BH264" s="150"/>
    </row>
    <row r="265" spans="1:60" outlineLevel="2">
      <c r="A265" s="157"/>
      <c r="B265" s="158"/>
      <c r="C265" s="191" t="s">
        <v>474</v>
      </c>
      <c r="D265" s="163"/>
      <c r="E265" s="164">
        <v>16.45</v>
      </c>
      <c r="F265" s="161"/>
      <c r="G265" s="161"/>
      <c r="H265" s="161"/>
      <c r="I265" s="161"/>
      <c r="J265" s="161"/>
      <c r="K265" s="161"/>
      <c r="L265" s="161"/>
      <c r="M265" s="161"/>
      <c r="N265" s="160"/>
      <c r="O265" s="160"/>
      <c r="P265" s="160"/>
      <c r="Q265" s="160"/>
      <c r="R265" s="161"/>
      <c r="S265" s="161"/>
      <c r="T265" s="161"/>
      <c r="U265" s="161"/>
      <c r="V265" s="161"/>
      <c r="W265" s="161"/>
      <c r="X265" s="161"/>
      <c r="Y265" s="161"/>
      <c r="Z265" s="150"/>
      <c r="AA265" s="150"/>
      <c r="AB265" s="150"/>
      <c r="AC265" s="150"/>
      <c r="AD265" s="150"/>
      <c r="AE265" s="150"/>
      <c r="AF265" s="150"/>
      <c r="AG265" s="150" t="s">
        <v>159</v>
      </c>
      <c r="AH265" s="150">
        <v>0</v>
      </c>
      <c r="AI265" s="150"/>
      <c r="AJ265" s="150"/>
      <c r="AK265" s="150"/>
      <c r="AL265" s="150"/>
      <c r="AM265" s="150"/>
      <c r="AN265" s="150"/>
      <c r="AO265" s="150"/>
      <c r="AP265" s="150"/>
      <c r="AQ265" s="150"/>
      <c r="AR265" s="150"/>
      <c r="AS265" s="150"/>
      <c r="AT265" s="150"/>
      <c r="AU265" s="150"/>
      <c r="AV265" s="150"/>
      <c r="AW265" s="150"/>
      <c r="AX265" s="150"/>
      <c r="AY265" s="150"/>
      <c r="AZ265" s="150"/>
      <c r="BA265" s="150"/>
      <c r="BB265" s="150"/>
      <c r="BC265" s="150"/>
      <c r="BD265" s="150"/>
      <c r="BE265" s="150"/>
      <c r="BF265" s="150"/>
      <c r="BG265" s="150"/>
      <c r="BH265" s="150"/>
    </row>
    <row r="266" spans="1:60" outlineLevel="3">
      <c r="A266" s="157"/>
      <c r="B266" s="158"/>
      <c r="C266" s="191" t="s">
        <v>475</v>
      </c>
      <c r="D266" s="163"/>
      <c r="E266" s="164">
        <v>57.6</v>
      </c>
      <c r="F266" s="161"/>
      <c r="G266" s="161"/>
      <c r="H266" s="161"/>
      <c r="I266" s="161"/>
      <c r="J266" s="161"/>
      <c r="K266" s="161"/>
      <c r="L266" s="161"/>
      <c r="M266" s="161"/>
      <c r="N266" s="160"/>
      <c r="O266" s="160"/>
      <c r="P266" s="160"/>
      <c r="Q266" s="160"/>
      <c r="R266" s="161"/>
      <c r="S266" s="161"/>
      <c r="T266" s="161"/>
      <c r="U266" s="161"/>
      <c r="V266" s="161"/>
      <c r="W266" s="161"/>
      <c r="X266" s="161"/>
      <c r="Y266" s="161"/>
      <c r="Z266" s="150"/>
      <c r="AA266" s="150"/>
      <c r="AB266" s="150"/>
      <c r="AC266" s="150"/>
      <c r="AD266" s="150"/>
      <c r="AE266" s="150"/>
      <c r="AF266" s="150"/>
      <c r="AG266" s="150" t="s">
        <v>159</v>
      </c>
      <c r="AH266" s="150">
        <v>0</v>
      </c>
      <c r="AI266" s="150"/>
      <c r="AJ266" s="150"/>
      <c r="AK266" s="150"/>
      <c r="AL266" s="150"/>
      <c r="AM266" s="150"/>
      <c r="AN266" s="150"/>
      <c r="AO266" s="150"/>
      <c r="AP266" s="150"/>
      <c r="AQ266" s="150"/>
      <c r="AR266" s="150"/>
      <c r="AS266" s="150"/>
      <c r="AT266" s="150"/>
      <c r="AU266" s="150"/>
      <c r="AV266" s="150"/>
      <c r="AW266" s="150"/>
      <c r="AX266" s="150"/>
      <c r="AY266" s="150"/>
      <c r="AZ266" s="150"/>
      <c r="BA266" s="150"/>
      <c r="BB266" s="150"/>
      <c r="BC266" s="150"/>
      <c r="BD266" s="150"/>
      <c r="BE266" s="150"/>
      <c r="BF266" s="150"/>
      <c r="BG266" s="150"/>
      <c r="BH266" s="150"/>
    </row>
    <row r="267" spans="1:60" outlineLevel="1">
      <c r="A267" s="173">
        <v>69</v>
      </c>
      <c r="B267" s="174" t="s">
        <v>476</v>
      </c>
      <c r="C267" s="190" t="s">
        <v>477</v>
      </c>
      <c r="D267" s="175" t="s">
        <v>174</v>
      </c>
      <c r="E267" s="176">
        <v>833.03</v>
      </c>
      <c r="F267" s="177"/>
      <c r="G267" s="178">
        <f>ROUND(E267*F267,2)</f>
        <v>0</v>
      </c>
      <c r="H267" s="177"/>
      <c r="I267" s="178">
        <f>ROUND(E267*H267,2)</f>
        <v>0</v>
      </c>
      <c r="J267" s="177"/>
      <c r="K267" s="178">
        <f>ROUND(E267*J267,2)</f>
        <v>0</v>
      </c>
      <c r="L267" s="178">
        <v>21</v>
      </c>
      <c r="M267" s="178">
        <f>G267*(1+L267/100)</f>
        <v>0</v>
      </c>
      <c r="N267" s="176">
        <v>0</v>
      </c>
      <c r="O267" s="176">
        <f>ROUND(E267*N267,2)</f>
        <v>0</v>
      </c>
      <c r="P267" s="176">
        <v>0</v>
      </c>
      <c r="Q267" s="176">
        <f>ROUND(E267*P267,2)</f>
        <v>0</v>
      </c>
      <c r="R267" s="178"/>
      <c r="S267" s="178" t="s">
        <v>201</v>
      </c>
      <c r="T267" s="179" t="s">
        <v>206</v>
      </c>
      <c r="U267" s="161">
        <v>0</v>
      </c>
      <c r="V267" s="161">
        <f>ROUND(E267*U267,2)</f>
        <v>0</v>
      </c>
      <c r="W267" s="161"/>
      <c r="X267" s="161" t="s">
        <v>153</v>
      </c>
      <c r="Y267" s="161" t="s">
        <v>154</v>
      </c>
      <c r="Z267" s="150"/>
      <c r="AA267" s="150"/>
      <c r="AB267" s="150"/>
      <c r="AC267" s="150"/>
      <c r="AD267" s="150"/>
      <c r="AE267" s="150"/>
      <c r="AF267" s="150"/>
      <c r="AG267" s="150" t="s">
        <v>162</v>
      </c>
      <c r="AH267" s="150"/>
      <c r="AI267" s="150"/>
      <c r="AJ267" s="150"/>
      <c r="AK267" s="150"/>
      <c r="AL267" s="150"/>
      <c r="AM267" s="150"/>
      <c r="AN267" s="150"/>
      <c r="AO267" s="150"/>
      <c r="AP267" s="150"/>
      <c r="AQ267" s="150"/>
      <c r="AR267" s="150"/>
      <c r="AS267" s="150"/>
      <c r="AT267" s="150"/>
      <c r="AU267" s="150"/>
      <c r="AV267" s="150"/>
      <c r="AW267" s="150"/>
      <c r="AX267" s="150"/>
      <c r="AY267" s="150"/>
      <c r="AZ267" s="150"/>
      <c r="BA267" s="150"/>
      <c r="BB267" s="150"/>
      <c r="BC267" s="150"/>
      <c r="BD267" s="150"/>
      <c r="BE267" s="150"/>
      <c r="BF267" s="150"/>
      <c r="BG267" s="150"/>
      <c r="BH267" s="150"/>
    </row>
    <row r="268" spans="1:60" outlineLevel="2">
      <c r="A268" s="157"/>
      <c r="B268" s="158"/>
      <c r="C268" s="191" t="s">
        <v>478</v>
      </c>
      <c r="D268" s="163"/>
      <c r="E268" s="164">
        <v>95.71</v>
      </c>
      <c r="F268" s="161"/>
      <c r="G268" s="161"/>
      <c r="H268" s="161"/>
      <c r="I268" s="161"/>
      <c r="J268" s="161"/>
      <c r="K268" s="161"/>
      <c r="L268" s="161"/>
      <c r="M268" s="161"/>
      <c r="N268" s="160"/>
      <c r="O268" s="160"/>
      <c r="P268" s="160"/>
      <c r="Q268" s="160"/>
      <c r="R268" s="161"/>
      <c r="S268" s="161"/>
      <c r="T268" s="161"/>
      <c r="U268" s="161"/>
      <c r="V268" s="161"/>
      <c r="W268" s="161"/>
      <c r="X268" s="161"/>
      <c r="Y268" s="161"/>
      <c r="Z268" s="150"/>
      <c r="AA268" s="150"/>
      <c r="AB268" s="150"/>
      <c r="AC268" s="150"/>
      <c r="AD268" s="150"/>
      <c r="AE268" s="150"/>
      <c r="AF268" s="150"/>
      <c r="AG268" s="150" t="s">
        <v>159</v>
      </c>
      <c r="AH268" s="150">
        <v>0</v>
      </c>
      <c r="AI268" s="150"/>
      <c r="AJ268" s="150"/>
      <c r="AK268" s="150"/>
      <c r="AL268" s="150"/>
      <c r="AM268" s="150"/>
      <c r="AN268" s="150"/>
      <c r="AO268" s="150"/>
      <c r="AP268" s="150"/>
      <c r="AQ268" s="150"/>
      <c r="AR268" s="150"/>
      <c r="AS268" s="150"/>
      <c r="AT268" s="150"/>
      <c r="AU268" s="150"/>
      <c r="AV268" s="150"/>
      <c r="AW268" s="150"/>
      <c r="AX268" s="150"/>
      <c r="AY268" s="150"/>
      <c r="AZ268" s="150"/>
      <c r="BA268" s="150"/>
      <c r="BB268" s="150"/>
      <c r="BC268" s="150"/>
      <c r="BD268" s="150"/>
      <c r="BE268" s="150"/>
      <c r="BF268" s="150"/>
      <c r="BG268" s="150"/>
      <c r="BH268" s="150"/>
    </row>
    <row r="269" spans="1:60" outlineLevel="3">
      <c r="A269" s="157"/>
      <c r="B269" s="158"/>
      <c r="C269" s="191" t="s">
        <v>479</v>
      </c>
      <c r="D269" s="163"/>
      <c r="E269" s="164">
        <v>163.29</v>
      </c>
      <c r="F269" s="161"/>
      <c r="G269" s="161"/>
      <c r="H269" s="161"/>
      <c r="I269" s="161"/>
      <c r="J269" s="161"/>
      <c r="K269" s="161"/>
      <c r="L269" s="161"/>
      <c r="M269" s="161"/>
      <c r="N269" s="160"/>
      <c r="O269" s="160"/>
      <c r="P269" s="160"/>
      <c r="Q269" s="160"/>
      <c r="R269" s="161"/>
      <c r="S269" s="161"/>
      <c r="T269" s="161"/>
      <c r="U269" s="161"/>
      <c r="V269" s="161"/>
      <c r="W269" s="161"/>
      <c r="X269" s="161"/>
      <c r="Y269" s="161"/>
      <c r="Z269" s="150"/>
      <c r="AA269" s="150"/>
      <c r="AB269" s="150"/>
      <c r="AC269" s="150"/>
      <c r="AD269" s="150"/>
      <c r="AE269" s="150"/>
      <c r="AF269" s="150"/>
      <c r="AG269" s="150" t="s">
        <v>159</v>
      </c>
      <c r="AH269" s="150">
        <v>0</v>
      </c>
      <c r="AI269" s="150"/>
      <c r="AJ269" s="150"/>
      <c r="AK269" s="150"/>
      <c r="AL269" s="150"/>
      <c r="AM269" s="150"/>
      <c r="AN269" s="150"/>
      <c r="AO269" s="150"/>
      <c r="AP269" s="150"/>
      <c r="AQ269" s="150"/>
      <c r="AR269" s="150"/>
      <c r="AS269" s="150"/>
      <c r="AT269" s="150"/>
      <c r="AU269" s="150"/>
      <c r="AV269" s="150"/>
      <c r="AW269" s="150"/>
      <c r="AX269" s="150"/>
      <c r="AY269" s="150"/>
      <c r="AZ269" s="150"/>
      <c r="BA269" s="150"/>
      <c r="BB269" s="150"/>
      <c r="BC269" s="150"/>
      <c r="BD269" s="150"/>
      <c r="BE269" s="150"/>
      <c r="BF269" s="150"/>
      <c r="BG269" s="150"/>
      <c r="BH269" s="150"/>
    </row>
    <row r="270" spans="1:60" outlineLevel="3">
      <c r="A270" s="157"/>
      <c r="B270" s="158"/>
      <c r="C270" s="191" t="s">
        <v>480</v>
      </c>
      <c r="D270" s="163"/>
      <c r="E270" s="164">
        <v>235.99</v>
      </c>
      <c r="F270" s="161"/>
      <c r="G270" s="161"/>
      <c r="H270" s="161"/>
      <c r="I270" s="161"/>
      <c r="J270" s="161"/>
      <c r="K270" s="161"/>
      <c r="L270" s="161"/>
      <c r="M270" s="161"/>
      <c r="N270" s="160"/>
      <c r="O270" s="160"/>
      <c r="P270" s="160"/>
      <c r="Q270" s="160"/>
      <c r="R270" s="161"/>
      <c r="S270" s="161"/>
      <c r="T270" s="161"/>
      <c r="U270" s="161"/>
      <c r="V270" s="161"/>
      <c r="W270" s="161"/>
      <c r="X270" s="161"/>
      <c r="Y270" s="161"/>
      <c r="Z270" s="150"/>
      <c r="AA270" s="150"/>
      <c r="AB270" s="150"/>
      <c r="AC270" s="150"/>
      <c r="AD270" s="150"/>
      <c r="AE270" s="150"/>
      <c r="AF270" s="150"/>
      <c r="AG270" s="150" t="s">
        <v>159</v>
      </c>
      <c r="AH270" s="150">
        <v>0</v>
      </c>
      <c r="AI270" s="150"/>
      <c r="AJ270" s="150"/>
      <c r="AK270" s="150"/>
      <c r="AL270" s="150"/>
      <c r="AM270" s="150"/>
      <c r="AN270" s="150"/>
      <c r="AO270" s="150"/>
      <c r="AP270" s="150"/>
      <c r="AQ270" s="150"/>
      <c r="AR270" s="150"/>
      <c r="AS270" s="150"/>
      <c r="AT270" s="150"/>
      <c r="AU270" s="150"/>
      <c r="AV270" s="150"/>
      <c r="AW270" s="150"/>
      <c r="AX270" s="150"/>
      <c r="AY270" s="150"/>
      <c r="AZ270" s="150"/>
      <c r="BA270" s="150"/>
      <c r="BB270" s="150"/>
      <c r="BC270" s="150"/>
      <c r="BD270" s="150"/>
      <c r="BE270" s="150"/>
      <c r="BF270" s="150"/>
      <c r="BG270" s="150"/>
      <c r="BH270" s="150"/>
    </row>
    <row r="271" spans="1:60" outlineLevel="3">
      <c r="A271" s="157"/>
      <c r="B271" s="158"/>
      <c r="C271" s="191" t="s">
        <v>481</v>
      </c>
      <c r="D271" s="163"/>
      <c r="E271" s="164">
        <v>294.92</v>
      </c>
      <c r="F271" s="161"/>
      <c r="G271" s="161"/>
      <c r="H271" s="161"/>
      <c r="I271" s="161"/>
      <c r="J271" s="161"/>
      <c r="K271" s="161"/>
      <c r="L271" s="161"/>
      <c r="M271" s="161"/>
      <c r="N271" s="160"/>
      <c r="O271" s="160"/>
      <c r="P271" s="160"/>
      <c r="Q271" s="160"/>
      <c r="R271" s="161"/>
      <c r="S271" s="161"/>
      <c r="T271" s="161"/>
      <c r="U271" s="161"/>
      <c r="V271" s="161"/>
      <c r="W271" s="161"/>
      <c r="X271" s="161"/>
      <c r="Y271" s="161"/>
      <c r="Z271" s="150"/>
      <c r="AA271" s="150"/>
      <c r="AB271" s="150"/>
      <c r="AC271" s="150"/>
      <c r="AD271" s="150"/>
      <c r="AE271" s="150"/>
      <c r="AF271" s="150"/>
      <c r="AG271" s="150" t="s">
        <v>159</v>
      </c>
      <c r="AH271" s="150">
        <v>0</v>
      </c>
      <c r="AI271" s="150"/>
      <c r="AJ271" s="150"/>
      <c r="AK271" s="150"/>
      <c r="AL271" s="150"/>
      <c r="AM271" s="150"/>
      <c r="AN271" s="150"/>
      <c r="AO271" s="150"/>
      <c r="AP271" s="150"/>
      <c r="AQ271" s="150"/>
      <c r="AR271" s="150"/>
      <c r="AS271" s="150"/>
      <c r="AT271" s="150"/>
      <c r="AU271" s="150"/>
      <c r="AV271" s="150"/>
      <c r="AW271" s="150"/>
      <c r="AX271" s="150"/>
      <c r="AY271" s="150"/>
      <c r="AZ271" s="150"/>
      <c r="BA271" s="150"/>
      <c r="BB271" s="150"/>
      <c r="BC271" s="150"/>
      <c r="BD271" s="150"/>
      <c r="BE271" s="150"/>
      <c r="BF271" s="150"/>
      <c r="BG271" s="150"/>
      <c r="BH271" s="150"/>
    </row>
    <row r="272" spans="1:60" outlineLevel="3">
      <c r="A272" s="157"/>
      <c r="B272" s="158"/>
      <c r="C272" s="191" t="s">
        <v>482</v>
      </c>
      <c r="D272" s="163"/>
      <c r="E272" s="164">
        <v>43.12</v>
      </c>
      <c r="F272" s="161"/>
      <c r="G272" s="161"/>
      <c r="H272" s="161"/>
      <c r="I272" s="161"/>
      <c r="J272" s="161"/>
      <c r="K272" s="161"/>
      <c r="L272" s="161"/>
      <c r="M272" s="161"/>
      <c r="N272" s="160"/>
      <c r="O272" s="160"/>
      <c r="P272" s="160"/>
      <c r="Q272" s="160"/>
      <c r="R272" s="161"/>
      <c r="S272" s="161"/>
      <c r="T272" s="161"/>
      <c r="U272" s="161"/>
      <c r="V272" s="161"/>
      <c r="W272" s="161"/>
      <c r="X272" s="161"/>
      <c r="Y272" s="161"/>
      <c r="Z272" s="150"/>
      <c r="AA272" s="150"/>
      <c r="AB272" s="150"/>
      <c r="AC272" s="150"/>
      <c r="AD272" s="150"/>
      <c r="AE272" s="150"/>
      <c r="AF272" s="150"/>
      <c r="AG272" s="150" t="s">
        <v>159</v>
      </c>
      <c r="AH272" s="150">
        <v>0</v>
      </c>
      <c r="AI272" s="150"/>
      <c r="AJ272" s="150"/>
      <c r="AK272" s="150"/>
      <c r="AL272" s="150"/>
      <c r="AM272" s="150"/>
      <c r="AN272" s="150"/>
      <c r="AO272" s="150"/>
      <c r="AP272" s="150"/>
      <c r="AQ272" s="150"/>
      <c r="AR272" s="150"/>
      <c r="AS272" s="150"/>
      <c r="AT272" s="150"/>
      <c r="AU272" s="150"/>
      <c r="AV272" s="150"/>
      <c r="AW272" s="150"/>
      <c r="AX272" s="150"/>
      <c r="AY272" s="150"/>
      <c r="AZ272" s="150"/>
      <c r="BA272" s="150"/>
      <c r="BB272" s="150"/>
      <c r="BC272" s="150"/>
      <c r="BD272" s="150"/>
      <c r="BE272" s="150"/>
      <c r="BF272" s="150"/>
      <c r="BG272" s="150"/>
      <c r="BH272" s="150"/>
    </row>
    <row r="273" spans="1:60" ht="22.5" outlineLevel="1">
      <c r="A273" s="173">
        <v>70</v>
      </c>
      <c r="B273" s="174" t="s">
        <v>483</v>
      </c>
      <c r="C273" s="190" t="s">
        <v>484</v>
      </c>
      <c r="D273" s="175" t="s">
        <v>174</v>
      </c>
      <c r="E273" s="176">
        <v>120.08</v>
      </c>
      <c r="F273" s="177"/>
      <c r="G273" s="178">
        <f>ROUND(E273*F273,2)</f>
        <v>0</v>
      </c>
      <c r="H273" s="177"/>
      <c r="I273" s="178">
        <f>ROUND(E273*H273,2)</f>
        <v>0</v>
      </c>
      <c r="J273" s="177"/>
      <c r="K273" s="178">
        <f>ROUND(E273*J273,2)</f>
        <v>0</v>
      </c>
      <c r="L273" s="178">
        <v>21</v>
      </c>
      <c r="M273" s="178">
        <f>G273*(1+L273/100)</f>
        <v>0</v>
      </c>
      <c r="N273" s="176">
        <v>0</v>
      </c>
      <c r="O273" s="176">
        <f>ROUND(E273*N273,2)</f>
        <v>0</v>
      </c>
      <c r="P273" s="176">
        <v>0</v>
      </c>
      <c r="Q273" s="176">
        <f>ROUND(E273*P273,2)</f>
        <v>0</v>
      </c>
      <c r="R273" s="178"/>
      <c r="S273" s="178" t="s">
        <v>201</v>
      </c>
      <c r="T273" s="179" t="s">
        <v>206</v>
      </c>
      <c r="U273" s="161">
        <v>0</v>
      </c>
      <c r="V273" s="161">
        <f>ROUND(E273*U273,2)</f>
        <v>0</v>
      </c>
      <c r="W273" s="161"/>
      <c r="X273" s="161" t="s">
        <v>153</v>
      </c>
      <c r="Y273" s="161" t="s">
        <v>154</v>
      </c>
      <c r="Z273" s="150"/>
      <c r="AA273" s="150"/>
      <c r="AB273" s="150"/>
      <c r="AC273" s="150"/>
      <c r="AD273" s="150"/>
      <c r="AE273" s="150"/>
      <c r="AF273" s="150"/>
      <c r="AG273" s="150" t="s">
        <v>162</v>
      </c>
      <c r="AH273" s="150"/>
      <c r="AI273" s="150"/>
      <c r="AJ273" s="150"/>
      <c r="AK273" s="150"/>
      <c r="AL273" s="150"/>
      <c r="AM273" s="150"/>
      <c r="AN273" s="150"/>
      <c r="AO273" s="150"/>
      <c r="AP273" s="150"/>
      <c r="AQ273" s="150"/>
      <c r="AR273" s="150"/>
      <c r="AS273" s="150"/>
      <c r="AT273" s="150"/>
      <c r="AU273" s="150"/>
      <c r="AV273" s="150"/>
      <c r="AW273" s="150"/>
      <c r="AX273" s="150"/>
      <c r="AY273" s="150"/>
      <c r="AZ273" s="150"/>
      <c r="BA273" s="150"/>
      <c r="BB273" s="150"/>
      <c r="BC273" s="150"/>
      <c r="BD273" s="150"/>
      <c r="BE273" s="150"/>
      <c r="BF273" s="150"/>
      <c r="BG273" s="150"/>
      <c r="BH273" s="150"/>
    </row>
    <row r="274" spans="1:60" outlineLevel="2">
      <c r="A274" s="157"/>
      <c r="B274" s="158"/>
      <c r="C274" s="191" t="s">
        <v>485</v>
      </c>
      <c r="D274" s="163"/>
      <c r="E274" s="164">
        <v>27.22</v>
      </c>
      <c r="F274" s="161"/>
      <c r="G274" s="161"/>
      <c r="H274" s="161"/>
      <c r="I274" s="161"/>
      <c r="J274" s="161"/>
      <c r="K274" s="161"/>
      <c r="L274" s="161"/>
      <c r="M274" s="161"/>
      <c r="N274" s="160"/>
      <c r="O274" s="160"/>
      <c r="P274" s="160"/>
      <c r="Q274" s="160"/>
      <c r="R274" s="161"/>
      <c r="S274" s="161"/>
      <c r="T274" s="161"/>
      <c r="U274" s="161"/>
      <c r="V274" s="161"/>
      <c r="W274" s="161"/>
      <c r="X274" s="161"/>
      <c r="Y274" s="161"/>
      <c r="Z274" s="150"/>
      <c r="AA274" s="150"/>
      <c r="AB274" s="150"/>
      <c r="AC274" s="150"/>
      <c r="AD274" s="150"/>
      <c r="AE274" s="150"/>
      <c r="AF274" s="150"/>
      <c r="AG274" s="150" t="s">
        <v>159</v>
      </c>
      <c r="AH274" s="150">
        <v>0</v>
      </c>
      <c r="AI274" s="150"/>
      <c r="AJ274" s="150"/>
      <c r="AK274" s="150"/>
      <c r="AL274" s="150"/>
      <c r="AM274" s="150"/>
      <c r="AN274" s="150"/>
      <c r="AO274" s="150"/>
      <c r="AP274" s="150"/>
      <c r="AQ274" s="150"/>
      <c r="AR274" s="150"/>
      <c r="AS274" s="150"/>
      <c r="AT274" s="150"/>
      <c r="AU274" s="150"/>
      <c r="AV274" s="150"/>
      <c r="AW274" s="150"/>
      <c r="AX274" s="150"/>
      <c r="AY274" s="150"/>
      <c r="AZ274" s="150"/>
      <c r="BA274" s="150"/>
      <c r="BB274" s="150"/>
      <c r="BC274" s="150"/>
      <c r="BD274" s="150"/>
      <c r="BE274" s="150"/>
      <c r="BF274" s="150"/>
      <c r="BG274" s="150"/>
      <c r="BH274" s="150"/>
    </row>
    <row r="275" spans="1:60" outlineLevel="3">
      <c r="A275" s="157"/>
      <c r="B275" s="158"/>
      <c r="C275" s="191" t="s">
        <v>486</v>
      </c>
      <c r="D275" s="163"/>
      <c r="E275" s="164">
        <v>30.11</v>
      </c>
      <c r="F275" s="161"/>
      <c r="G275" s="161"/>
      <c r="H275" s="161"/>
      <c r="I275" s="161"/>
      <c r="J275" s="161"/>
      <c r="K275" s="161"/>
      <c r="L275" s="161"/>
      <c r="M275" s="161"/>
      <c r="N275" s="160"/>
      <c r="O275" s="160"/>
      <c r="P275" s="160"/>
      <c r="Q275" s="160"/>
      <c r="R275" s="161"/>
      <c r="S275" s="161"/>
      <c r="T275" s="161"/>
      <c r="U275" s="161"/>
      <c r="V275" s="161"/>
      <c r="W275" s="161"/>
      <c r="X275" s="161"/>
      <c r="Y275" s="161"/>
      <c r="Z275" s="150"/>
      <c r="AA275" s="150"/>
      <c r="AB275" s="150"/>
      <c r="AC275" s="150"/>
      <c r="AD275" s="150"/>
      <c r="AE275" s="150"/>
      <c r="AF275" s="150"/>
      <c r="AG275" s="150" t="s">
        <v>159</v>
      </c>
      <c r="AH275" s="150">
        <v>0</v>
      </c>
      <c r="AI275" s="150"/>
      <c r="AJ275" s="150"/>
      <c r="AK275" s="150"/>
      <c r="AL275" s="150"/>
      <c r="AM275" s="150"/>
      <c r="AN275" s="150"/>
      <c r="AO275" s="150"/>
      <c r="AP275" s="150"/>
      <c r="AQ275" s="150"/>
      <c r="AR275" s="150"/>
      <c r="AS275" s="150"/>
      <c r="AT275" s="150"/>
      <c r="AU275" s="150"/>
      <c r="AV275" s="150"/>
      <c r="AW275" s="150"/>
      <c r="AX275" s="150"/>
      <c r="AY275" s="150"/>
      <c r="AZ275" s="150"/>
      <c r="BA275" s="150"/>
      <c r="BB275" s="150"/>
      <c r="BC275" s="150"/>
      <c r="BD275" s="150"/>
      <c r="BE275" s="150"/>
      <c r="BF275" s="150"/>
      <c r="BG275" s="150"/>
      <c r="BH275" s="150"/>
    </row>
    <row r="276" spans="1:60" outlineLevel="3">
      <c r="A276" s="157"/>
      <c r="B276" s="158"/>
      <c r="C276" s="191" t="s">
        <v>487</v>
      </c>
      <c r="D276" s="163"/>
      <c r="E276" s="164">
        <v>33.96</v>
      </c>
      <c r="F276" s="161"/>
      <c r="G276" s="161"/>
      <c r="H276" s="161"/>
      <c r="I276" s="161"/>
      <c r="J276" s="161"/>
      <c r="K276" s="161"/>
      <c r="L276" s="161"/>
      <c r="M276" s="161"/>
      <c r="N276" s="160"/>
      <c r="O276" s="160"/>
      <c r="P276" s="160"/>
      <c r="Q276" s="160"/>
      <c r="R276" s="161"/>
      <c r="S276" s="161"/>
      <c r="T276" s="161"/>
      <c r="U276" s="161"/>
      <c r="V276" s="161"/>
      <c r="W276" s="161"/>
      <c r="X276" s="161"/>
      <c r="Y276" s="161"/>
      <c r="Z276" s="150"/>
      <c r="AA276" s="150"/>
      <c r="AB276" s="150"/>
      <c r="AC276" s="150"/>
      <c r="AD276" s="150"/>
      <c r="AE276" s="150"/>
      <c r="AF276" s="150"/>
      <c r="AG276" s="150" t="s">
        <v>159</v>
      </c>
      <c r="AH276" s="150">
        <v>0</v>
      </c>
      <c r="AI276" s="150"/>
      <c r="AJ276" s="150"/>
      <c r="AK276" s="150"/>
      <c r="AL276" s="150"/>
      <c r="AM276" s="150"/>
      <c r="AN276" s="150"/>
      <c r="AO276" s="150"/>
      <c r="AP276" s="150"/>
      <c r="AQ276" s="150"/>
      <c r="AR276" s="150"/>
      <c r="AS276" s="150"/>
      <c r="AT276" s="150"/>
      <c r="AU276" s="150"/>
      <c r="AV276" s="150"/>
      <c r="AW276" s="150"/>
      <c r="AX276" s="150"/>
      <c r="AY276" s="150"/>
      <c r="AZ276" s="150"/>
      <c r="BA276" s="150"/>
      <c r="BB276" s="150"/>
      <c r="BC276" s="150"/>
      <c r="BD276" s="150"/>
      <c r="BE276" s="150"/>
      <c r="BF276" s="150"/>
      <c r="BG276" s="150"/>
      <c r="BH276" s="150"/>
    </row>
    <row r="277" spans="1:60" outlineLevel="3">
      <c r="A277" s="157"/>
      <c r="B277" s="158"/>
      <c r="C277" s="191" t="s">
        <v>488</v>
      </c>
      <c r="D277" s="163"/>
      <c r="E277" s="164">
        <v>26.92</v>
      </c>
      <c r="F277" s="161"/>
      <c r="G277" s="161"/>
      <c r="H277" s="161"/>
      <c r="I277" s="161"/>
      <c r="J277" s="161"/>
      <c r="K277" s="161"/>
      <c r="L277" s="161"/>
      <c r="M277" s="161"/>
      <c r="N277" s="160"/>
      <c r="O277" s="160"/>
      <c r="P277" s="160"/>
      <c r="Q277" s="160"/>
      <c r="R277" s="161"/>
      <c r="S277" s="161"/>
      <c r="T277" s="161"/>
      <c r="U277" s="161"/>
      <c r="V277" s="161"/>
      <c r="W277" s="161"/>
      <c r="X277" s="161"/>
      <c r="Y277" s="161"/>
      <c r="Z277" s="150"/>
      <c r="AA277" s="150"/>
      <c r="AB277" s="150"/>
      <c r="AC277" s="150"/>
      <c r="AD277" s="150"/>
      <c r="AE277" s="150"/>
      <c r="AF277" s="150"/>
      <c r="AG277" s="150" t="s">
        <v>159</v>
      </c>
      <c r="AH277" s="150">
        <v>0</v>
      </c>
      <c r="AI277" s="150"/>
      <c r="AJ277" s="150"/>
      <c r="AK277" s="150"/>
      <c r="AL277" s="150"/>
      <c r="AM277" s="150"/>
      <c r="AN277" s="150"/>
      <c r="AO277" s="150"/>
      <c r="AP277" s="150"/>
      <c r="AQ277" s="150"/>
      <c r="AR277" s="150"/>
      <c r="AS277" s="150"/>
      <c r="AT277" s="150"/>
      <c r="AU277" s="150"/>
      <c r="AV277" s="150"/>
      <c r="AW277" s="150"/>
      <c r="AX277" s="150"/>
      <c r="AY277" s="150"/>
      <c r="AZ277" s="150"/>
      <c r="BA277" s="150"/>
      <c r="BB277" s="150"/>
      <c r="BC277" s="150"/>
      <c r="BD277" s="150"/>
      <c r="BE277" s="150"/>
      <c r="BF277" s="150"/>
      <c r="BG277" s="150"/>
      <c r="BH277" s="150"/>
    </row>
    <row r="278" spans="1:60" outlineLevel="3">
      <c r="A278" s="157"/>
      <c r="B278" s="158"/>
      <c r="C278" s="191" t="s">
        <v>489</v>
      </c>
      <c r="D278" s="163"/>
      <c r="E278" s="164">
        <v>1.87</v>
      </c>
      <c r="F278" s="161"/>
      <c r="G278" s="161"/>
      <c r="H278" s="161"/>
      <c r="I278" s="161"/>
      <c r="J278" s="161"/>
      <c r="K278" s="161"/>
      <c r="L278" s="161"/>
      <c r="M278" s="161"/>
      <c r="N278" s="160"/>
      <c r="O278" s="160"/>
      <c r="P278" s="160"/>
      <c r="Q278" s="160"/>
      <c r="R278" s="161"/>
      <c r="S278" s="161"/>
      <c r="T278" s="161"/>
      <c r="U278" s="161"/>
      <c r="V278" s="161"/>
      <c r="W278" s="161"/>
      <c r="X278" s="161"/>
      <c r="Y278" s="161"/>
      <c r="Z278" s="150"/>
      <c r="AA278" s="150"/>
      <c r="AB278" s="150"/>
      <c r="AC278" s="150"/>
      <c r="AD278" s="150"/>
      <c r="AE278" s="150"/>
      <c r="AF278" s="150"/>
      <c r="AG278" s="150" t="s">
        <v>159</v>
      </c>
      <c r="AH278" s="150">
        <v>0</v>
      </c>
      <c r="AI278" s="150"/>
      <c r="AJ278" s="150"/>
      <c r="AK278" s="150"/>
      <c r="AL278" s="150"/>
      <c r="AM278" s="150"/>
      <c r="AN278" s="150"/>
      <c r="AO278" s="150"/>
      <c r="AP278" s="150"/>
      <c r="AQ278" s="150"/>
      <c r="AR278" s="150"/>
      <c r="AS278" s="150"/>
      <c r="AT278" s="150"/>
      <c r="AU278" s="150"/>
      <c r="AV278" s="150"/>
      <c r="AW278" s="150"/>
      <c r="AX278" s="150"/>
      <c r="AY278" s="150"/>
      <c r="AZ278" s="150"/>
      <c r="BA278" s="150"/>
      <c r="BB278" s="150"/>
      <c r="BC278" s="150"/>
      <c r="BD278" s="150"/>
      <c r="BE278" s="150"/>
      <c r="BF278" s="150"/>
      <c r="BG278" s="150"/>
      <c r="BH278" s="150"/>
    </row>
    <row r="279" spans="1:60" outlineLevel="1">
      <c r="A279" s="173">
        <v>71</v>
      </c>
      <c r="B279" s="174" t="s">
        <v>490</v>
      </c>
      <c r="C279" s="190" t="s">
        <v>491</v>
      </c>
      <c r="D279" s="175" t="s">
        <v>174</v>
      </c>
      <c r="E279" s="176">
        <v>296.61</v>
      </c>
      <c r="F279" s="177"/>
      <c r="G279" s="178">
        <f>ROUND(E279*F279,2)</f>
        <v>0</v>
      </c>
      <c r="H279" s="177"/>
      <c r="I279" s="178">
        <f>ROUND(E279*H279,2)</f>
        <v>0</v>
      </c>
      <c r="J279" s="177"/>
      <c r="K279" s="178">
        <f>ROUND(E279*J279,2)</f>
        <v>0</v>
      </c>
      <c r="L279" s="178">
        <v>21</v>
      </c>
      <c r="M279" s="178">
        <f>G279*(1+L279/100)</f>
        <v>0</v>
      </c>
      <c r="N279" s="176">
        <v>0</v>
      </c>
      <c r="O279" s="176">
        <f>ROUND(E279*N279,2)</f>
        <v>0</v>
      </c>
      <c r="P279" s="176">
        <v>0</v>
      </c>
      <c r="Q279" s="176">
        <f>ROUND(E279*P279,2)</f>
        <v>0</v>
      </c>
      <c r="R279" s="178"/>
      <c r="S279" s="178" t="s">
        <v>201</v>
      </c>
      <c r="T279" s="179" t="s">
        <v>206</v>
      </c>
      <c r="U279" s="161">
        <v>0</v>
      </c>
      <c r="V279" s="161">
        <f>ROUND(E279*U279,2)</f>
        <v>0</v>
      </c>
      <c r="W279" s="161"/>
      <c r="X279" s="161" t="s">
        <v>153</v>
      </c>
      <c r="Y279" s="161" t="s">
        <v>154</v>
      </c>
      <c r="Z279" s="150"/>
      <c r="AA279" s="150"/>
      <c r="AB279" s="150"/>
      <c r="AC279" s="150"/>
      <c r="AD279" s="150"/>
      <c r="AE279" s="150"/>
      <c r="AF279" s="150"/>
      <c r="AG279" s="150" t="s">
        <v>162</v>
      </c>
      <c r="AH279" s="150"/>
      <c r="AI279" s="150"/>
      <c r="AJ279" s="150"/>
      <c r="AK279" s="150"/>
      <c r="AL279" s="150"/>
      <c r="AM279" s="150"/>
      <c r="AN279" s="150"/>
      <c r="AO279" s="150"/>
      <c r="AP279" s="150"/>
      <c r="AQ279" s="150"/>
      <c r="AR279" s="150"/>
      <c r="AS279" s="150"/>
      <c r="AT279" s="150"/>
      <c r="AU279" s="150"/>
      <c r="AV279" s="150"/>
      <c r="AW279" s="150"/>
      <c r="AX279" s="150"/>
      <c r="AY279" s="150"/>
      <c r="AZ279" s="150"/>
      <c r="BA279" s="150"/>
      <c r="BB279" s="150"/>
      <c r="BC279" s="150"/>
      <c r="BD279" s="150"/>
      <c r="BE279" s="150"/>
      <c r="BF279" s="150"/>
      <c r="BG279" s="150"/>
      <c r="BH279" s="150"/>
    </row>
    <row r="280" spans="1:60" outlineLevel="2">
      <c r="A280" s="157"/>
      <c r="B280" s="158"/>
      <c r="C280" s="191" t="s">
        <v>492</v>
      </c>
      <c r="D280" s="163"/>
      <c r="E280" s="164">
        <v>139.24</v>
      </c>
      <c r="F280" s="161"/>
      <c r="G280" s="161"/>
      <c r="H280" s="161"/>
      <c r="I280" s="161"/>
      <c r="J280" s="161"/>
      <c r="K280" s="161"/>
      <c r="L280" s="161"/>
      <c r="M280" s="161"/>
      <c r="N280" s="160"/>
      <c r="O280" s="160"/>
      <c r="P280" s="160"/>
      <c r="Q280" s="160"/>
      <c r="R280" s="161"/>
      <c r="S280" s="161"/>
      <c r="T280" s="161"/>
      <c r="U280" s="161"/>
      <c r="V280" s="161"/>
      <c r="W280" s="161"/>
      <c r="X280" s="161"/>
      <c r="Y280" s="161"/>
      <c r="Z280" s="150"/>
      <c r="AA280" s="150"/>
      <c r="AB280" s="150"/>
      <c r="AC280" s="150"/>
      <c r="AD280" s="150"/>
      <c r="AE280" s="150"/>
      <c r="AF280" s="150"/>
      <c r="AG280" s="150" t="s">
        <v>159</v>
      </c>
      <c r="AH280" s="150">
        <v>0</v>
      </c>
      <c r="AI280" s="150"/>
      <c r="AJ280" s="150"/>
      <c r="AK280" s="150"/>
      <c r="AL280" s="150"/>
      <c r="AM280" s="150"/>
      <c r="AN280" s="150"/>
      <c r="AO280" s="150"/>
      <c r="AP280" s="150"/>
      <c r="AQ280" s="150"/>
      <c r="AR280" s="150"/>
      <c r="AS280" s="150"/>
      <c r="AT280" s="150"/>
      <c r="AU280" s="150"/>
      <c r="AV280" s="150"/>
      <c r="AW280" s="150"/>
      <c r="AX280" s="150"/>
      <c r="AY280" s="150"/>
      <c r="AZ280" s="150"/>
      <c r="BA280" s="150"/>
      <c r="BB280" s="150"/>
      <c r="BC280" s="150"/>
      <c r="BD280" s="150"/>
      <c r="BE280" s="150"/>
      <c r="BF280" s="150"/>
      <c r="BG280" s="150"/>
      <c r="BH280" s="150"/>
    </row>
    <row r="281" spans="1:60" outlineLevel="3">
      <c r="A281" s="157"/>
      <c r="B281" s="158"/>
      <c r="C281" s="191" t="s">
        <v>493</v>
      </c>
      <c r="D281" s="163"/>
      <c r="E281" s="164">
        <v>106.22</v>
      </c>
      <c r="F281" s="161"/>
      <c r="G281" s="161"/>
      <c r="H281" s="161"/>
      <c r="I281" s="161"/>
      <c r="J281" s="161"/>
      <c r="K281" s="161"/>
      <c r="L281" s="161"/>
      <c r="M281" s="161"/>
      <c r="N281" s="160"/>
      <c r="O281" s="160"/>
      <c r="P281" s="160"/>
      <c r="Q281" s="160"/>
      <c r="R281" s="161"/>
      <c r="S281" s="161"/>
      <c r="T281" s="161"/>
      <c r="U281" s="161"/>
      <c r="V281" s="161"/>
      <c r="W281" s="161"/>
      <c r="X281" s="161"/>
      <c r="Y281" s="161"/>
      <c r="Z281" s="150"/>
      <c r="AA281" s="150"/>
      <c r="AB281" s="150"/>
      <c r="AC281" s="150"/>
      <c r="AD281" s="150"/>
      <c r="AE281" s="150"/>
      <c r="AF281" s="150"/>
      <c r="AG281" s="150" t="s">
        <v>159</v>
      </c>
      <c r="AH281" s="150">
        <v>0</v>
      </c>
      <c r="AI281" s="150"/>
      <c r="AJ281" s="150"/>
      <c r="AK281" s="150"/>
      <c r="AL281" s="150"/>
      <c r="AM281" s="150"/>
      <c r="AN281" s="150"/>
      <c r="AO281" s="150"/>
      <c r="AP281" s="150"/>
      <c r="AQ281" s="150"/>
      <c r="AR281" s="150"/>
      <c r="AS281" s="150"/>
      <c r="AT281" s="150"/>
      <c r="AU281" s="150"/>
      <c r="AV281" s="150"/>
      <c r="AW281" s="150"/>
      <c r="AX281" s="150"/>
      <c r="AY281" s="150"/>
      <c r="AZ281" s="150"/>
      <c r="BA281" s="150"/>
      <c r="BB281" s="150"/>
      <c r="BC281" s="150"/>
      <c r="BD281" s="150"/>
      <c r="BE281" s="150"/>
      <c r="BF281" s="150"/>
      <c r="BG281" s="150"/>
      <c r="BH281" s="150"/>
    </row>
    <row r="282" spans="1:60" outlineLevel="3">
      <c r="A282" s="157"/>
      <c r="B282" s="158"/>
      <c r="C282" s="191" t="s">
        <v>494</v>
      </c>
      <c r="D282" s="163"/>
      <c r="E282" s="164">
        <v>51.15</v>
      </c>
      <c r="F282" s="161"/>
      <c r="G282" s="161"/>
      <c r="H282" s="161"/>
      <c r="I282" s="161"/>
      <c r="J282" s="161"/>
      <c r="K282" s="161"/>
      <c r="L282" s="161"/>
      <c r="M282" s="161"/>
      <c r="N282" s="160"/>
      <c r="O282" s="160"/>
      <c r="P282" s="160"/>
      <c r="Q282" s="160"/>
      <c r="R282" s="161"/>
      <c r="S282" s="161"/>
      <c r="T282" s="161"/>
      <c r="U282" s="161"/>
      <c r="V282" s="161"/>
      <c r="W282" s="161"/>
      <c r="X282" s="161"/>
      <c r="Y282" s="161"/>
      <c r="Z282" s="150"/>
      <c r="AA282" s="150"/>
      <c r="AB282" s="150"/>
      <c r="AC282" s="150"/>
      <c r="AD282" s="150"/>
      <c r="AE282" s="150"/>
      <c r="AF282" s="150"/>
      <c r="AG282" s="150" t="s">
        <v>159</v>
      </c>
      <c r="AH282" s="150">
        <v>0</v>
      </c>
      <c r="AI282" s="150"/>
      <c r="AJ282" s="150"/>
      <c r="AK282" s="150"/>
      <c r="AL282" s="150"/>
      <c r="AM282" s="150"/>
      <c r="AN282" s="150"/>
      <c r="AO282" s="150"/>
      <c r="AP282" s="150"/>
      <c r="AQ282" s="150"/>
      <c r="AR282" s="150"/>
      <c r="AS282" s="150"/>
      <c r="AT282" s="150"/>
      <c r="AU282" s="150"/>
      <c r="AV282" s="150"/>
      <c r="AW282" s="150"/>
      <c r="AX282" s="150"/>
      <c r="AY282" s="150"/>
      <c r="AZ282" s="150"/>
      <c r="BA282" s="150"/>
      <c r="BB282" s="150"/>
      <c r="BC282" s="150"/>
      <c r="BD282" s="150"/>
      <c r="BE282" s="150"/>
      <c r="BF282" s="150"/>
      <c r="BG282" s="150"/>
      <c r="BH282" s="150"/>
    </row>
    <row r="283" spans="1:60">
      <c r="A283" s="166" t="s">
        <v>146</v>
      </c>
      <c r="B283" s="167" t="s">
        <v>76</v>
      </c>
      <c r="C283" s="189" t="s">
        <v>77</v>
      </c>
      <c r="D283" s="168"/>
      <c r="E283" s="169"/>
      <c r="F283" s="170"/>
      <c r="G283" s="170">
        <f>SUMIF(AG284:AG412,"&lt;&gt;NOR",G284:G412)</f>
        <v>0</v>
      </c>
      <c r="H283" s="170"/>
      <c r="I283" s="170">
        <f>SUM(I284:I412)</f>
        <v>0</v>
      </c>
      <c r="J283" s="170"/>
      <c r="K283" s="170">
        <f>SUM(K284:K412)</f>
        <v>0</v>
      </c>
      <c r="L283" s="170"/>
      <c r="M283" s="170">
        <f>SUM(M284:M412)</f>
        <v>0</v>
      </c>
      <c r="N283" s="169"/>
      <c r="O283" s="169">
        <f>SUM(O284:O412)</f>
        <v>1537.2099999999998</v>
      </c>
      <c r="P283" s="169"/>
      <c r="Q283" s="169">
        <f>SUM(Q284:Q412)</f>
        <v>0</v>
      </c>
      <c r="R283" s="170"/>
      <c r="S283" s="170"/>
      <c r="T283" s="171"/>
      <c r="U283" s="165"/>
      <c r="V283" s="165">
        <f>SUM(V284:V412)</f>
        <v>4212.4400000000005</v>
      </c>
      <c r="W283" s="165"/>
      <c r="X283" s="165"/>
      <c r="Y283" s="165"/>
      <c r="AG283" t="s">
        <v>147</v>
      </c>
    </row>
    <row r="284" spans="1:60" ht="33.75" outlineLevel="1">
      <c r="A284" s="173">
        <v>72</v>
      </c>
      <c r="B284" s="174" t="s">
        <v>495</v>
      </c>
      <c r="C284" s="190" t="s">
        <v>496</v>
      </c>
      <c r="D284" s="175" t="s">
        <v>150</v>
      </c>
      <c r="E284" s="176">
        <v>396.05669999999998</v>
      </c>
      <c r="F284" s="177"/>
      <c r="G284" s="178">
        <f>ROUND(E284*F284,2)</f>
        <v>0</v>
      </c>
      <c r="H284" s="177"/>
      <c r="I284" s="178">
        <f>ROUND(E284*H284,2)</f>
        <v>0</v>
      </c>
      <c r="J284" s="177"/>
      <c r="K284" s="178">
        <f>ROUND(E284*J284,2)</f>
        <v>0</v>
      </c>
      <c r="L284" s="178">
        <v>21</v>
      </c>
      <c r="M284" s="178">
        <f>G284*(1+L284/100)</f>
        <v>0</v>
      </c>
      <c r="N284" s="176">
        <v>2.5251399999999999</v>
      </c>
      <c r="O284" s="176">
        <f>ROUND(E284*N284,2)</f>
        <v>1000.1</v>
      </c>
      <c r="P284" s="176">
        <v>0</v>
      </c>
      <c r="Q284" s="176">
        <f>ROUND(E284*P284,2)</f>
        <v>0</v>
      </c>
      <c r="R284" s="178" t="s">
        <v>227</v>
      </c>
      <c r="S284" s="178" t="s">
        <v>152</v>
      </c>
      <c r="T284" s="179" t="s">
        <v>152</v>
      </c>
      <c r="U284" s="161">
        <v>0.98699999999999999</v>
      </c>
      <c r="V284" s="161">
        <f>ROUND(E284*U284,2)</f>
        <v>390.91</v>
      </c>
      <c r="W284" s="161"/>
      <c r="X284" s="161" t="s">
        <v>153</v>
      </c>
      <c r="Y284" s="161" t="s">
        <v>154</v>
      </c>
      <c r="Z284" s="150"/>
      <c r="AA284" s="150"/>
      <c r="AB284" s="150"/>
      <c r="AC284" s="150"/>
      <c r="AD284" s="150"/>
      <c r="AE284" s="150"/>
      <c r="AF284" s="150"/>
      <c r="AG284" s="150" t="s">
        <v>155</v>
      </c>
      <c r="AH284" s="150"/>
      <c r="AI284" s="150"/>
      <c r="AJ284" s="150"/>
      <c r="AK284" s="150"/>
      <c r="AL284" s="150"/>
      <c r="AM284" s="150"/>
      <c r="AN284" s="150"/>
      <c r="AO284" s="150"/>
      <c r="AP284" s="150"/>
      <c r="AQ284" s="150"/>
      <c r="AR284" s="150"/>
      <c r="AS284" s="150"/>
      <c r="AT284" s="150"/>
      <c r="AU284" s="150"/>
      <c r="AV284" s="150"/>
      <c r="AW284" s="150"/>
      <c r="AX284" s="150"/>
      <c r="AY284" s="150"/>
      <c r="AZ284" s="150"/>
      <c r="BA284" s="150"/>
      <c r="BB284" s="150"/>
      <c r="BC284" s="150"/>
      <c r="BD284" s="150"/>
      <c r="BE284" s="150"/>
      <c r="BF284" s="150"/>
      <c r="BG284" s="150"/>
      <c r="BH284" s="150"/>
    </row>
    <row r="285" spans="1:60" outlineLevel="2">
      <c r="A285" s="157"/>
      <c r="B285" s="158"/>
      <c r="C285" s="191" t="s">
        <v>497</v>
      </c>
      <c r="D285" s="163"/>
      <c r="E285" s="164">
        <v>81.151060000000001</v>
      </c>
      <c r="F285" s="161"/>
      <c r="G285" s="161"/>
      <c r="H285" s="161"/>
      <c r="I285" s="161"/>
      <c r="J285" s="161"/>
      <c r="K285" s="161"/>
      <c r="L285" s="161"/>
      <c r="M285" s="161"/>
      <c r="N285" s="160"/>
      <c r="O285" s="160"/>
      <c r="P285" s="160"/>
      <c r="Q285" s="160"/>
      <c r="R285" s="161"/>
      <c r="S285" s="161"/>
      <c r="T285" s="161"/>
      <c r="U285" s="161"/>
      <c r="V285" s="161"/>
      <c r="W285" s="161"/>
      <c r="X285" s="161"/>
      <c r="Y285" s="161"/>
      <c r="Z285" s="150"/>
      <c r="AA285" s="150"/>
      <c r="AB285" s="150"/>
      <c r="AC285" s="150"/>
      <c r="AD285" s="150"/>
      <c r="AE285" s="150"/>
      <c r="AF285" s="150"/>
      <c r="AG285" s="150" t="s">
        <v>159</v>
      </c>
      <c r="AH285" s="150">
        <v>0</v>
      </c>
      <c r="AI285" s="150"/>
      <c r="AJ285" s="150"/>
      <c r="AK285" s="150"/>
      <c r="AL285" s="150"/>
      <c r="AM285" s="150"/>
      <c r="AN285" s="150"/>
      <c r="AO285" s="150"/>
      <c r="AP285" s="150"/>
      <c r="AQ285" s="150"/>
      <c r="AR285" s="150"/>
      <c r="AS285" s="150"/>
      <c r="AT285" s="150"/>
      <c r="AU285" s="150"/>
      <c r="AV285" s="150"/>
      <c r="AW285" s="150"/>
      <c r="AX285" s="150"/>
      <c r="AY285" s="150"/>
      <c r="AZ285" s="150"/>
      <c r="BA285" s="150"/>
      <c r="BB285" s="150"/>
      <c r="BC285" s="150"/>
      <c r="BD285" s="150"/>
      <c r="BE285" s="150"/>
      <c r="BF285" s="150"/>
      <c r="BG285" s="150"/>
      <c r="BH285" s="150"/>
    </row>
    <row r="286" spans="1:60" outlineLevel="3">
      <c r="A286" s="157"/>
      <c r="B286" s="158"/>
      <c r="C286" s="191" t="s">
        <v>498</v>
      </c>
      <c r="D286" s="163"/>
      <c r="E286" s="164">
        <v>1.3561099999999999</v>
      </c>
      <c r="F286" s="161"/>
      <c r="G286" s="161"/>
      <c r="H286" s="161"/>
      <c r="I286" s="161"/>
      <c r="J286" s="161"/>
      <c r="K286" s="161"/>
      <c r="L286" s="161"/>
      <c r="M286" s="161"/>
      <c r="N286" s="160"/>
      <c r="O286" s="160"/>
      <c r="P286" s="160"/>
      <c r="Q286" s="160"/>
      <c r="R286" s="161"/>
      <c r="S286" s="161"/>
      <c r="T286" s="161"/>
      <c r="U286" s="161"/>
      <c r="V286" s="161"/>
      <c r="W286" s="161"/>
      <c r="X286" s="161"/>
      <c r="Y286" s="161"/>
      <c r="Z286" s="150"/>
      <c r="AA286" s="150"/>
      <c r="AB286" s="150"/>
      <c r="AC286" s="150"/>
      <c r="AD286" s="150"/>
      <c r="AE286" s="150"/>
      <c r="AF286" s="150"/>
      <c r="AG286" s="150" t="s">
        <v>159</v>
      </c>
      <c r="AH286" s="150">
        <v>0</v>
      </c>
      <c r="AI286" s="150"/>
      <c r="AJ286" s="150"/>
      <c r="AK286" s="150"/>
      <c r="AL286" s="150"/>
      <c r="AM286" s="150"/>
      <c r="AN286" s="150"/>
      <c r="AO286" s="150"/>
      <c r="AP286" s="150"/>
      <c r="AQ286" s="150"/>
      <c r="AR286" s="150"/>
      <c r="AS286" s="150"/>
      <c r="AT286" s="150"/>
      <c r="AU286" s="150"/>
      <c r="AV286" s="150"/>
      <c r="AW286" s="150"/>
      <c r="AX286" s="150"/>
      <c r="AY286" s="150"/>
      <c r="AZ286" s="150"/>
      <c r="BA286" s="150"/>
      <c r="BB286" s="150"/>
      <c r="BC286" s="150"/>
      <c r="BD286" s="150"/>
      <c r="BE286" s="150"/>
      <c r="BF286" s="150"/>
      <c r="BG286" s="150"/>
      <c r="BH286" s="150"/>
    </row>
    <row r="287" spans="1:60" outlineLevel="3">
      <c r="A287" s="157"/>
      <c r="B287" s="158"/>
      <c r="C287" s="191" t="s">
        <v>499</v>
      </c>
      <c r="D287" s="163"/>
      <c r="E287" s="164">
        <v>89.128230000000002</v>
      </c>
      <c r="F287" s="161"/>
      <c r="G287" s="161"/>
      <c r="H287" s="161"/>
      <c r="I287" s="161"/>
      <c r="J287" s="161"/>
      <c r="K287" s="161"/>
      <c r="L287" s="161"/>
      <c r="M287" s="161"/>
      <c r="N287" s="160"/>
      <c r="O287" s="160"/>
      <c r="P287" s="160"/>
      <c r="Q287" s="160"/>
      <c r="R287" s="161"/>
      <c r="S287" s="161"/>
      <c r="T287" s="161"/>
      <c r="U287" s="161"/>
      <c r="V287" s="161"/>
      <c r="W287" s="161"/>
      <c r="X287" s="161"/>
      <c r="Y287" s="161"/>
      <c r="Z287" s="150"/>
      <c r="AA287" s="150"/>
      <c r="AB287" s="150"/>
      <c r="AC287" s="150"/>
      <c r="AD287" s="150"/>
      <c r="AE287" s="150"/>
      <c r="AF287" s="150"/>
      <c r="AG287" s="150" t="s">
        <v>159</v>
      </c>
      <c r="AH287" s="150">
        <v>0</v>
      </c>
      <c r="AI287" s="150"/>
      <c r="AJ287" s="150"/>
      <c r="AK287" s="150"/>
      <c r="AL287" s="150"/>
      <c r="AM287" s="150"/>
      <c r="AN287" s="150"/>
      <c r="AO287" s="150"/>
      <c r="AP287" s="150"/>
      <c r="AQ287" s="150"/>
      <c r="AR287" s="150"/>
      <c r="AS287" s="150"/>
      <c r="AT287" s="150"/>
      <c r="AU287" s="150"/>
      <c r="AV287" s="150"/>
      <c r="AW287" s="150"/>
      <c r="AX287" s="150"/>
      <c r="AY287" s="150"/>
      <c r="AZ287" s="150"/>
      <c r="BA287" s="150"/>
      <c r="BB287" s="150"/>
      <c r="BC287" s="150"/>
      <c r="BD287" s="150"/>
      <c r="BE287" s="150"/>
      <c r="BF287" s="150"/>
      <c r="BG287" s="150"/>
      <c r="BH287" s="150"/>
    </row>
    <row r="288" spans="1:60" outlineLevel="3">
      <c r="A288" s="157"/>
      <c r="B288" s="158"/>
      <c r="C288" s="191" t="s">
        <v>500</v>
      </c>
      <c r="D288" s="163"/>
      <c r="E288" s="164">
        <v>85.725030000000004</v>
      </c>
      <c r="F288" s="161"/>
      <c r="G288" s="161"/>
      <c r="H288" s="161"/>
      <c r="I288" s="161"/>
      <c r="J288" s="161"/>
      <c r="K288" s="161"/>
      <c r="L288" s="161"/>
      <c r="M288" s="161"/>
      <c r="N288" s="160"/>
      <c r="O288" s="160"/>
      <c r="P288" s="160"/>
      <c r="Q288" s="160"/>
      <c r="R288" s="161"/>
      <c r="S288" s="161"/>
      <c r="T288" s="161"/>
      <c r="U288" s="161"/>
      <c r="V288" s="161"/>
      <c r="W288" s="161"/>
      <c r="X288" s="161"/>
      <c r="Y288" s="161"/>
      <c r="Z288" s="150"/>
      <c r="AA288" s="150"/>
      <c r="AB288" s="150"/>
      <c r="AC288" s="150"/>
      <c r="AD288" s="150"/>
      <c r="AE288" s="150"/>
      <c r="AF288" s="150"/>
      <c r="AG288" s="150" t="s">
        <v>159</v>
      </c>
      <c r="AH288" s="150">
        <v>0</v>
      </c>
      <c r="AI288" s="150"/>
      <c r="AJ288" s="150"/>
      <c r="AK288" s="150"/>
      <c r="AL288" s="150"/>
      <c r="AM288" s="150"/>
      <c r="AN288" s="150"/>
      <c r="AO288" s="150"/>
      <c r="AP288" s="150"/>
      <c r="AQ288" s="150"/>
      <c r="AR288" s="150"/>
      <c r="AS288" s="150"/>
      <c r="AT288" s="150"/>
      <c r="AU288" s="150"/>
      <c r="AV288" s="150"/>
      <c r="AW288" s="150"/>
      <c r="AX288" s="150"/>
      <c r="AY288" s="150"/>
      <c r="AZ288" s="150"/>
      <c r="BA288" s="150"/>
      <c r="BB288" s="150"/>
      <c r="BC288" s="150"/>
      <c r="BD288" s="150"/>
      <c r="BE288" s="150"/>
      <c r="BF288" s="150"/>
      <c r="BG288" s="150"/>
      <c r="BH288" s="150"/>
    </row>
    <row r="289" spans="1:60" outlineLevel="3">
      <c r="A289" s="157"/>
      <c r="B289" s="158"/>
      <c r="C289" s="191" t="s">
        <v>500</v>
      </c>
      <c r="D289" s="163"/>
      <c r="E289" s="164">
        <v>85.725030000000004</v>
      </c>
      <c r="F289" s="161"/>
      <c r="G289" s="161"/>
      <c r="H289" s="161"/>
      <c r="I289" s="161"/>
      <c r="J289" s="161"/>
      <c r="K289" s="161"/>
      <c r="L289" s="161"/>
      <c r="M289" s="161"/>
      <c r="N289" s="160"/>
      <c r="O289" s="160"/>
      <c r="P289" s="160"/>
      <c r="Q289" s="160"/>
      <c r="R289" s="161"/>
      <c r="S289" s="161"/>
      <c r="T289" s="161"/>
      <c r="U289" s="161"/>
      <c r="V289" s="161"/>
      <c r="W289" s="161"/>
      <c r="X289" s="161"/>
      <c r="Y289" s="161"/>
      <c r="Z289" s="150"/>
      <c r="AA289" s="150"/>
      <c r="AB289" s="150"/>
      <c r="AC289" s="150"/>
      <c r="AD289" s="150"/>
      <c r="AE289" s="150"/>
      <c r="AF289" s="150"/>
      <c r="AG289" s="150" t="s">
        <v>159</v>
      </c>
      <c r="AH289" s="150">
        <v>0</v>
      </c>
      <c r="AI289" s="150"/>
      <c r="AJ289" s="150"/>
      <c r="AK289" s="150"/>
      <c r="AL289" s="150"/>
      <c r="AM289" s="150"/>
      <c r="AN289" s="150"/>
      <c r="AO289" s="150"/>
      <c r="AP289" s="150"/>
      <c r="AQ289" s="150"/>
      <c r="AR289" s="150"/>
      <c r="AS289" s="150"/>
      <c r="AT289" s="150"/>
      <c r="AU289" s="150"/>
      <c r="AV289" s="150"/>
      <c r="AW289" s="150"/>
      <c r="AX289" s="150"/>
      <c r="AY289" s="150"/>
      <c r="AZ289" s="150"/>
      <c r="BA289" s="150"/>
      <c r="BB289" s="150"/>
      <c r="BC289" s="150"/>
      <c r="BD289" s="150"/>
      <c r="BE289" s="150"/>
      <c r="BF289" s="150"/>
      <c r="BG289" s="150"/>
      <c r="BH289" s="150"/>
    </row>
    <row r="290" spans="1:60" outlineLevel="3">
      <c r="A290" s="157"/>
      <c r="B290" s="158"/>
      <c r="C290" s="191" t="s">
        <v>501</v>
      </c>
      <c r="D290" s="163"/>
      <c r="E290" s="164">
        <v>16.966080000000002</v>
      </c>
      <c r="F290" s="161"/>
      <c r="G290" s="161"/>
      <c r="H290" s="161"/>
      <c r="I290" s="161"/>
      <c r="J290" s="161"/>
      <c r="K290" s="161"/>
      <c r="L290" s="161"/>
      <c r="M290" s="161"/>
      <c r="N290" s="160"/>
      <c r="O290" s="160"/>
      <c r="P290" s="160"/>
      <c r="Q290" s="160"/>
      <c r="R290" s="161"/>
      <c r="S290" s="161"/>
      <c r="T290" s="161"/>
      <c r="U290" s="161"/>
      <c r="V290" s="161"/>
      <c r="W290" s="161"/>
      <c r="X290" s="161"/>
      <c r="Y290" s="161"/>
      <c r="Z290" s="150"/>
      <c r="AA290" s="150"/>
      <c r="AB290" s="150"/>
      <c r="AC290" s="150"/>
      <c r="AD290" s="150"/>
      <c r="AE290" s="150"/>
      <c r="AF290" s="150"/>
      <c r="AG290" s="150" t="s">
        <v>159</v>
      </c>
      <c r="AH290" s="150">
        <v>0</v>
      </c>
      <c r="AI290" s="150"/>
      <c r="AJ290" s="150"/>
      <c r="AK290" s="150"/>
      <c r="AL290" s="150"/>
      <c r="AM290" s="150"/>
      <c r="AN290" s="150"/>
      <c r="AO290" s="150"/>
      <c r="AP290" s="150"/>
      <c r="AQ290" s="150"/>
      <c r="AR290" s="150"/>
      <c r="AS290" s="150"/>
      <c r="AT290" s="150"/>
      <c r="AU290" s="150"/>
      <c r="AV290" s="150"/>
      <c r="AW290" s="150"/>
      <c r="AX290" s="150"/>
      <c r="AY290" s="150"/>
      <c r="AZ290" s="150"/>
      <c r="BA290" s="150"/>
      <c r="BB290" s="150"/>
      <c r="BC290" s="150"/>
      <c r="BD290" s="150"/>
      <c r="BE290" s="150"/>
      <c r="BF290" s="150"/>
      <c r="BG290" s="150"/>
      <c r="BH290" s="150"/>
    </row>
    <row r="291" spans="1:60" outlineLevel="3">
      <c r="A291" s="157"/>
      <c r="B291" s="158"/>
      <c r="C291" s="191" t="s">
        <v>502</v>
      </c>
      <c r="D291" s="163"/>
      <c r="E291" s="164">
        <v>36.00515</v>
      </c>
      <c r="F291" s="161"/>
      <c r="G291" s="161"/>
      <c r="H291" s="161"/>
      <c r="I291" s="161"/>
      <c r="J291" s="161"/>
      <c r="K291" s="161"/>
      <c r="L291" s="161"/>
      <c r="M291" s="161"/>
      <c r="N291" s="160"/>
      <c r="O291" s="160"/>
      <c r="P291" s="160"/>
      <c r="Q291" s="160"/>
      <c r="R291" s="161"/>
      <c r="S291" s="161"/>
      <c r="T291" s="161"/>
      <c r="U291" s="161"/>
      <c r="V291" s="161"/>
      <c r="W291" s="161"/>
      <c r="X291" s="161"/>
      <c r="Y291" s="161"/>
      <c r="Z291" s="150"/>
      <c r="AA291" s="150"/>
      <c r="AB291" s="150"/>
      <c r="AC291" s="150"/>
      <c r="AD291" s="150"/>
      <c r="AE291" s="150"/>
      <c r="AF291" s="150"/>
      <c r="AG291" s="150" t="s">
        <v>159</v>
      </c>
      <c r="AH291" s="150">
        <v>0</v>
      </c>
      <c r="AI291" s="150"/>
      <c r="AJ291" s="150"/>
      <c r="AK291" s="150"/>
      <c r="AL291" s="150"/>
      <c r="AM291" s="150"/>
      <c r="AN291" s="150"/>
      <c r="AO291" s="150"/>
      <c r="AP291" s="150"/>
      <c r="AQ291" s="150"/>
      <c r="AR291" s="150"/>
      <c r="AS291" s="150"/>
      <c r="AT291" s="150"/>
      <c r="AU291" s="150"/>
      <c r="AV291" s="150"/>
      <c r="AW291" s="150"/>
      <c r="AX291" s="150"/>
      <c r="AY291" s="150"/>
      <c r="AZ291" s="150"/>
      <c r="BA291" s="150"/>
      <c r="BB291" s="150"/>
      <c r="BC291" s="150"/>
      <c r="BD291" s="150"/>
      <c r="BE291" s="150"/>
      <c r="BF291" s="150"/>
      <c r="BG291" s="150"/>
      <c r="BH291" s="150"/>
    </row>
    <row r="292" spans="1:60" ht="22.5" outlineLevel="1">
      <c r="A292" s="173">
        <v>73</v>
      </c>
      <c r="B292" s="174" t="s">
        <v>503</v>
      </c>
      <c r="C292" s="190" t="s">
        <v>504</v>
      </c>
      <c r="D292" s="175" t="s">
        <v>174</v>
      </c>
      <c r="E292" s="176">
        <v>1446.6954000000001</v>
      </c>
      <c r="F292" s="177"/>
      <c r="G292" s="178">
        <f>ROUND(E292*F292,2)</f>
        <v>0</v>
      </c>
      <c r="H292" s="177"/>
      <c r="I292" s="178">
        <f>ROUND(E292*H292,2)</f>
        <v>0</v>
      </c>
      <c r="J292" s="177"/>
      <c r="K292" s="178">
        <f>ROUND(E292*J292,2)</f>
        <v>0</v>
      </c>
      <c r="L292" s="178">
        <v>21</v>
      </c>
      <c r="M292" s="178">
        <f>G292*(1+L292/100)</f>
        <v>0</v>
      </c>
      <c r="N292" s="176">
        <v>0.19419</v>
      </c>
      <c r="O292" s="176">
        <f>ROUND(E292*N292,2)</f>
        <v>280.93</v>
      </c>
      <c r="P292" s="176">
        <v>0</v>
      </c>
      <c r="Q292" s="176">
        <f>ROUND(E292*P292,2)</f>
        <v>0</v>
      </c>
      <c r="R292" s="178" t="s">
        <v>227</v>
      </c>
      <c r="S292" s="178" t="s">
        <v>152</v>
      </c>
      <c r="T292" s="179" t="s">
        <v>152</v>
      </c>
      <c r="U292" s="161">
        <v>0.65</v>
      </c>
      <c r="V292" s="161">
        <f>ROUND(E292*U292,2)</f>
        <v>940.35</v>
      </c>
      <c r="W292" s="161"/>
      <c r="X292" s="161" t="s">
        <v>153</v>
      </c>
      <c r="Y292" s="161" t="s">
        <v>154</v>
      </c>
      <c r="Z292" s="150"/>
      <c r="AA292" s="150"/>
      <c r="AB292" s="150"/>
      <c r="AC292" s="150"/>
      <c r="AD292" s="150"/>
      <c r="AE292" s="150"/>
      <c r="AF292" s="150"/>
      <c r="AG292" s="150" t="s">
        <v>155</v>
      </c>
      <c r="AH292" s="150"/>
      <c r="AI292" s="150"/>
      <c r="AJ292" s="150"/>
      <c r="AK292" s="150"/>
      <c r="AL292" s="150"/>
      <c r="AM292" s="150"/>
      <c r="AN292" s="150"/>
      <c r="AO292" s="150"/>
      <c r="AP292" s="150"/>
      <c r="AQ292" s="150"/>
      <c r="AR292" s="150"/>
      <c r="AS292" s="150"/>
      <c r="AT292" s="150"/>
      <c r="AU292" s="150"/>
      <c r="AV292" s="150"/>
      <c r="AW292" s="150"/>
      <c r="AX292" s="150"/>
      <c r="AY292" s="150"/>
      <c r="AZ292" s="150"/>
      <c r="BA292" s="150"/>
      <c r="BB292" s="150"/>
      <c r="BC292" s="150"/>
      <c r="BD292" s="150"/>
      <c r="BE292" s="150"/>
      <c r="BF292" s="150"/>
      <c r="BG292" s="150"/>
      <c r="BH292" s="150"/>
    </row>
    <row r="293" spans="1:60" outlineLevel="2">
      <c r="A293" s="157"/>
      <c r="B293" s="158"/>
      <c r="C293" s="976" t="s">
        <v>505</v>
      </c>
      <c r="D293" s="977"/>
      <c r="E293" s="977"/>
      <c r="F293" s="977"/>
      <c r="G293" s="977"/>
      <c r="H293" s="161"/>
      <c r="I293" s="161"/>
      <c r="J293" s="161"/>
      <c r="K293" s="161"/>
      <c r="L293" s="161"/>
      <c r="M293" s="161"/>
      <c r="N293" s="160"/>
      <c r="O293" s="160"/>
      <c r="P293" s="160"/>
      <c r="Q293" s="160"/>
      <c r="R293" s="161"/>
      <c r="S293" s="161"/>
      <c r="T293" s="161"/>
      <c r="U293" s="161"/>
      <c r="V293" s="161"/>
      <c r="W293" s="161"/>
      <c r="X293" s="161"/>
      <c r="Y293" s="161"/>
      <c r="Z293" s="150"/>
      <c r="AA293" s="150"/>
      <c r="AB293" s="150"/>
      <c r="AC293" s="150"/>
      <c r="AD293" s="150"/>
      <c r="AE293" s="150"/>
      <c r="AF293" s="150"/>
      <c r="AG293" s="150" t="s">
        <v>157</v>
      </c>
      <c r="AH293" s="150"/>
      <c r="AI293" s="150"/>
      <c r="AJ293" s="150"/>
      <c r="AK293" s="150"/>
      <c r="AL293" s="150"/>
      <c r="AM293" s="150"/>
      <c r="AN293" s="150"/>
      <c r="AO293" s="150"/>
      <c r="AP293" s="150"/>
      <c r="AQ293" s="150"/>
      <c r="AR293" s="150"/>
      <c r="AS293" s="150"/>
      <c r="AT293" s="150"/>
      <c r="AU293" s="150"/>
      <c r="AV293" s="150"/>
      <c r="AW293" s="150"/>
      <c r="AX293" s="150"/>
      <c r="AY293" s="150"/>
      <c r="AZ293" s="150"/>
      <c r="BA293" s="150"/>
      <c r="BB293" s="150"/>
      <c r="BC293" s="150"/>
      <c r="BD293" s="150"/>
      <c r="BE293" s="150"/>
      <c r="BF293" s="150"/>
      <c r="BG293" s="150"/>
      <c r="BH293" s="150"/>
    </row>
    <row r="294" spans="1:60" outlineLevel="2">
      <c r="A294" s="157"/>
      <c r="B294" s="158"/>
      <c r="C294" s="191" t="s">
        <v>506</v>
      </c>
      <c r="D294" s="163"/>
      <c r="E294" s="164">
        <v>324.60424999999998</v>
      </c>
      <c r="F294" s="161"/>
      <c r="G294" s="161"/>
      <c r="H294" s="161"/>
      <c r="I294" s="161"/>
      <c r="J294" s="161"/>
      <c r="K294" s="161"/>
      <c r="L294" s="161"/>
      <c r="M294" s="161"/>
      <c r="N294" s="160"/>
      <c r="O294" s="160"/>
      <c r="P294" s="160"/>
      <c r="Q294" s="160"/>
      <c r="R294" s="161"/>
      <c r="S294" s="161"/>
      <c r="T294" s="161"/>
      <c r="U294" s="161"/>
      <c r="V294" s="161"/>
      <c r="W294" s="161"/>
      <c r="X294" s="161"/>
      <c r="Y294" s="161"/>
      <c r="Z294" s="150"/>
      <c r="AA294" s="150"/>
      <c r="AB294" s="150"/>
      <c r="AC294" s="150"/>
      <c r="AD294" s="150"/>
      <c r="AE294" s="150"/>
      <c r="AF294" s="150"/>
      <c r="AG294" s="150" t="s">
        <v>159</v>
      </c>
      <c r="AH294" s="150">
        <v>0</v>
      </c>
      <c r="AI294" s="150"/>
      <c r="AJ294" s="150"/>
      <c r="AK294" s="150"/>
      <c r="AL294" s="150"/>
      <c r="AM294" s="150"/>
      <c r="AN294" s="150"/>
      <c r="AO294" s="150"/>
      <c r="AP294" s="150"/>
      <c r="AQ294" s="150"/>
      <c r="AR294" s="150"/>
      <c r="AS294" s="150"/>
      <c r="AT294" s="150"/>
      <c r="AU294" s="150"/>
      <c r="AV294" s="150"/>
      <c r="AW294" s="150"/>
      <c r="AX294" s="150"/>
      <c r="AY294" s="150"/>
      <c r="AZ294" s="150"/>
      <c r="BA294" s="150"/>
      <c r="BB294" s="150"/>
      <c r="BC294" s="150"/>
      <c r="BD294" s="150"/>
      <c r="BE294" s="150"/>
      <c r="BF294" s="150"/>
      <c r="BG294" s="150"/>
      <c r="BH294" s="150"/>
    </row>
    <row r="295" spans="1:60" outlineLevel="3">
      <c r="A295" s="157"/>
      <c r="B295" s="158"/>
      <c r="C295" s="191" t="s">
        <v>507</v>
      </c>
      <c r="D295" s="163"/>
      <c r="E295" s="164">
        <v>9.0407499999999992</v>
      </c>
      <c r="F295" s="161"/>
      <c r="G295" s="161"/>
      <c r="H295" s="161"/>
      <c r="I295" s="161"/>
      <c r="J295" s="161"/>
      <c r="K295" s="161"/>
      <c r="L295" s="161"/>
      <c r="M295" s="161"/>
      <c r="N295" s="160"/>
      <c r="O295" s="160"/>
      <c r="P295" s="160"/>
      <c r="Q295" s="160"/>
      <c r="R295" s="161"/>
      <c r="S295" s="161"/>
      <c r="T295" s="161"/>
      <c r="U295" s="161"/>
      <c r="V295" s="161"/>
      <c r="W295" s="161"/>
      <c r="X295" s="161"/>
      <c r="Y295" s="161"/>
      <c r="Z295" s="150"/>
      <c r="AA295" s="150"/>
      <c r="AB295" s="150"/>
      <c r="AC295" s="150"/>
      <c r="AD295" s="150"/>
      <c r="AE295" s="150"/>
      <c r="AF295" s="150"/>
      <c r="AG295" s="150" t="s">
        <v>159</v>
      </c>
      <c r="AH295" s="150">
        <v>0</v>
      </c>
      <c r="AI295" s="150"/>
      <c r="AJ295" s="150"/>
      <c r="AK295" s="150"/>
      <c r="AL295" s="150"/>
      <c r="AM295" s="150"/>
      <c r="AN295" s="150"/>
      <c r="AO295" s="150"/>
      <c r="AP295" s="150"/>
      <c r="AQ295" s="150"/>
      <c r="AR295" s="150"/>
      <c r="AS295" s="150"/>
      <c r="AT295" s="150"/>
      <c r="AU295" s="150"/>
      <c r="AV295" s="150"/>
      <c r="AW295" s="150"/>
      <c r="AX295" s="150"/>
      <c r="AY295" s="150"/>
      <c r="AZ295" s="150"/>
      <c r="BA295" s="150"/>
      <c r="BB295" s="150"/>
      <c r="BC295" s="150"/>
      <c r="BD295" s="150"/>
      <c r="BE295" s="150"/>
      <c r="BF295" s="150"/>
      <c r="BG295" s="150"/>
      <c r="BH295" s="150"/>
    </row>
    <row r="296" spans="1:60" outlineLevel="3">
      <c r="A296" s="157"/>
      <c r="B296" s="158"/>
      <c r="C296" s="191" t="s">
        <v>508</v>
      </c>
      <c r="D296" s="163"/>
      <c r="E296" s="164">
        <v>70.465779999999995</v>
      </c>
      <c r="F296" s="161"/>
      <c r="G296" s="161"/>
      <c r="H296" s="161"/>
      <c r="I296" s="161"/>
      <c r="J296" s="161"/>
      <c r="K296" s="161"/>
      <c r="L296" s="161"/>
      <c r="M296" s="161"/>
      <c r="N296" s="160"/>
      <c r="O296" s="160"/>
      <c r="P296" s="160"/>
      <c r="Q296" s="160"/>
      <c r="R296" s="161"/>
      <c r="S296" s="161"/>
      <c r="T296" s="161"/>
      <c r="U296" s="161"/>
      <c r="V296" s="161"/>
      <c r="W296" s="161"/>
      <c r="X296" s="161"/>
      <c r="Y296" s="161"/>
      <c r="Z296" s="150"/>
      <c r="AA296" s="150"/>
      <c r="AB296" s="150"/>
      <c r="AC296" s="150"/>
      <c r="AD296" s="150"/>
      <c r="AE296" s="150"/>
      <c r="AF296" s="150"/>
      <c r="AG296" s="150" t="s">
        <v>159</v>
      </c>
      <c r="AH296" s="150">
        <v>0</v>
      </c>
      <c r="AI296" s="150"/>
      <c r="AJ296" s="150"/>
      <c r="AK296" s="150"/>
      <c r="AL296" s="150"/>
      <c r="AM296" s="150"/>
      <c r="AN296" s="150"/>
      <c r="AO296" s="150"/>
      <c r="AP296" s="150"/>
      <c r="AQ296" s="150"/>
      <c r="AR296" s="150"/>
      <c r="AS296" s="150"/>
      <c r="AT296" s="150"/>
      <c r="AU296" s="150"/>
      <c r="AV296" s="150"/>
      <c r="AW296" s="150"/>
      <c r="AX296" s="150"/>
      <c r="AY296" s="150"/>
      <c r="AZ296" s="150"/>
      <c r="BA296" s="150"/>
      <c r="BB296" s="150"/>
      <c r="BC296" s="150"/>
      <c r="BD296" s="150"/>
      <c r="BE296" s="150"/>
      <c r="BF296" s="150"/>
      <c r="BG296" s="150"/>
      <c r="BH296" s="150"/>
    </row>
    <row r="297" spans="1:60" outlineLevel="3">
      <c r="A297" s="157"/>
      <c r="B297" s="158"/>
      <c r="C297" s="191" t="s">
        <v>509</v>
      </c>
      <c r="D297" s="163"/>
      <c r="E297" s="164">
        <v>271.95400000000001</v>
      </c>
      <c r="F297" s="161"/>
      <c r="G297" s="161"/>
      <c r="H297" s="161"/>
      <c r="I297" s="161"/>
      <c r="J297" s="161"/>
      <c r="K297" s="161"/>
      <c r="L297" s="161"/>
      <c r="M297" s="161"/>
      <c r="N297" s="160"/>
      <c r="O297" s="160"/>
      <c r="P297" s="160"/>
      <c r="Q297" s="160"/>
      <c r="R297" s="161"/>
      <c r="S297" s="161"/>
      <c r="T297" s="161"/>
      <c r="U297" s="161"/>
      <c r="V297" s="161"/>
      <c r="W297" s="161"/>
      <c r="X297" s="161"/>
      <c r="Y297" s="161"/>
      <c r="Z297" s="150"/>
      <c r="AA297" s="150"/>
      <c r="AB297" s="150"/>
      <c r="AC297" s="150"/>
      <c r="AD297" s="150"/>
      <c r="AE297" s="150"/>
      <c r="AF297" s="150"/>
      <c r="AG297" s="150" t="s">
        <v>159</v>
      </c>
      <c r="AH297" s="150">
        <v>0</v>
      </c>
      <c r="AI297" s="150"/>
      <c r="AJ297" s="150"/>
      <c r="AK297" s="150"/>
      <c r="AL297" s="150"/>
      <c r="AM297" s="150"/>
      <c r="AN297" s="150"/>
      <c r="AO297" s="150"/>
      <c r="AP297" s="150"/>
      <c r="AQ297" s="150"/>
      <c r="AR297" s="150"/>
      <c r="AS297" s="150"/>
      <c r="AT297" s="150"/>
      <c r="AU297" s="150"/>
      <c r="AV297" s="150"/>
      <c r="AW297" s="150"/>
      <c r="AX297" s="150"/>
      <c r="AY297" s="150"/>
      <c r="AZ297" s="150"/>
      <c r="BA297" s="150"/>
      <c r="BB297" s="150"/>
      <c r="BC297" s="150"/>
      <c r="BD297" s="150"/>
      <c r="BE297" s="150"/>
      <c r="BF297" s="150"/>
      <c r="BG297" s="150"/>
      <c r="BH297" s="150"/>
    </row>
    <row r="298" spans="1:60" outlineLevel="3">
      <c r="A298" s="157"/>
      <c r="B298" s="158"/>
      <c r="C298" s="191" t="s">
        <v>510</v>
      </c>
      <c r="D298" s="163"/>
      <c r="E298" s="164">
        <v>342.90012999999999</v>
      </c>
      <c r="F298" s="161"/>
      <c r="G298" s="161"/>
      <c r="H298" s="161"/>
      <c r="I298" s="161"/>
      <c r="J298" s="161"/>
      <c r="K298" s="161"/>
      <c r="L298" s="161"/>
      <c r="M298" s="161"/>
      <c r="N298" s="160"/>
      <c r="O298" s="160"/>
      <c r="P298" s="160"/>
      <c r="Q298" s="160"/>
      <c r="R298" s="161"/>
      <c r="S298" s="161"/>
      <c r="T298" s="161"/>
      <c r="U298" s="161"/>
      <c r="V298" s="161"/>
      <c r="W298" s="161"/>
      <c r="X298" s="161"/>
      <c r="Y298" s="161"/>
      <c r="Z298" s="150"/>
      <c r="AA298" s="150"/>
      <c r="AB298" s="150"/>
      <c r="AC298" s="150"/>
      <c r="AD298" s="150"/>
      <c r="AE298" s="150"/>
      <c r="AF298" s="150"/>
      <c r="AG298" s="150" t="s">
        <v>159</v>
      </c>
      <c r="AH298" s="150">
        <v>0</v>
      </c>
      <c r="AI298" s="150"/>
      <c r="AJ298" s="150"/>
      <c r="AK298" s="150"/>
      <c r="AL298" s="150"/>
      <c r="AM298" s="150"/>
      <c r="AN298" s="150"/>
      <c r="AO298" s="150"/>
      <c r="AP298" s="150"/>
      <c r="AQ298" s="150"/>
      <c r="AR298" s="150"/>
      <c r="AS298" s="150"/>
      <c r="AT298" s="150"/>
      <c r="AU298" s="150"/>
      <c r="AV298" s="150"/>
      <c r="AW298" s="150"/>
      <c r="AX298" s="150"/>
      <c r="AY298" s="150"/>
      <c r="AZ298" s="150"/>
      <c r="BA298" s="150"/>
      <c r="BB298" s="150"/>
      <c r="BC298" s="150"/>
      <c r="BD298" s="150"/>
      <c r="BE298" s="150"/>
      <c r="BF298" s="150"/>
      <c r="BG298" s="150"/>
      <c r="BH298" s="150"/>
    </row>
    <row r="299" spans="1:60" outlineLevel="3">
      <c r="A299" s="157"/>
      <c r="B299" s="158"/>
      <c r="C299" s="191" t="s">
        <v>510</v>
      </c>
      <c r="D299" s="163"/>
      <c r="E299" s="164">
        <v>342.90012999999999</v>
      </c>
      <c r="F299" s="161"/>
      <c r="G299" s="161"/>
      <c r="H299" s="161"/>
      <c r="I299" s="161"/>
      <c r="J299" s="161"/>
      <c r="K299" s="161"/>
      <c r="L299" s="161"/>
      <c r="M299" s="161"/>
      <c r="N299" s="160"/>
      <c r="O299" s="160"/>
      <c r="P299" s="160"/>
      <c r="Q299" s="160"/>
      <c r="R299" s="161"/>
      <c r="S299" s="161"/>
      <c r="T299" s="161"/>
      <c r="U299" s="161"/>
      <c r="V299" s="161"/>
      <c r="W299" s="161"/>
      <c r="X299" s="161"/>
      <c r="Y299" s="161"/>
      <c r="Z299" s="150"/>
      <c r="AA299" s="150"/>
      <c r="AB299" s="150"/>
      <c r="AC299" s="150"/>
      <c r="AD299" s="150"/>
      <c r="AE299" s="150"/>
      <c r="AF299" s="150"/>
      <c r="AG299" s="150" t="s">
        <v>159</v>
      </c>
      <c r="AH299" s="150">
        <v>0</v>
      </c>
      <c r="AI299" s="150"/>
      <c r="AJ299" s="150"/>
      <c r="AK299" s="150"/>
      <c r="AL299" s="150"/>
      <c r="AM299" s="150"/>
      <c r="AN299" s="150"/>
      <c r="AO299" s="150"/>
      <c r="AP299" s="150"/>
      <c r="AQ299" s="150"/>
      <c r="AR299" s="150"/>
      <c r="AS299" s="150"/>
      <c r="AT299" s="150"/>
      <c r="AU299" s="150"/>
      <c r="AV299" s="150"/>
      <c r="AW299" s="150"/>
      <c r="AX299" s="150"/>
      <c r="AY299" s="150"/>
      <c r="AZ299" s="150"/>
      <c r="BA299" s="150"/>
      <c r="BB299" s="150"/>
      <c r="BC299" s="150"/>
      <c r="BD299" s="150"/>
      <c r="BE299" s="150"/>
      <c r="BF299" s="150"/>
      <c r="BG299" s="150"/>
      <c r="BH299" s="150"/>
    </row>
    <row r="300" spans="1:60" outlineLevel="3">
      <c r="A300" s="157"/>
      <c r="B300" s="158"/>
      <c r="C300" s="191" t="s">
        <v>511</v>
      </c>
      <c r="D300" s="163"/>
      <c r="E300" s="164">
        <v>84.830380000000005</v>
      </c>
      <c r="F300" s="161"/>
      <c r="G300" s="161"/>
      <c r="H300" s="161"/>
      <c r="I300" s="161"/>
      <c r="J300" s="161"/>
      <c r="K300" s="161"/>
      <c r="L300" s="161"/>
      <c r="M300" s="161"/>
      <c r="N300" s="160"/>
      <c r="O300" s="160"/>
      <c r="P300" s="160"/>
      <c r="Q300" s="160"/>
      <c r="R300" s="161"/>
      <c r="S300" s="161"/>
      <c r="T300" s="161"/>
      <c r="U300" s="161"/>
      <c r="V300" s="161"/>
      <c r="W300" s="161"/>
      <c r="X300" s="161"/>
      <c r="Y300" s="161"/>
      <c r="Z300" s="150"/>
      <c r="AA300" s="150"/>
      <c r="AB300" s="150"/>
      <c r="AC300" s="150"/>
      <c r="AD300" s="150"/>
      <c r="AE300" s="150"/>
      <c r="AF300" s="150"/>
      <c r="AG300" s="150" t="s">
        <v>159</v>
      </c>
      <c r="AH300" s="150">
        <v>0</v>
      </c>
      <c r="AI300" s="150"/>
      <c r="AJ300" s="150"/>
      <c r="AK300" s="150"/>
      <c r="AL300" s="150"/>
      <c r="AM300" s="150"/>
      <c r="AN300" s="150"/>
      <c r="AO300" s="150"/>
      <c r="AP300" s="150"/>
      <c r="AQ300" s="150"/>
      <c r="AR300" s="150"/>
      <c r="AS300" s="150"/>
      <c r="AT300" s="150"/>
      <c r="AU300" s="150"/>
      <c r="AV300" s="150"/>
      <c r="AW300" s="150"/>
      <c r="AX300" s="150"/>
      <c r="AY300" s="150"/>
      <c r="AZ300" s="150"/>
      <c r="BA300" s="150"/>
      <c r="BB300" s="150"/>
      <c r="BC300" s="150"/>
      <c r="BD300" s="150"/>
      <c r="BE300" s="150"/>
      <c r="BF300" s="150"/>
      <c r="BG300" s="150"/>
      <c r="BH300" s="150"/>
    </row>
    <row r="301" spans="1:60" ht="22.5" outlineLevel="1">
      <c r="A301" s="173">
        <v>74</v>
      </c>
      <c r="B301" s="174" t="s">
        <v>512</v>
      </c>
      <c r="C301" s="190" t="s">
        <v>513</v>
      </c>
      <c r="D301" s="175" t="s">
        <v>174</v>
      </c>
      <c r="E301" s="176">
        <v>1446.6954000000001</v>
      </c>
      <c r="F301" s="177"/>
      <c r="G301" s="178">
        <f>ROUND(E301*F301,2)</f>
        <v>0</v>
      </c>
      <c r="H301" s="177"/>
      <c r="I301" s="178">
        <f>ROUND(E301*H301,2)</f>
        <v>0</v>
      </c>
      <c r="J301" s="177"/>
      <c r="K301" s="178">
        <f>ROUND(E301*J301,2)</f>
        <v>0</v>
      </c>
      <c r="L301" s="178">
        <v>21</v>
      </c>
      <c r="M301" s="178">
        <f>G301*(1+L301/100)</f>
        <v>0</v>
      </c>
      <c r="N301" s="176">
        <v>0</v>
      </c>
      <c r="O301" s="176">
        <f>ROUND(E301*N301,2)</f>
        <v>0</v>
      </c>
      <c r="P301" s="176">
        <v>0</v>
      </c>
      <c r="Q301" s="176">
        <f>ROUND(E301*P301,2)</f>
        <v>0</v>
      </c>
      <c r="R301" s="178" t="s">
        <v>227</v>
      </c>
      <c r="S301" s="178" t="s">
        <v>152</v>
      </c>
      <c r="T301" s="179" t="s">
        <v>152</v>
      </c>
      <c r="U301" s="161">
        <v>0.17299999999999999</v>
      </c>
      <c r="V301" s="161">
        <f>ROUND(E301*U301,2)</f>
        <v>250.28</v>
      </c>
      <c r="W301" s="161"/>
      <c r="X301" s="161" t="s">
        <v>153</v>
      </c>
      <c r="Y301" s="161" t="s">
        <v>154</v>
      </c>
      <c r="Z301" s="150"/>
      <c r="AA301" s="150"/>
      <c r="AB301" s="150"/>
      <c r="AC301" s="150"/>
      <c r="AD301" s="150"/>
      <c r="AE301" s="150"/>
      <c r="AF301" s="150"/>
      <c r="AG301" s="150" t="s">
        <v>155</v>
      </c>
      <c r="AH301" s="150"/>
      <c r="AI301" s="150"/>
      <c r="AJ301" s="150"/>
      <c r="AK301" s="150"/>
      <c r="AL301" s="150"/>
      <c r="AM301" s="150"/>
      <c r="AN301" s="150"/>
      <c r="AO301" s="150"/>
      <c r="AP301" s="150"/>
      <c r="AQ301" s="150"/>
      <c r="AR301" s="150"/>
      <c r="AS301" s="150"/>
      <c r="AT301" s="150"/>
      <c r="AU301" s="150"/>
      <c r="AV301" s="150"/>
      <c r="AW301" s="150"/>
      <c r="AX301" s="150"/>
      <c r="AY301" s="150"/>
      <c r="AZ301" s="150"/>
      <c r="BA301" s="150"/>
      <c r="BB301" s="150"/>
      <c r="BC301" s="150"/>
      <c r="BD301" s="150"/>
      <c r="BE301" s="150"/>
      <c r="BF301" s="150"/>
      <c r="BG301" s="150"/>
      <c r="BH301" s="150"/>
    </row>
    <row r="302" spans="1:60" outlineLevel="2">
      <c r="A302" s="157"/>
      <c r="B302" s="158"/>
      <c r="C302" s="976" t="s">
        <v>505</v>
      </c>
      <c r="D302" s="977"/>
      <c r="E302" s="977"/>
      <c r="F302" s="977"/>
      <c r="G302" s="977"/>
      <c r="H302" s="161"/>
      <c r="I302" s="161"/>
      <c r="J302" s="161"/>
      <c r="K302" s="161"/>
      <c r="L302" s="161"/>
      <c r="M302" s="161"/>
      <c r="N302" s="160"/>
      <c r="O302" s="160"/>
      <c r="P302" s="160"/>
      <c r="Q302" s="160"/>
      <c r="R302" s="161"/>
      <c r="S302" s="161"/>
      <c r="T302" s="161"/>
      <c r="U302" s="161"/>
      <c r="V302" s="161"/>
      <c r="W302" s="161"/>
      <c r="X302" s="161"/>
      <c r="Y302" s="161"/>
      <c r="Z302" s="150"/>
      <c r="AA302" s="150"/>
      <c r="AB302" s="150"/>
      <c r="AC302" s="150"/>
      <c r="AD302" s="150"/>
      <c r="AE302" s="150"/>
      <c r="AF302" s="150"/>
      <c r="AG302" s="150" t="s">
        <v>157</v>
      </c>
      <c r="AH302" s="150"/>
      <c r="AI302" s="150"/>
      <c r="AJ302" s="150"/>
      <c r="AK302" s="150"/>
      <c r="AL302" s="150"/>
      <c r="AM302" s="150"/>
      <c r="AN302" s="150"/>
      <c r="AO302" s="150"/>
      <c r="AP302" s="150"/>
      <c r="AQ302" s="150"/>
      <c r="AR302" s="150"/>
      <c r="AS302" s="150"/>
      <c r="AT302" s="150"/>
      <c r="AU302" s="150"/>
      <c r="AV302" s="150"/>
      <c r="AW302" s="150"/>
      <c r="AX302" s="150"/>
      <c r="AY302" s="150"/>
      <c r="AZ302" s="150"/>
      <c r="BA302" s="150"/>
      <c r="BB302" s="150"/>
      <c r="BC302" s="150"/>
      <c r="BD302" s="150"/>
      <c r="BE302" s="150"/>
      <c r="BF302" s="150"/>
      <c r="BG302" s="150"/>
      <c r="BH302" s="150"/>
    </row>
    <row r="303" spans="1:60" outlineLevel="1">
      <c r="A303" s="173">
        <v>75</v>
      </c>
      <c r="B303" s="174" t="s">
        <v>514</v>
      </c>
      <c r="C303" s="190" t="s">
        <v>515</v>
      </c>
      <c r="D303" s="175" t="s">
        <v>174</v>
      </c>
      <c r="E303" s="176">
        <v>1446.6954000000001</v>
      </c>
      <c r="F303" s="177"/>
      <c r="G303" s="178">
        <f>ROUND(E303*F303,2)</f>
        <v>0</v>
      </c>
      <c r="H303" s="177"/>
      <c r="I303" s="178">
        <f>ROUND(E303*H303,2)</f>
        <v>0</v>
      </c>
      <c r="J303" s="177"/>
      <c r="K303" s="178">
        <f>ROUND(E303*J303,2)</f>
        <v>0</v>
      </c>
      <c r="L303" s="178">
        <v>21</v>
      </c>
      <c r="M303" s="178">
        <f>G303*(1+L303/100)</f>
        <v>0</v>
      </c>
      <c r="N303" s="176">
        <v>2.2699999999999999E-3</v>
      </c>
      <c r="O303" s="176">
        <f>ROUND(E303*N303,2)</f>
        <v>3.28</v>
      </c>
      <c r="P303" s="176">
        <v>0</v>
      </c>
      <c r="Q303" s="176">
        <f>ROUND(E303*P303,2)</f>
        <v>0</v>
      </c>
      <c r="R303" s="178" t="s">
        <v>227</v>
      </c>
      <c r="S303" s="178" t="s">
        <v>152</v>
      </c>
      <c r="T303" s="179" t="s">
        <v>152</v>
      </c>
      <c r="U303" s="161">
        <v>0.38600000000000001</v>
      </c>
      <c r="V303" s="161">
        <f>ROUND(E303*U303,2)</f>
        <v>558.41999999999996</v>
      </c>
      <c r="W303" s="161"/>
      <c r="X303" s="161" t="s">
        <v>153</v>
      </c>
      <c r="Y303" s="161" t="s">
        <v>154</v>
      </c>
      <c r="Z303" s="150"/>
      <c r="AA303" s="150"/>
      <c r="AB303" s="150"/>
      <c r="AC303" s="150"/>
      <c r="AD303" s="150"/>
      <c r="AE303" s="150"/>
      <c r="AF303" s="150"/>
      <c r="AG303" s="150" t="s">
        <v>155</v>
      </c>
      <c r="AH303" s="150"/>
      <c r="AI303" s="150"/>
      <c r="AJ303" s="150"/>
      <c r="AK303" s="150"/>
      <c r="AL303" s="150"/>
      <c r="AM303" s="150"/>
      <c r="AN303" s="150"/>
      <c r="AO303" s="150"/>
      <c r="AP303" s="150"/>
      <c r="AQ303" s="150"/>
      <c r="AR303" s="150"/>
      <c r="AS303" s="150"/>
      <c r="AT303" s="150"/>
      <c r="AU303" s="150"/>
      <c r="AV303" s="150"/>
      <c r="AW303" s="150"/>
      <c r="AX303" s="150"/>
      <c r="AY303" s="150"/>
      <c r="AZ303" s="150"/>
      <c r="BA303" s="150"/>
      <c r="BB303" s="150"/>
      <c r="BC303" s="150"/>
      <c r="BD303" s="150"/>
      <c r="BE303" s="150"/>
      <c r="BF303" s="150"/>
      <c r="BG303" s="150"/>
      <c r="BH303" s="150"/>
    </row>
    <row r="304" spans="1:60" outlineLevel="2">
      <c r="A304" s="157"/>
      <c r="B304" s="158"/>
      <c r="C304" s="976" t="s">
        <v>516</v>
      </c>
      <c r="D304" s="977"/>
      <c r="E304" s="977"/>
      <c r="F304" s="977"/>
      <c r="G304" s="977"/>
      <c r="H304" s="161"/>
      <c r="I304" s="161"/>
      <c r="J304" s="161"/>
      <c r="K304" s="161"/>
      <c r="L304" s="161"/>
      <c r="M304" s="161"/>
      <c r="N304" s="160"/>
      <c r="O304" s="160"/>
      <c r="P304" s="160"/>
      <c r="Q304" s="160"/>
      <c r="R304" s="161"/>
      <c r="S304" s="161"/>
      <c r="T304" s="161"/>
      <c r="U304" s="161"/>
      <c r="V304" s="161"/>
      <c r="W304" s="161"/>
      <c r="X304" s="161"/>
      <c r="Y304" s="161"/>
      <c r="Z304" s="150"/>
      <c r="AA304" s="150"/>
      <c r="AB304" s="150"/>
      <c r="AC304" s="150"/>
      <c r="AD304" s="150"/>
      <c r="AE304" s="150"/>
      <c r="AF304" s="150"/>
      <c r="AG304" s="150" t="s">
        <v>157</v>
      </c>
      <c r="AH304" s="150"/>
      <c r="AI304" s="150"/>
      <c r="AJ304" s="150"/>
      <c r="AK304" s="150"/>
      <c r="AL304" s="150"/>
      <c r="AM304" s="150"/>
      <c r="AN304" s="150"/>
      <c r="AO304" s="150"/>
      <c r="AP304" s="150"/>
      <c r="AQ304" s="150"/>
      <c r="AR304" s="150"/>
      <c r="AS304" s="150"/>
      <c r="AT304" s="150"/>
      <c r="AU304" s="150"/>
      <c r="AV304" s="150"/>
      <c r="AW304" s="150"/>
      <c r="AX304" s="150"/>
      <c r="AY304" s="150"/>
      <c r="AZ304" s="150"/>
      <c r="BA304" s="180" t="str">
        <f>C304</f>
        <v>výšky do 4 m se zesílením dna bednění podle hodnoty zatížení betonovou směsí a výztuží. Bez pomocného lešení.</v>
      </c>
      <c r="BB304" s="150"/>
      <c r="BC304" s="150"/>
      <c r="BD304" s="150"/>
      <c r="BE304" s="150"/>
      <c r="BF304" s="150"/>
      <c r="BG304" s="150"/>
      <c r="BH304" s="150"/>
    </row>
    <row r="305" spans="1:60" outlineLevel="1">
      <c r="A305" s="173">
        <v>76</v>
      </c>
      <c r="B305" s="174" t="s">
        <v>517</v>
      </c>
      <c r="C305" s="190" t="s">
        <v>518</v>
      </c>
      <c r="D305" s="175" t="s">
        <v>174</v>
      </c>
      <c r="E305" s="176">
        <v>1446.6954000000001</v>
      </c>
      <c r="F305" s="177"/>
      <c r="G305" s="178">
        <f>ROUND(E305*F305,2)</f>
        <v>0</v>
      </c>
      <c r="H305" s="177"/>
      <c r="I305" s="178">
        <f>ROUND(E305*H305,2)</f>
        <v>0</v>
      </c>
      <c r="J305" s="177"/>
      <c r="K305" s="178">
        <f>ROUND(E305*J305,2)</f>
        <v>0</v>
      </c>
      <c r="L305" s="178">
        <v>21</v>
      </c>
      <c r="M305" s="178">
        <f>G305*(1+L305/100)</f>
        <v>0</v>
      </c>
      <c r="N305" s="176">
        <v>0</v>
      </c>
      <c r="O305" s="176">
        <f>ROUND(E305*N305,2)</f>
        <v>0</v>
      </c>
      <c r="P305" s="176">
        <v>0</v>
      </c>
      <c r="Q305" s="176">
        <f>ROUND(E305*P305,2)</f>
        <v>0</v>
      </c>
      <c r="R305" s="178" t="s">
        <v>227</v>
      </c>
      <c r="S305" s="178" t="s">
        <v>152</v>
      </c>
      <c r="T305" s="179" t="s">
        <v>152</v>
      </c>
      <c r="U305" s="161">
        <v>0.13</v>
      </c>
      <c r="V305" s="161">
        <f>ROUND(E305*U305,2)</f>
        <v>188.07</v>
      </c>
      <c r="W305" s="161"/>
      <c r="X305" s="161" t="s">
        <v>153</v>
      </c>
      <c r="Y305" s="161" t="s">
        <v>154</v>
      </c>
      <c r="Z305" s="150"/>
      <c r="AA305" s="150"/>
      <c r="AB305" s="150"/>
      <c r="AC305" s="150"/>
      <c r="AD305" s="150"/>
      <c r="AE305" s="150"/>
      <c r="AF305" s="150"/>
      <c r="AG305" s="150" t="s">
        <v>155</v>
      </c>
      <c r="AH305" s="150"/>
      <c r="AI305" s="150"/>
      <c r="AJ305" s="150"/>
      <c r="AK305" s="150"/>
      <c r="AL305" s="150"/>
      <c r="AM305" s="150"/>
      <c r="AN305" s="150"/>
      <c r="AO305" s="150"/>
      <c r="AP305" s="150"/>
      <c r="AQ305" s="150"/>
      <c r="AR305" s="150"/>
      <c r="AS305" s="150"/>
      <c r="AT305" s="150"/>
      <c r="AU305" s="150"/>
      <c r="AV305" s="150"/>
      <c r="AW305" s="150"/>
      <c r="AX305" s="150"/>
      <c r="AY305" s="150"/>
      <c r="AZ305" s="150"/>
      <c r="BA305" s="150"/>
      <c r="BB305" s="150"/>
      <c r="BC305" s="150"/>
      <c r="BD305" s="150"/>
      <c r="BE305" s="150"/>
      <c r="BF305" s="150"/>
      <c r="BG305" s="150"/>
      <c r="BH305" s="150"/>
    </row>
    <row r="306" spans="1:60" outlineLevel="2">
      <c r="A306" s="157"/>
      <c r="B306" s="158"/>
      <c r="C306" s="976" t="s">
        <v>516</v>
      </c>
      <c r="D306" s="977"/>
      <c r="E306" s="977"/>
      <c r="F306" s="977"/>
      <c r="G306" s="977"/>
      <c r="H306" s="161"/>
      <c r="I306" s="161"/>
      <c r="J306" s="161"/>
      <c r="K306" s="161"/>
      <c r="L306" s="161"/>
      <c r="M306" s="161"/>
      <c r="N306" s="160"/>
      <c r="O306" s="160"/>
      <c r="P306" s="160"/>
      <c r="Q306" s="160"/>
      <c r="R306" s="161"/>
      <c r="S306" s="161"/>
      <c r="T306" s="161"/>
      <c r="U306" s="161"/>
      <c r="V306" s="161"/>
      <c r="W306" s="161"/>
      <c r="X306" s="161"/>
      <c r="Y306" s="161"/>
      <c r="Z306" s="150"/>
      <c r="AA306" s="150"/>
      <c r="AB306" s="150"/>
      <c r="AC306" s="150"/>
      <c r="AD306" s="150"/>
      <c r="AE306" s="150"/>
      <c r="AF306" s="150"/>
      <c r="AG306" s="150" t="s">
        <v>157</v>
      </c>
      <c r="AH306" s="150"/>
      <c r="AI306" s="150"/>
      <c r="AJ306" s="150"/>
      <c r="AK306" s="150"/>
      <c r="AL306" s="150"/>
      <c r="AM306" s="150"/>
      <c r="AN306" s="150"/>
      <c r="AO306" s="150"/>
      <c r="AP306" s="150"/>
      <c r="AQ306" s="150"/>
      <c r="AR306" s="150"/>
      <c r="AS306" s="150"/>
      <c r="AT306" s="150"/>
      <c r="AU306" s="150"/>
      <c r="AV306" s="150"/>
      <c r="AW306" s="150"/>
      <c r="AX306" s="150"/>
      <c r="AY306" s="150"/>
      <c r="AZ306" s="150"/>
      <c r="BA306" s="180" t="str">
        <f>C306</f>
        <v>výšky do 4 m se zesílením dna bednění podle hodnoty zatížení betonovou směsí a výztuží. Bez pomocného lešení.</v>
      </c>
      <c r="BB306" s="150"/>
      <c r="BC306" s="150"/>
      <c r="BD306" s="150"/>
      <c r="BE306" s="150"/>
      <c r="BF306" s="150"/>
      <c r="BG306" s="150"/>
      <c r="BH306" s="150"/>
    </row>
    <row r="307" spans="1:60" outlineLevel="1">
      <c r="A307" s="173">
        <v>77</v>
      </c>
      <c r="B307" s="174" t="s">
        <v>519</v>
      </c>
      <c r="C307" s="190" t="s">
        <v>520</v>
      </c>
      <c r="D307" s="175" t="s">
        <v>241</v>
      </c>
      <c r="E307" s="176">
        <v>31.33</v>
      </c>
      <c r="F307" s="177"/>
      <c r="G307" s="178">
        <f>ROUND(E307*F307,2)</f>
        <v>0</v>
      </c>
      <c r="H307" s="177"/>
      <c r="I307" s="178">
        <f>ROUND(E307*H307,2)</f>
        <v>0</v>
      </c>
      <c r="J307" s="177"/>
      <c r="K307" s="178">
        <f>ROUND(E307*J307,2)</f>
        <v>0</v>
      </c>
      <c r="L307" s="178">
        <v>21</v>
      </c>
      <c r="M307" s="178">
        <f>G307*(1+L307/100)</f>
        <v>0</v>
      </c>
      <c r="N307" s="176">
        <v>1.02139</v>
      </c>
      <c r="O307" s="176">
        <f>ROUND(E307*N307,2)</f>
        <v>32</v>
      </c>
      <c r="P307" s="176">
        <v>0</v>
      </c>
      <c r="Q307" s="176">
        <f>ROUND(E307*P307,2)</f>
        <v>0</v>
      </c>
      <c r="R307" s="178" t="s">
        <v>227</v>
      </c>
      <c r="S307" s="178" t="s">
        <v>152</v>
      </c>
      <c r="T307" s="179" t="s">
        <v>152</v>
      </c>
      <c r="U307" s="161">
        <v>26.616</v>
      </c>
      <c r="V307" s="161">
        <f>ROUND(E307*U307,2)</f>
        <v>833.88</v>
      </c>
      <c r="W307" s="161"/>
      <c r="X307" s="161" t="s">
        <v>153</v>
      </c>
      <c r="Y307" s="161" t="s">
        <v>154</v>
      </c>
      <c r="Z307" s="150"/>
      <c r="AA307" s="150"/>
      <c r="AB307" s="150"/>
      <c r="AC307" s="150"/>
      <c r="AD307" s="150"/>
      <c r="AE307" s="150"/>
      <c r="AF307" s="150"/>
      <c r="AG307" s="150" t="s">
        <v>155</v>
      </c>
      <c r="AH307" s="150"/>
      <c r="AI307" s="150"/>
      <c r="AJ307" s="150"/>
      <c r="AK307" s="150"/>
      <c r="AL307" s="150"/>
      <c r="AM307" s="150"/>
      <c r="AN307" s="150"/>
      <c r="AO307" s="150"/>
      <c r="AP307" s="150"/>
      <c r="AQ307" s="150"/>
      <c r="AR307" s="150"/>
      <c r="AS307" s="150"/>
      <c r="AT307" s="150"/>
      <c r="AU307" s="150"/>
      <c r="AV307" s="150"/>
      <c r="AW307" s="150"/>
      <c r="AX307" s="150"/>
      <c r="AY307" s="150"/>
      <c r="AZ307" s="150"/>
      <c r="BA307" s="150"/>
      <c r="BB307" s="150"/>
      <c r="BC307" s="150"/>
      <c r="BD307" s="150"/>
      <c r="BE307" s="150"/>
      <c r="BF307" s="150"/>
      <c r="BG307" s="150"/>
      <c r="BH307" s="150"/>
    </row>
    <row r="308" spans="1:60" ht="33.75" outlineLevel="2">
      <c r="A308" s="157"/>
      <c r="B308" s="158"/>
      <c r="C308" s="976" t="s">
        <v>521</v>
      </c>
      <c r="D308" s="977"/>
      <c r="E308" s="977"/>
      <c r="F308" s="977"/>
      <c r="G308" s="977"/>
      <c r="H308" s="161"/>
      <c r="I308" s="161"/>
      <c r="J308" s="161"/>
      <c r="K308" s="161"/>
      <c r="L308" s="161"/>
      <c r="M308" s="161"/>
      <c r="N308" s="160"/>
      <c r="O308" s="160"/>
      <c r="P308" s="160"/>
      <c r="Q308" s="160"/>
      <c r="R308" s="161"/>
      <c r="S308" s="161"/>
      <c r="T308" s="161"/>
      <c r="U308" s="161"/>
      <c r="V308" s="161"/>
      <c r="W308" s="161"/>
      <c r="X308" s="161"/>
      <c r="Y308" s="161"/>
      <c r="Z308" s="150"/>
      <c r="AA308" s="150"/>
      <c r="AB308" s="150"/>
      <c r="AC308" s="150"/>
      <c r="AD308" s="150"/>
      <c r="AE308" s="150"/>
      <c r="AF308" s="150"/>
      <c r="AG308" s="150" t="s">
        <v>157</v>
      </c>
      <c r="AH308" s="150"/>
      <c r="AI308" s="150"/>
      <c r="AJ308" s="150"/>
      <c r="AK308" s="150"/>
      <c r="AL308" s="150"/>
      <c r="AM308" s="150"/>
      <c r="AN308" s="150"/>
      <c r="AO308" s="150"/>
      <c r="AP308" s="150"/>
      <c r="AQ308" s="150"/>
      <c r="AR308" s="150"/>
      <c r="AS308" s="150"/>
      <c r="AT308" s="150"/>
      <c r="AU308" s="150"/>
      <c r="AV308" s="150"/>
      <c r="AW308" s="150"/>
      <c r="AX308" s="150"/>
      <c r="AY308" s="150"/>
      <c r="AZ308" s="150"/>
      <c r="BA308" s="180" t="str">
        <f>C308</f>
        <v>prostě uložených, vetknutých i spojitých, deskových, trámových (žebrových, kazetových), s keramickými a jinými vložkami, konzolových nebo balkónových, hřibových včetně hlavic hřibových sloupů, plochých střech a pro zavěšení železobetonových podhledů. Včetně distančních prvků.</v>
      </c>
      <c r="BB308" s="150"/>
      <c r="BC308" s="150"/>
      <c r="BD308" s="150"/>
      <c r="BE308" s="150"/>
      <c r="BF308" s="150"/>
      <c r="BG308" s="150"/>
      <c r="BH308" s="150"/>
    </row>
    <row r="309" spans="1:60" outlineLevel="2">
      <c r="A309" s="157"/>
      <c r="B309" s="158"/>
      <c r="C309" s="191" t="s">
        <v>4207</v>
      </c>
      <c r="D309" s="163"/>
      <c r="E309" s="164">
        <v>31.33</v>
      </c>
      <c r="F309" s="161"/>
      <c r="G309" s="161"/>
      <c r="H309" s="161"/>
      <c r="I309" s="161"/>
      <c r="J309" s="161"/>
      <c r="K309" s="161"/>
      <c r="L309" s="161"/>
      <c r="M309" s="161"/>
      <c r="N309" s="160"/>
      <c r="O309" s="160"/>
      <c r="P309" s="160"/>
      <c r="Q309" s="160"/>
      <c r="R309" s="161"/>
      <c r="S309" s="161"/>
      <c r="T309" s="161"/>
      <c r="U309" s="161"/>
      <c r="V309" s="161"/>
      <c r="W309" s="161"/>
      <c r="X309" s="161"/>
      <c r="Y309" s="161"/>
      <c r="Z309" s="150"/>
      <c r="AA309" s="150"/>
      <c r="AB309" s="150"/>
      <c r="AC309" s="150"/>
      <c r="AD309" s="150"/>
      <c r="AE309" s="150"/>
      <c r="AF309" s="150"/>
      <c r="AG309" s="150" t="s">
        <v>159</v>
      </c>
      <c r="AH309" s="150">
        <v>0</v>
      </c>
      <c r="AI309" s="150"/>
      <c r="AJ309" s="150"/>
      <c r="AK309" s="150"/>
      <c r="AL309" s="150"/>
      <c r="AM309" s="150"/>
      <c r="AN309" s="150"/>
      <c r="AO309" s="150"/>
      <c r="AP309" s="150"/>
      <c r="AQ309" s="150"/>
      <c r="AR309" s="150"/>
      <c r="AS309" s="150"/>
      <c r="AT309" s="150"/>
      <c r="AU309" s="150"/>
      <c r="AV309" s="150"/>
      <c r="AW309" s="150"/>
      <c r="AX309" s="150"/>
      <c r="AY309" s="150"/>
      <c r="AZ309" s="150"/>
      <c r="BA309" s="150"/>
      <c r="BB309" s="150"/>
      <c r="BC309" s="150"/>
      <c r="BD309" s="150"/>
      <c r="BE309" s="150"/>
      <c r="BF309" s="150"/>
      <c r="BG309" s="150"/>
      <c r="BH309" s="150"/>
    </row>
    <row r="310" spans="1:60" outlineLevel="1">
      <c r="A310" s="173">
        <v>78</v>
      </c>
      <c r="B310" s="174" t="s">
        <v>522</v>
      </c>
      <c r="C310" s="190" t="s">
        <v>523</v>
      </c>
      <c r="D310" s="175" t="s">
        <v>150</v>
      </c>
      <c r="E310" s="176">
        <v>27.197179999999999</v>
      </c>
      <c r="F310" s="177"/>
      <c r="G310" s="178">
        <f>ROUND(E310*F310,2)</f>
        <v>0</v>
      </c>
      <c r="H310" s="177"/>
      <c r="I310" s="178">
        <f>ROUND(E310*H310,2)</f>
        <v>0</v>
      </c>
      <c r="J310" s="177"/>
      <c r="K310" s="178">
        <f>ROUND(E310*J310,2)</f>
        <v>0</v>
      </c>
      <c r="L310" s="178">
        <v>21</v>
      </c>
      <c r="M310" s="178">
        <f>G310*(1+L310/100)</f>
        <v>0</v>
      </c>
      <c r="N310" s="176">
        <v>2.5250699999999999</v>
      </c>
      <c r="O310" s="176">
        <f>ROUND(E310*N310,2)</f>
        <v>68.67</v>
      </c>
      <c r="P310" s="176">
        <v>0</v>
      </c>
      <c r="Q310" s="176">
        <f>ROUND(E310*P310,2)</f>
        <v>0</v>
      </c>
      <c r="R310" s="178" t="s">
        <v>227</v>
      </c>
      <c r="S310" s="178" t="s">
        <v>152</v>
      </c>
      <c r="T310" s="179" t="s">
        <v>152</v>
      </c>
      <c r="U310" s="161">
        <v>0.86499999999999999</v>
      </c>
      <c r="V310" s="161">
        <f>ROUND(E310*U310,2)</f>
        <v>23.53</v>
      </c>
      <c r="W310" s="161"/>
      <c r="X310" s="161" t="s">
        <v>153</v>
      </c>
      <c r="Y310" s="161" t="s">
        <v>154</v>
      </c>
      <c r="Z310" s="150"/>
      <c r="AA310" s="150"/>
      <c r="AB310" s="150"/>
      <c r="AC310" s="150"/>
      <c r="AD310" s="150"/>
      <c r="AE310" s="150"/>
      <c r="AF310" s="150"/>
      <c r="AG310" s="150" t="s">
        <v>155</v>
      </c>
      <c r="AH310" s="150"/>
      <c r="AI310" s="150"/>
      <c r="AJ310" s="150"/>
      <c r="AK310" s="150"/>
      <c r="AL310" s="150"/>
      <c r="AM310" s="150"/>
      <c r="AN310" s="150"/>
      <c r="AO310" s="150"/>
      <c r="AP310" s="150"/>
      <c r="AQ310" s="150"/>
      <c r="AR310" s="150"/>
      <c r="AS310" s="150"/>
      <c r="AT310" s="150"/>
      <c r="AU310" s="150"/>
      <c r="AV310" s="150"/>
      <c r="AW310" s="150"/>
      <c r="AX310" s="150"/>
      <c r="AY310" s="150"/>
      <c r="AZ310" s="150"/>
      <c r="BA310" s="150"/>
      <c r="BB310" s="150"/>
      <c r="BC310" s="150"/>
      <c r="BD310" s="150"/>
      <c r="BE310" s="150"/>
      <c r="BF310" s="150"/>
      <c r="BG310" s="150"/>
      <c r="BH310" s="150"/>
    </row>
    <row r="311" spans="1:60" ht="22.5" outlineLevel="2">
      <c r="A311" s="157"/>
      <c r="B311" s="158"/>
      <c r="C311" s="976" t="s">
        <v>524</v>
      </c>
      <c r="D311" s="977"/>
      <c r="E311" s="977"/>
      <c r="F311" s="977"/>
      <c r="G311" s="977"/>
      <c r="H311" s="161"/>
      <c r="I311" s="161"/>
      <c r="J311" s="161"/>
      <c r="K311" s="161"/>
      <c r="L311" s="161"/>
      <c r="M311" s="161"/>
      <c r="N311" s="160"/>
      <c r="O311" s="160"/>
      <c r="P311" s="160"/>
      <c r="Q311" s="160"/>
      <c r="R311" s="161"/>
      <c r="S311" s="161"/>
      <c r="T311" s="161"/>
      <c r="U311" s="161"/>
      <c r="V311" s="161"/>
      <c r="W311" s="161"/>
      <c r="X311" s="161"/>
      <c r="Y311" s="161"/>
      <c r="Z311" s="150"/>
      <c r="AA311" s="150"/>
      <c r="AB311" s="150"/>
      <c r="AC311" s="150"/>
      <c r="AD311" s="150"/>
      <c r="AE311" s="150"/>
      <c r="AF311" s="150"/>
      <c r="AG311" s="150" t="s">
        <v>157</v>
      </c>
      <c r="AH311" s="150"/>
      <c r="AI311" s="150"/>
      <c r="AJ311" s="150"/>
      <c r="AK311" s="150"/>
      <c r="AL311" s="150"/>
      <c r="AM311" s="150"/>
      <c r="AN311" s="150"/>
      <c r="AO311" s="150"/>
      <c r="AP311" s="150"/>
      <c r="AQ311" s="150"/>
      <c r="AR311" s="150"/>
      <c r="AS311" s="150"/>
      <c r="AT311" s="150"/>
      <c r="AU311" s="150"/>
      <c r="AV311" s="150"/>
      <c r="AW311" s="150"/>
      <c r="AX311" s="150"/>
      <c r="AY311" s="150"/>
      <c r="AZ311" s="150"/>
      <c r="BA311" s="180" t="str">
        <f>C311</f>
        <v>včetně stěnových, nosníků jeřábových drah, volných trámů, průvlaků, rámových příčlí, ztužidel, konzol, vodorovných táhel a podobných tyčových konstrukcí,</v>
      </c>
      <c r="BB311" s="150"/>
      <c r="BC311" s="150"/>
      <c r="BD311" s="150"/>
      <c r="BE311" s="150"/>
      <c r="BF311" s="150"/>
      <c r="BG311" s="150"/>
      <c r="BH311" s="150"/>
    </row>
    <row r="312" spans="1:60" outlineLevel="2">
      <c r="A312" s="157"/>
      <c r="B312" s="158"/>
      <c r="C312" s="191" t="s">
        <v>525</v>
      </c>
      <c r="D312" s="163"/>
      <c r="E312" s="164">
        <v>2.3004600000000002</v>
      </c>
      <c r="F312" s="161"/>
      <c r="G312" s="161"/>
      <c r="H312" s="161"/>
      <c r="I312" s="161"/>
      <c r="J312" s="161"/>
      <c r="K312" s="161"/>
      <c r="L312" s="161"/>
      <c r="M312" s="161"/>
      <c r="N312" s="160"/>
      <c r="O312" s="160"/>
      <c r="P312" s="160"/>
      <c r="Q312" s="160"/>
      <c r="R312" s="161"/>
      <c r="S312" s="161"/>
      <c r="T312" s="161"/>
      <c r="U312" s="161"/>
      <c r="V312" s="161"/>
      <c r="W312" s="161"/>
      <c r="X312" s="161"/>
      <c r="Y312" s="161"/>
      <c r="Z312" s="150"/>
      <c r="AA312" s="150"/>
      <c r="AB312" s="150"/>
      <c r="AC312" s="150"/>
      <c r="AD312" s="150"/>
      <c r="AE312" s="150"/>
      <c r="AF312" s="150"/>
      <c r="AG312" s="150" t="s">
        <v>159</v>
      </c>
      <c r="AH312" s="150">
        <v>0</v>
      </c>
      <c r="AI312" s="150"/>
      <c r="AJ312" s="150"/>
      <c r="AK312" s="150"/>
      <c r="AL312" s="150"/>
      <c r="AM312" s="150"/>
      <c r="AN312" s="150"/>
      <c r="AO312" s="150"/>
      <c r="AP312" s="150"/>
      <c r="AQ312" s="150"/>
      <c r="AR312" s="150"/>
      <c r="AS312" s="150"/>
      <c r="AT312" s="150"/>
      <c r="AU312" s="150"/>
      <c r="AV312" s="150"/>
      <c r="AW312" s="150"/>
      <c r="AX312" s="150"/>
      <c r="AY312" s="150"/>
      <c r="AZ312" s="150"/>
      <c r="BA312" s="150"/>
      <c r="BB312" s="150"/>
      <c r="BC312" s="150"/>
      <c r="BD312" s="150"/>
      <c r="BE312" s="150"/>
      <c r="BF312" s="150"/>
      <c r="BG312" s="150"/>
      <c r="BH312" s="150"/>
    </row>
    <row r="313" spans="1:60" outlineLevel="3">
      <c r="A313" s="157"/>
      <c r="B313" s="158"/>
      <c r="C313" s="191" t="s">
        <v>526</v>
      </c>
      <c r="D313" s="163"/>
      <c r="E313" s="164">
        <v>1.2238500000000001</v>
      </c>
      <c r="F313" s="161"/>
      <c r="G313" s="161"/>
      <c r="H313" s="161"/>
      <c r="I313" s="161"/>
      <c r="J313" s="161"/>
      <c r="K313" s="161"/>
      <c r="L313" s="161"/>
      <c r="M313" s="161"/>
      <c r="N313" s="160"/>
      <c r="O313" s="160"/>
      <c r="P313" s="160"/>
      <c r="Q313" s="160"/>
      <c r="R313" s="161"/>
      <c r="S313" s="161"/>
      <c r="T313" s="161"/>
      <c r="U313" s="161"/>
      <c r="V313" s="161"/>
      <c r="W313" s="161"/>
      <c r="X313" s="161"/>
      <c r="Y313" s="161"/>
      <c r="Z313" s="150"/>
      <c r="AA313" s="150"/>
      <c r="AB313" s="150"/>
      <c r="AC313" s="150"/>
      <c r="AD313" s="150"/>
      <c r="AE313" s="150"/>
      <c r="AF313" s="150"/>
      <c r="AG313" s="150" t="s">
        <v>159</v>
      </c>
      <c r="AH313" s="150">
        <v>0</v>
      </c>
      <c r="AI313" s="150"/>
      <c r="AJ313" s="150"/>
      <c r="AK313" s="150"/>
      <c r="AL313" s="150"/>
      <c r="AM313" s="150"/>
      <c r="AN313" s="150"/>
      <c r="AO313" s="150"/>
      <c r="AP313" s="150"/>
      <c r="AQ313" s="150"/>
      <c r="AR313" s="150"/>
      <c r="AS313" s="150"/>
      <c r="AT313" s="150"/>
      <c r="AU313" s="150"/>
      <c r="AV313" s="150"/>
      <c r="AW313" s="150"/>
      <c r="AX313" s="150"/>
      <c r="AY313" s="150"/>
      <c r="AZ313" s="150"/>
      <c r="BA313" s="150"/>
      <c r="BB313" s="150"/>
      <c r="BC313" s="150"/>
      <c r="BD313" s="150"/>
      <c r="BE313" s="150"/>
      <c r="BF313" s="150"/>
      <c r="BG313" s="150"/>
      <c r="BH313" s="150"/>
    </row>
    <row r="314" spans="1:60" outlineLevel="3">
      <c r="A314" s="157"/>
      <c r="B314" s="158"/>
      <c r="C314" s="191" t="s">
        <v>527</v>
      </c>
      <c r="D314" s="163"/>
      <c r="E314" s="164">
        <v>8.4750000000000006E-2</v>
      </c>
      <c r="F314" s="161"/>
      <c r="G314" s="161"/>
      <c r="H314" s="161"/>
      <c r="I314" s="161"/>
      <c r="J314" s="161"/>
      <c r="K314" s="161"/>
      <c r="L314" s="161"/>
      <c r="M314" s="161"/>
      <c r="N314" s="160"/>
      <c r="O314" s="160"/>
      <c r="P314" s="160"/>
      <c r="Q314" s="160"/>
      <c r="R314" s="161"/>
      <c r="S314" s="161"/>
      <c r="T314" s="161"/>
      <c r="U314" s="161"/>
      <c r="V314" s="161"/>
      <c r="W314" s="161"/>
      <c r="X314" s="161"/>
      <c r="Y314" s="161"/>
      <c r="Z314" s="150"/>
      <c r="AA314" s="150"/>
      <c r="AB314" s="150"/>
      <c r="AC314" s="150"/>
      <c r="AD314" s="150"/>
      <c r="AE314" s="150"/>
      <c r="AF314" s="150"/>
      <c r="AG314" s="150" t="s">
        <v>159</v>
      </c>
      <c r="AH314" s="150">
        <v>0</v>
      </c>
      <c r="AI314" s="150"/>
      <c r="AJ314" s="150"/>
      <c r="AK314" s="150"/>
      <c r="AL314" s="150"/>
      <c r="AM314" s="150"/>
      <c r="AN314" s="150"/>
      <c r="AO314" s="150"/>
      <c r="AP314" s="150"/>
      <c r="AQ314" s="150"/>
      <c r="AR314" s="150"/>
      <c r="AS314" s="150"/>
      <c r="AT314" s="150"/>
      <c r="AU314" s="150"/>
      <c r="AV314" s="150"/>
      <c r="AW314" s="150"/>
      <c r="AX314" s="150"/>
      <c r="AY314" s="150"/>
      <c r="AZ314" s="150"/>
      <c r="BA314" s="150"/>
      <c r="BB314" s="150"/>
      <c r="BC314" s="150"/>
      <c r="BD314" s="150"/>
      <c r="BE314" s="150"/>
      <c r="BF314" s="150"/>
      <c r="BG314" s="150"/>
      <c r="BH314" s="150"/>
    </row>
    <row r="315" spans="1:60" outlineLevel="3">
      <c r="A315" s="157"/>
      <c r="B315" s="158"/>
      <c r="C315" s="191" t="s">
        <v>528</v>
      </c>
      <c r="D315" s="163"/>
      <c r="E315" s="164">
        <v>1.0871299999999999</v>
      </c>
      <c r="F315" s="161"/>
      <c r="G315" s="161"/>
      <c r="H315" s="161"/>
      <c r="I315" s="161"/>
      <c r="J315" s="161"/>
      <c r="K315" s="161"/>
      <c r="L315" s="161"/>
      <c r="M315" s="161"/>
      <c r="N315" s="160"/>
      <c r="O315" s="160"/>
      <c r="P315" s="160"/>
      <c r="Q315" s="160"/>
      <c r="R315" s="161"/>
      <c r="S315" s="161"/>
      <c r="T315" s="161"/>
      <c r="U315" s="161"/>
      <c r="V315" s="161"/>
      <c r="W315" s="161"/>
      <c r="X315" s="161"/>
      <c r="Y315" s="161"/>
      <c r="Z315" s="150"/>
      <c r="AA315" s="150"/>
      <c r="AB315" s="150"/>
      <c r="AC315" s="150"/>
      <c r="AD315" s="150"/>
      <c r="AE315" s="150"/>
      <c r="AF315" s="150"/>
      <c r="AG315" s="150" t="s">
        <v>159</v>
      </c>
      <c r="AH315" s="150">
        <v>0</v>
      </c>
      <c r="AI315" s="150"/>
      <c r="AJ315" s="150"/>
      <c r="AK315" s="150"/>
      <c r="AL315" s="150"/>
      <c r="AM315" s="150"/>
      <c r="AN315" s="150"/>
      <c r="AO315" s="150"/>
      <c r="AP315" s="150"/>
      <c r="AQ315" s="150"/>
      <c r="AR315" s="150"/>
      <c r="AS315" s="150"/>
      <c r="AT315" s="150"/>
      <c r="AU315" s="150"/>
      <c r="AV315" s="150"/>
      <c r="AW315" s="150"/>
      <c r="AX315" s="150"/>
      <c r="AY315" s="150"/>
      <c r="AZ315" s="150"/>
      <c r="BA315" s="150"/>
      <c r="BB315" s="150"/>
      <c r="BC315" s="150"/>
      <c r="BD315" s="150"/>
      <c r="BE315" s="150"/>
      <c r="BF315" s="150"/>
      <c r="BG315" s="150"/>
      <c r="BH315" s="150"/>
    </row>
    <row r="316" spans="1:60" outlineLevel="3">
      <c r="A316" s="157"/>
      <c r="B316" s="158"/>
      <c r="C316" s="191" t="s">
        <v>529</v>
      </c>
      <c r="D316" s="163"/>
      <c r="E316" s="164">
        <v>1.5458099999999999</v>
      </c>
      <c r="F316" s="161"/>
      <c r="G316" s="161"/>
      <c r="H316" s="161"/>
      <c r="I316" s="161"/>
      <c r="J316" s="161"/>
      <c r="K316" s="161"/>
      <c r="L316" s="161"/>
      <c r="M316" s="161"/>
      <c r="N316" s="160"/>
      <c r="O316" s="160"/>
      <c r="P316" s="160"/>
      <c r="Q316" s="160"/>
      <c r="R316" s="161"/>
      <c r="S316" s="161"/>
      <c r="T316" s="161"/>
      <c r="U316" s="161"/>
      <c r="V316" s="161"/>
      <c r="W316" s="161"/>
      <c r="X316" s="161"/>
      <c r="Y316" s="161"/>
      <c r="Z316" s="150"/>
      <c r="AA316" s="150"/>
      <c r="AB316" s="150"/>
      <c r="AC316" s="150"/>
      <c r="AD316" s="150"/>
      <c r="AE316" s="150"/>
      <c r="AF316" s="150"/>
      <c r="AG316" s="150" t="s">
        <v>159</v>
      </c>
      <c r="AH316" s="150">
        <v>0</v>
      </c>
      <c r="AI316" s="150"/>
      <c r="AJ316" s="150"/>
      <c r="AK316" s="150"/>
      <c r="AL316" s="150"/>
      <c r="AM316" s="150"/>
      <c r="AN316" s="150"/>
      <c r="AO316" s="150"/>
      <c r="AP316" s="150"/>
      <c r="AQ316" s="150"/>
      <c r="AR316" s="150"/>
      <c r="AS316" s="150"/>
      <c r="AT316" s="150"/>
      <c r="AU316" s="150"/>
      <c r="AV316" s="150"/>
      <c r="AW316" s="150"/>
      <c r="AX316" s="150"/>
      <c r="AY316" s="150"/>
      <c r="AZ316" s="150"/>
      <c r="BA316" s="150"/>
      <c r="BB316" s="150"/>
      <c r="BC316" s="150"/>
      <c r="BD316" s="150"/>
      <c r="BE316" s="150"/>
      <c r="BF316" s="150"/>
      <c r="BG316" s="150"/>
      <c r="BH316" s="150"/>
    </row>
    <row r="317" spans="1:60" outlineLevel="3">
      <c r="A317" s="157"/>
      <c r="B317" s="158"/>
      <c r="C317" s="191" t="s">
        <v>530</v>
      </c>
      <c r="D317" s="163"/>
      <c r="E317" s="164">
        <v>7.4140499999999996</v>
      </c>
      <c r="F317" s="161"/>
      <c r="G317" s="161"/>
      <c r="H317" s="161"/>
      <c r="I317" s="161"/>
      <c r="J317" s="161"/>
      <c r="K317" s="161"/>
      <c r="L317" s="161"/>
      <c r="M317" s="161"/>
      <c r="N317" s="160"/>
      <c r="O317" s="160"/>
      <c r="P317" s="160"/>
      <c r="Q317" s="160"/>
      <c r="R317" s="161"/>
      <c r="S317" s="161"/>
      <c r="T317" s="161"/>
      <c r="U317" s="161"/>
      <c r="V317" s="161"/>
      <c r="W317" s="161"/>
      <c r="X317" s="161"/>
      <c r="Y317" s="161"/>
      <c r="Z317" s="150"/>
      <c r="AA317" s="150"/>
      <c r="AB317" s="150"/>
      <c r="AC317" s="150"/>
      <c r="AD317" s="150"/>
      <c r="AE317" s="150"/>
      <c r="AF317" s="150"/>
      <c r="AG317" s="150" t="s">
        <v>159</v>
      </c>
      <c r="AH317" s="150">
        <v>0</v>
      </c>
      <c r="AI317" s="150"/>
      <c r="AJ317" s="150"/>
      <c r="AK317" s="150"/>
      <c r="AL317" s="150"/>
      <c r="AM317" s="150"/>
      <c r="AN317" s="150"/>
      <c r="AO317" s="150"/>
      <c r="AP317" s="150"/>
      <c r="AQ317" s="150"/>
      <c r="AR317" s="150"/>
      <c r="AS317" s="150"/>
      <c r="AT317" s="150"/>
      <c r="AU317" s="150"/>
      <c r="AV317" s="150"/>
      <c r="AW317" s="150"/>
      <c r="AX317" s="150"/>
      <c r="AY317" s="150"/>
      <c r="AZ317" s="150"/>
      <c r="BA317" s="150"/>
      <c r="BB317" s="150"/>
      <c r="BC317" s="150"/>
      <c r="BD317" s="150"/>
      <c r="BE317" s="150"/>
      <c r="BF317" s="150"/>
      <c r="BG317" s="150"/>
      <c r="BH317" s="150"/>
    </row>
    <row r="318" spans="1:60" outlineLevel="3">
      <c r="A318" s="157"/>
      <c r="B318" s="158"/>
      <c r="C318" s="191" t="s">
        <v>531</v>
      </c>
      <c r="D318" s="163"/>
      <c r="E318" s="164">
        <v>5.2499999999999998E-2</v>
      </c>
      <c r="F318" s="161"/>
      <c r="G318" s="161"/>
      <c r="H318" s="161"/>
      <c r="I318" s="161"/>
      <c r="J318" s="161"/>
      <c r="K318" s="161"/>
      <c r="L318" s="161"/>
      <c r="M318" s="161"/>
      <c r="N318" s="160"/>
      <c r="O318" s="160"/>
      <c r="P318" s="160"/>
      <c r="Q318" s="160"/>
      <c r="R318" s="161"/>
      <c r="S318" s="161"/>
      <c r="T318" s="161"/>
      <c r="U318" s="161"/>
      <c r="V318" s="161"/>
      <c r="W318" s="161"/>
      <c r="X318" s="161"/>
      <c r="Y318" s="161"/>
      <c r="Z318" s="150"/>
      <c r="AA318" s="150"/>
      <c r="AB318" s="150"/>
      <c r="AC318" s="150"/>
      <c r="AD318" s="150"/>
      <c r="AE318" s="150"/>
      <c r="AF318" s="150"/>
      <c r="AG318" s="150" t="s">
        <v>159</v>
      </c>
      <c r="AH318" s="150">
        <v>0</v>
      </c>
      <c r="AI318" s="150"/>
      <c r="AJ318" s="150"/>
      <c r="AK318" s="150"/>
      <c r="AL318" s="150"/>
      <c r="AM318" s="150"/>
      <c r="AN318" s="150"/>
      <c r="AO318" s="150"/>
      <c r="AP318" s="150"/>
      <c r="AQ318" s="150"/>
      <c r="AR318" s="150"/>
      <c r="AS318" s="150"/>
      <c r="AT318" s="150"/>
      <c r="AU318" s="150"/>
      <c r="AV318" s="150"/>
      <c r="AW318" s="150"/>
      <c r="AX318" s="150"/>
      <c r="AY318" s="150"/>
      <c r="AZ318" s="150"/>
      <c r="BA318" s="150"/>
      <c r="BB318" s="150"/>
      <c r="BC318" s="150"/>
      <c r="BD318" s="150"/>
      <c r="BE318" s="150"/>
      <c r="BF318" s="150"/>
      <c r="BG318" s="150"/>
      <c r="BH318" s="150"/>
    </row>
    <row r="319" spans="1:60" outlineLevel="3">
      <c r="A319" s="157"/>
      <c r="B319" s="158"/>
      <c r="C319" s="191" t="s">
        <v>532</v>
      </c>
      <c r="D319" s="163"/>
      <c r="E319" s="164">
        <v>2.5238800000000001</v>
      </c>
      <c r="F319" s="161"/>
      <c r="G319" s="161"/>
      <c r="H319" s="161"/>
      <c r="I319" s="161"/>
      <c r="J319" s="161"/>
      <c r="K319" s="161"/>
      <c r="L319" s="161"/>
      <c r="M319" s="161"/>
      <c r="N319" s="160"/>
      <c r="O319" s="160"/>
      <c r="P319" s="160"/>
      <c r="Q319" s="160"/>
      <c r="R319" s="161"/>
      <c r="S319" s="161"/>
      <c r="T319" s="161"/>
      <c r="U319" s="161"/>
      <c r="V319" s="161"/>
      <c r="W319" s="161"/>
      <c r="X319" s="161"/>
      <c r="Y319" s="161"/>
      <c r="Z319" s="150"/>
      <c r="AA319" s="150"/>
      <c r="AB319" s="150"/>
      <c r="AC319" s="150"/>
      <c r="AD319" s="150"/>
      <c r="AE319" s="150"/>
      <c r="AF319" s="150"/>
      <c r="AG319" s="150" t="s">
        <v>159</v>
      </c>
      <c r="AH319" s="150">
        <v>0</v>
      </c>
      <c r="AI319" s="150"/>
      <c r="AJ319" s="150"/>
      <c r="AK319" s="150"/>
      <c r="AL319" s="150"/>
      <c r="AM319" s="150"/>
      <c r="AN319" s="150"/>
      <c r="AO319" s="150"/>
      <c r="AP319" s="150"/>
      <c r="AQ319" s="150"/>
      <c r="AR319" s="150"/>
      <c r="AS319" s="150"/>
      <c r="AT319" s="150"/>
      <c r="AU319" s="150"/>
      <c r="AV319" s="150"/>
      <c r="AW319" s="150"/>
      <c r="AX319" s="150"/>
      <c r="AY319" s="150"/>
      <c r="AZ319" s="150"/>
      <c r="BA319" s="150"/>
      <c r="BB319" s="150"/>
      <c r="BC319" s="150"/>
      <c r="BD319" s="150"/>
      <c r="BE319" s="150"/>
      <c r="BF319" s="150"/>
      <c r="BG319" s="150"/>
      <c r="BH319" s="150"/>
    </row>
    <row r="320" spans="1:60" outlineLevel="3">
      <c r="A320" s="157"/>
      <c r="B320" s="158"/>
      <c r="C320" s="191" t="s">
        <v>533</v>
      </c>
      <c r="D320" s="163"/>
      <c r="E320" s="164">
        <v>3.57342</v>
      </c>
      <c r="F320" s="161"/>
      <c r="G320" s="161"/>
      <c r="H320" s="161"/>
      <c r="I320" s="161"/>
      <c r="J320" s="161"/>
      <c r="K320" s="161"/>
      <c r="L320" s="161"/>
      <c r="M320" s="161"/>
      <c r="N320" s="160"/>
      <c r="O320" s="160"/>
      <c r="P320" s="160"/>
      <c r="Q320" s="160"/>
      <c r="R320" s="161"/>
      <c r="S320" s="161"/>
      <c r="T320" s="161"/>
      <c r="U320" s="161"/>
      <c r="V320" s="161"/>
      <c r="W320" s="161"/>
      <c r="X320" s="161"/>
      <c r="Y320" s="161"/>
      <c r="Z320" s="150"/>
      <c r="AA320" s="150"/>
      <c r="AB320" s="150"/>
      <c r="AC320" s="150"/>
      <c r="AD320" s="150"/>
      <c r="AE320" s="150"/>
      <c r="AF320" s="150"/>
      <c r="AG320" s="150" t="s">
        <v>159</v>
      </c>
      <c r="AH320" s="150">
        <v>0</v>
      </c>
      <c r="AI320" s="150"/>
      <c r="AJ320" s="150"/>
      <c r="AK320" s="150"/>
      <c r="AL320" s="150"/>
      <c r="AM320" s="150"/>
      <c r="AN320" s="150"/>
      <c r="AO320" s="150"/>
      <c r="AP320" s="150"/>
      <c r="AQ320" s="150"/>
      <c r="AR320" s="150"/>
      <c r="AS320" s="150"/>
      <c r="AT320" s="150"/>
      <c r="AU320" s="150"/>
      <c r="AV320" s="150"/>
      <c r="AW320" s="150"/>
      <c r="AX320" s="150"/>
      <c r="AY320" s="150"/>
      <c r="AZ320" s="150"/>
      <c r="BA320" s="150"/>
      <c r="BB320" s="150"/>
      <c r="BC320" s="150"/>
      <c r="BD320" s="150"/>
      <c r="BE320" s="150"/>
      <c r="BF320" s="150"/>
      <c r="BG320" s="150"/>
      <c r="BH320" s="150"/>
    </row>
    <row r="321" spans="1:60" outlineLevel="3">
      <c r="A321" s="157"/>
      <c r="B321" s="158"/>
      <c r="C321" s="191" t="s">
        <v>534</v>
      </c>
      <c r="D321" s="163"/>
      <c r="E321" s="164">
        <v>0.68420999999999998</v>
      </c>
      <c r="F321" s="161"/>
      <c r="G321" s="161"/>
      <c r="H321" s="161"/>
      <c r="I321" s="161"/>
      <c r="J321" s="161"/>
      <c r="K321" s="161"/>
      <c r="L321" s="161"/>
      <c r="M321" s="161"/>
      <c r="N321" s="160"/>
      <c r="O321" s="160"/>
      <c r="P321" s="160"/>
      <c r="Q321" s="160"/>
      <c r="R321" s="161"/>
      <c r="S321" s="161"/>
      <c r="T321" s="161"/>
      <c r="U321" s="161"/>
      <c r="V321" s="161"/>
      <c r="W321" s="161"/>
      <c r="X321" s="161"/>
      <c r="Y321" s="161"/>
      <c r="Z321" s="150"/>
      <c r="AA321" s="150"/>
      <c r="AB321" s="150"/>
      <c r="AC321" s="150"/>
      <c r="AD321" s="150"/>
      <c r="AE321" s="150"/>
      <c r="AF321" s="150"/>
      <c r="AG321" s="150" t="s">
        <v>159</v>
      </c>
      <c r="AH321" s="150">
        <v>0</v>
      </c>
      <c r="AI321" s="150"/>
      <c r="AJ321" s="150"/>
      <c r="AK321" s="150"/>
      <c r="AL321" s="150"/>
      <c r="AM321" s="150"/>
      <c r="AN321" s="150"/>
      <c r="AO321" s="150"/>
      <c r="AP321" s="150"/>
      <c r="AQ321" s="150"/>
      <c r="AR321" s="150"/>
      <c r="AS321" s="150"/>
      <c r="AT321" s="150"/>
      <c r="AU321" s="150"/>
      <c r="AV321" s="150"/>
      <c r="AW321" s="150"/>
      <c r="AX321" s="150"/>
      <c r="AY321" s="150"/>
      <c r="AZ321" s="150"/>
      <c r="BA321" s="150"/>
      <c r="BB321" s="150"/>
      <c r="BC321" s="150"/>
      <c r="BD321" s="150"/>
      <c r="BE321" s="150"/>
      <c r="BF321" s="150"/>
      <c r="BG321" s="150"/>
      <c r="BH321" s="150"/>
    </row>
    <row r="322" spans="1:60" outlineLevel="3">
      <c r="A322" s="157"/>
      <c r="B322" s="158"/>
      <c r="C322" s="191" t="s">
        <v>535</v>
      </c>
      <c r="D322" s="163"/>
      <c r="E322" s="164">
        <v>0.20865</v>
      </c>
      <c r="F322" s="161"/>
      <c r="G322" s="161"/>
      <c r="H322" s="161"/>
      <c r="I322" s="161"/>
      <c r="J322" s="161"/>
      <c r="K322" s="161"/>
      <c r="L322" s="161"/>
      <c r="M322" s="161"/>
      <c r="N322" s="160"/>
      <c r="O322" s="160"/>
      <c r="P322" s="160"/>
      <c r="Q322" s="160"/>
      <c r="R322" s="161"/>
      <c r="S322" s="161"/>
      <c r="T322" s="161"/>
      <c r="U322" s="161"/>
      <c r="V322" s="161"/>
      <c r="W322" s="161"/>
      <c r="X322" s="161"/>
      <c r="Y322" s="161"/>
      <c r="Z322" s="150"/>
      <c r="AA322" s="150"/>
      <c r="AB322" s="150"/>
      <c r="AC322" s="150"/>
      <c r="AD322" s="150"/>
      <c r="AE322" s="150"/>
      <c r="AF322" s="150"/>
      <c r="AG322" s="150" t="s">
        <v>159</v>
      </c>
      <c r="AH322" s="150">
        <v>0</v>
      </c>
      <c r="AI322" s="150"/>
      <c r="AJ322" s="150"/>
      <c r="AK322" s="150"/>
      <c r="AL322" s="150"/>
      <c r="AM322" s="150"/>
      <c r="AN322" s="150"/>
      <c r="AO322" s="150"/>
      <c r="AP322" s="150"/>
      <c r="AQ322" s="150"/>
      <c r="AR322" s="150"/>
      <c r="AS322" s="150"/>
      <c r="AT322" s="150"/>
      <c r="AU322" s="150"/>
      <c r="AV322" s="150"/>
      <c r="AW322" s="150"/>
      <c r="AX322" s="150"/>
      <c r="AY322" s="150"/>
      <c r="AZ322" s="150"/>
      <c r="BA322" s="150"/>
      <c r="BB322" s="150"/>
      <c r="BC322" s="150"/>
      <c r="BD322" s="150"/>
      <c r="BE322" s="150"/>
      <c r="BF322" s="150"/>
      <c r="BG322" s="150"/>
      <c r="BH322" s="150"/>
    </row>
    <row r="323" spans="1:60" outlineLevel="3">
      <c r="A323" s="157"/>
      <c r="B323" s="158"/>
      <c r="C323" s="191" t="s">
        <v>536</v>
      </c>
      <c r="D323" s="163"/>
      <c r="E323" s="164">
        <v>1.0177499999999999</v>
      </c>
      <c r="F323" s="161"/>
      <c r="G323" s="161"/>
      <c r="H323" s="161"/>
      <c r="I323" s="161"/>
      <c r="J323" s="161"/>
      <c r="K323" s="161"/>
      <c r="L323" s="161"/>
      <c r="M323" s="161"/>
      <c r="N323" s="160"/>
      <c r="O323" s="160"/>
      <c r="P323" s="160"/>
      <c r="Q323" s="160"/>
      <c r="R323" s="161"/>
      <c r="S323" s="161"/>
      <c r="T323" s="161"/>
      <c r="U323" s="161"/>
      <c r="V323" s="161"/>
      <c r="W323" s="161"/>
      <c r="X323" s="161"/>
      <c r="Y323" s="161"/>
      <c r="Z323" s="150"/>
      <c r="AA323" s="150"/>
      <c r="AB323" s="150"/>
      <c r="AC323" s="150"/>
      <c r="AD323" s="150"/>
      <c r="AE323" s="150"/>
      <c r="AF323" s="150"/>
      <c r="AG323" s="150" t="s">
        <v>159</v>
      </c>
      <c r="AH323" s="150">
        <v>0</v>
      </c>
      <c r="AI323" s="150"/>
      <c r="AJ323" s="150"/>
      <c r="AK323" s="150"/>
      <c r="AL323" s="150"/>
      <c r="AM323" s="150"/>
      <c r="AN323" s="150"/>
      <c r="AO323" s="150"/>
      <c r="AP323" s="150"/>
      <c r="AQ323" s="150"/>
      <c r="AR323" s="150"/>
      <c r="AS323" s="150"/>
      <c r="AT323" s="150"/>
      <c r="AU323" s="150"/>
      <c r="AV323" s="150"/>
      <c r="AW323" s="150"/>
      <c r="AX323" s="150"/>
      <c r="AY323" s="150"/>
      <c r="AZ323" s="150"/>
      <c r="BA323" s="150"/>
      <c r="BB323" s="150"/>
      <c r="BC323" s="150"/>
      <c r="BD323" s="150"/>
      <c r="BE323" s="150"/>
      <c r="BF323" s="150"/>
      <c r="BG323" s="150"/>
      <c r="BH323" s="150"/>
    </row>
    <row r="324" spans="1:60" outlineLevel="3">
      <c r="A324" s="157"/>
      <c r="B324" s="158"/>
      <c r="C324" s="191" t="s">
        <v>537</v>
      </c>
      <c r="D324" s="163"/>
      <c r="E324" s="164">
        <v>1.0557000000000001</v>
      </c>
      <c r="F324" s="161"/>
      <c r="G324" s="161"/>
      <c r="H324" s="161"/>
      <c r="I324" s="161"/>
      <c r="J324" s="161"/>
      <c r="K324" s="161"/>
      <c r="L324" s="161"/>
      <c r="M324" s="161"/>
      <c r="N324" s="160"/>
      <c r="O324" s="160"/>
      <c r="P324" s="160"/>
      <c r="Q324" s="160"/>
      <c r="R324" s="161"/>
      <c r="S324" s="161"/>
      <c r="T324" s="161"/>
      <c r="U324" s="161"/>
      <c r="V324" s="161"/>
      <c r="W324" s="161"/>
      <c r="X324" s="161"/>
      <c r="Y324" s="161"/>
      <c r="Z324" s="150"/>
      <c r="AA324" s="150"/>
      <c r="AB324" s="150"/>
      <c r="AC324" s="150"/>
      <c r="AD324" s="150"/>
      <c r="AE324" s="150"/>
      <c r="AF324" s="150"/>
      <c r="AG324" s="150" t="s">
        <v>159</v>
      </c>
      <c r="AH324" s="150">
        <v>0</v>
      </c>
      <c r="AI324" s="150"/>
      <c r="AJ324" s="150"/>
      <c r="AK324" s="150"/>
      <c r="AL324" s="150"/>
      <c r="AM324" s="150"/>
      <c r="AN324" s="150"/>
      <c r="AO324" s="150"/>
      <c r="AP324" s="150"/>
      <c r="AQ324" s="150"/>
      <c r="AR324" s="150"/>
      <c r="AS324" s="150"/>
      <c r="AT324" s="150"/>
      <c r="AU324" s="150"/>
      <c r="AV324" s="150"/>
      <c r="AW324" s="150"/>
      <c r="AX324" s="150"/>
      <c r="AY324" s="150"/>
      <c r="AZ324" s="150"/>
      <c r="BA324" s="150"/>
      <c r="BB324" s="150"/>
      <c r="BC324" s="150"/>
      <c r="BD324" s="150"/>
      <c r="BE324" s="150"/>
      <c r="BF324" s="150"/>
      <c r="BG324" s="150"/>
      <c r="BH324" s="150"/>
    </row>
    <row r="325" spans="1:60" outlineLevel="3">
      <c r="A325" s="157"/>
      <c r="B325" s="158"/>
      <c r="C325" s="191" t="s">
        <v>538</v>
      </c>
      <c r="D325" s="163"/>
      <c r="E325" s="164">
        <v>0.1827</v>
      </c>
      <c r="F325" s="161"/>
      <c r="G325" s="161"/>
      <c r="H325" s="161"/>
      <c r="I325" s="161"/>
      <c r="J325" s="161"/>
      <c r="K325" s="161"/>
      <c r="L325" s="161"/>
      <c r="M325" s="161"/>
      <c r="N325" s="160"/>
      <c r="O325" s="160"/>
      <c r="P325" s="160"/>
      <c r="Q325" s="160"/>
      <c r="R325" s="161"/>
      <c r="S325" s="161"/>
      <c r="T325" s="161"/>
      <c r="U325" s="161"/>
      <c r="V325" s="161"/>
      <c r="W325" s="161"/>
      <c r="X325" s="161"/>
      <c r="Y325" s="161"/>
      <c r="Z325" s="150"/>
      <c r="AA325" s="150"/>
      <c r="AB325" s="150"/>
      <c r="AC325" s="150"/>
      <c r="AD325" s="150"/>
      <c r="AE325" s="150"/>
      <c r="AF325" s="150"/>
      <c r="AG325" s="150" t="s">
        <v>159</v>
      </c>
      <c r="AH325" s="150">
        <v>0</v>
      </c>
      <c r="AI325" s="150"/>
      <c r="AJ325" s="150"/>
      <c r="AK325" s="150"/>
      <c r="AL325" s="150"/>
      <c r="AM325" s="150"/>
      <c r="AN325" s="150"/>
      <c r="AO325" s="150"/>
      <c r="AP325" s="150"/>
      <c r="AQ325" s="150"/>
      <c r="AR325" s="150"/>
      <c r="AS325" s="150"/>
      <c r="AT325" s="150"/>
      <c r="AU325" s="150"/>
      <c r="AV325" s="150"/>
      <c r="AW325" s="150"/>
      <c r="AX325" s="150"/>
      <c r="AY325" s="150"/>
      <c r="AZ325" s="150"/>
      <c r="BA325" s="150"/>
      <c r="BB325" s="150"/>
      <c r="BC325" s="150"/>
      <c r="BD325" s="150"/>
      <c r="BE325" s="150"/>
      <c r="BF325" s="150"/>
      <c r="BG325" s="150"/>
      <c r="BH325" s="150"/>
    </row>
    <row r="326" spans="1:60" outlineLevel="3">
      <c r="A326" s="157"/>
      <c r="B326" s="158"/>
      <c r="C326" s="191" t="s">
        <v>539</v>
      </c>
      <c r="D326" s="163"/>
      <c r="E326" s="164">
        <v>1.7698499999999999</v>
      </c>
      <c r="F326" s="161"/>
      <c r="G326" s="161"/>
      <c r="H326" s="161"/>
      <c r="I326" s="161"/>
      <c r="J326" s="161"/>
      <c r="K326" s="161"/>
      <c r="L326" s="161"/>
      <c r="M326" s="161"/>
      <c r="N326" s="160"/>
      <c r="O326" s="160"/>
      <c r="P326" s="160"/>
      <c r="Q326" s="160"/>
      <c r="R326" s="161"/>
      <c r="S326" s="161"/>
      <c r="T326" s="161"/>
      <c r="U326" s="161"/>
      <c r="V326" s="161"/>
      <c r="W326" s="161"/>
      <c r="X326" s="161"/>
      <c r="Y326" s="161"/>
      <c r="Z326" s="150"/>
      <c r="AA326" s="150"/>
      <c r="AB326" s="150"/>
      <c r="AC326" s="150"/>
      <c r="AD326" s="150"/>
      <c r="AE326" s="150"/>
      <c r="AF326" s="150"/>
      <c r="AG326" s="150" t="s">
        <v>159</v>
      </c>
      <c r="AH326" s="150">
        <v>0</v>
      </c>
      <c r="AI326" s="150"/>
      <c r="AJ326" s="150"/>
      <c r="AK326" s="150"/>
      <c r="AL326" s="150"/>
      <c r="AM326" s="150"/>
      <c r="AN326" s="150"/>
      <c r="AO326" s="150"/>
      <c r="AP326" s="150"/>
      <c r="AQ326" s="150"/>
      <c r="AR326" s="150"/>
      <c r="AS326" s="150"/>
      <c r="AT326" s="150"/>
      <c r="AU326" s="150"/>
      <c r="AV326" s="150"/>
      <c r="AW326" s="150"/>
      <c r="AX326" s="150"/>
      <c r="AY326" s="150"/>
      <c r="AZ326" s="150"/>
      <c r="BA326" s="150"/>
      <c r="BB326" s="150"/>
      <c r="BC326" s="150"/>
      <c r="BD326" s="150"/>
      <c r="BE326" s="150"/>
      <c r="BF326" s="150"/>
      <c r="BG326" s="150"/>
      <c r="BH326" s="150"/>
    </row>
    <row r="327" spans="1:60" outlineLevel="3">
      <c r="A327" s="157"/>
      <c r="B327" s="158"/>
      <c r="C327" s="191" t="s">
        <v>540</v>
      </c>
      <c r="D327" s="163"/>
      <c r="E327" s="164">
        <v>2.4724699999999999</v>
      </c>
      <c r="F327" s="161"/>
      <c r="G327" s="161"/>
      <c r="H327" s="161"/>
      <c r="I327" s="161"/>
      <c r="J327" s="161"/>
      <c r="K327" s="161"/>
      <c r="L327" s="161"/>
      <c r="M327" s="161"/>
      <c r="N327" s="160"/>
      <c r="O327" s="160"/>
      <c r="P327" s="160"/>
      <c r="Q327" s="160"/>
      <c r="R327" s="161"/>
      <c r="S327" s="161"/>
      <c r="T327" s="161"/>
      <c r="U327" s="161"/>
      <c r="V327" s="161"/>
      <c r="W327" s="161"/>
      <c r="X327" s="161"/>
      <c r="Y327" s="161"/>
      <c r="Z327" s="150"/>
      <c r="AA327" s="150"/>
      <c r="AB327" s="150"/>
      <c r="AC327" s="150"/>
      <c r="AD327" s="150"/>
      <c r="AE327" s="150"/>
      <c r="AF327" s="150"/>
      <c r="AG327" s="150" t="s">
        <v>159</v>
      </c>
      <c r="AH327" s="150">
        <v>0</v>
      </c>
      <c r="AI327" s="150"/>
      <c r="AJ327" s="150"/>
      <c r="AK327" s="150"/>
      <c r="AL327" s="150"/>
      <c r="AM327" s="150"/>
      <c r="AN327" s="150"/>
      <c r="AO327" s="150"/>
      <c r="AP327" s="150"/>
      <c r="AQ327" s="150"/>
      <c r="AR327" s="150"/>
      <c r="AS327" s="150"/>
      <c r="AT327" s="150"/>
      <c r="AU327" s="150"/>
      <c r="AV327" s="150"/>
      <c r="AW327" s="150"/>
      <c r="AX327" s="150"/>
      <c r="AY327" s="150"/>
      <c r="AZ327" s="150"/>
      <c r="BA327" s="150"/>
      <c r="BB327" s="150"/>
      <c r="BC327" s="150"/>
      <c r="BD327" s="150"/>
      <c r="BE327" s="150"/>
      <c r="BF327" s="150"/>
      <c r="BG327" s="150"/>
      <c r="BH327" s="150"/>
    </row>
    <row r="328" spans="1:60" outlineLevel="1">
      <c r="A328" s="173">
        <v>79</v>
      </c>
      <c r="B328" s="174" t="s">
        <v>541</v>
      </c>
      <c r="C328" s="190" t="s">
        <v>542</v>
      </c>
      <c r="D328" s="175" t="s">
        <v>174</v>
      </c>
      <c r="E328" s="176">
        <v>183.25794999999999</v>
      </c>
      <c r="F328" s="177"/>
      <c r="G328" s="178">
        <f>ROUND(E328*F328,2)</f>
        <v>0</v>
      </c>
      <c r="H328" s="177"/>
      <c r="I328" s="178">
        <f>ROUND(E328*H328,2)</f>
        <v>0</v>
      </c>
      <c r="J328" s="177"/>
      <c r="K328" s="178">
        <f>ROUND(E328*J328,2)</f>
        <v>0</v>
      </c>
      <c r="L328" s="178">
        <v>21</v>
      </c>
      <c r="M328" s="178">
        <f>G328*(1+L328/100)</f>
        <v>0</v>
      </c>
      <c r="N328" s="176">
        <v>0.24376999999999999</v>
      </c>
      <c r="O328" s="176">
        <f>ROUND(E328*N328,2)</f>
        <v>44.67</v>
      </c>
      <c r="P328" s="176">
        <v>0</v>
      </c>
      <c r="Q328" s="176">
        <f>ROUND(E328*P328,2)</f>
        <v>0</v>
      </c>
      <c r="R328" s="178" t="s">
        <v>227</v>
      </c>
      <c r="S328" s="178" t="s">
        <v>152</v>
      </c>
      <c r="T328" s="179" t="s">
        <v>152</v>
      </c>
      <c r="U328" s="161">
        <v>0.95</v>
      </c>
      <c r="V328" s="161">
        <f>ROUND(E328*U328,2)</f>
        <v>174.1</v>
      </c>
      <c r="W328" s="161"/>
      <c r="X328" s="161" t="s">
        <v>153</v>
      </c>
      <c r="Y328" s="161" t="s">
        <v>154</v>
      </c>
      <c r="Z328" s="150"/>
      <c r="AA328" s="150"/>
      <c r="AB328" s="150"/>
      <c r="AC328" s="150"/>
      <c r="AD328" s="150"/>
      <c r="AE328" s="150"/>
      <c r="AF328" s="150"/>
      <c r="AG328" s="150" t="s">
        <v>155</v>
      </c>
      <c r="AH328" s="150"/>
      <c r="AI328" s="150"/>
      <c r="AJ328" s="150"/>
      <c r="AK328" s="150"/>
      <c r="AL328" s="150"/>
      <c r="AM328" s="150"/>
      <c r="AN328" s="150"/>
      <c r="AO328" s="150"/>
      <c r="AP328" s="150"/>
      <c r="AQ328" s="150"/>
      <c r="AR328" s="150"/>
      <c r="AS328" s="150"/>
      <c r="AT328" s="150"/>
      <c r="AU328" s="150"/>
      <c r="AV328" s="150"/>
      <c r="AW328" s="150"/>
      <c r="AX328" s="150"/>
      <c r="AY328" s="150"/>
      <c r="AZ328" s="150"/>
      <c r="BA328" s="150"/>
      <c r="BB328" s="150"/>
      <c r="BC328" s="150"/>
      <c r="BD328" s="150"/>
      <c r="BE328" s="150"/>
      <c r="BF328" s="150"/>
      <c r="BG328" s="150"/>
      <c r="BH328" s="150"/>
    </row>
    <row r="329" spans="1:60" ht="33.75" outlineLevel="2">
      <c r="A329" s="157"/>
      <c r="B329" s="158"/>
      <c r="C329" s="976" t="s">
        <v>543</v>
      </c>
      <c r="D329" s="977"/>
      <c r="E329" s="977"/>
      <c r="F329" s="977"/>
      <c r="G329" s="977"/>
      <c r="H329" s="161"/>
      <c r="I329" s="161"/>
      <c r="J329" s="161"/>
      <c r="K329" s="161"/>
      <c r="L329" s="161"/>
      <c r="M329" s="161"/>
      <c r="N329" s="160"/>
      <c r="O329" s="160"/>
      <c r="P329" s="160"/>
      <c r="Q329" s="160"/>
      <c r="R329" s="161"/>
      <c r="S329" s="161"/>
      <c r="T329" s="161"/>
      <c r="U329" s="161"/>
      <c r="V329" s="161"/>
      <c r="W329" s="161"/>
      <c r="X329" s="161"/>
      <c r="Y329" s="161"/>
      <c r="Z329" s="150"/>
      <c r="AA329" s="150"/>
      <c r="AB329" s="150"/>
      <c r="AC329" s="150"/>
      <c r="AD329" s="150"/>
      <c r="AE329" s="150"/>
      <c r="AF329" s="150"/>
      <c r="AG329" s="150" t="s">
        <v>157</v>
      </c>
      <c r="AH329" s="150"/>
      <c r="AI329" s="150"/>
      <c r="AJ329" s="150"/>
      <c r="AK329" s="150"/>
      <c r="AL329" s="150"/>
      <c r="AM329" s="150"/>
      <c r="AN329" s="150"/>
      <c r="AO329" s="150"/>
      <c r="AP329" s="150"/>
      <c r="AQ329" s="150"/>
      <c r="AR329" s="150"/>
      <c r="AS329" s="150"/>
      <c r="AT329" s="150"/>
      <c r="AU329" s="150"/>
      <c r="AV329" s="150"/>
      <c r="AW329" s="150"/>
      <c r="AX329" s="150"/>
      <c r="AY329" s="150"/>
      <c r="AZ329" s="150"/>
      <c r="BA329" s="180" t="str">
        <f>C329</f>
        <v>stěnových, volných trámů, průvlaků, jeřábových drah, rámových příčlí, ztužidel, vodorovných táhel, tyčových konzol, bez náběhů nebo s náběhy, neproměnného nebo proměnného průřezu nebo tvaru zalomeného nebo půdorysně zakřiveného. Bez podpěrné konstrukce. Včetně distančních prvků.</v>
      </c>
      <c r="BB329" s="150"/>
      <c r="BC329" s="150"/>
      <c r="BD329" s="150"/>
      <c r="BE329" s="150"/>
      <c r="BF329" s="150"/>
      <c r="BG329" s="150"/>
      <c r="BH329" s="150"/>
    </row>
    <row r="330" spans="1:60" outlineLevel="2">
      <c r="A330" s="157"/>
      <c r="B330" s="158"/>
      <c r="C330" s="191" t="s">
        <v>544</v>
      </c>
      <c r="D330" s="163"/>
      <c r="E330" s="164">
        <v>22.285</v>
      </c>
      <c r="F330" s="161"/>
      <c r="G330" s="161"/>
      <c r="H330" s="161"/>
      <c r="I330" s="161"/>
      <c r="J330" s="161"/>
      <c r="K330" s="161"/>
      <c r="L330" s="161"/>
      <c r="M330" s="161"/>
      <c r="N330" s="160"/>
      <c r="O330" s="160"/>
      <c r="P330" s="160"/>
      <c r="Q330" s="160"/>
      <c r="R330" s="161"/>
      <c r="S330" s="161"/>
      <c r="T330" s="161"/>
      <c r="U330" s="161"/>
      <c r="V330" s="161"/>
      <c r="W330" s="161"/>
      <c r="X330" s="161"/>
      <c r="Y330" s="161"/>
      <c r="Z330" s="150"/>
      <c r="AA330" s="150"/>
      <c r="AB330" s="150"/>
      <c r="AC330" s="150"/>
      <c r="AD330" s="150"/>
      <c r="AE330" s="150"/>
      <c r="AF330" s="150"/>
      <c r="AG330" s="150" t="s">
        <v>159</v>
      </c>
      <c r="AH330" s="150">
        <v>0</v>
      </c>
      <c r="AI330" s="150"/>
      <c r="AJ330" s="150"/>
      <c r="AK330" s="150"/>
      <c r="AL330" s="150"/>
      <c r="AM330" s="150"/>
      <c r="AN330" s="150"/>
      <c r="AO330" s="150"/>
      <c r="AP330" s="150"/>
      <c r="AQ330" s="150"/>
      <c r="AR330" s="150"/>
      <c r="AS330" s="150"/>
      <c r="AT330" s="150"/>
      <c r="AU330" s="150"/>
      <c r="AV330" s="150"/>
      <c r="AW330" s="150"/>
      <c r="AX330" s="150"/>
      <c r="AY330" s="150"/>
      <c r="AZ330" s="150"/>
      <c r="BA330" s="150"/>
      <c r="BB330" s="150"/>
      <c r="BC330" s="150"/>
      <c r="BD330" s="150"/>
      <c r="BE330" s="150"/>
      <c r="BF330" s="150"/>
      <c r="BG330" s="150"/>
      <c r="BH330" s="150"/>
    </row>
    <row r="331" spans="1:60" outlineLevel="3">
      <c r="A331" s="157"/>
      <c r="B331" s="158"/>
      <c r="C331" s="191" t="s">
        <v>545</v>
      </c>
      <c r="D331" s="163"/>
      <c r="E331" s="164">
        <v>1.6848000000000001</v>
      </c>
      <c r="F331" s="161"/>
      <c r="G331" s="161"/>
      <c r="H331" s="161"/>
      <c r="I331" s="161"/>
      <c r="J331" s="161"/>
      <c r="K331" s="161"/>
      <c r="L331" s="161"/>
      <c r="M331" s="161"/>
      <c r="N331" s="160"/>
      <c r="O331" s="160"/>
      <c r="P331" s="160"/>
      <c r="Q331" s="160"/>
      <c r="R331" s="161"/>
      <c r="S331" s="161"/>
      <c r="T331" s="161"/>
      <c r="U331" s="161"/>
      <c r="V331" s="161"/>
      <c r="W331" s="161"/>
      <c r="X331" s="161"/>
      <c r="Y331" s="161"/>
      <c r="Z331" s="150"/>
      <c r="AA331" s="150"/>
      <c r="AB331" s="150"/>
      <c r="AC331" s="150"/>
      <c r="AD331" s="150"/>
      <c r="AE331" s="150"/>
      <c r="AF331" s="150"/>
      <c r="AG331" s="150" t="s">
        <v>159</v>
      </c>
      <c r="AH331" s="150">
        <v>0</v>
      </c>
      <c r="AI331" s="150"/>
      <c r="AJ331" s="150"/>
      <c r="AK331" s="150"/>
      <c r="AL331" s="150"/>
      <c r="AM331" s="150"/>
      <c r="AN331" s="150"/>
      <c r="AO331" s="150"/>
      <c r="AP331" s="150"/>
      <c r="AQ331" s="150"/>
      <c r="AR331" s="150"/>
      <c r="AS331" s="150"/>
      <c r="AT331" s="150"/>
      <c r="AU331" s="150"/>
      <c r="AV331" s="150"/>
      <c r="AW331" s="150"/>
      <c r="AX331" s="150"/>
      <c r="AY331" s="150"/>
      <c r="AZ331" s="150"/>
      <c r="BA331" s="150"/>
      <c r="BB331" s="150"/>
      <c r="BC331" s="150"/>
      <c r="BD331" s="150"/>
      <c r="BE331" s="150"/>
      <c r="BF331" s="150"/>
      <c r="BG331" s="150"/>
      <c r="BH331" s="150"/>
    </row>
    <row r="332" spans="1:60" outlineLevel="3">
      <c r="A332" s="157"/>
      <c r="B332" s="158"/>
      <c r="C332" s="191" t="s">
        <v>546</v>
      </c>
      <c r="D332" s="163"/>
      <c r="E332" s="164">
        <v>22.606750000000002</v>
      </c>
      <c r="F332" s="161"/>
      <c r="G332" s="161"/>
      <c r="H332" s="161"/>
      <c r="I332" s="161"/>
      <c r="J332" s="161"/>
      <c r="K332" s="161"/>
      <c r="L332" s="161"/>
      <c r="M332" s="161"/>
      <c r="N332" s="160"/>
      <c r="O332" s="160"/>
      <c r="P332" s="160"/>
      <c r="Q332" s="160"/>
      <c r="R332" s="161"/>
      <c r="S332" s="161"/>
      <c r="T332" s="161"/>
      <c r="U332" s="161"/>
      <c r="V332" s="161"/>
      <c r="W332" s="161"/>
      <c r="X332" s="161"/>
      <c r="Y332" s="161"/>
      <c r="Z332" s="150"/>
      <c r="AA332" s="150"/>
      <c r="AB332" s="150"/>
      <c r="AC332" s="150"/>
      <c r="AD332" s="150"/>
      <c r="AE332" s="150"/>
      <c r="AF332" s="150"/>
      <c r="AG332" s="150" t="s">
        <v>159</v>
      </c>
      <c r="AH332" s="150">
        <v>0</v>
      </c>
      <c r="AI332" s="150"/>
      <c r="AJ332" s="150"/>
      <c r="AK332" s="150"/>
      <c r="AL332" s="150"/>
      <c r="AM332" s="150"/>
      <c r="AN332" s="150"/>
      <c r="AO332" s="150"/>
      <c r="AP332" s="150"/>
      <c r="AQ332" s="150"/>
      <c r="AR332" s="150"/>
      <c r="AS332" s="150"/>
      <c r="AT332" s="150"/>
      <c r="AU332" s="150"/>
      <c r="AV332" s="150"/>
      <c r="AW332" s="150"/>
      <c r="AX332" s="150"/>
      <c r="AY332" s="150"/>
      <c r="AZ332" s="150"/>
      <c r="BA332" s="150"/>
      <c r="BB332" s="150"/>
      <c r="BC332" s="150"/>
      <c r="BD332" s="150"/>
      <c r="BE332" s="150"/>
      <c r="BF332" s="150"/>
      <c r="BG332" s="150"/>
      <c r="BH332" s="150"/>
    </row>
    <row r="333" spans="1:60" outlineLevel="3">
      <c r="A333" s="157"/>
      <c r="B333" s="158"/>
      <c r="C333" s="191" t="s">
        <v>547</v>
      </c>
      <c r="D333" s="163"/>
      <c r="E333" s="164">
        <v>49.264800000000001</v>
      </c>
      <c r="F333" s="161"/>
      <c r="G333" s="161"/>
      <c r="H333" s="161"/>
      <c r="I333" s="161"/>
      <c r="J333" s="161"/>
      <c r="K333" s="161"/>
      <c r="L333" s="161"/>
      <c r="M333" s="161"/>
      <c r="N333" s="160"/>
      <c r="O333" s="160"/>
      <c r="P333" s="160"/>
      <c r="Q333" s="160"/>
      <c r="R333" s="161"/>
      <c r="S333" s="161"/>
      <c r="T333" s="161"/>
      <c r="U333" s="161"/>
      <c r="V333" s="161"/>
      <c r="W333" s="161"/>
      <c r="X333" s="161"/>
      <c r="Y333" s="161"/>
      <c r="Z333" s="150"/>
      <c r="AA333" s="150"/>
      <c r="AB333" s="150"/>
      <c r="AC333" s="150"/>
      <c r="AD333" s="150"/>
      <c r="AE333" s="150"/>
      <c r="AF333" s="150"/>
      <c r="AG333" s="150" t="s">
        <v>159</v>
      </c>
      <c r="AH333" s="150">
        <v>0</v>
      </c>
      <c r="AI333" s="150"/>
      <c r="AJ333" s="150"/>
      <c r="AK333" s="150"/>
      <c r="AL333" s="150"/>
      <c r="AM333" s="150"/>
      <c r="AN333" s="150"/>
      <c r="AO333" s="150"/>
      <c r="AP333" s="150"/>
      <c r="AQ333" s="150"/>
      <c r="AR333" s="150"/>
      <c r="AS333" s="150"/>
      <c r="AT333" s="150"/>
      <c r="AU333" s="150"/>
      <c r="AV333" s="150"/>
      <c r="AW333" s="150"/>
      <c r="AX333" s="150"/>
      <c r="AY333" s="150"/>
      <c r="AZ333" s="150"/>
      <c r="BA333" s="150"/>
      <c r="BB333" s="150"/>
      <c r="BC333" s="150"/>
      <c r="BD333" s="150"/>
      <c r="BE333" s="150"/>
      <c r="BF333" s="150"/>
      <c r="BG333" s="150"/>
      <c r="BH333" s="150"/>
    </row>
    <row r="334" spans="1:60" outlineLevel="3">
      <c r="A334" s="157"/>
      <c r="B334" s="158"/>
      <c r="C334" s="191" t="s">
        <v>548</v>
      </c>
      <c r="D334" s="163"/>
      <c r="E334" s="164">
        <v>40.722749999999998</v>
      </c>
      <c r="F334" s="161"/>
      <c r="G334" s="161"/>
      <c r="H334" s="161"/>
      <c r="I334" s="161"/>
      <c r="J334" s="161"/>
      <c r="K334" s="161"/>
      <c r="L334" s="161"/>
      <c r="M334" s="161"/>
      <c r="N334" s="160"/>
      <c r="O334" s="160"/>
      <c r="P334" s="160"/>
      <c r="Q334" s="160"/>
      <c r="R334" s="161"/>
      <c r="S334" s="161"/>
      <c r="T334" s="161"/>
      <c r="U334" s="161"/>
      <c r="V334" s="161"/>
      <c r="W334" s="161"/>
      <c r="X334" s="161"/>
      <c r="Y334" s="161"/>
      <c r="Z334" s="150"/>
      <c r="AA334" s="150"/>
      <c r="AB334" s="150"/>
      <c r="AC334" s="150"/>
      <c r="AD334" s="150"/>
      <c r="AE334" s="150"/>
      <c r="AF334" s="150"/>
      <c r="AG334" s="150" t="s">
        <v>159</v>
      </c>
      <c r="AH334" s="150">
        <v>0</v>
      </c>
      <c r="AI334" s="150"/>
      <c r="AJ334" s="150"/>
      <c r="AK334" s="150"/>
      <c r="AL334" s="150"/>
      <c r="AM334" s="150"/>
      <c r="AN334" s="150"/>
      <c r="AO334" s="150"/>
      <c r="AP334" s="150"/>
      <c r="AQ334" s="150"/>
      <c r="AR334" s="150"/>
      <c r="AS334" s="150"/>
      <c r="AT334" s="150"/>
      <c r="AU334" s="150"/>
      <c r="AV334" s="150"/>
      <c r="AW334" s="150"/>
      <c r="AX334" s="150"/>
      <c r="AY334" s="150"/>
      <c r="AZ334" s="150"/>
      <c r="BA334" s="150"/>
      <c r="BB334" s="150"/>
      <c r="BC334" s="150"/>
      <c r="BD334" s="150"/>
      <c r="BE334" s="150"/>
      <c r="BF334" s="150"/>
      <c r="BG334" s="150"/>
      <c r="BH334" s="150"/>
    </row>
    <row r="335" spans="1:60" outlineLevel="3">
      <c r="A335" s="157"/>
      <c r="B335" s="158"/>
      <c r="C335" s="191" t="s">
        <v>549</v>
      </c>
      <c r="D335" s="163"/>
      <c r="E335" s="164">
        <v>14.926450000000001</v>
      </c>
      <c r="F335" s="161"/>
      <c r="G335" s="161"/>
      <c r="H335" s="161"/>
      <c r="I335" s="161"/>
      <c r="J335" s="161"/>
      <c r="K335" s="161"/>
      <c r="L335" s="161"/>
      <c r="M335" s="161"/>
      <c r="N335" s="160"/>
      <c r="O335" s="160"/>
      <c r="P335" s="160"/>
      <c r="Q335" s="160"/>
      <c r="R335" s="161"/>
      <c r="S335" s="161"/>
      <c r="T335" s="161"/>
      <c r="U335" s="161"/>
      <c r="V335" s="161"/>
      <c r="W335" s="161"/>
      <c r="X335" s="161"/>
      <c r="Y335" s="161"/>
      <c r="Z335" s="150"/>
      <c r="AA335" s="150"/>
      <c r="AB335" s="150"/>
      <c r="AC335" s="150"/>
      <c r="AD335" s="150"/>
      <c r="AE335" s="150"/>
      <c r="AF335" s="150"/>
      <c r="AG335" s="150" t="s">
        <v>159</v>
      </c>
      <c r="AH335" s="150">
        <v>0</v>
      </c>
      <c r="AI335" s="150"/>
      <c r="AJ335" s="150"/>
      <c r="AK335" s="150"/>
      <c r="AL335" s="150"/>
      <c r="AM335" s="150"/>
      <c r="AN335" s="150"/>
      <c r="AO335" s="150"/>
      <c r="AP335" s="150"/>
      <c r="AQ335" s="150"/>
      <c r="AR335" s="150"/>
      <c r="AS335" s="150"/>
      <c r="AT335" s="150"/>
      <c r="AU335" s="150"/>
      <c r="AV335" s="150"/>
      <c r="AW335" s="150"/>
      <c r="AX335" s="150"/>
      <c r="AY335" s="150"/>
      <c r="AZ335" s="150"/>
      <c r="BA335" s="150"/>
      <c r="BB335" s="150"/>
      <c r="BC335" s="150"/>
      <c r="BD335" s="150"/>
      <c r="BE335" s="150"/>
      <c r="BF335" s="150"/>
      <c r="BG335" s="150"/>
      <c r="BH335" s="150"/>
    </row>
    <row r="336" spans="1:60" outlineLevel="3">
      <c r="A336" s="157"/>
      <c r="B336" s="158"/>
      <c r="C336" s="191" t="s">
        <v>550</v>
      </c>
      <c r="D336" s="163"/>
      <c r="E336" s="164">
        <v>1.6692</v>
      </c>
      <c r="F336" s="161"/>
      <c r="G336" s="161"/>
      <c r="H336" s="161"/>
      <c r="I336" s="161"/>
      <c r="J336" s="161"/>
      <c r="K336" s="161"/>
      <c r="L336" s="161"/>
      <c r="M336" s="161"/>
      <c r="N336" s="160"/>
      <c r="O336" s="160"/>
      <c r="P336" s="160"/>
      <c r="Q336" s="160"/>
      <c r="R336" s="161"/>
      <c r="S336" s="161"/>
      <c r="T336" s="161"/>
      <c r="U336" s="161"/>
      <c r="V336" s="161"/>
      <c r="W336" s="161"/>
      <c r="X336" s="161"/>
      <c r="Y336" s="161"/>
      <c r="Z336" s="150"/>
      <c r="AA336" s="150"/>
      <c r="AB336" s="150"/>
      <c r="AC336" s="150"/>
      <c r="AD336" s="150"/>
      <c r="AE336" s="150"/>
      <c r="AF336" s="150"/>
      <c r="AG336" s="150" t="s">
        <v>159</v>
      </c>
      <c r="AH336" s="150">
        <v>0</v>
      </c>
      <c r="AI336" s="150"/>
      <c r="AJ336" s="150"/>
      <c r="AK336" s="150"/>
      <c r="AL336" s="150"/>
      <c r="AM336" s="150"/>
      <c r="AN336" s="150"/>
      <c r="AO336" s="150"/>
      <c r="AP336" s="150"/>
      <c r="AQ336" s="150"/>
      <c r="AR336" s="150"/>
      <c r="AS336" s="150"/>
      <c r="AT336" s="150"/>
      <c r="AU336" s="150"/>
      <c r="AV336" s="150"/>
      <c r="AW336" s="150"/>
      <c r="AX336" s="150"/>
      <c r="AY336" s="150"/>
      <c r="AZ336" s="150"/>
      <c r="BA336" s="150"/>
      <c r="BB336" s="150"/>
      <c r="BC336" s="150"/>
      <c r="BD336" s="150"/>
      <c r="BE336" s="150"/>
      <c r="BF336" s="150"/>
      <c r="BG336" s="150"/>
      <c r="BH336" s="150"/>
    </row>
    <row r="337" spans="1:60" outlineLevel="3">
      <c r="A337" s="157"/>
      <c r="B337" s="158"/>
      <c r="C337" s="191" t="s">
        <v>551</v>
      </c>
      <c r="D337" s="163"/>
      <c r="E337" s="164">
        <v>7.4634999999999998</v>
      </c>
      <c r="F337" s="161"/>
      <c r="G337" s="161"/>
      <c r="H337" s="161"/>
      <c r="I337" s="161"/>
      <c r="J337" s="161"/>
      <c r="K337" s="161"/>
      <c r="L337" s="161"/>
      <c r="M337" s="161"/>
      <c r="N337" s="160"/>
      <c r="O337" s="160"/>
      <c r="P337" s="160"/>
      <c r="Q337" s="160"/>
      <c r="R337" s="161"/>
      <c r="S337" s="161"/>
      <c r="T337" s="161"/>
      <c r="U337" s="161"/>
      <c r="V337" s="161"/>
      <c r="W337" s="161"/>
      <c r="X337" s="161"/>
      <c r="Y337" s="161"/>
      <c r="Z337" s="150"/>
      <c r="AA337" s="150"/>
      <c r="AB337" s="150"/>
      <c r="AC337" s="150"/>
      <c r="AD337" s="150"/>
      <c r="AE337" s="150"/>
      <c r="AF337" s="150"/>
      <c r="AG337" s="150" t="s">
        <v>159</v>
      </c>
      <c r="AH337" s="150">
        <v>0</v>
      </c>
      <c r="AI337" s="150"/>
      <c r="AJ337" s="150"/>
      <c r="AK337" s="150"/>
      <c r="AL337" s="150"/>
      <c r="AM337" s="150"/>
      <c r="AN337" s="150"/>
      <c r="AO337" s="150"/>
      <c r="AP337" s="150"/>
      <c r="AQ337" s="150"/>
      <c r="AR337" s="150"/>
      <c r="AS337" s="150"/>
      <c r="AT337" s="150"/>
      <c r="AU337" s="150"/>
      <c r="AV337" s="150"/>
      <c r="AW337" s="150"/>
      <c r="AX337" s="150"/>
      <c r="AY337" s="150"/>
      <c r="AZ337" s="150"/>
      <c r="BA337" s="150"/>
      <c r="BB337" s="150"/>
      <c r="BC337" s="150"/>
      <c r="BD337" s="150"/>
      <c r="BE337" s="150"/>
      <c r="BF337" s="150"/>
      <c r="BG337" s="150"/>
      <c r="BH337" s="150"/>
    </row>
    <row r="338" spans="1:60" outlineLevel="3">
      <c r="A338" s="157"/>
      <c r="B338" s="158"/>
      <c r="C338" s="191" t="s">
        <v>552</v>
      </c>
      <c r="D338" s="163"/>
      <c r="E338" s="164">
        <v>8.5701999999999998</v>
      </c>
      <c r="F338" s="161"/>
      <c r="G338" s="161"/>
      <c r="H338" s="161"/>
      <c r="I338" s="161"/>
      <c r="J338" s="161"/>
      <c r="K338" s="161"/>
      <c r="L338" s="161"/>
      <c r="M338" s="161"/>
      <c r="N338" s="160"/>
      <c r="O338" s="160"/>
      <c r="P338" s="160"/>
      <c r="Q338" s="160"/>
      <c r="R338" s="161"/>
      <c r="S338" s="161"/>
      <c r="T338" s="161"/>
      <c r="U338" s="161"/>
      <c r="V338" s="161"/>
      <c r="W338" s="161"/>
      <c r="X338" s="161"/>
      <c r="Y338" s="161"/>
      <c r="Z338" s="150"/>
      <c r="AA338" s="150"/>
      <c r="AB338" s="150"/>
      <c r="AC338" s="150"/>
      <c r="AD338" s="150"/>
      <c r="AE338" s="150"/>
      <c r="AF338" s="150"/>
      <c r="AG338" s="150" t="s">
        <v>159</v>
      </c>
      <c r="AH338" s="150">
        <v>0</v>
      </c>
      <c r="AI338" s="150"/>
      <c r="AJ338" s="150"/>
      <c r="AK338" s="150"/>
      <c r="AL338" s="150"/>
      <c r="AM338" s="150"/>
      <c r="AN338" s="150"/>
      <c r="AO338" s="150"/>
      <c r="AP338" s="150"/>
      <c r="AQ338" s="150"/>
      <c r="AR338" s="150"/>
      <c r="AS338" s="150"/>
      <c r="AT338" s="150"/>
      <c r="AU338" s="150"/>
      <c r="AV338" s="150"/>
      <c r="AW338" s="150"/>
      <c r="AX338" s="150"/>
      <c r="AY338" s="150"/>
      <c r="AZ338" s="150"/>
      <c r="BA338" s="150"/>
      <c r="BB338" s="150"/>
      <c r="BC338" s="150"/>
      <c r="BD338" s="150"/>
      <c r="BE338" s="150"/>
      <c r="BF338" s="150"/>
      <c r="BG338" s="150"/>
      <c r="BH338" s="150"/>
    </row>
    <row r="339" spans="1:60" outlineLevel="3">
      <c r="A339" s="157"/>
      <c r="B339" s="158"/>
      <c r="C339" s="191" t="s">
        <v>553</v>
      </c>
      <c r="D339" s="163"/>
      <c r="E339" s="164">
        <v>14.064500000000001</v>
      </c>
      <c r="F339" s="161"/>
      <c r="G339" s="161"/>
      <c r="H339" s="161"/>
      <c r="I339" s="161"/>
      <c r="J339" s="161"/>
      <c r="K339" s="161"/>
      <c r="L339" s="161"/>
      <c r="M339" s="161"/>
      <c r="N339" s="160"/>
      <c r="O339" s="160"/>
      <c r="P339" s="160"/>
      <c r="Q339" s="160"/>
      <c r="R339" s="161"/>
      <c r="S339" s="161"/>
      <c r="T339" s="161"/>
      <c r="U339" s="161"/>
      <c r="V339" s="161"/>
      <c r="W339" s="161"/>
      <c r="X339" s="161"/>
      <c r="Y339" s="161"/>
      <c r="Z339" s="150"/>
      <c r="AA339" s="150"/>
      <c r="AB339" s="150"/>
      <c r="AC339" s="150"/>
      <c r="AD339" s="150"/>
      <c r="AE339" s="150"/>
      <c r="AF339" s="150"/>
      <c r="AG339" s="150" t="s">
        <v>159</v>
      </c>
      <c r="AH339" s="150">
        <v>0</v>
      </c>
      <c r="AI339" s="150"/>
      <c r="AJ339" s="150"/>
      <c r="AK339" s="150"/>
      <c r="AL339" s="150"/>
      <c r="AM339" s="150"/>
      <c r="AN339" s="150"/>
      <c r="AO339" s="150"/>
      <c r="AP339" s="150"/>
      <c r="AQ339" s="150"/>
      <c r="AR339" s="150"/>
      <c r="AS339" s="150"/>
      <c r="AT339" s="150"/>
      <c r="AU339" s="150"/>
      <c r="AV339" s="150"/>
      <c r="AW339" s="150"/>
      <c r="AX339" s="150"/>
      <c r="AY339" s="150"/>
      <c r="AZ339" s="150"/>
      <c r="BA339" s="150"/>
      <c r="BB339" s="150"/>
      <c r="BC339" s="150"/>
      <c r="BD339" s="150"/>
      <c r="BE339" s="150"/>
      <c r="BF339" s="150"/>
      <c r="BG339" s="150"/>
      <c r="BH339" s="150"/>
    </row>
    <row r="340" spans="1:60" outlineLevel="1">
      <c r="A340" s="173">
        <v>80</v>
      </c>
      <c r="B340" s="174" t="s">
        <v>554</v>
      </c>
      <c r="C340" s="190" t="s">
        <v>555</v>
      </c>
      <c r="D340" s="175" t="s">
        <v>174</v>
      </c>
      <c r="E340" s="176">
        <v>183.25794999999999</v>
      </c>
      <c r="F340" s="177"/>
      <c r="G340" s="178">
        <f>ROUND(E340*F340,2)</f>
        <v>0</v>
      </c>
      <c r="H340" s="177"/>
      <c r="I340" s="178">
        <f>ROUND(E340*H340,2)</f>
        <v>0</v>
      </c>
      <c r="J340" s="177"/>
      <c r="K340" s="178">
        <f>ROUND(E340*J340,2)</f>
        <v>0</v>
      </c>
      <c r="L340" s="178">
        <v>21</v>
      </c>
      <c r="M340" s="178">
        <f>G340*(1+L340/100)</f>
        <v>0</v>
      </c>
      <c r="N340" s="176">
        <v>0</v>
      </c>
      <c r="O340" s="176">
        <f>ROUND(E340*N340,2)</f>
        <v>0</v>
      </c>
      <c r="P340" s="176">
        <v>0</v>
      </c>
      <c r="Q340" s="176">
        <f>ROUND(E340*P340,2)</f>
        <v>0</v>
      </c>
      <c r="R340" s="178" t="s">
        <v>227</v>
      </c>
      <c r="S340" s="178" t="s">
        <v>152</v>
      </c>
      <c r="T340" s="179" t="s">
        <v>152</v>
      </c>
      <c r="U340" s="161">
        <v>0.37</v>
      </c>
      <c r="V340" s="161">
        <f>ROUND(E340*U340,2)</f>
        <v>67.81</v>
      </c>
      <c r="W340" s="161"/>
      <c r="X340" s="161" t="s">
        <v>153</v>
      </c>
      <c r="Y340" s="161" t="s">
        <v>154</v>
      </c>
      <c r="Z340" s="150"/>
      <c r="AA340" s="150"/>
      <c r="AB340" s="150"/>
      <c r="AC340" s="150"/>
      <c r="AD340" s="150"/>
      <c r="AE340" s="150"/>
      <c r="AF340" s="150"/>
      <c r="AG340" s="150" t="s">
        <v>155</v>
      </c>
      <c r="AH340" s="150"/>
      <c r="AI340" s="150"/>
      <c r="AJ340" s="150"/>
      <c r="AK340" s="150"/>
      <c r="AL340" s="150"/>
      <c r="AM340" s="150"/>
      <c r="AN340" s="150"/>
      <c r="AO340" s="150"/>
      <c r="AP340" s="150"/>
      <c r="AQ340" s="150"/>
      <c r="AR340" s="150"/>
      <c r="AS340" s="150"/>
      <c r="AT340" s="150"/>
      <c r="AU340" s="150"/>
      <c r="AV340" s="150"/>
      <c r="AW340" s="150"/>
      <c r="AX340" s="150"/>
      <c r="AY340" s="150"/>
      <c r="AZ340" s="150"/>
      <c r="BA340" s="150"/>
      <c r="BB340" s="150"/>
      <c r="BC340" s="150"/>
      <c r="BD340" s="150"/>
      <c r="BE340" s="150"/>
      <c r="BF340" s="150"/>
      <c r="BG340" s="150"/>
      <c r="BH340" s="150"/>
    </row>
    <row r="341" spans="1:60" ht="33.75" outlineLevel="2">
      <c r="A341" s="157"/>
      <c r="B341" s="158"/>
      <c r="C341" s="976" t="s">
        <v>543</v>
      </c>
      <c r="D341" s="977"/>
      <c r="E341" s="977"/>
      <c r="F341" s="977"/>
      <c r="G341" s="977"/>
      <c r="H341" s="161"/>
      <c r="I341" s="161"/>
      <c r="J341" s="161"/>
      <c r="K341" s="161"/>
      <c r="L341" s="161"/>
      <c r="M341" s="161"/>
      <c r="N341" s="160"/>
      <c r="O341" s="160"/>
      <c r="P341" s="160"/>
      <c r="Q341" s="160"/>
      <c r="R341" s="161"/>
      <c r="S341" s="161"/>
      <c r="T341" s="161"/>
      <c r="U341" s="161"/>
      <c r="V341" s="161"/>
      <c r="W341" s="161"/>
      <c r="X341" s="161"/>
      <c r="Y341" s="161"/>
      <c r="Z341" s="150"/>
      <c r="AA341" s="150"/>
      <c r="AB341" s="150"/>
      <c r="AC341" s="150"/>
      <c r="AD341" s="150"/>
      <c r="AE341" s="150"/>
      <c r="AF341" s="150"/>
      <c r="AG341" s="150" t="s">
        <v>157</v>
      </c>
      <c r="AH341" s="150"/>
      <c r="AI341" s="150"/>
      <c r="AJ341" s="150"/>
      <c r="AK341" s="150"/>
      <c r="AL341" s="150"/>
      <c r="AM341" s="150"/>
      <c r="AN341" s="150"/>
      <c r="AO341" s="150"/>
      <c r="AP341" s="150"/>
      <c r="AQ341" s="150"/>
      <c r="AR341" s="150"/>
      <c r="AS341" s="150"/>
      <c r="AT341" s="150"/>
      <c r="AU341" s="150"/>
      <c r="AV341" s="150"/>
      <c r="AW341" s="150"/>
      <c r="AX341" s="150"/>
      <c r="AY341" s="150"/>
      <c r="AZ341" s="150"/>
      <c r="BA341" s="180" t="str">
        <f>C341</f>
        <v>stěnových, volných trámů, průvlaků, jeřábových drah, rámových příčlí, ztužidel, vodorovných táhel, tyčových konzol, bez náběhů nebo s náběhy, neproměnného nebo proměnného průřezu nebo tvaru zalomeného nebo půdorysně zakřiveného. Bez podpěrné konstrukce. Včetně distančních prvků.</v>
      </c>
      <c r="BB341" s="150"/>
      <c r="BC341" s="150"/>
      <c r="BD341" s="150"/>
      <c r="BE341" s="150"/>
      <c r="BF341" s="150"/>
      <c r="BG341" s="150"/>
      <c r="BH341" s="150"/>
    </row>
    <row r="342" spans="1:60" outlineLevel="1">
      <c r="A342" s="173">
        <v>81</v>
      </c>
      <c r="B342" s="174" t="s">
        <v>556</v>
      </c>
      <c r="C342" s="190" t="s">
        <v>557</v>
      </c>
      <c r="D342" s="175" t="s">
        <v>150</v>
      </c>
      <c r="E342" s="176">
        <v>10.004770000000001</v>
      </c>
      <c r="F342" s="177"/>
      <c r="G342" s="178">
        <f>ROUND(E342*F342,2)</f>
        <v>0</v>
      </c>
      <c r="H342" s="177"/>
      <c r="I342" s="178">
        <f>ROUND(E342*H342,2)</f>
        <v>0</v>
      </c>
      <c r="J342" s="177"/>
      <c r="K342" s="178">
        <f>ROUND(E342*J342,2)</f>
        <v>0</v>
      </c>
      <c r="L342" s="178">
        <v>21</v>
      </c>
      <c r="M342" s="178">
        <f>G342*(1+L342/100)</f>
        <v>0</v>
      </c>
      <c r="N342" s="176">
        <v>2.7501099999999998</v>
      </c>
      <c r="O342" s="176">
        <f>ROUND(E342*N342,2)</f>
        <v>27.51</v>
      </c>
      <c r="P342" s="176">
        <v>0</v>
      </c>
      <c r="Q342" s="176">
        <f>ROUND(E342*P342,2)</f>
        <v>0</v>
      </c>
      <c r="R342" s="178" t="s">
        <v>227</v>
      </c>
      <c r="S342" s="178" t="s">
        <v>152</v>
      </c>
      <c r="T342" s="179" t="s">
        <v>152</v>
      </c>
      <c r="U342" s="161">
        <v>1.448</v>
      </c>
      <c r="V342" s="161">
        <f>ROUND(E342*U342,2)</f>
        <v>14.49</v>
      </c>
      <c r="W342" s="161"/>
      <c r="X342" s="161" t="s">
        <v>153</v>
      </c>
      <c r="Y342" s="161" t="s">
        <v>154</v>
      </c>
      <c r="Z342" s="150"/>
      <c r="AA342" s="150"/>
      <c r="AB342" s="150"/>
      <c r="AC342" s="150"/>
      <c r="AD342" s="150"/>
      <c r="AE342" s="150"/>
      <c r="AF342" s="150"/>
      <c r="AG342" s="150" t="s">
        <v>155</v>
      </c>
      <c r="AH342" s="150"/>
      <c r="AI342" s="150"/>
      <c r="AJ342" s="150"/>
      <c r="AK342" s="150"/>
      <c r="AL342" s="150"/>
      <c r="AM342" s="150"/>
      <c r="AN342" s="150"/>
      <c r="AO342" s="150"/>
      <c r="AP342" s="150"/>
      <c r="AQ342" s="150"/>
      <c r="AR342" s="150"/>
      <c r="AS342" s="150"/>
      <c r="AT342" s="150"/>
      <c r="AU342" s="150"/>
      <c r="AV342" s="150"/>
      <c r="AW342" s="150"/>
      <c r="AX342" s="150"/>
      <c r="AY342" s="150"/>
      <c r="AZ342" s="150"/>
      <c r="BA342" s="150"/>
      <c r="BB342" s="150"/>
      <c r="BC342" s="150"/>
      <c r="BD342" s="150"/>
      <c r="BE342" s="150"/>
      <c r="BF342" s="150"/>
      <c r="BG342" s="150"/>
      <c r="BH342" s="150"/>
    </row>
    <row r="343" spans="1:60" outlineLevel="2">
      <c r="A343" s="157"/>
      <c r="B343" s="158"/>
      <c r="C343" s="191" t="s">
        <v>558</v>
      </c>
      <c r="D343" s="163"/>
      <c r="E343" s="164">
        <v>1.0186999999999999</v>
      </c>
      <c r="F343" s="161"/>
      <c r="G343" s="161"/>
      <c r="H343" s="161"/>
      <c r="I343" s="161"/>
      <c r="J343" s="161"/>
      <c r="K343" s="161"/>
      <c r="L343" s="161"/>
      <c r="M343" s="161"/>
      <c r="N343" s="160"/>
      <c r="O343" s="160"/>
      <c r="P343" s="160"/>
      <c r="Q343" s="160"/>
      <c r="R343" s="161"/>
      <c r="S343" s="161"/>
      <c r="T343" s="161"/>
      <c r="U343" s="161"/>
      <c r="V343" s="161"/>
      <c r="W343" s="161"/>
      <c r="X343" s="161"/>
      <c r="Y343" s="161"/>
      <c r="Z343" s="150"/>
      <c r="AA343" s="150"/>
      <c r="AB343" s="150"/>
      <c r="AC343" s="150"/>
      <c r="AD343" s="150"/>
      <c r="AE343" s="150"/>
      <c r="AF343" s="150"/>
      <c r="AG343" s="150" t="s">
        <v>159</v>
      </c>
      <c r="AH343" s="150">
        <v>0</v>
      </c>
      <c r="AI343" s="150"/>
      <c r="AJ343" s="150"/>
      <c r="AK343" s="150"/>
      <c r="AL343" s="150"/>
      <c r="AM343" s="150"/>
      <c r="AN343" s="150"/>
      <c r="AO343" s="150"/>
      <c r="AP343" s="150"/>
      <c r="AQ343" s="150"/>
      <c r="AR343" s="150"/>
      <c r="AS343" s="150"/>
      <c r="AT343" s="150"/>
      <c r="AU343" s="150"/>
      <c r="AV343" s="150"/>
      <c r="AW343" s="150"/>
      <c r="AX343" s="150"/>
      <c r="AY343" s="150"/>
      <c r="AZ343" s="150"/>
      <c r="BA343" s="150"/>
      <c r="BB343" s="150"/>
      <c r="BC343" s="150"/>
      <c r="BD343" s="150"/>
      <c r="BE343" s="150"/>
      <c r="BF343" s="150"/>
      <c r="BG343" s="150"/>
      <c r="BH343" s="150"/>
    </row>
    <row r="344" spans="1:60" outlineLevel="3">
      <c r="A344" s="157"/>
      <c r="B344" s="158"/>
      <c r="C344" s="191" t="s">
        <v>559</v>
      </c>
      <c r="D344" s="163"/>
      <c r="E344" s="164">
        <v>1.9489000000000001</v>
      </c>
      <c r="F344" s="161"/>
      <c r="G344" s="161"/>
      <c r="H344" s="161"/>
      <c r="I344" s="161"/>
      <c r="J344" s="161"/>
      <c r="K344" s="161"/>
      <c r="L344" s="161"/>
      <c r="M344" s="161"/>
      <c r="N344" s="160"/>
      <c r="O344" s="160"/>
      <c r="P344" s="160"/>
      <c r="Q344" s="160"/>
      <c r="R344" s="161"/>
      <c r="S344" s="161"/>
      <c r="T344" s="161"/>
      <c r="U344" s="161"/>
      <c r="V344" s="161"/>
      <c r="W344" s="161"/>
      <c r="X344" s="161"/>
      <c r="Y344" s="161"/>
      <c r="Z344" s="150"/>
      <c r="AA344" s="150"/>
      <c r="AB344" s="150"/>
      <c r="AC344" s="150"/>
      <c r="AD344" s="150"/>
      <c r="AE344" s="150"/>
      <c r="AF344" s="150"/>
      <c r="AG344" s="150" t="s">
        <v>159</v>
      </c>
      <c r="AH344" s="150">
        <v>0</v>
      </c>
      <c r="AI344" s="150"/>
      <c r="AJ344" s="150"/>
      <c r="AK344" s="150"/>
      <c r="AL344" s="150"/>
      <c r="AM344" s="150"/>
      <c r="AN344" s="150"/>
      <c r="AO344" s="150"/>
      <c r="AP344" s="150"/>
      <c r="AQ344" s="150"/>
      <c r="AR344" s="150"/>
      <c r="AS344" s="150"/>
      <c r="AT344" s="150"/>
      <c r="AU344" s="150"/>
      <c r="AV344" s="150"/>
      <c r="AW344" s="150"/>
      <c r="AX344" s="150"/>
      <c r="AY344" s="150"/>
      <c r="AZ344" s="150"/>
      <c r="BA344" s="150"/>
      <c r="BB344" s="150"/>
      <c r="BC344" s="150"/>
      <c r="BD344" s="150"/>
      <c r="BE344" s="150"/>
      <c r="BF344" s="150"/>
      <c r="BG344" s="150"/>
      <c r="BH344" s="150"/>
    </row>
    <row r="345" spans="1:60" outlineLevel="3">
      <c r="A345" s="157"/>
      <c r="B345" s="158"/>
      <c r="C345" s="191" t="s">
        <v>560</v>
      </c>
      <c r="D345" s="163"/>
      <c r="E345" s="164">
        <v>2.0506500000000001</v>
      </c>
      <c r="F345" s="161"/>
      <c r="G345" s="161"/>
      <c r="H345" s="161"/>
      <c r="I345" s="161"/>
      <c r="J345" s="161"/>
      <c r="K345" s="161"/>
      <c r="L345" s="161"/>
      <c r="M345" s="161"/>
      <c r="N345" s="160"/>
      <c r="O345" s="160"/>
      <c r="P345" s="160"/>
      <c r="Q345" s="160"/>
      <c r="R345" s="161"/>
      <c r="S345" s="161"/>
      <c r="T345" s="161"/>
      <c r="U345" s="161"/>
      <c r="V345" s="161"/>
      <c r="W345" s="161"/>
      <c r="X345" s="161"/>
      <c r="Y345" s="161"/>
      <c r="Z345" s="150"/>
      <c r="AA345" s="150"/>
      <c r="AB345" s="150"/>
      <c r="AC345" s="150"/>
      <c r="AD345" s="150"/>
      <c r="AE345" s="150"/>
      <c r="AF345" s="150"/>
      <c r="AG345" s="150" t="s">
        <v>159</v>
      </c>
      <c r="AH345" s="150">
        <v>0</v>
      </c>
      <c r="AI345" s="150"/>
      <c r="AJ345" s="150"/>
      <c r="AK345" s="150"/>
      <c r="AL345" s="150"/>
      <c r="AM345" s="150"/>
      <c r="AN345" s="150"/>
      <c r="AO345" s="150"/>
      <c r="AP345" s="150"/>
      <c r="AQ345" s="150"/>
      <c r="AR345" s="150"/>
      <c r="AS345" s="150"/>
      <c r="AT345" s="150"/>
      <c r="AU345" s="150"/>
      <c r="AV345" s="150"/>
      <c r="AW345" s="150"/>
      <c r="AX345" s="150"/>
      <c r="AY345" s="150"/>
      <c r="AZ345" s="150"/>
      <c r="BA345" s="150"/>
      <c r="BB345" s="150"/>
      <c r="BC345" s="150"/>
      <c r="BD345" s="150"/>
      <c r="BE345" s="150"/>
      <c r="BF345" s="150"/>
      <c r="BG345" s="150"/>
      <c r="BH345" s="150"/>
    </row>
    <row r="346" spans="1:60" outlineLevel="3">
      <c r="A346" s="157"/>
      <c r="B346" s="158"/>
      <c r="C346" s="191" t="s">
        <v>561</v>
      </c>
      <c r="D346" s="163"/>
      <c r="E346" s="164">
        <v>4.077</v>
      </c>
      <c r="F346" s="161"/>
      <c r="G346" s="161"/>
      <c r="H346" s="161"/>
      <c r="I346" s="161"/>
      <c r="J346" s="161"/>
      <c r="K346" s="161"/>
      <c r="L346" s="161"/>
      <c r="M346" s="161"/>
      <c r="N346" s="160"/>
      <c r="O346" s="160"/>
      <c r="P346" s="160"/>
      <c r="Q346" s="160"/>
      <c r="R346" s="161"/>
      <c r="S346" s="161"/>
      <c r="T346" s="161"/>
      <c r="U346" s="161"/>
      <c r="V346" s="161"/>
      <c r="W346" s="161"/>
      <c r="X346" s="161"/>
      <c r="Y346" s="161"/>
      <c r="Z346" s="150"/>
      <c r="AA346" s="150"/>
      <c r="AB346" s="150"/>
      <c r="AC346" s="150"/>
      <c r="AD346" s="150"/>
      <c r="AE346" s="150"/>
      <c r="AF346" s="150"/>
      <c r="AG346" s="150" t="s">
        <v>159</v>
      </c>
      <c r="AH346" s="150">
        <v>0</v>
      </c>
      <c r="AI346" s="150"/>
      <c r="AJ346" s="150"/>
      <c r="AK346" s="150"/>
      <c r="AL346" s="150"/>
      <c r="AM346" s="150"/>
      <c r="AN346" s="150"/>
      <c r="AO346" s="150"/>
      <c r="AP346" s="150"/>
      <c r="AQ346" s="150"/>
      <c r="AR346" s="150"/>
      <c r="AS346" s="150"/>
      <c r="AT346" s="150"/>
      <c r="AU346" s="150"/>
      <c r="AV346" s="150"/>
      <c r="AW346" s="150"/>
      <c r="AX346" s="150"/>
      <c r="AY346" s="150"/>
      <c r="AZ346" s="150"/>
      <c r="BA346" s="150"/>
      <c r="BB346" s="150"/>
      <c r="BC346" s="150"/>
      <c r="BD346" s="150"/>
      <c r="BE346" s="150"/>
      <c r="BF346" s="150"/>
      <c r="BG346" s="150"/>
      <c r="BH346" s="150"/>
    </row>
    <row r="347" spans="1:60" outlineLevel="3">
      <c r="A347" s="157"/>
      <c r="B347" s="158"/>
      <c r="C347" s="191" t="s">
        <v>562</v>
      </c>
      <c r="D347" s="163"/>
      <c r="E347" s="164">
        <v>0.90952999999999995</v>
      </c>
      <c r="F347" s="161"/>
      <c r="G347" s="161"/>
      <c r="H347" s="161"/>
      <c r="I347" s="161"/>
      <c r="J347" s="161"/>
      <c r="K347" s="161"/>
      <c r="L347" s="161"/>
      <c r="M347" s="161"/>
      <c r="N347" s="160"/>
      <c r="O347" s="160"/>
      <c r="P347" s="160"/>
      <c r="Q347" s="160"/>
      <c r="R347" s="161"/>
      <c r="S347" s="161"/>
      <c r="T347" s="161"/>
      <c r="U347" s="161"/>
      <c r="V347" s="161"/>
      <c r="W347" s="161"/>
      <c r="X347" s="161"/>
      <c r="Y347" s="161"/>
      <c r="Z347" s="150"/>
      <c r="AA347" s="150"/>
      <c r="AB347" s="150"/>
      <c r="AC347" s="150"/>
      <c r="AD347" s="150"/>
      <c r="AE347" s="150"/>
      <c r="AF347" s="150"/>
      <c r="AG347" s="150" t="s">
        <v>159</v>
      </c>
      <c r="AH347" s="150">
        <v>0</v>
      </c>
      <c r="AI347" s="150"/>
      <c r="AJ347" s="150"/>
      <c r="AK347" s="150"/>
      <c r="AL347" s="150"/>
      <c r="AM347" s="150"/>
      <c r="AN347" s="150"/>
      <c r="AO347" s="150"/>
      <c r="AP347" s="150"/>
      <c r="AQ347" s="150"/>
      <c r="AR347" s="150"/>
      <c r="AS347" s="150"/>
      <c r="AT347" s="150"/>
      <c r="AU347" s="150"/>
      <c r="AV347" s="150"/>
      <c r="AW347" s="150"/>
      <c r="AX347" s="150"/>
      <c r="AY347" s="150"/>
      <c r="AZ347" s="150"/>
      <c r="BA347" s="150"/>
      <c r="BB347" s="150"/>
      <c r="BC347" s="150"/>
      <c r="BD347" s="150"/>
      <c r="BE347" s="150"/>
      <c r="BF347" s="150"/>
      <c r="BG347" s="150"/>
      <c r="BH347" s="150"/>
    </row>
    <row r="348" spans="1:60" outlineLevel="1">
      <c r="A348" s="173">
        <v>82</v>
      </c>
      <c r="B348" s="174" t="s">
        <v>563</v>
      </c>
      <c r="C348" s="190" t="s">
        <v>564</v>
      </c>
      <c r="D348" s="175" t="s">
        <v>174</v>
      </c>
      <c r="E348" s="176">
        <v>63.486600000000003</v>
      </c>
      <c r="F348" s="177"/>
      <c r="G348" s="178">
        <f>ROUND(E348*F348,2)</f>
        <v>0</v>
      </c>
      <c r="H348" s="177"/>
      <c r="I348" s="178">
        <f>ROUND(E348*H348,2)</f>
        <v>0</v>
      </c>
      <c r="J348" s="177"/>
      <c r="K348" s="178">
        <f>ROUND(E348*J348,2)</f>
        <v>0</v>
      </c>
      <c r="L348" s="178">
        <v>21</v>
      </c>
      <c r="M348" s="178">
        <f>G348*(1+L348/100)</f>
        <v>0</v>
      </c>
      <c r="N348" s="176">
        <v>3.4099999999999998E-3</v>
      </c>
      <c r="O348" s="176">
        <f>ROUND(E348*N348,2)</f>
        <v>0.22</v>
      </c>
      <c r="P348" s="176">
        <v>0</v>
      </c>
      <c r="Q348" s="176">
        <f>ROUND(E348*P348,2)</f>
        <v>0</v>
      </c>
      <c r="R348" s="178" t="s">
        <v>227</v>
      </c>
      <c r="S348" s="178" t="s">
        <v>152</v>
      </c>
      <c r="T348" s="179" t="s">
        <v>152</v>
      </c>
      <c r="U348" s="161">
        <v>0.79</v>
      </c>
      <c r="V348" s="161">
        <f>ROUND(E348*U348,2)</f>
        <v>50.15</v>
      </c>
      <c r="W348" s="161"/>
      <c r="X348" s="161" t="s">
        <v>153</v>
      </c>
      <c r="Y348" s="161" t="s">
        <v>154</v>
      </c>
      <c r="Z348" s="150"/>
      <c r="AA348" s="150"/>
      <c r="AB348" s="150"/>
      <c r="AC348" s="150"/>
      <c r="AD348" s="150"/>
      <c r="AE348" s="150"/>
      <c r="AF348" s="150"/>
      <c r="AG348" s="150" t="s">
        <v>155</v>
      </c>
      <c r="AH348" s="150"/>
      <c r="AI348" s="150"/>
      <c r="AJ348" s="150"/>
      <c r="AK348" s="150"/>
      <c r="AL348" s="150"/>
      <c r="AM348" s="150"/>
      <c r="AN348" s="150"/>
      <c r="AO348" s="150"/>
      <c r="AP348" s="150"/>
      <c r="AQ348" s="150"/>
      <c r="AR348" s="150"/>
      <c r="AS348" s="150"/>
      <c r="AT348" s="150"/>
      <c r="AU348" s="150"/>
      <c r="AV348" s="150"/>
      <c r="AW348" s="150"/>
      <c r="AX348" s="150"/>
      <c r="AY348" s="150"/>
      <c r="AZ348" s="150"/>
      <c r="BA348" s="150"/>
      <c r="BB348" s="150"/>
      <c r="BC348" s="150"/>
      <c r="BD348" s="150"/>
      <c r="BE348" s="150"/>
      <c r="BF348" s="150"/>
      <c r="BG348" s="150"/>
      <c r="BH348" s="150"/>
    </row>
    <row r="349" spans="1:60" outlineLevel="2">
      <c r="A349" s="157"/>
      <c r="B349" s="158"/>
      <c r="C349" s="191" t="s">
        <v>565</v>
      </c>
      <c r="D349" s="163"/>
      <c r="E349" s="164">
        <v>6.9269999999999996</v>
      </c>
      <c r="F349" s="161"/>
      <c r="G349" s="161"/>
      <c r="H349" s="161"/>
      <c r="I349" s="161"/>
      <c r="J349" s="161"/>
      <c r="K349" s="161"/>
      <c r="L349" s="161"/>
      <c r="M349" s="161"/>
      <c r="N349" s="160"/>
      <c r="O349" s="160"/>
      <c r="P349" s="160"/>
      <c r="Q349" s="160"/>
      <c r="R349" s="161"/>
      <c r="S349" s="161"/>
      <c r="T349" s="161"/>
      <c r="U349" s="161"/>
      <c r="V349" s="161"/>
      <c r="W349" s="161"/>
      <c r="X349" s="161"/>
      <c r="Y349" s="161"/>
      <c r="Z349" s="150"/>
      <c r="AA349" s="150"/>
      <c r="AB349" s="150"/>
      <c r="AC349" s="150"/>
      <c r="AD349" s="150"/>
      <c r="AE349" s="150"/>
      <c r="AF349" s="150"/>
      <c r="AG349" s="150" t="s">
        <v>159</v>
      </c>
      <c r="AH349" s="150">
        <v>0</v>
      </c>
      <c r="AI349" s="150"/>
      <c r="AJ349" s="150"/>
      <c r="AK349" s="150"/>
      <c r="AL349" s="150"/>
      <c r="AM349" s="150"/>
      <c r="AN349" s="150"/>
      <c r="AO349" s="150"/>
      <c r="AP349" s="150"/>
      <c r="AQ349" s="150"/>
      <c r="AR349" s="150"/>
      <c r="AS349" s="150"/>
      <c r="AT349" s="150"/>
      <c r="AU349" s="150"/>
      <c r="AV349" s="150"/>
      <c r="AW349" s="150"/>
      <c r="AX349" s="150"/>
      <c r="AY349" s="150"/>
      <c r="AZ349" s="150"/>
      <c r="BA349" s="150"/>
      <c r="BB349" s="150"/>
      <c r="BC349" s="150"/>
      <c r="BD349" s="150"/>
      <c r="BE349" s="150"/>
      <c r="BF349" s="150"/>
      <c r="BG349" s="150"/>
      <c r="BH349" s="150"/>
    </row>
    <row r="350" spans="1:60" outlineLevel="3">
      <c r="A350" s="157"/>
      <c r="B350" s="158"/>
      <c r="C350" s="191" t="s">
        <v>566</v>
      </c>
      <c r="D350" s="163"/>
      <c r="E350" s="164">
        <v>1.08</v>
      </c>
      <c r="F350" s="161"/>
      <c r="G350" s="161"/>
      <c r="H350" s="161"/>
      <c r="I350" s="161"/>
      <c r="J350" s="161"/>
      <c r="K350" s="161"/>
      <c r="L350" s="161"/>
      <c r="M350" s="161"/>
      <c r="N350" s="160"/>
      <c r="O350" s="160"/>
      <c r="P350" s="160"/>
      <c r="Q350" s="160"/>
      <c r="R350" s="161"/>
      <c r="S350" s="161"/>
      <c r="T350" s="161"/>
      <c r="U350" s="161"/>
      <c r="V350" s="161"/>
      <c r="W350" s="161"/>
      <c r="X350" s="161"/>
      <c r="Y350" s="161"/>
      <c r="Z350" s="150"/>
      <c r="AA350" s="150"/>
      <c r="AB350" s="150"/>
      <c r="AC350" s="150"/>
      <c r="AD350" s="150"/>
      <c r="AE350" s="150"/>
      <c r="AF350" s="150"/>
      <c r="AG350" s="150" t="s">
        <v>159</v>
      </c>
      <c r="AH350" s="150">
        <v>0</v>
      </c>
      <c r="AI350" s="150"/>
      <c r="AJ350" s="150"/>
      <c r="AK350" s="150"/>
      <c r="AL350" s="150"/>
      <c r="AM350" s="150"/>
      <c r="AN350" s="150"/>
      <c r="AO350" s="150"/>
      <c r="AP350" s="150"/>
      <c r="AQ350" s="150"/>
      <c r="AR350" s="150"/>
      <c r="AS350" s="150"/>
      <c r="AT350" s="150"/>
      <c r="AU350" s="150"/>
      <c r="AV350" s="150"/>
      <c r="AW350" s="150"/>
      <c r="AX350" s="150"/>
      <c r="AY350" s="150"/>
      <c r="AZ350" s="150"/>
      <c r="BA350" s="150"/>
      <c r="BB350" s="150"/>
      <c r="BC350" s="150"/>
      <c r="BD350" s="150"/>
      <c r="BE350" s="150"/>
      <c r="BF350" s="150"/>
      <c r="BG350" s="150"/>
      <c r="BH350" s="150"/>
    </row>
    <row r="351" spans="1:60" outlineLevel="3">
      <c r="A351" s="157"/>
      <c r="B351" s="158"/>
      <c r="C351" s="191" t="s">
        <v>567</v>
      </c>
      <c r="D351" s="163"/>
      <c r="E351" s="164">
        <v>11.894399999999999</v>
      </c>
      <c r="F351" s="161"/>
      <c r="G351" s="161"/>
      <c r="H351" s="161"/>
      <c r="I351" s="161"/>
      <c r="J351" s="161"/>
      <c r="K351" s="161"/>
      <c r="L351" s="161"/>
      <c r="M351" s="161"/>
      <c r="N351" s="160"/>
      <c r="O351" s="160"/>
      <c r="P351" s="160"/>
      <c r="Q351" s="160"/>
      <c r="R351" s="161"/>
      <c r="S351" s="161"/>
      <c r="T351" s="161"/>
      <c r="U351" s="161"/>
      <c r="V351" s="161"/>
      <c r="W351" s="161"/>
      <c r="X351" s="161"/>
      <c r="Y351" s="161"/>
      <c r="Z351" s="150"/>
      <c r="AA351" s="150"/>
      <c r="AB351" s="150"/>
      <c r="AC351" s="150"/>
      <c r="AD351" s="150"/>
      <c r="AE351" s="150"/>
      <c r="AF351" s="150"/>
      <c r="AG351" s="150" t="s">
        <v>159</v>
      </c>
      <c r="AH351" s="150">
        <v>0</v>
      </c>
      <c r="AI351" s="150"/>
      <c r="AJ351" s="150"/>
      <c r="AK351" s="150"/>
      <c r="AL351" s="150"/>
      <c r="AM351" s="150"/>
      <c r="AN351" s="150"/>
      <c r="AO351" s="150"/>
      <c r="AP351" s="150"/>
      <c r="AQ351" s="150"/>
      <c r="AR351" s="150"/>
      <c r="AS351" s="150"/>
      <c r="AT351" s="150"/>
      <c r="AU351" s="150"/>
      <c r="AV351" s="150"/>
      <c r="AW351" s="150"/>
      <c r="AX351" s="150"/>
      <c r="AY351" s="150"/>
      <c r="AZ351" s="150"/>
      <c r="BA351" s="150"/>
      <c r="BB351" s="150"/>
      <c r="BC351" s="150"/>
      <c r="BD351" s="150"/>
      <c r="BE351" s="150"/>
      <c r="BF351" s="150"/>
      <c r="BG351" s="150"/>
      <c r="BH351" s="150"/>
    </row>
    <row r="352" spans="1:60" outlineLevel="3">
      <c r="A352" s="157"/>
      <c r="B352" s="158"/>
      <c r="C352" s="191" t="s">
        <v>568</v>
      </c>
      <c r="D352" s="163"/>
      <c r="E352" s="164">
        <v>16.405200000000001</v>
      </c>
      <c r="F352" s="161"/>
      <c r="G352" s="161"/>
      <c r="H352" s="161"/>
      <c r="I352" s="161"/>
      <c r="J352" s="161"/>
      <c r="K352" s="161"/>
      <c r="L352" s="161"/>
      <c r="M352" s="161"/>
      <c r="N352" s="160"/>
      <c r="O352" s="160"/>
      <c r="P352" s="160"/>
      <c r="Q352" s="160"/>
      <c r="R352" s="161"/>
      <c r="S352" s="161"/>
      <c r="T352" s="161"/>
      <c r="U352" s="161"/>
      <c r="V352" s="161"/>
      <c r="W352" s="161"/>
      <c r="X352" s="161"/>
      <c r="Y352" s="161"/>
      <c r="Z352" s="150"/>
      <c r="AA352" s="150"/>
      <c r="AB352" s="150"/>
      <c r="AC352" s="150"/>
      <c r="AD352" s="150"/>
      <c r="AE352" s="150"/>
      <c r="AF352" s="150"/>
      <c r="AG352" s="150" t="s">
        <v>159</v>
      </c>
      <c r="AH352" s="150">
        <v>0</v>
      </c>
      <c r="AI352" s="150"/>
      <c r="AJ352" s="150"/>
      <c r="AK352" s="150"/>
      <c r="AL352" s="150"/>
      <c r="AM352" s="150"/>
      <c r="AN352" s="150"/>
      <c r="AO352" s="150"/>
      <c r="AP352" s="150"/>
      <c r="AQ352" s="150"/>
      <c r="AR352" s="150"/>
      <c r="AS352" s="150"/>
      <c r="AT352" s="150"/>
      <c r="AU352" s="150"/>
      <c r="AV352" s="150"/>
      <c r="AW352" s="150"/>
      <c r="AX352" s="150"/>
      <c r="AY352" s="150"/>
      <c r="AZ352" s="150"/>
      <c r="BA352" s="150"/>
      <c r="BB352" s="150"/>
      <c r="BC352" s="150"/>
      <c r="BD352" s="150"/>
      <c r="BE352" s="150"/>
      <c r="BF352" s="150"/>
      <c r="BG352" s="150"/>
      <c r="BH352" s="150"/>
    </row>
    <row r="353" spans="1:60" outlineLevel="3">
      <c r="A353" s="157"/>
      <c r="B353" s="158"/>
      <c r="C353" s="191" t="s">
        <v>569</v>
      </c>
      <c r="D353" s="163"/>
      <c r="E353" s="164">
        <v>27.18</v>
      </c>
      <c r="F353" s="161"/>
      <c r="G353" s="161"/>
      <c r="H353" s="161"/>
      <c r="I353" s="161"/>
      <c r="J353" s="161"/>
      <c r="K353" s="161"/>
      <c r="L353" s="161"/>
      <c r="M353" s="161"/>
      <c r="N353" s="160"/>
      <c r="O353" s="160"/>
      <c r="P353" s="160"/>
      <c r="Q353" s="160"/>
      <c r="R353" s="161"/>
      <c r="S353" s="161"/>
      <c r="T353" s="161"/>
      <c r="U353" s="161"/>
      <c r="V353" s="161"/>
      <c r="W353" s="161"/>
      <c r="X353" s="161"/>
      <c r="Y353" s="161"/>
      <c r="Z353" s="150"/>
      <c r="AA353" s="150"/>
      <c r="AB353" s="150"/>
      <c r="AC353" s="150"/>
      <c r="AD353" s="150"/>
      <c r="AE353" s="150"/>
      <c r="AF353" s="150"/>
      <c r="AG353" s="150" t="s">
        <v>159</v>
      </c>
      <c r="AH353" s="150">
        <v>0</v>
      </c>
      <c r="AI353" s="150"/>
      <c r="AJ353" s="150"/>
      <c r="AK353" s="150"/>
      <c r="AL353" s="150"/>
      <c r="AM353" s="150"/>
      <c r="AN353" s="150"/>
      <c r="AO353" s="150"/>
      <c r="AP353" s="150"/>
      <c r="AQ353" s="150"/>
      <c r="AR353" s="150"/>
      <c r="AS353" s="150"/>
      <c r="AT353" s="150"/>
      <c r="AU353" s="150"/>
      <c r="AV353" s="150"/>
      <c r="AW353" s="150"/>
      <c r="AX353" s="150"/>
      <c r="AY353" s="150"/>
      <c r="AZ353" s="150"/>
      <c r="BA353" s="150"/>
      <c r="BB353" s="150"/>
      <c r="BC353" s="150"/>
      <c r="BD353" s="150"/>
      <c r="BE353" s="150"/>
      <c r="BF353" s="150"/>
      <c r="BG353" s="150"/>
      <c r="BH353" s="150"/>
    </row>
    <row r="354" spans="1:60" outlineLevel="1">
      <c r="A354" s="181">
        <v>83</v>
      </c>
      <c r="B354" s="182" t="s">
        <v>570</v>
      </c>
      <c r="C354" s="192" t="s">
        <v>571</v>
      </c>
      <c r="D354" s="183" t="s">
        <v>174</v>
      </c>
      <c r="E354" s="184">
        <v>63.486600000000003</v>
      </c>
      <c r="F354" s="185"/>
      <c r="G354" s="186">
        <f>ROUND(E354*F354,2)</f>
        <v>0</v>
      </c>
      <c r="H354" s="185"/>
      <c r="I354" s="186">
        <f>ROUND(E354*H354,2)</f>
        <v>0</v>
      </c>
      <c r="J354" s="185"/>
      <c r="K354" s="186">
        <f>ROUND(E354*J354,2)</f>
        <v>0</v>
      </c>
      <c r="L354" s="186">
        <v>21</v>
      </c>
      <c r="M354" s="186">
        <f>G354*(1+L354/100)</f>
        <v>0</v>
      </c>
      <c r="N354" s="184">
        <v>0</v>
      </c>
      <c r="O354" s="184">
        <f>ROUND(E354*N354,2)</f>
        <v>0</v>
      </c>
      <c r="P354" s="184">
        <v>0</v>
      </c>
      <c r="Q354" s="184">
        <f>ROUND(E354*P354,2)</f>
        <v>0</v>
      </c>
      <c r="R354" s="186" t="s">
        <v>227</v>
      </c>
      <c r="S354" s="186" t="s">
        <v>152</v>
      </c>
      <c r="T354" s="187" t="s">
        <v>152</v>
      </c>
      <c r="U354" s="161">
        <v>0.24</v>
      </c>
      <c r="V354" s="161">
        <f>ROUND(E354*U354,2)</f>
        <v>15.24</v>
      </c>
      <c r="W354" s="161"/>
      <c r="X354" s="161" t="s">
        <v>153</v>
      </c>
      <c r="Y354" s="161" t="s">
        <v>154</v>
      </c>
      <c r="Z354" s="150"/>
      <c r="AA354" s="150"/>
      <c r="AB354" s="150"/>
      <c r="AC354" s="150"/>
      <c r="AD354" s="150"/>
      <c r="AE354" s="150"/>
      <c r="AF354" s="150"/>
      <c r="AG354" s="150" t="s">
        <v>155</v>
      </c>
      <c r="AH354" s="150"/>
      <c r="AI354" s="150"/>
      <c r="AJ354" s="150"/>
      <c r="AK354" s="150"/>
      <c r="AL354" s="150"/>
      <c r="AM354" s="150"/>
      <c r="AN354" s="150"/>
      <c r="AO354" s="150"/>
      <c r="AP354" s="150"/>
      <c r="AQ354" s="150"/>
      <c r="AR354" s="150"/>
      <c r="AS354" s="150"/>
      <c r="AT354" s="150"/>
      <c r="AU354" s="150"/>
      <c r="AV354" s="150"/>
      <c r="AW354" s="150"/>
      <c r="AX354" s="150"/>
      <c r="AY354" s="150"/>
      <c r="AZ354" s="150"/>
      <c r="BA354" s="150"/>
      <c r="BB354" s="150"/>
      <c r="BC354" s="150"/>
      <c r="BD354" s="150"/>
      <c r="BE354" s="150"/>
      <c r="BF354" s="150"/>
      <c r="BG354" s="150"/>
      <c r="BH354" s="150"/>
    </row>
    <row r="355" spans="1:60" ht="22.5" outlineLevel="1">
      <c r="A355" s="173">
        <v>84</v>
      </c>
      <c r="B355" s="174" t="s">
        <v>572</v>
      </c>
      <c r="C355" s="190" t="s">
        <v>573</v>
      </c>
      <c r="D355" s="175" t="s">
        <v>150</v>
      </c>
      <c r="E355" s="176">
        <v>0.97040999999999999</v>
      </c>
      <c r="F355" s="177"/>
      <c r="G355" s="178">
        <f>ROUND(E355*F355,2)</f>
        <v>0</v>
      </c>
      <c r="H355" s="177"/>
      <c r="I355" s="178">
        <f>ROUND(E355*H355,2)</f>
        <v>0</v>
      </c>
      <c r="J355" s="177"/>
      <c r="K355" s="178">
        <f>ROUND(E355*J355,2)</f>
        <v>0</v>
      </c>
      <c r="L355" s="178">
        <v>21</v>
      </c>
      <c r="M355" s="178">
        <f>G355*(1+L355/100)</f>
        <v>0</v>
      </c>
      <c r="N355" s="176">
        <v>2.52508</v>
      </c>
      <c r="O355" s="176">
        <f>ROUND(E355*N355,2)</f>
        <v>2.4500000000000002</v>
      </c>
      <c r="P355" s="176">
        <v>0</v>
      </c>
      <c r="Q355" s="176">
        <f>ROUND(E355*P355,2)</f>
        <v>0</v>
      </c>
      <c r="R355" s="178" t="s">
        <v>227</v>
      </c>
      <c r="S355" s="178" t="s">
        <v>152</v>
      </c>
      <c r="T355" s="179" t="s">
        <v>152</v>
      </c>
      <c r="U355" s="161">
        <v>3.6749999999999998</v>
      </c>
      <c r="V355" s="161">
        <f>ROUND(E355*U355,2)</f>
        <v>3.57</v>
      </c>
      <c r="W355" s="161"/>
      <c r="X355" s="161" t="s">
        <v>153</v>
      </c>
      <c r="Y355" s="161" t="s">
        <v>154</v>
      </c>
      <c r="Z355" s="150"/>
      <c r="AA355" s="150"/>
      <c r="AB355" s="150"/>
      <c r="AC355" s="150"/>
      <c r="AD355" s="150"/>
      <c r="AE355" s="150"/>
      <c r="AF355" s="150"/>
      <c r="AG355" s="150" t="s">
        <v>162</v>
      </c>
      <c r="AH355" s="150"/>
      <c r="AI355" s="150"/>
      <c r="AJ355" s="150"/>
      <c r="AK355" s="150"/>
      <c r="AL355" s="150"/>
      <c r="AM355" s="150"/>
      <c r="AN355" s="150"/>
      <c r="AO355" s="150"/>
      <c r="AP355" s="150"/>
      <c r="AQ355" s="150"/>
      <c r="AR355" s="150"/>
      <c r="AS355" s="150"/>
      <c r="AT355" s="150"/>
      <c r="AU355" s="150"/>
      <c r="AV355" s="150"/>
      <c r="AW355" s="150"/>
      <c r="AX355" s="150"/>
      <c r="AY355" s="150"/>
      <c r="AZ355" s="150"/>
      <c r="BA355" s="150"/>
      <c r="BB355" s="150"/>
      <c r="BC355" s="150"/>
      <c r="BD355" s="150"/>
      <c r="BE355" s="150"/>
      <c r="BF355" s="150"/>
      <c r="BG355" s="150"/>
      <c r="BH355" s="150"/>
    </row>
    <row r="356" spans="1:60" outlineLevel="2">
      <c r="A356" s="157"/>
      <c r="B356" s="158"/>
      <c r="C356" s="191" t="s">
        <v>574</v>
      </c>
      <c r="D356" s="163"/>
      <c r="E356" s="164">
        <v>0.6</v>
      </c>
      <c r="F356" s="161"/>
      <c r="G356" s="161"/>
      <c r="H356" s="161"/>
      <c r="I356" s="161"/>
      <c r="J356" s="161"/>
      <c r="K356" s="161"/>
      <c r="L356" s="161"/>
      <c r="M356" s="161"/>
      <c r="N356" s="160"/>
      <c r="O356" s="160"/>
      <c r="P356" s="160"/>
      <c r="Q356" s="160"/>
      <c r="R356" s="161"/>
      <c r="S356" s="161"/>
      <c r="T356" s="161"/>
      <c r="U356" s="161"/>
      <c r="V356" s="161"/>
      <c r="W356" s="161"/>
      <c r="X356" s="161"/>
      <c r="Y356" s="161"/>
      <c r="Z356" s="150"/>
      <c r="AA356" s="150"/>
      <c r="AB356" s="150"/>
      <c r="AC356" s="150"/>
      <c r="AD356" s="150"/>
      <c r="AE356" s="150"/>
      <c r="AF356" s="150"/>
      <c r="AG356" s="150" t="s">
        <v>159</v>
      </c>
      <c r="AH356" s="150">
        <v>0</v>
      </c>
      <c r="AI356" s="150"/>
      <c r="AJ356" s="150"/>
      <c r="AK356" s="150"/>
      <c r="AL356" s="150"/>
      <c r="AM356" s="150"/>
      <c r="AN356" s="150"/>
      <c r="AO356" s="150"/>
      <c r="AP356" s="150"/>
      <c r="AQ356" s="150"/>
      <c r="AR356" s="150"/>
      <c r="AS356" s="150"/>
      <c r="AT356" s="150"/>
      <c r="AU356" s="150"/>
      <c r="AV356" s="150"/>
      <c r="AW356" s="150"/>
      <c r="AX356" s="150"/>
      <c r="AY356" s="150"/>
      <c r="AZ356" s="150"/>
      <c r="BA356" s="150"/>
      <c r="BB356" s="150"/>
      <c r="BC356" s="150"/>
      <c r="BD356" s="150"/>
      <c r="BE356" s="150"/>
      <c r="BF356" s="150"/>
      <c r="BG356" s="150"/>
      <c r="BH356" s="150"/>
    </row>
    <row r="357" spans="1:60" outlineLevel="3">
      <c r="A357" s="157"/>
      <c r="B357" s="158"/>
      <c r="C357" s="191" t="s">
        <v>575</v>
      </c>
      <c r="D357" s="163"/>
      <c r="E357" s="164">
        <v>0.28219</v>
      </c>
      <c r="F357" s="161"/>
      <c r="G357" s="161"/>
      <c r="H357" s="161"/>
      <c r="I357" s="161"/>
      <c r="J357" s="161"/>
      <c r="K357" s="161"/>
      <c r="L357" s="161"/>
      <c r="M357" s="161"/>
      <c r="N357" s="160"/>
      <c r="O357" s="160"/>
      <c r="P357" s="160"/>
      <c r="Q357" s="160"/>
      <c r="R357" s="161"/>
      <c r="S357" s="161"/>
      <c r="T357" s="161"/>
      <c r="U357" s="161"/>
      <c r="V357" s="161"/>
      <c r="W357" s="161"/>
      <c r="X357" s="161"/>
      <c r="Y357" s="161"/>
      <c r="Z357" s="150"/>
      <c r="AA357" s="150"/>
      <c r="AB357" s="150"/>
      <c r="AC357" s="150"/>
      <c r="AD357" s="150"/>
      <c r="AE357" s="150"/>
      <c r="AF357" s="150"/>
      <c r="AG357" s="150" t="s">
        <v>159</v>
      </c>
      <c r="AH357" s="150">
        <v>0</v>
      </c>
      <c r="AI357" s="150"/>
      <c r="AJ357" s="150"/>
      <c r="AK357" s="150"/>
      <c r="AL357" s="150"/>
      <c r="AM357" s="150"/>
      <c r="AN357" s="150"/>
      <c r="AO357" s="150"/>
      <c r="AP357" s="150"/>
      <c r="AQ357" s="150"/>
      <c r="AR357" s="150"/>
      <c r="AS357" s="150"/>
      <c r="AT357" s="150"/>
      <c r="AU357" s="150"/>
      <c r="AV357" s="150"/>
      <c r="AW357" s="150"/>
      <c r="AX357" s="150"/>
      <c r="AY357" s="150"/>
      <c r="AZ357" s="150"/>
      <c r="BA357" s="150"/>
      <c r="BB357" s="150"/>
      <c r="BC357" s="150"/>
      <c r="BD357" s="150"/>
      <c r="BE357" s="150"/>
      <c r="BF357" s="150"/>
      <c r="BG357" s="150"/>
      <c r="BH357" s="150"/>
    </row>
    <row r="358" spans="1:60" outlineLevel="3">
      <c r="A358" s="157"/>
      <c r="B358" s="158"/>
      <c r="C358" s="191" t="s">
        <v>576</v>
      </c>
      <c r="D358" s="163"/>
      <c r="E358" s="164">
        <v>8.8220000000000007E-2</v>
      </c>
      <c r="F358" s="161"/>
      <c r="G358" s="161"/>
      <c r="H358" s="161"/>
      <c r="I358" s="161"/>
      <c r="J358" s="161"/>
      <c r="K358" s="161"/>
      <c r="L358" s="161"/>
      <c r="M358" s="161"/>
      <c r="N358" s="160"/>
      <c r="O358" s="160"/>
      <c r="P358" s="160"/>
      <c r="Q358" s="160"/>
      <c r="R358" s="161"/>
      <c r="S358" s="161"/>
      <c r="T358" s="161"/>
      <c r="U358" s="161"/>
      <c r="V358" s="161"/>
      <c r="W358" s="161"/>
      <c r="X358" s="161"/>
      <c r="Y358" s="161"/>
      <c r="Z358" s="150"/>
      <c r="AA358" s="150"/>
      <c r="AB358" s="150"/>
      <c r="AC358" s="150"/>
      <c r="AD358" s="150"/>
      <c r="AE358" s="150"/>
      <c r="AF358" s="150"/>
      <c r="AG358" s="150" t="s">
        <v>159</v>
      </c>
      <c r="AH358" s="150">
        <v>0</v>
      </c>
      <c r="AI358" s="150"/>
      <c r="AJ358" s="150"/>
      <c r="AK358" s="150"/>
      <c r="AL358" s="150"/>
      <c r="AM358" s="150"/>
      <c r="AN358" s="150"/>
      <c r="AO358" s="150"/>
      <c r="AP358" s="150"/>
      <c r="AQ358" s="150"/>
      <c r="AR358" s="150"/>
      <c r="AS358" s="150"/>
      <c r="AT358" s="150"/>
      <c r="AU358" s="150"/>
      <c r="AV358" s="150"/>
      <c r="AW358" s="150"/>
      <c r="AX358" s="150"/>
      <c r="AY358" s="150"/>
      <c r="AZ358" s="150"/>
      <c r="BA358" s="150"/>
      <c r="BB358" s="150"/>
      <c r="BC358" s="150"/>
      <c r="BD358" s="150"/>
      <c r="BE358" s="150"/>
      <c r="BF358" s="150"/>
      <c r="BG358" s="150"/>
      <c r="BH358" s="150"/>
    </row>
    <row r="359" spans="1:60" ht="22.5" outlineLevel="1">
      <c r="A359" s="173">
        <v>85</v>
      </c>
      <c r="B359" s="174" t="s">
        <v>577</v>
      </c>
      <c r="C359" s="190" t="s">
        <v>578</v>
      </c>
      <c r="D359" s="175" t="s">
        <v>150</v>
      </c>
      <c r="E359" s="176">
        <v>27.062190000000001</v>
      </c>
      <c r="F359" s="177"/>
      <c r="G359" s="178">
        <f>ROUND(E359*F359,2)</f>
        <v>0</v>
      </c>
      <c r="H359" s="177"/>
      <c r="I359" s="178">
        <f>ROUND(E359*H359,2)</f>
        <v>0</v>
      </c>
      <c r="J359" s="177"/>
      <c r="K359" s="178">
        <f>ROUND(E359*J359,2)</f>
        <v>0</v>
      </c>
      <c r="L359" s="178">
        <v>21</v>
      </c>
      <c r="M359" s="178">
        <f>G359*(1+L359/100)</f>
        <v>0</v>
      </c>
      <c r="N359" s="176">
        <v>2.52508</v>
      </c>
      <c r="O359" s="176">
        <f>ROUND(E359*N359,2)</f>
        <v>68.33</v>
      </c>
      <c r="P359" s="176">
        <v>0</v>
      </c>
      <c r="Q359" s="176">
        <f>ROUND(E359*P359,2)</f>
        <v>0</v>
      </c>
      <c r="R359" s="178" t="s">
        <v>227</v>
      </c>
      <c r="S359" s="178" t="s">
        <v>152</v>
      </c>
      <c r="T359" s="179" t="s">
        <v>152</v>
      </c>
      <c r="U359" s="161">
        <v>3.7694999999999999</v>
      </c>
      <c r="V359" s="161">
        <f>ROUND(E359*U359,2)</f>
        <v>102.01</v>
      </c>
      <c r="W359" s="161"/>
      <c r="X359" s="161" t="s">
        <v>153</v>
      </c>
      <c r="Y359" s="161" t="s">
        <v>154</v>
      </c>
      <c r="Z359" s="150"/>
      <c r="AA359" s="150"/>
      <c r="AB359" s="150"/>
      <c r="AC359" s="150"/>
      <c r="AD359" s="150"/>
      <c r="AE359" s="150"/>
      <c r="AF359" s="150"/>
      <c r="AG359" s="150" t="s">
        <v>162</v>
      </c>
      <c r="AH359" s="150"/>
      <c r="AI359" s="150"/>
      <c r="AJ359" s="150"/>
      <c r="AK359" s="150"/>
      <c r="AL359" s="150"/>
      <c r="AM359" s="150"/>
      <c r="AN359" s="150"/>
      <c r="AO359" s="150"/>
      <c r="AP359" s="150"/>
      <c r="AQ359" s="150"/>
      <c r="AR359" s="150"/>
      <c r="AS359" s="150"/>
      <c r="AT359" s="150"/>
      <c r="AU359" s="150"/>
      <c r="AV359" s="150"/>
      <c r="AW359" s="150"/>
      <c r="AX359" s="150"/>
      <c r="AY359" s="150"/>
      <c r="AZ359" s="150"/>
      <c r="BA359" s="150"/>
      <c r="BB359" s="150"/>
      <c r="BC359" s="150"/>
      <c r="BD359" s="150"/>
      <c r="BE359" s="150"/>
      <c r="BF359" s="150"/>
      <c r="BG359" s="150"/>
      <c r="BH359" s="150"/>
    </row>
    <row r="360" spans="1:60" outlineLevel="2">
      <c r="A360" s="157"/>
      <c r="B360" s="158"/>
      <c r="C360" s="191" t="s">
        <v>579</v>
      </c>
      <c r="D360" s="163"/>
      <c r="E360" s="164">
        <v>1.34853</v>
      </c>
      <c r="F360" s="161"/>
      <c r="G360" s="161"/>
      <c r="H360" s="161"/>
      <c r="I360" s="161"/>
      <c r="J360" s="161"/>
      <c r="K360" s="161"/>
      <c r="L360" s="161"/>
      <c r="M360" s="161"/>
      <c r="N360" s="160"/>
      <c r="O360" s="160"/>
      <c r="P360" s="160"/>
      <c r="Q360" s="160"/>
      <c r="R360" s="161"/>
      <c r="S360" s="161"/>
      <c r="T360" s="161"/>
      <c r="U360" s="161"/>
      <c r="V360" s="161"/>
      <c r="W360" s="161"/>
      <c r="X360" s="161"/>
      <c r="Y360" s="161"/>
      <c r="Z360" s="150"/>
      <c r="AA360" s="150"/>
      <c r="AB360" s="150"/>
      <c r="AC360" s="150"/>
      <c r="AD360" s="150"/>
      <c r="AE360" s="150"/>
      <c r="AF360" s="150"/>
      <c r="AG360" s="150" t="s">
        <v>159</v>
      </c>
      <c r="AH360" s="150">
        <v>0</v>
      </c>
      <c r="AI360" s="150"/>
      <c r="AJ360" s="150"/>
      <c r="AK360" s="150"/>
      <c r="AL360" s="150"/>
      <c r="AM360" s="150"/>
      <c r="AN360" s="150"/>
      <c r="AO360" s="150"/>
      <c r="AP360" s="150"/>
      <c r="AQ360" s="150"/>
      <c r="AR360" s="150"/>
      <c r="AS360" s="150"/>
      <c r="AT360" s="150"/>
      <c r="AU360" s="150"/>
      <c r="AV360" s="150"/>
      <c r="AW360" s="150"/>
      <c r="AX360" s="150"/>
      <c r="AY360" s="150"/>
      <c r="AZ360" s="150"/>
      <c r="BA360" s="150"/>
      <c r="BB360" s="150"/>
      <c r="BC360" s="150"/>
      <c r="BD360" s="150"/>
      <c r="BE360" s="150"/>
      <c r="BF360" s="150"/>
      <c r="BG360" s="150"/>
      <c r="BH360" s="150"/>
    </row>
    <row r="361" spans="1:60" outlineLevel="3">
      <c r="A361" s="157"/>
      <c r="B361" s="158"/>
      <c r="C361" s="191" t="s">
        <v>580</v>
      </c>
      <c r="D361" s="163"/>
      <c r="E361" s="164">
        <v>0.1575</v>
      </c>
      <c r="F361" s="161"/>
      <c r="G361" s="161"/>
      <c r="H361" s="161"/>
      <c r="I361" s="161"/>
      <c r="J361" s="161"/>
      <c r="K361" s="161"/>
      <c r="L361" s="161"/>
      <c r="M361" s="161"/>
      <c r="N361" s="160"/>
      <c r="O361" s="160"/>
      <c r="P361" s="160"/>
      <c r="Q361" s="160"/>
      <c r="R361" s="161"/>
      <c r="S361" s="161"/>
      <c r="T361" s="161"/>
      <c r="U361" s="161"/>
      <c r="V361" s="161"/>
      <c r="W361" s="161"/>
      <c r="X361" s="161"/>
      <c r="Y361" s="161"/>
      <c r="Z361" s="150"/>
      <c r="AA361" s="150"/>
      <c r="AB361" s="150"/>
      <c r="AC361" s="150"/>
      <c r="AD361" s="150"/>
      <c r="AE361" s="150"/>
      <c r="AF361" s="150"/>
      <c r="AG361" s="150" t="s">
        <v>159</v>
      </c>
      <c r="AH361" s="150">
        <v>0</v>
      </c>
      <c r="AI361" s="150"/>
      <c r="AJ361" s="150"/>
      <c r="AK361" s="150"/>
      <c r="AL361" s="150"/>
      <c r="AM361" s="150"/>
      <c r="AN361" s="150"/>
      <c r="AO361" s="150"/>
      <c r="AP361" s="150"/>
      <c r="AQ361" s="150"/>
      <c r="AR361" s="150"/>
      <c r="AS361" s="150"/>
      <c r="AT361" s="150"/>
      <c r="AU361" s="150"/>
      <c r="AV361" s="150"/>
      <c r="AW361" s="150"/>
      <c r="AX361" s="150"/>
      <c r="AY361" s="150"/>
      <c r="AZ361" s="150"/>
      <c r="BA361" s="150"/>
      <c r="BB361" s="150"/>
      <c r="BC361" s="150"/>
      <c r="BD361" s="150"/>
      <c r="BE361" s="150"/>
      <c r="BF361" s="150"/>
      <c r="BG361" s="150"/>
      <c r="BH361" s="150"/>
    </row>
    <row r="362" spans="1:60" outlineLevel="3">
      <c r="A362" s="157"/>
      <c r="B362" s="158"/>
      <c r="C362" s="191" t="s">
        <v>581</v>
      </c>
      <c r="D362" s="163"/>
      <c r="E362" s="164">
        <v>2.5526399999999998</v>
      </c>
      <c r="F362" s="161"/>
      <c r="G362" s="161"/>
      <c r="H362" s="161"/>
      <c r="I362" s="161"/>
      <c r="J362" s="161"/>
      <c r="K362" s="161"/>
      <c r="L362" s="161"/>
      <c r="M362" s="161"/>
      <c r="N362" s="160"/>
      <c r="O362" s="160"/>
      <c r="P362" s="160"/>
      <c r="Q362" s="160"/>
      <c r="R362" s="161"/>
      <c r="S362" s="161"/>
      <c r="T362" s="161"/>
      <c r="U362" s="161"/>
      <c r="V362" s="161"/>
      <c r="W362" s="161"/>
      <c r="X362" s="161"/>
      <c r="Y362" s="161"/>
      <c r="Z362" s="150"/>
      <c r="AA362" s="150"/>
      <c r="AB362" s="150"/>
      <c r="AC362" s="150"/>
      <c r="AD362" s="150"/>
      <c r="AE362" s="150"/>
      <c r="AF362" s="150"/>
      <c r="AG362" s="150" t="s">
        <v>159</v>
      </c>
      <c r="AH362" s="150">
        <v>0</v>
      </c>
      <c r="AI362" s="150"/>
      <c r="AJ362" s="150"/>
      <c r="AK362" s="150"/>
      <c r="AL362" s="150"/>
      <c r="AM362" s="150"/>
      <c r="AN362" s="150"/>
      <c r="AO362" s="150"/>
      <c r="AP362" s="150"/>
      <c r="AQ362" s="150"/>
      <c r="AR362" s="150"/>
      <c r="AS362" s="150"/>
      <c r="AT362" s="150"/>
      <c r="AU362" s="150"/>
      <c r="AV362" s="150"/>
      <c r="AW362" s="150"/>
      <c r="AX362" s="150"/>
      <c r="AY362" s="150"/>
      <c r="AZ362" s="150"/>
      <c r="BA362" s="150"/>
      <c r="BB362" s="150"/>
      <c r="BC362" s="150"/>
      <c r="BD362" s="150"/>
      <c r="BE362" s="150"/>
      <c r="BF362" s="150"/>
      <c r="BG362" s="150"/>
      <c r="BH362" s="150"/>
    </row>
    <row r="363" spans="1:60" outlineLevel="3">
      <c r="A363" s="157"/>
      <c r="B363" s="158"/>
      <c r="C363" s="191" t="s">
        <v>582</v>
      </c>
      <c r="D363" s="163"/>
      <c r="E363" s="164">
        <v>1.69807</v>
      </c>
      <c r="F363" s="161"/>
      <c r="G363" s="161"/>
      <c r="H363" s="161"/>
      <c r="I363" s="161"/>
      <c r="J363" s="161"/>
      <c r="K363" s="161"/>
      <c r="L363" s="161"/>
      <c r="M363" s="161"/>
      <c r="N363" s="160"/>
      <c r="O363" s="160"/>
      <c r="P363" s="160"/>
      <c r="Q363" s="160"/>
      <c r="R363" s="161"/>
      <c r="S363" s="161"/>
      <c r="T363" s="161"/>
      <c r="U363" s="161"/>
      <c r="V363" s="161"/>
      <c r="W363" s="161"/>
      <c r="X363" s="161"/>
      <c r="Y363" s="161"/>
      <c r="Z363" s="150"/>
      <c r="AA363" s="150"/>
      <c r="AB363" s="150"/>
      <c r="AC363" s="150"/>
      <c r="AD363" s="150"/>
      <c r="AE363" s="150"/>
      <c r="AF363" s="150"/>
      <c r="AG363" s="150" t="s">
        <v>159</v>
      </c>
      <c r="AH363" s="150">
        <v>0</v>
      </c>
      <c r="AI363" s="150"/>
      <c r="AJ363" s="150"/>
      <c r="AK363" s="150"/>
      <c r="AL363" s="150"/>
      <c r="AM363" s="150"/>
      <c r="AN363" s="150"/>
      <c r="AO363" s="150"/>
      <c r="AP363" s="150"/>
      <c r="AQ363" s="150"/>
      <c r="AR363" s="150"/>
      <c r="AS363" s="150"/>
      <c r="AT363" s="150"/>
      <c r="AU363" s="150"/>
      <c r="AV363" s="150"/>
      <c r="AW363" s="150"/>
      <c r="AX363" s="150"/>
      <c r="AY363" s="150"/>
      <c r="AZ363" s="150"/>
      <c r="BA363" s="150"/>
      <c r="BB363" s="150"/>
      <c r="BC363" s="150"/>
      <c r="BD363" s="150"/>
      <c r="BE363" s="150"/>
      <c r="BF363" s="150"/>
      <c r="BG363" s="150"/>
      <c r="BH363" s="150"/>
    </row>
    <row r="364" spans="1:60" outlineLevel="3">
      <c r="A364" s="157"/>
      <c r="B364" s="158"/>
      <c r="C364" s="191" t="s">
        <v>583</v>
      </c>
      <c r="D364" s="163"/>
      <c r="E364" s="164">
        <v>3.0232700000000001</v>
      </c>
      <c r="F364" s="161"/>
      <c r="G364" s="161"/>
      <c r="H364" s="161"/>
      <c r="I364" s="161"/>
      <c r="J364" s="161"/>
      <c r="K364" s="161"/>
      <c r="L364" s="161"/>
      <c r="M364" s="161"/>
      <c r="N364" s="160"/>
      <c r="O364" s="160"/>
      <c r="P364" s="160"/>
      <c r="Q364" s="160"/>
      <c r="R364" s="161"/>
      <c r="S364" s="161"/>
      <c r="T364" s="161"/>
      <c r="U364" s="161"/>
      <c r="V364" s="161"/>
      <c r="W364" s="161"/>
      <c r="X364" s="161"/>
      <c r="Y364" s="161"/>
      <c r="Z364" s="150"/>
      <c r="AA364" s="150"/>
      <c r="AB364" s="150"/>
      <c r="AC364" s="150"/>
      <c r="AD364" s="150"/>
      <c r="AE364" s="150"/>
      <c r="AF364" s="150"/>
      <c r="AG364" s="150" t="s">
        <v>159</v>
      </c>
      <c r="AH364" s="150">
        <v>0</v>
      </c>
      <c r="AI364" s="150"/>
      <c r="AJ364" s="150"/>
      <c r="AK364" s="150"/>
      <c r="AL364" s="150"/>
      <c r="AM364" s="150"/>
      <c r="AN364" s="150"/>
      <c r="AO364" s="150"/>
      <c r="AP364" s="150"/>
      <c r="AQ364" s="150"/>
      <c r="AR364" s="150"/>
      <c r="AS364" s="150"/>
      <c r="AT364" s="150"/>
      <c r="AU364" s="150"/>
      <c r="AV364" s="150"/>
      <c r="AW364" s="150"/>
      <c r="AX364" s="150"/>
      <c r="AY364" s="150"/>
      <c r="AZ364" s="150"/>
      <c r="BA364" s="150"/>
      <c r="BB364" s="150"/>
      <c r="BC364" s="150"/>
      <c r="BD364" s="150"/>
      <c r="BE364" s="150"/>
      <c r="BF364" s="150"/>
      <c r="BG364" s="150"/>
      <c r="BH364" s="150"/>
    </row>
    <row r="365" spans="1:60" outlineLevel="3">
      <c r="A365" s="157"/>
      <c r="B365" s="158"/>
      <c r="C365" s="191" t="s">
        <v>584</v>
      </c>
      <c r="D365" s="163"/>
      <c r="E365" s="164">
        <v>1.6864600000000001</v>
      </c>
      <c r="F365" s="161"/>
      <c r="G365" s="161"/>
      <c r="H365" s="161"/>
      <c r="I365" s="161"/>
      <c r="J365" s="161"/>
      <c r="K365" s="161"/>
      <c r="L365" s="161"/>
      <c r="M365" s="161"/>
      <c r="N365" s="160"/>
      <c r="O365" s="160"/>
      <c r="P365" s="160"/>
      <c r="Q365" s="160"/>
      <c r="R365" s="161"/>
      <c r="S365" s="161"/>
      <c r="T365" s="161"/>
      <c r="U365" s="161"/>
      <c r="V365" s="161"/>
      <c r="W365" s="161"/>
      <c r="X365" s="161"/>
      <c r="Y365" s="161"/>
      <c r="Z365" s="150"/>
      <c r="AA365" s="150"/>
      <c r="AB365" s="150"/>
      <c r="AC365" s="150"/>
      <c r="AD365" s="150"/>
      <c r="AE365" s="150"/>
      <c r="AF365" s="150"/>
      <c r="AG365" s="150" t="s">
        <v>159</v>
      </c>
      <c r="AH365" s="150">
        <v>0</v>
      </c>
      <c r="AI365" s="150"/>
      <c r="AJ365" s="150"/>
      <c r="AK365" s="150"/>
      <c r="AL365" s="150"/>
      <c r="AM365" s="150"/>
      <c r="AN365" s="150"/>
      <c r="AO365" s="150"/>
      <c r="AP365" s="150"/>
      <c r="AQ365" s="150"/>
      <c r="AR365" s="150"/>
      <c r="AS365" s="150"/>
      <c r="AT365" s="150"/>
      <c r="AU365" s="150"/>
      <c r="AV365" s="150"/>
      <c r="AW365" s="150"/>
      <c r="AX365" s="150"/>
      <c r="AY365" s="150"/>
      <c r="AZ365" s="150"/>
      <c r="BA365" s="150"/>
      <c r="BB365" s="150"/>
      <c r="BC365" s="150"/>
      <c r="BD365" s="150"/>
      <c r="BE365" s="150"/>
      <c r="BF365" s="150"/>
      <c r="BG365" s="150"/>
      <c r="BH365" s="150"/>
    </row>
    <row r="366" spans="1:60" outlineLevel="3">
      <c r="A366" s="157"/>
      <c r="B366" s="158"/>
      <c r="C366" s="191" t="s">
        <v>585</v>
      </c>
      <c r="D366" s="163"/>
      <c r="E366" s="164">
        <v>3.1440199999999998</v>
      </c>
      <c r="F366" s="161"/>
      <c r="G366" s="161"/>
      <c r="H366" s="161"/>
      <c r="I366" s="161"/>
      <c r="J366" s="161"/>
      <c r="K366" s="161"/>
      <c r="L366" s="161"/>
      <c r="M366" s="161"/>
      <c r="N366" s="160"/>
      <c r="O366" s="160"/>
      <c r="P366" s="160"/>
      <c r="Q366" s="160"/>
      <c r="R366" s="161"/>
      <c r="S366" s="161"/>
      <c r="T366" s="161"/>
      <c r="U366" s="161"/>
      <c r="V366" s="161"/>
      <c r="W366" s="161"/>
      <c r="X366" s="161"/>
      <c r="Y366" s="161"/>
      <c r="Z366" s="150"/>
      <c r="AA366" s="150"/>
      <c r="AB366" s="150"/>
      <c r="AC366" s="150"/>
      <c r="AD366" s="150"/>
      <c r="AE366" s="150"/>
      <c r="AF366" s="150"/>
      <c r="AG366" s="150" t="s">
        <v>159</v>
      </c>
      <c r="AH366" s="150">
        <v>0</v>
      </c>
      <c r="AI366" s="150"/>
      <c r="AJ366" s="150"/>
      <c r="AK366" s="150"/>
      <c r="AL366" s="150"/>
      <c r="AM366" s="150"/>
      <c r="AN366" s="150"/>
      <c r="AO366" s="150"/>
      <c r="AP366" s="150"/>
      <c r="AQ366" s="150"/>
      <c r="AR366" s="150"/>
      <c r="AS366" s="150"/>
      <c r="AT366" s="150"/>
      <c r="AU366" s="150"/>
      <c r="AV366" s="150"/>
      <c r="AW366" s="150"/>
      <c r="AX366" s="150"/>
      <c r="AY366" s="150"/>
      <c r="AZ366" s="150"/>
      <c r="BA366" s="150"/>
      <c r="BB366" s="150"/>
      <c r="BC366" s="150"/>
      <c r="BD366" s="150"/>
      <c r="BE366" s="150"/>
      <c r="BF366" s="150"/>
      <c r="BG366" s="150"/>
      <c r="BH366" s="150"/>
    </row>
    <row r="367" spans="1:60" outlineLevel="3">
      <c r="A367" s="157"/>
      <c r="B367" s="158"/>
      <c r="C367" s="191" t="s">
        <v>584</v>
      </c>
      <c r="D367" s="163"/>
      <c r="E367" s="164">
        <v>1.6864600000000001</v>
      </c>
      <c r="F367" s="161"/>
      <c r="G367" s="161"/>
      <c r="H367" s="161"/>
      <c r="I367" s="161"/>
      <c r="J367" s="161"/>
      <c r="K367" s="161"/>
      <c r="L367" s="161"/>
      <c r="M367" s="161"/>
      <c r="N367" s="160"/>
      <c r="O367" s="160"/>
      <c r="P367" s="160"/>
      <c r="Q367" s="160"/>
      <c r="R367" s="161"/>
      <c r="S367" s="161"/>
      <c r="T367" s="161"/>
      <c r="U367" s="161"/>
      <c r="V367" s="161"/>
      <c r="W367" s="161"/>
      <c r="X367" s="161"/>
      <c r="Y367" s="161"/>
      <c r="Z367" s="150"/>
      <c r="AA367" s="150"/>
      <c r="AB367" s="150"/>
      <c r="AC367" s="150"/>
      <c r="AD367" s="150"/>
      <c r="AE367" s="150"/>
      <c r="AF367" s="150"/>
      <c r="AG367" s="150" t="s">
        <v>159</v>
      </c>
      <c r="AH367" s="150">
        <v>0</v>
      </c>
      <c r="AI367" s="150"/>
      <c r="AJ367" s="150"/>
      <c r="AK367" s="150"/>
      <c r="AL367" s="150"/>
      <c r="AM367" s="150"/>
      <c r="AN367" s="150"/>
      <c r="AO367" s="150"/>
      <c r="AP367" s="150"/>
      <c r="AQ367" s="150"/>
      <c r="AR367" s="150"/>
      <c r="AS367" s="150"/>
      <c r="AT367" s="150"/>
      <c r="AU367" s="150"/>
      <c r="AV367" s="150"/>
      <c r="AW367" s="150"/>
      <c r="AX367" s="150"/>
      <c r="AY367" s="150"/>
      <c r="AZ367" s="150"/>
      <c r="BA367" s="150"/>
      <c r="BB367" s="150"/>
      <c r="BC367" s="150"/>
      <c r="BD367" s="150"/>
      <c r="BE367" s="150"/>
      <c r="BF367" s="150"/>
      <c r="BG367" s="150"/>
      <c r="BH367" s="150"/>
    </row>
    <row r="368" spans="1:60" outlineLevel="3">
      <c r="A368" s="157"/>
      <c r="B368" s="158"/>
      <c r="C368" s="191" t="s">
        <v>586</v>
      </c>
      <c r="D368" s="163"/>
      <c r="E368" s="164">
        <v>3.26302</v>
      </c>
      <c r="F368" s="161"/>
      <c r="G368" s="161"/>
      <c r="H368" s="161"/>
      <c r="I368" s="161"/>
      <c r="J368" s="161"/>
      <c r="K368" s="161"/>
      <c r="L368" s="161"/>
      <c r="M368" s="161"/>
      <c r="N368" s="160"/>
      <c r="O368" s="160"/>
      <c r="P368" s="160"/>
      <c r="Q368" s="160"/>
      <c r="R368" s="161"/>
      <c r="S368" s="161"/>
      <c r="T368" s="161"/>
      <c r="U368" s="161"/>
      <c r="V368" s="161"/>
      <c r="W368" s="161"/>
      <c r="X368" s="161"/>
      <c r="Y368" s="161"/>
      <c r="Z368" s="150"/>
      <c r="AA368" s="150"/>
      <c r="AB368" s="150"/>
      <c r="AC368" s="150"/>
      <c r="AD368" s="150"/>
      <c r="AE368" s="150"/>
      <c r="AF368" s="150"/>
      <c r="AG368" s="150" t="s">
        <v>159</v>
      </c>
      <c r="AH368" s="150">
        <v>0</v>
      </c>
      <c r="AI368" s="150"/>
      <c r="AJ368" s="150"/>
      <c r="AK368" s="150"/>
      <c r="AL368" s="150"/>
      <c r="AM368" s="150"/>
      <c r="AN368" s="150"/>
      <c r="AO368" s="150"/>
      <c r="AP368" s="150"/>
      <c r="AQ368" s="150"/>
      <c r="AR368" s="150"/>
      <c r="AS368" s="150"/>
      <c r="AT368" s="150"/>
      <c r="AU368" s="150"/>
      <c r="AV368" s="150"/>
      <c r="AW368" s="150"/>
      <c r="AX368" s="150"/>
      <c r="AY368" s="150"/>
      <c r="AZ368" s="150"/>
      <c r="BA368" s="150"/>
      <c r="BB368" s="150"/>
      <c r="BC368" s="150"/>
      <c r="BD368" s="150"/>
      <c r="BE368" s="150"/>
      <c r="BF368" s="150"/>
      <c r="BG368" s="150"/>
      <c r="BH368" s="150"/>
    </row>
    <row r="369" spans="1:60" outlineLevel="3">
      <c r="A369" s="157"/>
      <c r="B369" s="158"/>
      <c r="C369" s="191" t="s">
        <v>584</v>
      </c>
      <c r="D369" s="163"/>
      <c r="E369" s="164">
        <v>1.6864600000000001</v>
      </c>
      <c r="F369" s="161"/>
      <c r="G369" s="161"/>
      <c r="H369" s="161"/>
      <c r="I369" s="161"/>
      <c r="J369" s="161"/>
      <c r="K369" s="161"/>
      <c r="L369" s="161"/>
      <c r="M369" s="161"/>
      <c r="N369" s="160"/>
      <c r="O369" s="160"/>
      <c r="P369" s="160"/>
      <c r="Q369" s="160"/>
      <c r="R369" s="161"/>
      <c r="S369" s="161"/>
      <c r="T369" s="161"/>
      <c r="U369" s="161"/>
      <c r="V369" s="161"/>
      <c r="W369" s="161"/>
      <c r="X369" s="161"/>
      <c r="Y369" s="161"/>
      <c r="Z369" s="150"/>
      <c r="AA369" s="150"/>
      <c r="AB369" s="150"/>
      <c r="AC369" s="150"/>
      <c r="AD369" s="150"/>
      <c r="AE369" s="150"/>
      <c r="AF369" s="150"/>
      <c r="AG369" s="150" t="s">
        <v>159</v>
      </c>
      <c r="AH369" s="150">
        <v>0</v>
      </c>
      <c r="AI369" s="150"/>
      <c r="AJ369" s="150"/>
      <c r="AK369" s="150"/>
      <c r="AL369" s="150"/>
      <c r="AM369" s="150"/>
      <c r="AN369" s="150"/>
      <c r="AO369" s="150"/>
      <c r="AP369" s="150"/>
      <c r="AQ369" s="150"/>
      <c r="AR369" s="150"/>
      <c r="AS369" s="150"/>
      <c r="AT369" s="150"/>
      <c r="AU369" s="150"/>
      <c r="AV369" s="150"/>
      <c r="AW369" s="150"/>
      <c r="AX369" s="150"/>
      <c r="AY369" s="150"/>
      <c r="AZ369" s="150"/>
      <c r="BA369" s="150"/>
      <c r="BB369" s="150"/>
      <c r="BC369" s="150"/>
      <c r="BD369" s="150"/>
      <c r="BE369" s="150"/>
      <c r="BF369" s="150"/>
      <c r="BG369" s="150"/>
      <c r="BH369" s="150"/>
    </row>
    <row r="370" spans="1:60" outlineLevel="3">
      <c r="A370" s="157"/>
      <c r="B370" s="158"/>
      <c r="C370" s="191" t="s">
        <v>587</v>
      </c>
      <c r="D370" s="163"/>
      <c r="E370" s="164">
        <v>2.6020300000000001</v>
      </c>
      <c r="F370" s="161"/>
      <c r="G370" s="161"/>
      <c r="H370" s="161"/>
      <c r="I370" s="161"/>
      <c r="J370" s="161"/>
      <c r="K370" s="161"/>
      <c r="L370" s="161"/>
      <c r="M370" s="161"/>
      <c r="N370" s="160"/>
      <c r="O370" s="160"/>
      <c r="P370" s="160"/>
      <c r="Q370" s="160"/>
      <c r="R370" s="161"/>
      <c r="S370" s="161"/>
      <c r="T370" s="161"/>
      <c r="U370" s="161"/>
      <c r="V370" s="161"/>
      <c r="W370" s="161"/>
      <c r="X370" s="161"/>
      <c r="Y370" s="161"/>
      <c r="Z370" s="150"/>
      <c r="AA370" s="150"/>
      <c r="AB370" s="150"/>
      <c r="AC370" s="150"/>
      <c r="AD370" s="150"/>
      <c r="AE370" s="150"/>
      <c r="AF370" s="150"/>
      <c r="AG370" s="150" t="s">
        <v>159</v>
      </c>
      <c r="AH370" s="150">
        <v>0</v>
      </c>
      <c r="AI370" s="150"/>
      <c r="AJ370" s="150"/>
      <c r="AK370" s="150"/>
      <c r="AL370" s="150"/>
      <c r="AM370" s="150"/>
      <c r="AN370" s="150"/>
      <c r="AO370" s="150"/>
      <c r="AP370" s="150"/>
      <c r="AQ370" s="150"/>
      <c r="AR370" s="150"/>
      <c r="AS370" s="150"/>
      <c r="AT370" s="150"/>
      <c r="AU370" s="150"/>
      <c r="AV370" s="150"/>
      <c r="AW370" s="150"/>
      <c r="AX370" s="150"/>
      <c r="AY370" s="150"/>
      <c r="AZ370" s="150"/>
      <c r="BA370" s="150"/>
      <c r="BB370" s="150"/>
      <c r="BC370" s="150"/>
      <c r="BD370" s="150"/>
      <c r="BE370" s="150"/>
      <c r="BF370" s="150"/>
      <c r="BG370" s="150"/>
      <c r="BH370" s="150"/>
    </row>
    <row r="371" spans="1:60" outlineLevel="3">
      <c r="A371" s="157"/>
      <c r="B371" s="158"/>
      <c r="C371" s="191" t="s">
        <v>588</v>
      </c>
      <c r="D371" s="163"/>
      <c r="E371" s="164">
        <v>1.7535400000000001</v>
      </c>
      <c r="F371" s="161"/>
      <c r="G371" s="161"/>
      <c r="H371" s="161"/>
      <c r="I371" s="161"/>
      <c r="J371" s="161"/>
      <c r="K371" s="161"/>
      <c r="L371" s="161"/>
      <c r="M371" s="161"/>
      <c r="N371" s="160"/>
      <c r="O371" s="160"/>
      <c r="P371" s="160"/>
      <c r="Q371" s="160"/>
      <c r="R371" s="161"/>
      <c r="S371" s="161"/>
      <c r="T371" s="161"/>
      <c r="U371" s="161"/>
      <c r="V371" s="161"/>
      <c r="W371" s="161"/>
      <c r="X371" s="161"/>
      <c r="Y371" s="161"/>
      <c r="Z371" s="150"/>
      <c r="AA371" s="150"/>
      <c r="AB371" s="150"/>
      <c r="AC371" s="150"/>
      <c r="AD371" s="150"/>
      <c r="AE371" s="150"/>
      <c r="AF371" s="150"/>
      <c r="AG371" s="150" t="s">
        <v>159</v>
      </c>
      <c r="AH371" s="150">
        <v>0</v>
      </c>
      <c r="AI371" s="150"/>
      <c r="AJ371" s="150"/>
      <c r="AK371" s="150"/>
      <c r="AL371" s="150"/>
      <c r="AM371" s="150"/>
      <c r="AN371" s="150"/>
      <c r="AO371" s="150"/>
      <c r="AP371" s="150"/>
      <c r="AQ371" s="150"/>
      <c r="AR371" s="150"/>
      <c r="AS371" s="150"/>
      <c r="AT371" s="150"/>
      <c r="AU371" s="150"/>
      <c r="AV371" s="150"/>
      <c r="AW371" s="150"/>
      <c r="AX371" s="150"/>
      <c r="AY371" s="150"/>
      <c r="AZ371" s="150"/>
      <c r="BA371" s="150"/>
      <c r="BB371" s="150"/>
      <c r="BC371" s="150"/>
      <c r="BD371" s="150"/>
      <c r="BE371" s="150"/>
      <c r="BF371" s="150"/>
      <c r="BG371" s="150"/>
      <c r="BH371" s="150"/>
    </row>
    <row r="372" spans="1:60" outlineLevel="3">
      <c r="A372" s="157"/>
      <c r="B372" s="158"/>
      <c r="C372" s="191" t="s">
        <v>589</v>
      </c>
      <c r="D372" s="163"/>
      <c r="E372" s="164">
        <v>2.4601999999999999</v>
      </c>
      <c r="F372" s="161"/>
      <c r="G372" s="161"/>
      <c r="H372" s="161"/>
      <c r="I372" s="161"/>
      <c r="J372" s="161"/>
      <c r="K372" s="161"/>
      <c r="L372" s="161"/>
      <c r="M372" s="161"/>
      <c r="N372" s="160"/>
      <c r="O372" s="160"/>
      <c r="P372" s="160"/>
      <c r="Q372" s="160"/>
      <c r="R372" s="161"/>
      <c r="S372" s="161"/>
      <c r="T372" s="161"/>
      <c r="U372" s="161"/>
      <c r="V372" s="161"/>
      <c r="W372" s="161"/>
      <c r="X372" s="161"/>
      <c r="Y372" s="161"/>
      <c r="Z372" s="150"/>
      <c r="AA372" s="150"/>
      <c r="AB372" s="150"/>
      <c r="AC372" s="150"/>
      <c r="AD372" s="150"/>
      <c r="AE372" s="150"/>
      <c r="AF372" s="150"/>
      <c r="AG372" s="150" t="s">
        <v>159</v>
      </c>
      <c r="AH372" s="150">
        <v>0</v>
      </c>
      <c r="AI372" s="150"/>
      <c r="AJ372" s="150"/>
      <c r="AK372" s="150"/>
      <c r="AL372" s="150"/>
      <c r="AM372" s="150"/>
      <c r="AN372" s="150"/>
      <c r="AO372" s="150"/>
      <c r="AP372" s="150"/>
      <c r="AQ372" s="150"/>
      <c r="AR372" s="150"/>
      <c r="AS372" s="150"/>
      <c r="AT372" s="150"/>
      <c r="AU372" s="150"/>
      <c r="AV372" s="150"/>
      <c r="AW372" s="150"/>
      <c r="AX372" s="150"/>
      <c r="AY372" s="150"/>
      <c r="AZ372" s="150"/>
      <c r="BA372" s="150"/>
      <c r="BB372" s="150"/>
      <c r="BC372" s="150"/>
      <c r="BD372" s="150"/>
      <c r="BE372" s="150"/>
      <c r="BF372" s="150"/>
      <c r="BG372" s="150"/>
      <c r="BH372" s="150"/>
    </row>
    <row r="373" spans="1:60" ht="22.5" outlineLevel="1">
      <c r="A373" s="173">
        <v>86</v>
      </c>
      <c r="B373" s="174" t="s">
        <v>590</v>
      </c>
      <c r="C373" s="190" t="s">
        <v>591</v>
      </c>
      <c r="D373" s="175" t="s">
        <v>241</v>
      </c>
      <c r="E373" s="176">
        <v>3.9960000000000002E-2</v>
      </c>
      <c r="F373" s="177"/>
      <c r="G373" s="178">
        <f>ROUND(E373*F373,2)</f>
        <v>0</v>
      </c>
      <c r="H373" s="177"/>
      <c r="I373" s="178">
        <f>ROUND(E373*H373,2)</f>
        <v>0</v>
      </c>
      <c r="J373" s="177"/>
      <c r="K373" s="178">
        <f>ROUND(E373*J373,2)</f>
        <v>0</v>
      </c>
      <c r="L373" s="178">
        <v>21</v>
      </c>
      <c r="M373" s="178">
        <f>G373*(1+L373/100)</f>
        <v>0</v>
      </c>
      <c r="N373" s="176">
        <v>1.1077399999999999</v>
      </c>
      <c r="O373" s="176">
        <f>ROUND(E373*N373,2)</f>
        <v>0.04</v>
      </c>
      <c r="P373" s="176">
        <v>0</v>
      </c>
      <c r="Q373" s="176">
        <f>ROUND(E373*P373,2)</f>
        <v>0</v>
      </c>
      <c r="R373" s="178" t="s">
        <v>227</v>
      </c>
      <c r="S373" s="178" t="s">
        <v>152</v>
      </c>
      <c r="T373" s="179" t="s">
        <v>152</v>
      </c>
      <c r="U373" s="161">
        <v>22.648</v>
      </c>
      <c r="V373" s="161">
        <f>ROUND(E373*U373,2)</f>
        <v>0.91</v>
      </c>
      <c r="W373" s="161"/>
      <c r="X373" s="161" t="s">
        <v>153</v>
      </c>
      <c r="Y373" s="161" t="s">
        <v>154</v>
      </c>
      <c r="Z373" s="150"/>
      <c r="AA373" s="150"/>
      <c r="AB373" s="150"/>
      <c r="AC373" s="150"/>
      <c r="AD373" s="150"/>
      <c r="AE373" s="150"/>
      <c r="AF373" s="150"/>
      <c r="AG373" s="150" t="s">
        <v>162</v>
      </c>
      <c r="AH373" s="150"/>
      <c r="AI373" s="150"/>
      <c r="AJ373" s="150"/>
      <c r="AK373" s="150"/>
      <c r="AL373" s="150"/>
      <c r="AM373" s="150"/>
      <c r="AN373" s="150"/>
      <c r="AO373" s="150"/>
      <c r="AP373" s="150"/>
      <c r="AQ373" s="150"/>
      <c r="AR373" s="150"/>
      <c r="AS373" s="150"/>
      <c r="AT373" s="150"/>
      <c r="AU373" s="150"/>
      <c r="AV373" s="150"/>
      <c r="AW373" s="150"/>
      <c r="AX373" s="150"/>
      <c r="AY373" s="150"/>
      <c r="AZ373" s="150"/>
      <c r="BA373" s="150"/>
      <c r="BB373" s="150"/>
      <c r="BC373" s="150"/>
      <c r="BD373" s="150"/>
      <c r="BE373" s="150"/>
      <c r="BF373" s="150"/>
      <c r="BG373" s="150"/>
      <c r="BH373" s="150"/>
    </row>
    <row r="374" spans="1:60" outlineLevel="2">
      <c r="A374" s="157"/>
      <c r="B374" s="158"/>
      <c r="C374" s="976" t="s">
        <v>592</v>
      </c>
      <c r="D374" s="977"/>
      <c r="E374" s="977"/>
      <c r="F374" s="977"/>
      <c r="G374" s="977"/>
      <c r="H374" s="161"/>
      <c r="I374" s="161"/>
      <c r="J374" s="161"/>
      <c r="K374" s="161"/>
      <c r="L374" s="161"/>
      <c r="M374" s="161"/>
      <c r="N374" s="160"/>
      <c r="O374" s="160"/>
      <c r="P374" s="160"/>
      <c r="Q374" s="160"/>
      <c r="R374" s="161"/>
      <c r="S374" s="161"/>
      <c r="T374" s="161"/>
      <c r="U374" s="161"/>
      <c r="V374" s="161"/>
      <c r="W374" s="161"/>
      <c r="X374" s="161"/>
      <c r="Y374" s="161"/>
      <c r="Z374" s="150"/>
      <c r="AA374" s="150"/>
      <c r="AB374" s="150"/>
      <c r="AC374" s="150"/>
      <c r="AD374" s="150"/>
      <c r="AE374" s="150"/>
      <c r="AF374" s="150"/>
      <c r="AG374" s="150" t="s">
        <v>157</v>
      </c>
      <c r="AH374" s="150"/>
      <c r="AI374" s="150"/>
      <c r="AJ374" s="150"/>
      <c r="AK374" s="150"/>
      <c r="AL374" s="150"/>
      <c r="AM374" s="150"/>
      <c r="AN374" s="150"/>
      <c r="AO374" s="150"/>
      <c r="AP374" s="150"/>
      <c r="AQ374" s="150"/>
      <c r="AR374" s="150"/>
      <c r="AS374" s="150"/>
      <c r="AT374" s="150"/>
      <c r="AU374" s="150"/>
      <c r="AV374" s="150"/>
      <c r="AW374" s="150"/>
      <c r="AX374" s="150"/>
      <c r="AY374" s="150"/>
      <c r="AZ374" s="150"/>
      <c r="BA374" s="150"/>
      <c r="BB374" s="150"/>
      <c r="BC374" s="150"/>
      <c r="BD374" s="150"/>
      <c r="BE374" s="150"/>
      <c r="BF374" s="150"/>
      <c r="BG374" s="150"/>
      <c r="BH374" s="150"/>
    </row>
    <row r="375" spans="1:60" outlineLevel="2">
      <c r="A375" s="157"/>
      <c r="B375" s="158"/>
      <c r="C375" s="191" t="s">
        <v>593</v>
      </c>
      <c r="D375" s="163"/>
      <c r="E375" s="164">
        <v>3.9960000000000002E-2</v>
      </c>
      <c r="F375" s="161"/>
      <c r="G375" s="161"/>
      <c r="H375" s="161"/>
      <c r="I375" s="161"/>
      <c r="J375" s="161"/>
      <c r="K375" s="161"/>
      <c r="L375" s="161"/>
      <c r="M375" s="161"/>
      <c r="N375" s="160"/>
      <c r="O375" s="160"/>
      <c r="P375" s="160"/>
      <c r="Q375" s="160"/>
      <c r="R375" s="161"/>
      <c r="S375" s="161"/>
      <c r="T375" s="161"/>
      <c r="U375" s="161"/>
      <c r="V375" s="161"/>
      <c r="W375" s="161"/>
      <c r="X375" s="161"/>
      <c r="Y375" s="161"/>
      <c r="Z375" s="150"/>
      <c r="AA375" s="150"/>
      <c r="AB375" s="150"/>
      <c r="AC375" s="150"/>
      <c r="AD375" s="150"/>
      <c r="AE375" s="150"/>
      <c r="AF375" s="150"/>
      <c r="AG375" s="150" t="s">
        <v>159</v>
      </c>
      <c r="AH375" s="150">
        <v>0</v>
      </c>
      <c r="AI375" s="150"/>
      <c r="AJ375" s="150"/>
      <c r="AK375" s="150"/>
      <c r="AL375" s="150"/>
      <c r="AM375" s="150"/>
      <c r="AN375" s="150"/>
      <c r="AO375" s="150"/>
      <c r="AP375" s="150"/>
      <c r="AQ375" s="150"/>
      <c r="AR375" s="150"/>
      <c r="AS375" s="150"/>
      <c r="AT375" s="150"/>
      <c r="AU375" s="150"/>
      <c r="AV375" s="150"/>
      <c r="AW375" s="150"/>
      <c r="AX375" s="150"/>
      <c r="AY375" s="150"/>
      <c r="AZ375" s="150"/>
      <c r="BA375" s="150"/>
      <c r="BB375" s="150"/>
      <c r="BC375" s="150"/>
      <c r="BD375" s="150"/>
      <c r="BE375" s="150"/>
      <c r="BF375" s="150"/>
      <c r="BG375" s="150"/>
      <c r="BH375" s="150"/>
    </row>
    <row r="376" spans="1:60" ht="22.5" outlineLevel="1">
      <c r="A376" s="173">
        <v>87</v>
      </c>
      <c r="B376" s="174" t="s">
        <v>594</v>
      </c>
      <c r="C376" s="190" t="s">
        <v>595</v>
      </c>
      <c r="D376" s="175" t="s">
        <v>241</v>
      </c>
      <c r="E376" s="176">
        <v>2.742</v>
      </c>
      <c r="F376" s="177"/>
      <c r="G376" s="178">
        <f>ROUND(E376*F376,2)</f>
        <v>0</v>
      </c>
      <c r="H376" s="177"/>
      <c r="I376" s="178">
        <f>ROUND(E376*H376,2)</f>
        <v>0</v>
      </c>
      <c r="J376" s="177"/>
      <c r="K376" s="178">
        <f>ROUND(E376*J376,2)</f>
        <v>0</v>
      </c>
      <c r="L376" s="178">
        <v>21</v>
      </c>
      <c r="M376" s="178">
        <f>G376*(1+L376/100)</f>
        <v>0</v>
      </c>
      <c r="N376" s="176">
        <v>1.0323199999999999</v>
      </c>
      <c r="O376" s="176">
        <f>ROUND(E376*N376,2)</f>
        <v>2.83</v>
      </c>
      <c r="P376" s="176">
        <v>0</v>
      </c>
      <c r="Q376" s="176">
        <f>ROUND(E376*P376,2)</f>
        <v>0</v>
      </c>
      <c r="R376" s="178" t="s">
        <v>227</v>
      </c>
      <c r="S376" s="178" t="s">
        <v>152</v>
      </c>
      <c r="T376" s="179" t="s">
        <v>152</v>
      </c>
      <c r="U376" s="161">
        <v>60.8</v>
      </c>
      <c r="V376" s="161">
        <f>ROUND(E376*U376,2)</f>
        <v>166.71</v>
      </c>
      <c r="W376" s="161"/>
      <c r="X376" s="161" t="s">
        <v>153</v>
      </c>
      <c r="Y376" s="161" t="s">
        <v>154</v>
      </c>
      <c r="Z376" s="150"/>
      <c r="AA376" s="150"/>
      <c r="AB376" s="150"/>
      <c r="AC376" s="150"/>
      <c r="AD376" s="150"/>
      <c r="AE376" s="150"/>
      <c r="AF376" s="150"/>
      <c r="AG376" s="150" t="s">
        <v>162</v>
      </c>
      <c r="AH376" s="150"/>
      <c r="AI376" s="150"/>
      <c r="AJ376" s="150"/>
      <c r="AK376" s="150"/>
      <c r="AL376" s="150"/>
      <c r="AM376" s="150"/>
      <c r="AN376" s="150"/>
      <c r="AO376" s="150"/>
      <c r="AP376" s="150"/>
      <c r="AQ376" s="150"/>
      <c r="AR376" s="150"/>
      <c r="AS376" s="150"/>
      <c r="AT376" s="150"/>
      <c r="AU376" s="150"/>
      <c r="AV376" s="150"/>
      <c r="AW376" s="150"/>
      <c r="AX376" s="150"/>
      <c r="AY376" s="150"/>
      <c r="AZ376" s="150"/>
      <c r="BA376" s="150"/>
      <c r="BB376" s="150"/>
      <c r="BC376" s="150"/>
      <c r="BD376" s="150"/>
      <c r="BE376" s="150"/>
      <c r="BF376" s="150"/>
      <c r="BG376" s="150"/>
      <c r="BH376" s="150"/>
    </row>
    <row r="377" spans="1:60" outlineLevel="2">
      <c r="A377" s="157"/>
      <c r="B377" s="158"/>
      <c r="C377" s="976" t="s">
        <v>592</v>
      </c>
      <c r="D377" s="977"/>
      <c r="E377" s="977"/>
      <c r="F377" s="977"/>
      <c r="G377" s="977"/>
      <c r="H377" s="161"/>
      <c r="I377" s="161"/>
      <c r="J377" s="161"/>
      <c r="K377" s="161"/>
      <c r="L377" s="161"/>
      <c r="M377" s="161"/>
      <c r="N377" s="160"/>
      <c r="O377" s="160"/>
      <c r="P377" s="160"/>
      <c r="Q377" s="160"/>
      <c r="R377" s="161"/>
      <c r="S377" s="161"/>
      <c r="T377" s="161"/>
      <c r="U377" s="161"/>
      <c r="V377" s="161"/>
      <c r="W377" s="161"/>
      <c r="X377" s="161"/>
      <c r="Y377" s="161"/>
      <c r="Z377" s="150"/>
      <c r="AA377" s="150"/>
      <c r="AB377" s="150"/>
      <c r="AC377" s="150"/>
      <c r="AD377" s="150"/>
      <c r="AE377" s="150"/>
      <c r="AF377" s="150"/>
      <c r="AG377" s="150" t="s">
        <v>157</v>
      </c>
      <c r="AH377" s="150"/>
      <c r="AI377" s="150"/>
      <c r="AJ377" s="150"/>
      <c r="AK377" s="150"/>
      <c r="AL377" s="150"/>
      <c r="AM377" s="150"/>
      <c r="AN377" s="150"/>
      <c r="AO377" s="150"/>
      <c r="AP377" s="150"/>
      <c r="AQ377" s="150"/>
      <c r="AR377" s="150"/>
      <c r="AS377" s="150"/>
      <c r="AT377" s="150"/>
      <c r="AU377" s="150"/>
      <c r="AV377" s="150"/>
      <c r="AW377" s="150"/>
      <c r="AX377" s="150"/>
      <c r="AY377" s="150"/>
      <c r="AZ377" s="150"/>
      <c r="BA377" s="150"/>
      <c r="BB377" s="150"/>
      <c r="BC377" s="150"/>
      <c r="BD377" s="150"/>
      <c r="BE377" s="150"/>
      <c r="BF377" s="150"/>
      <c r="BG377" s="150"/>
      <c r="BH377" s="150"/>
    </row>
    <row r="378" spans="1:60" outlineLevel="2">
      <c r="A378" s="157"/>
      <c r="B378" s="158"/>
      <c r="C378" s="191" t="s">
        <v>596</v>
      </c>
      <c r="D378" s="163"/>
      <c r="E378" s="164">
        <v>0.88400000000000001</v>
      </c>
      <c r="F378" s="161"/>
      <c r="G378" s="161"/>
      <c r="H378" s="161"/>
      <c r="I378" s="161"/>
      <c r="J378" s="161"/>
      <c r="K378" s="161"/>
      <c r="L378" s="161"/>
      <c r="M378" s="161"/>
      <c r="N378" s="160"/>
      <c r="O378" s="160"/>
      <c r="P378" s="160"/>
      <c r="Q378" s="160"/>
      <c r="R378" s="161"/>
      <c r="S378" s="161"/>
      <c r="T378" s="161"/>
      <c r="U378" s="161"/>
      <c r="V378" s="161"/>
      <c r="W378" s="161"/>
      <c r="X378" s="161"/>
      <c r="Y378" s="161"/>
      <c r="Z378" s="150"/>
      <c r="AA378" s="150"/>
      <c r="AB378" s="150"/>
      <c r="AC378" s="150"/>
      <c r="AD378" s="150"/>
      <c r="AE378" s="150"/>
      <c r="AF378" s="150"/>
      <c r="AG378" s="150" t="s">
        <v>159</v>
      </c>
      <c r="AH378" s="150">
        <v>0</v>
      </c>
      <c r="AI378" s="150"/>
      <c r="AJ378" s="150"/>
      <c r="AK378" s="150"/>
      <c r="AL378" s="150"/>
      <c r="AM378" s="150"/>
      <c r="AN378" s="150"/>
      <c r="AO378" s="150"/>
      <c r="AP378" s="150"/>
      <c r="AQ378" s="150"/>
      <c r="AR378" s="150"/>
      <c r="AS378" s="150"/>
      <c r="AT378" s="150"/>
      <c r="AU378" s="150"/>
      <c r="AV378" s="150"/>
      <c r="AW378" s="150"/>
      <c r="AX378" s="150"/>
      <c r="AY378" s="150"/>
      <c r="AZ378" s="150"/>
      <c r="BA378" s="150"/>
      <c r="BB378" s="150"/>
      <c r="BC378" s="150"/>
      <c r="BD378" s="150"/>
      <c r="BE378" s="150"/>
      <c r="BF378" s="150"/>
      <c r="BG378" s="150"/>
      <c r="BH378" s="150"/>
    </row>
    <row r="379" spans="1:60" outlineLevel="3">
      <c r="A379" s="157"/>
      <c r="B379" s="158"/>
      <c r="C379" s="191" t="s">
        <v>597</v>
      </c>
      <c r="D379" s="163"/>
      <c r="E379" s="164">
        <v>0.65700000000000003</v>
      </c>
      <c r="F379" s="161"/>
      <c r="G379" s="161"/>
      <c r="H379" s="161"/>
      <c r="I379" s="161"/>
      <c r="J379" s="161"/>
      <c r="K379" s="161"/>
      <c r="L379" s="161"/>
      <c r="M379" s="161"/>
      <c r="N379" s="160"/>
      <c r="O379" s="160"/>
      <c r="P379" s="160"/>
      <c r="Q379" s="160"/>
      <c r="R379" s="161"/>
      <c r="S379" s="161"/>
      <c r="T379" s="161"/>
      <c r="U379" s="161"/>
      <c r="V379" s="161"/>
      <c r="W379" s="161"/>
      <c r="X379" s="161"/>
      <c r="Y379" s="161"/>
      <c r="Z379" s="150"/>
      <c r="AA379" s="150"/>
      <c r="AB379" s="150"/>
      <c r="AC379" s="150"/>
      <c r="AD379" s="150"/>
      <c r="AE379" s="150"/>
      <c r="AF379" s="150"/>
      <c r="AG379" s="150" t="s">
        <v>159</v>
      </c>
      <c r="AH379" s="150">
        <v>0</v>
      </c>
      <c r="AI379" s="150"/>
      <c r="AJ379" s="150"/>
      <c r="AK379" s="150"/>
      <c r="AL379" s="150"/>
      <c r="AM379" s="150"/>
      <c r="AN379" s="150"/>
      <c r="AO379" s="150"/>
      <c r="AP379" s="150"/>
      <c r="AQ379" s="150"/>
      <c r="AR379" s="150"/>
      <c r="AS379" s="150"/>
      <c r="AT379" s="150"/>
      <c r="AU379" s="150"/>
      <c r="AV379" s="150"/>
      <c r="AW379" s="150"/>
      <c r="AX379" s="150"/>
      <c r="AY379" s="150"/>
      <c r="AZ379" s="150"/>
      <c r="BA379" s="150"/>
      <c r="BB379" s="150"/>
      <c r="BC379" s="150"/>
      <c r="BD379" s="150"/>
      <c r="BE379" s="150"/>
      <c r="BF379" s="150"/>
      <c r="BG379" s="150"/>
      <c r="BH379" s="150"/>
    </row>
    <row r="380" spans="1:60" outlineLevel="3">
      <c r="A380" s="157"/>
      <c r="B380" s="158"/>
      <c r="C380" s="191" t="s">
        <v>598</v>
      </c>
      <c r="D380" s="163"/>
      <c r="E380" s="164">
        <v>0.68400000000000005</v>
      </c>
      <c r="F380" s="161"/>
      <c r="G380" s="161"/>
      <c r="H380" s="161"/>
      <c r="I380" s="161"/>
      <c r="J380" s="161"/>
      <c r="K380" s="161"/>
      <c r="L380" s="161"/>
      <c r="M380" s="161"/>
      <c r="N380" s="160"/>
      <c r="O380" s="160"/>
      <c r="P380" s="160"/>
      <c r="Q380" s="160"/>
      <c r="R380" s="161"/>
      <c r="S380" s="161"/>
      <c r="T380" s="161"/>
      <c r="U380" s="161"/>
      <c r="V380" s="161"/>
      <c r="W380" s="161"/>
      <c r="X380" s="161"/>
      <c r="Y380" s="161"/>
      <c r="Z380" s="150"/>
      <c r="AA380" s="150"/>
      <c r="AB380" s="150"/>
      <c r="AC380" s="150"/>
      <c r="AD380" s="150"/>
      <c r="AE380" s="150"/>
      <c r="AF380" s="150"/>
      <c r="AG380" s="150" t="s">
        <v>159</v>
      </c>
      <c r="AH380" s="150">
        <v>0</v>
      </c>
      <c r="AI380" s="150"/>
      <c r="AJ380" s="150"/>
      <c r="AK380" s="150"/>
      <c r="AL380" s="150"/>
      <c r="AM380" s="150"/>
      <c r="AN380" s="150"/>
      <c r="AO380" s="150"/>
      <c r="AP380" s="150"/>
      <c r="AQ380" s="150"/>
      <c r="AR380" s="150"/>
      <c r="AS380" s="150"/>
      <c r="AT380" s="150"/>
      <c r="AU380" s="150"/>
      <c r="AV380" s="150"/>
      <c r="AW380" s="150"/>
      <c r="AX380" s="150"/>
      <c r="AY380" s="150"/>
      <c r="AZ380" s="150"/>
      <c r="BA380" s="150"/>
      <c r="BB380" s="150"/>
      <c r="BC380" s="150"/>
      <c r="BD380" s="150"/>
      <c r="BE380" s="150"/>
      <c r="BF380" s="150"/>
      <c r="BG380" s="150"/>
      <c r="BH380" s="150"/>
    </row>
    <row r="381" spans="1:60" outlineLevel="3">
      <c r="A381" s="157"/>
      <c r="B381" s="158"/>
      <c r="C381" s="191" t="s">
        <v>599</v>
      </c>
      <c r="D381" s="163"/>
      <c r="E381" s="164">
        <v>0.51700000000000002</v>
      </c>
      <c r="F381" s="161"/>
      <c r="G381" s="161"/>
      <c r="H381" s="161"/>
      <c r="I381" s="161"/>
      <c r="J381" s="161"/>
      <c r="K381" s="161"/>
      <c r="L381" s="161"/>
      <c r="M381" s="161"/>
      <c r="N381" s="160"/>
      <c r="O381" s="160"/>
      <c r="P381" s="160"/>
      <c r="Q381" s="160"/>
      <c r="R381" s="161"/>
      <c r="S381" s="161"/>
      <c r="T381" s="161"/>
      <c r="U381" s="161"/>
      <c r="V381" s="161"/>
      <c r="W381" s="161"/>
      <c r="X381" s="161"/>
      <c r="Y381" s="161"/>
      <c r="Z381" s="150"/>
      <c r="AA381" s="150"/>
      <c r="AB381" s="150"/>
      <c r="AC381" s="150"/>
      <c r="AD381" s="150"/>
      <c r="AE381" s="150"/>
      <c r="AF381" s="150"/>
      <c r="AG381" s="150" t="s">
        <v>159</v>
      </c>
      <c r="AH381" s="150">
        <v>0</v>
      </c>
      <c r="AI381" s="150"/>
      <c r="AJ381" s="150"/>
      <c r="AK381" s="150"/>
      <c r="AL381" s="150"/>
      <c r="AM381" s="150"/>
      <c r="AN381" s="150"/>
      <c r="AO381" s="150"/>
      <c r="AP381" s="150"/>
      <c r="AQ381" s="150"/>
      <c r="AR381" s="150"/>
      <c r="AS381" s="150"/>
      <c r="AT381" s="150"/>
      <c r="AU381" s="150"/>
      <c r="AV381" s="150"/>
      <c r="AW381" s="150"/>
      <c r="AX381" s="150"/>
      <c r="AY381" s="150"/>
      <c r="AZ381" s="150"/>
      <c r="BA381" s="150"/>
      <c r="BB381" s="150"/>
      <c r="BC381" s="150"/>
      <c r="BD381" s="150"/>
      <c r="BE381" s="150"/>
      <c r="BF381" s="150"/>
      <c r="BG381" s="150"/>
      <c r="BH381" s="150"/>
    </row>
    <row r="382" spans="1:60" outlineLevel="1">
      <c r="A382" s="173">
        <v>88</v>
      </c>
      <c r="B382" s="174" t="s">
        <v>600</v>
      </c>
      <c r="C382" s="190" t="s">
        <v>601</v>
      </c>
      <c r="D382" s="175" t="s">
        <v>174</v>
      </c>
      <c r="E382" s="176">
        <v>100.01082</v>
      </c>
      <c r="F382" s="177"/>
      <c r="G382" s="178">
        <f>ROUND(E382*F382,2)</f>
        <v>0</v>
      </c>
      <c r="H382" s="177"/>
      <c r="I382" s="178">
        <f>ROUND(E382*H382,2)</f>
        <v>0</v>
      </c>
      <c r="J382" s="177"/>
      <c r="K382" s="178">
        <f>ROUND(E382*J382,2)</f>
        <v>0</v>
      </c>
      <c r="L382" s="178">
        <v>21</v>
      </c>
      <c r="M382" s="178">
        <f>G382*(1+L382/100)</f>
        <v>0</v>
      </c>
      <c r="N382" s="176">
        <v>4.5969999999999997E-2</v>
      </c>
      <c r="O382" s="176">
        <f>ROUND(E382*N382,2)</f>
        <v>4.5999999999999996</v>
      </c>
      <c r="P382" s="176">
        <v>0</v>
      </c>
      <c r="Q382" s="176">
        <f>ROUND(E382*P382,2)</f>
        <v>0</v>
      </c>
      <c r="R382" s="178" t="s">
        <v>227</v>
      </c>
      <c r="S382" s="178" t="s">
        <v>152</v>
      </c>
      <c r="T382" s="179" t="s">
        <v>152</v>
      </c>
      <c r="U382" s="161">
        <v>2.2999999999999998</v>
      </c>
      <c r="V382" s="161">
        <f>ROUND(E382*U382,2)</f>
        <v>230.02</v>
      </c>
      <c r="W382" s="161"/>
      <c r="X382" s="161" t="s">
        <v>153</v>
      </c>
      <c r="Y382" s="161" t="s">
        <v>154</v>
      </c>
      <c r="Z382" s="150"/>
      <c r="AA382" s="150"/>
      <c r="AB382" s="150"/>
      <c r="AC382" s="150"/>
      <c r="AD382" s="150"/>
      <c r="AE382" s="150"/>
      <c r="AF382" s="150"/>
      <c r="AG382" s="150" t="s">
        <v>162</v>
      </c>
      <c r="AH382" s="150"/>
      <c r="AI382" s="150"/>
      <c r="AJ382" s="150"/>
      <c r="AK382" s="150"/>
      <c r="AL382" s="150"/>
      <c r="AM382" s="150"/>
      <c r="AN382" s="150"/>
      <c r="AO382" s="150"/>
      <c r="AP382" s="150"/>
      <c r="AQ382" s="150"/>
      <c r="AR382" s="150"/>
      <c r="AS382" s="150"/>
      <c r="AT382" s="150"/>
      <c r="AU382" s="150"/>
      <c r="AV382" s="150"/>
      <c r="AW382" s="150"/>
      <c r="AX382" s="150"/>
      <c r="AY382" s="150"/>
      <c r="AZ382" s="150"/>
      <c r="BA382" s="150"/>
      <c r="BB382" s="150"/>
      <c r="BC382" s="150"/>
      <c r="BD382" s="150"/>
      <c r="BE382" s="150"/>
      <c r="BF382" s="150"/>
      <c r="BG382" s="150"/>
      <c r="BH382" s="150"/>
    </row>
    <row r="383" spans="1:60" outlineLevel="2">
      <c r="A383" s="157"/>
      <c r="B383" s="158"/>
      <c r="C383" s="976" t="s">
        <v>602</v>
      </c>
      <c r="D383" s="977"/>
      <c r="E383" s="977"/>
      <c r="F383" s="977"/>
      <c r="G383" s="977"/>
      <c r="H383" s="161"/>
      <c r="I383" s="161"/>
      <c r="J383" s="161"/>
      <c r="K383" s="161"/>
      <c r="L383" s="161"/>
      <c r="M383" s="161"/>
      <c r="N383" s="160"/>
      <c r="O383" s="160"/>
      <c r="P383" s="160"/>
      <c r="Q383" s="160"/>
      <c r="R383" s="161"/>
      <c r="S383" s="161"/>
      <c r="T383" s="161"/>
      <c r="U383" s="161"/>
      <c r="V383" s="161"/>
      <c r="W383" s="161"/>
      <c r="X383" s="161"/>
      <c r="Y383" s="161"/>
      <c r="Z383" s="150"/>
      <c r="AA383" s="150"/>
      <c r="AB383" s="150"/>
      <c r="AC383" s="150"/>
      <c r="AD383" s="150"/>
      <c r="AE383" s="150"/>
      <c r="AF383" s="150"/>
      <c r="AG383" s="150" t="s">
        <v>157</v>
      </c>
      <c r="AH383" s="150"/>
      <c r="AI383" s="150"/>
      <c r="AJ383" s="150"/>
      <c r="AK383" s="150"/>
      <c r="AL383" s="150"/>
      <c r="AM383" s="150"/>
      <c r="AN383" s="150"/>
      <c r="AO383" s="150"/>
      <c r="AP383" s="150"/>
      <c r="AQ383" s="150"/>
      <c r="AR383" s="150"/>
      <c r="AS383" s="150"/>
      <c r="AT383" s="150"/>
      <c r="AU383" s="150"/>
      <c r="AV383" s="150"/>
      <c r="AW383" s="150"/>
      <c r="AX383" s="150"/>
      <c r="AY383" s="150"/>
      <c r="AZ383" s="150"/>
      <c r="BA383" s="150"/>
      <c r="BB383" s="150"/>
      <c r="BC383" s="150"/>
      <c r="BD383" s="150"/>
      <c r="BE383" s="150"/>
      <c r="BF383" s="150"/>
      <c r="BG383" s="150"/>
      <c r="BH383" s="150"/>
    </row>
    <row r="384" spans="1:60" outlineLevel="2">
      <c r="A384" s="157"/>
      <c r="B384" s="158"/>
      <c r="C384" s="967" t="s">
        <v>603</v>
      </c>
      <c r="D384" s="968"/>
      <c r="E384" s="968"/>
      <c r="F384" s="968"/>
      <c r="G384" s="968"/>
      <c r="H384" s="161"/>
      <c r="I384" s="161"/>
      <c r="J384" s="161"/>
      <c r="K384" s="161"/>
      <c r="L384" s="161"/>
      <c r="M384" s="161"/>
      <c r="N384" s="160"/>
      <c r="O384" s="160"/>
      <c r="P384" s="160"/>
      <c r="Q384" s="160"/>
      <c r="R384" s="161"/>
      <c r="S384" s="161"/>
      <c r="T384" s="161"/>
      <c r="U384" s="161"/>
      <c r="V384" s="161"/>
      <c r="W384" s="161"/>
      <c r="X384" s="161"/>
      <c r="Y384" s="161"/>
      <c r="Z384" s="150"/>
      <c r="AA384" s="150"/>
      <c r="AB384" s="150"/>
      <c r="AC384" s="150"/>
      <c r="AD384" s="150"/>
      <c r="AE384" s="150"/>
      <c r="AF384" s="150"/>
      <c r="AG384" s="150" t="s">
        <v>221</v>
      </c>
      <c r="AH384" s="150"/>
      <c r="AI384" s="150"/>
      <c r="AJ384" s="150"/>
      <c r="AK384" s="150"/>
      <c r="AL384" s="150"/>
      <c r="AM384" s="150"/>
      <c r="AN384" s="150"/>
      <c r="AO384" s="150"/>
      <c r="AP384" s="150"/>
      <c r="AQ384" s="150"/>
      <c r="AR384" s="150"/>
      <c r="AS384" s="150"/>
      <c r="AT384" s="150"/>
      <c r="AU384" s="150"/>
      <c r="AV384" s="150"/>
      <c r="AW384" s="150"/>
      <c r="AX384" s="150"/>
      <c r="AY384" s="150"/>
      <c r="AZ384" s="150"/>
      <c r="BA384" s="150"/>
      <c r="BB384" s="150"/>
      <c r="BC384" s="150"/>
      <c r="BD384" s="150"/>
      <c r="BE384" s="150"/>
      <c r="BF384" s="150"/>
      <c r="BG384" s="150"/>
      <c r="BH384" s="150"/>
    </row>
    <row r="385" spans="1:60" outlineLevel="2">
      <c r="A385" s="157"/>
      <c r="B385" s="158"/>
      <c r="C385" s="191" t="s">
        <v>604</v>
      </c>
      <c r="D385" s="163"/>
      <c r="E385" s="164">
        <v>6.3088499999999996</v>
      </c>
      <c r="F385" s="161"/>
      <c r="G385" s="161"/>
      <c r="H385" s="161"/>
      <c r="I385" s="161"/>
      <c r="J385" s="161"/>
      <c r="K385" s="161"/>
      <c r="L385" s="161"/>
      <c r="M385" s="161"/>
      <c r="N385" s="160"/>
      <c r="O385" s="160"/>
      <c r="P385" s="160"/>
      <c r="Q385" s="160"/>
      <c r="R385" s="161"/>
      <c r="S385" s="161"/>
      <c r="T385" s="161"/>
      <c r="U385" s="161"/>
      <c r="V385" s="161"/>
      <c r="W385" s="161"/>
      <c r="X385" s="161"/>
      <c r="Y385" s="161"/>
      <c r="Z385" s="150"/>
      <c r="AA385" s="150"/>
      <c r="AB385" s="150"/>
      <c r="AC385" s="150"/>
      <c r="AD385" s="150"/>
      <c r="AE385" s="150"/>
      <c r="AF385" s="150"/>
      <c r="AG385" s="150" t="s">
        <v>159</v>
      </c>
      <c r="AH385" s="150">
        <v>0</v>
      </c>
      <c r="AI385" s="150"/>
      <c r="AJ385" s="150"/>
      <c r="AK385" s="150"/>
      <c r="AL385" s="150"/>
      <c r="AM385" s="150"/>
      <c r="AN385" s="150"/>
      <c r="AO385" s="150"/>
      <c r="AP385" s="150"/>
      <c r="AQ385" s="150"/>
      <c r="AR385" s="150"/>
      <c r="AS385" s="150"/>
      <c r="AT385" s="150"/>
      <c r="AU385" s="150"/>
      <c r="AV385" s="150"/>
      <c r="AW385" s="150"/>
      <c r="AX385" s="150"/>
      <c r="AY385" s="150"/>
      <c r="AZ385" s="150"/>
      <c r="BA385" s="150"/>
      <c r="BB385" s="150"/>
      <c r="BC385" s="150"/>
      <c r="BD385" s="150"/>
      <c r="BE385" s="150"/>
      <c r="BF385" s="150"/>
      <c r="BG385" s="150"/>
      <c r="BH385" s="150"/>
    </row>
    <row r="386" spans="1:60" outlineLevel="3">
      <c r="A386" s="157"/>
      <c r="B386" s="158"/>
      <c r="C386" s="191" t="s">
        <v>605</v>
      </c>
      <c r="D386" s="163"/>
      <c r="E386" s="164">
        <v>12.76318</v>
      </c>
      <c r="F386" s="161"/>
      <c r="G386" s="161"/>
      <c r="H386" s="161"/>
      <c r="I386" s="161"/>
      <c r="J386" s="161"/>
      <c r="K386" s="161"/>
      <c r="L386" s="161"/>
      <c r="M386" s="161"/>
      <c r="N386" s="160"/>
      <c r="O386" s="160"/>
      <c r="P386" s="160"/>
      <c r="Q386" s="160"/>
      <c r="R386" s="161"/>
      <c r="S386" s="161"/>
      <c r="T386" s="161"/>
      <c r="U386" s="161"/>
      <c r="V386" s="161"/>
      <c r="W386" s="161"/>
      <c r="X386" s="161"/>
      <c r="Y386" s="161"/>
      <c r="Z386" s="150"/>
      <c r="AA386" s="150"/>
      <c r="AB386" s="150"/>
      <c r="AC386" s="150"/>
      <c r="AD386" s="150"/>
      <c r="AE386" s="150"/>
      <c r="AF386" s="150"/>
      <c r="AG386" s="150" t="s">
        <v>159</v>
      </c>
      <c r="AH386" s="150">
        <v>0</v>
      </c>
      <c r="AI386" s="150"/>
      <c r="AJ386" s="150"/>
      <c r="AK386" s="150"/>
      <c r="AL386" s="150"/>
      <c r="AM386" s="150"/>
      <c r="AN386" s="150"/>
      <c r="AO386" s="150"/>
      <c r="AP386" s="150"/>
      <c r="AQ386" s="150"/>
      <c r="AR386" s="150"/>
      <c r="AS386" s="150"/>
      <c r="AT386" s="150"/>
      <c r="AU386" s="150"/>
      <c r="AV386" s="150"/>
      <c r="AW386" s="150"/>
      <c r="AX386" s="150"/>
      <c r="AY386" s="150"/>
      <c r="AZ386" s="150"/>
      <c r="BA386" s="150"/>
      <c r="BB386" s="150"/>
      <c r="BC386" s="150"/>
      <c r="BD386" s="150"/>
      <c r="BE386" s="150"/>
      <c r="BF386" s="150"/>
      <c r="BG386" s="150"/>
      <c r="BH386" s="150"/>
    </row>
    <row r="387" spans="1:60" outlineLevel="3">
      <c r="A387" s="157"/>
      <c r="B387" s="158"/>
      <c r="C387" s="191" t="s">
        <v>606</v>
      </c>
      <c r="D387" s="163"/>
      <c r="E387" s="164">
        <v>8.4903499999999994</v>
      </c>
      <c r="F387" s="161"/>
      <c r="G387" s="161"/>
      <c r="H387" s="161"/>
      <c r="I387" s="161"/>
      <c r="J387" s="161"/>
      <c r="K387" s="161"/>
      <c r="L387" s="161"/>
      <c r="M387" s="161"/>
      <c r="N387" s="160"/>
      <c r="O387" s="160"/>
      <c r="P387" s="160"/>
      <c r="Q387" s="160"/>
      <c r="R387" s="161"/>
      <c r="S387" s="161"/>
      <c r="T387" s="161"/>
      <c r="U387" s="161"/>
      <c r="V387" s="161"/>
      <c r="W387" s="161"/>
      <c r="X387" s="161"/>
      <c r="Y387" s="161"/>
      <c r="Z387" s="150"/>
      <c r="AA387" s="150"/>
      <c r="AB387" s="150"/>
      <c r="AC387" s="150"/>
      <c r="AD387" s="150"/>
      <c r="AE387" s="150"/>
      <c r="AF387" s="150"/>
      <c r="AG387" s="150" t="s">
        <v>159</v>
      </c>
      <c r="AH387" s="150">
        <v>0</v>
      </c>
      <c r="AI387" s="150"/>
      <c r="AJ387" s="150"/>
      <c r="AK387" s="150"/>
      <c r="AL387" s="150"/>
      <c r="AM387" s="150"/>
      <c r="AN387" s="150"/>
      <c r="AO387" s="150"/>
      <c r="AP387" s="150"/>
      <c r="AQ387" s="150"/>
      <c r="AR387" s="150"/>
      <c r="AS387" s="150"/>
      <c r="AT387" s="150"/>
      <c r="AU387" s="150"/>
      <c r="AV387" s="150"/>
      <c r="AW387" s="150"/>
      <c r="AX387" s="150"/>
      <c r="AY387" s="150"/>
      <c r="AZ387" s="150"/>
      <c r="BA387" s="150"/>
      <c r="BB387" s="150"/>
      <c r="BC387" s="150"/>
      <c r="BD387" s="150"/>
      <c r="BE387" s="150"/>
      <c r="BF387" s="150"/>
      <c r="BG387" s="150"/>
      <c r="BH387" s="150"/>
    </row>
    <row r="388" spans="1:60" outlineLevel="3">
      <c r="A388" s="157"/>
      <c r="B388" s="158"/>
      <c r="C388" s="191" t="s">
        <v>607</v>
      </c>
      <c r="D388" s="163"/>
      <c r="E388" s="164">
        <v>47.15155</v>
      </c>
      <c r="F388" s="161"/>
      <c r="G388" s="161"/>
      <c r="H388" s="161"/>
      <c r="I388" s="161"/>
      <c r="J388" s="161"/>
      <c r="K388" s="161"/>
      <c r="L388" s="161"/>
      <c r="M388" s="161"/>
      <c r="N388" s="160"/>
      <c r="O388" s="160"/>
      <c r="P388" s="160"/>
      <c r="Q388" s="160"/>
      <c r="R388" s="161"/>
      <c r="S388" s="161"/>
      <c r="T388" s="161"/>
      <c r="U388" s="161"/>
      <c r="V388" s="161"/>
      <c r="W388" s="161"/>
      <c r="X388" s="161"/>
      <c r="Y388" s="161"/>
      <c r="Z388" s="150"/>
      <c r="AA388" s="150"/>
      <c r="AB388" s="150"/>
      <c r="AC388" s="150"/>
      <c r="AD388" s="150"/>
      <c r="AE388" s="150"/>
      <c r="AF388" s="150"/>
      <c r="AG388" s="150" t="s">
        <v>159</v>
      </c>
      <c r="AH388" s="150">
        <v>0</v>
      </c>
      <c r="AI388" s="150"/>
      <c r="AJ388" s="150"/>
      <c r="AK388" s="150"/>
      <c r="AL388" s="150"/>
      <c r="AM388" s="150"/>
      <c r="AN388" s="150"/>
      <c r="AO388" s="150"/>
      <c r="AP388" s="150"/>
      <c r="AQ388" s="150"/>
      <c r="AR388" s="150"/>
      <c r="AS388" s="150"/>
      <c r="AT388" s="150"/>
      <c r="AU388" s="150"/>
      <c r="AV388" s="150"/>
      <c r="AW388" s="150"/>
      <c r="AX388" s="150"/>
      <c r="AY388" s="150"/>
      <c r="AZ388" s="150"/>
      <c r="BA388" s="150"/>
      <c r="BB388" s="150"/>
      <c r="BC388" s="150"/>
      <c r="BD388" s="150"/>
      <c r="BE388" s="150"/>
      <c r="BF388" s="150"/>
      <c r="BG388" s="150"/>
      <c r="BH388" s="150"/>
    </row>
    <row r="389" spans="1:60" outlineLevel="3">
      <c r="A389" s="157"/>
      <c r="B389" s="158"/>
      <c r="C389" s="191" t="s">
        <v>608</v>
      </c>
      <c r="D389" s="163"/>
      <c r="E389" s="164">
        <v>25.296900000000001</v>
      </c>
      <c r="F389" s="161"/>
      <c r="G389" s="161"/>
      <c r="H389" s="161"/>
      <c r="I389" s="161"/>
      <c r="J389" s="161"/>
      <c r="K389" s="161"/>
      <c r="L389" s="161"/>
      <c r="M389" s="161"/>
      <c r="N389" s="160"/>
      <c r="O389" s="160"/>
      <c r="P389" s="160"/>
      <c r="Q389" s="160"/>
      <c r="R389" s="161"/>
      <c r="S389" s="161"/>
      <c r="T389" s="161"/>
      <c r="U389" s="161"/>
      <c r="V389" s="161"/>
      <c r="W389" s="161"/>
      <c r="X389" s="161"/>
      <c r="Y389" s="161"/>
      <c r="Z389" s="150"/>
      <c r="AA389" s="150"/>
      <c r="AB389" s="150"/>
      <c r="AC389" s="150"/>
      <c r="AD389" s="150"/>
      <c r="AE389" s="150"/>
      <c r="AF389" s="150"/>
      <c r="AG389" s="150" t="s">
        <v>159</v>
      </c>
      <c r="AH389" s="150">
        <v>0</v>
      </c>
      <c r="AI389" s="150"/>
      <c r="AJ389" s="150"/>
      <c r="AK389" s="150"/>
      <c r="AL389" s="150"/>
      <c r="AM389" s="150"/>
      <c r="AN389" s="150"/>
      <c r="AO389" s="150"/>
      <c r="AP389" s="150"/>
      <c r="AQ389" s="150"/>
      <c r="AR389" s="150"/>
      <c r="AS389" s="150"/>
      <c r="AT389" s="150"/>
      <c r="AU389" s="150"/>
      <c r="AV389" s="150"/>
      <c r="AW389" s="150"/>
      <c r="AX389" s="150"/>
      <c r="AY389" s="150"/>
      <c r="AZ389" s="150"/>
      <c r="BA389" s="150"/>
      <c r="BB389" s="150"/>
      <c r="BC389" s="150"/>
      <c r="BD389" s="150"/>
      <c r="BE389" s="150"/>
      <c r="BF389" s="150"/>
      <c r="BG389" s="150"/>
      <c r="BH389" s="150"/>
    </row>
    <row r="390" spans="1:60" outlineLevel="1">
      <c r="A390" s="173">
        <v>89</v>
      </c>
      <c r="B390" s="174" t="s">
        <v>609</v>
      </c>
      <c r="C390" s="190" t="s">
        <v>610</v>
      </c>
      <c r="D390" s="175" t="s">
        <v>174</v>
      </c>
      <c r="E390" s="176">
        <v>100.01082</v>
      </c>
      <c r="F390" s="177"/>
      <c r="G390" s="178">
        <f>ROUND(E390*F390,2)</f>
        <v>0</v>
      </c>
      <c r="H390" s="177"/>
      <c r="I390" s="178">
        <f>ROUND(E390*H390,2)</f>
        <v>0</v>
      </c>
      <c r="J390" s="177"/>
      <c r="K390" s="178">
        <f>ROUND(E390*J390,2)</f>
        <v>0</v>
      </c>
      <c r="L390" s="178">
        <v>21</v>
      </c>
      <c r="M390" s="178">
        <f>G390*(1+L390/100)</f>
        <v>0</v>
      </c>
      <c r="N390" s="176">
        <v>0</v>
      </c>
      <c r="O390" s="176">
        <f>ROUND(E390*N390,2)</f>
        <v>0</v>
      </c>
      <c r="P390" s="176">
        <v>0</v>
      </c>
      <c r="Q390" s="176">
        <f>ROUND(E390*P390,2)</f>
        <v>0</v>
      </c>
      <c r="R390" s="178" t="s">
        <v>227</v>
      </c>
      <c r="S390" s="178" t="s">
        <v>152</v>
      </c>
      <c r="T390" s="179" t="s">
        <v>152</v>
      </c>
      <c r="U390" s="161">
        <v>0.33800000000000002</v>
      </c>
      <c r="V390" s="161">
        <f>ROUND(E390*U390,2)</f>
        <v>33.799999999999997</v>
      </c>
      <c r="W390" s="161"/>
      <c r="X390" s="161" t="s">
        <v>153</v>
      </c>
      <c r="Y390" s="161" t="s">
        <v>154</v>
      </c>
      <c r="Z390" s="150"/>
      <c r="AA390" s="150"/>
      <c r="AB390" s="150"/>
      <c r="AC390" s="150"/>
      <c r="AD390" s="150"/>
      <c r="AE390" s="150"/>
      <c r="AF390" s="150"/>
      <c r="AG390" s="150" t="s">
        <v>162</v>
      </c>
      <c r="AH390" s="150"/>
      <c r="AI390" s="150"/>
      <c r="AJ390" s="150"/>
      <c r="AK390" s="150"/>
      <c r="AL390" s="150"/>
      <c r="AM390" s="150"/>
      <c r="AN390" s="150"/>
      <c r="AO390" s="150"/>
      <c r="AP390" s="150"/>
      <c r="AQ390" s="150"/>
      <c r="AR390" s="150"/>
      <c r="AS390" s="150"/>
      <c r="AT390" s="150"/>
      <c r="AU390" s="150"/>
      <c r="AV390" s="150"/>
      <c r="AW390" s="150"/>
      <c r="AX390" s="150"/>
      <c r="AY390" s="150"/>
      <c r="AZ390" s="150"/>
      <c r="BA390" s="150"/>
      <c r="BB390" s="150"/>
      <c r="BC390" s="150"/>
      <c r="BD390" s="150"/>
      <c r="BE390" s="150"/>
      <c r="BF390" s="150"/>
      <c r="BG390" s="150"/>
      <c r="BH390" s="150"/>
    </row>
    <row r="391" spans="1:60" outlineLevel="2">
      <c r="A391" s="157"/>
      <c r="B391" s="158"/>
      <c r="C391" s="976" t="s">
        <v>602</v>
      </c>
      <c r="D391" s="977"/>
      <c r="E391" s="977"/>
      <c r="F391" s="977"/>
      <c r="G391" s="977"/>
      <c r="H391" s="161"/>
      <c r="I391" s="161"/>
      <c r="J391" s="161"/>
      <c r="K391" s="161"/>
      <c r="L391" s="161"/>
      <c r="M391" s="161"/>
      <c r="N391" s="160"/>
      <c r="O391" s="160"/>
      <c r="P391" s="160"/>
      <c r="Q391" s="160"/>
      <c r="R391" s="161"/>
      <c r="S391" s="161"/>
      <c r="T391" s="161"/>
      <c r="U391" s="161"/>
      <c r="V391" s="161"/>
      <c r="W391" s="161"/>
      <c r="X391" s="161"/>
      <c r="Y391" s="161"/>
      <c r="Z391" s="150"/>
      <c r="AA391" s="150"/>
      <c r="AB391" s="150"/>
      <c r="AC391" s="150"/>
      <c r="AD391" s="150"/>
      <c r="AE391" s="150"/>
      <c r="AF391" s="150"/>
      <c r="AG391" s="150" t="s">
        <v>157</v>
      </c>
      <c r="AH391" s="150"/>
      <c r="AI391" s="150"/>
      <c r="AJ391" s="150"/>
      <c r="AK391" s="150"/>
      <c r="AL391" s="150"/>
      <c r="AM391" s="150"/>
      <c r="AN391" s="150"/>
      <c r="AO391" s="150"/>
      <c r="AP391" s="150"/>
      <c r="AQ391" s="150"/>
      <c r="AR391" s="150"/>
      <c r="AS391" s="150"/>
      <c r="AT391" s="150"/>
      <c r="AU391" s="150"/>
      <c r="AV391" s="150"/>
      <c r="AW391" s="150"/>
      <c r="AX391" s="150"/>
      <c r="AY391" s="150"/>
      <c r="AZ391" s="150"/>
      <c r="BA391" s="150"/>
      <c r="BB391" s="150"/>
      <c r="BC391" s="150"/>
      <c r="BD391" s="150"/>
      <c r="BE391" s="150"/>
      <c r="BF391" s="150"/>
      <c r="BG391" s="150"/>
      <c r="BH391" s="150"/>
    </row>
    <row r="392" spans="1:60" ht="22.5" outlineLevel="1">
      <c r="A392" s="173">
        <v>90</v>
      </c>
      <c r="B392" s="174" t="s">
        <v>611</v>
      </c>
      <c r="C392" s="190" t="s">
        <v>612</v>
      </c>
      <c r="D392" s="175" t="s">
        <v>174</v>
      </c>
      <c r="E392" s="176">
        <v>93.459159999999997</v>
      </c>
      <c r="F392" s="177"/>
      <c r="G392" s="178">
        <f>ROUND(E392*F392,2)</f>
        <v>0</v>
      </c>
      <c r="H392" s="177"/>
      <c r="I392" s="178">
        <f>ROUND(E392*H392,2)</f>
        <v>0</v>
      </c>
      <c r="J392" s="177"/>
      <c r="K392" s="178">
        <f>ROUND(E392*J392,2)</f>
        <v>0</v>
      </c>
      <c r="L392" s="178">
        <v>21</v>
      </c>
      <c r="M392" s="178">
        <f>G392*(1+L392/100)</f>
        <v>0</v>
      </c>
      <c r="N392" s="176">
        <v>1.6930000000000001E-2</v>
      </c>
      <c r="O392" s="176">
        <f>ROUND(E392*N392,2)</f>
        <v>1.58</v>
      </c>
      <c r="P392" s="176">
        <v>0</v>
      </c>
      <c r="Q392" s="176">
        <f>ROUND(E392*P392,2)</f>
        <v>0</v>
      </c>
      <c r="R392" s="178" t="s">
        <v>227</v>
      </c>
      <c r="S392" s="178" t="s">
        <v>152</v>
      </c>
      <c r="T392" s="179" t="s">
        <v>152</v>
      </c>
      <c r="U392" s="161">
        <v>1.5396000000000001</v>
      </c>
      <c r="V392" s="161">
        <f>ROUND(E392*U392,2)</f>
        <v>143.88999999999999</v>
      </c>
      <c r="W392" s="161"/>
      <c r="X392" s="161" t="s">
        <v>153</v>
      </c>
      <c r="Y392" s="161" t="s">
        <v>154</v>
      </c>
      <c r="Z392" s="150"/>
      <c r="AA392" s="150"/>
      <c r="AB392" s="150"/>
      <c r="AC392" s="150"/>
      <c r="AD392" s="150"/>
      <c r="AE392" s="150"/>
      <c r="AF392" s="150"/>
      <c r="AG392" s="150" t="s">
        <v>162</v>
      </c>
      <c r="AH392" s="150"/>
      <c r="AI392" s="150"/>
      <c r="AJ392" s="150"/>
      <c r="AK392" s="150"/>
      <c r="AL392" s="150"/>
      <c r="AM392" s="150"/>
      <c r="AN392" s="150"/>
      <c r="AO392" s="150"/>
      <c r="AP392" s="150"/>
      <c r="AQ392" s="150"/>
      <c r="AR392" s="150"/>
      <c r="AS392" s="150"/>
      <c r="AT392" s="150"/>
      <c r="AU392" s="150"/>
      <c r="AV392" s="150"/>
      <c r="AW392" s="150"/>
      <c r="AX392" s="150"/>
      <c r="AY392" s="150"/>
      <c r="AZ392" s="150"/>
      <c r="BA392" s="150"/>
      <c r="BB392" s="150"/>
      <c r="BC392" s="150"/>
      <c r="BD392" s="150"/>
      <c r="BE392" s="150"/>
      <c r="BF392" s="150"/>
      <c r="BG392" s="150"/>
      <c r="BH392" s="150"/>
    </row>
    <row r="393" spans="1:60" outlineLevel="2">
      <c r="A393" s="157"/>
      <c r="B393" s="158"/>
      <c r="C393" s="191" t="s">
        <v>613</v>
      </c>
      <c r="D393" s="163"/>
      <c r="E393" s="164">
        <v>5.4400399999999998</v>
      </c>
      <c r="F393" s="161"/>
      <c r="G393" s="161"/>
      <c r="H393" s="161"/>
      <c r="I393" s="161"/>
      <c r="J393" s="161"/>
      <c r="K393" s="161"/>
      <c r="L393" s="161"/>
      <c r="M393" s="161"/>
      <c r="N393" s="160"/>
      <c r="O393" s="160"/>
      <c r="P393" s="160"/>
      <c r="Q393" s="160"/>
      <c r="R393" s="161"/>
      <c r="S393" s="161"/>
      <c r="T393" s="161"/>
      <c r="U393" s="161"/>
      <c r="V393" s="161"/>
      <c r="W393" s="161"/>
      <c r="X393" s="161"/>
      <c r="Y393" s="161"/>
      <c r="Z393" s="150"/>
      <c r="AA393" s="150"/>
      <c r="AB393" s="150"/>
      <c r="AC393" s="150"/>
      <c r="AD393" s="150"/>
      <c r="AE393" s="150"/>
      <c r="AF393" s="150"/>
      <c r="AG393" s="150" t="s">
        <v>159</v>
      </c>
      <c r="AH393" s="150">
        <v>0</v>
      </c>
      <c r="AI393" s="150"/>
      <c r="AJ393" s="150"/>
      <c r="AK393" s="150"/>
      <c r="AL393" s="150"/>
      <c r="AM393" s="150"/>
      <c r="AN393" s="150"/>
      <c r="AO393" s="150"/>
      <c r="AP393" s="150"/>
      <c r="AQ393" s="150"/>
      <c r="AR393" s="150"/>
      <c r="AS393" s="150"/>
      <c r="AT393" s="150"/>
      <c r="AU393" s="150"/>
      <c r="AV393" s="150"/>
      <c r="AW393" s="150"/>
      <c r="AX393" s="150"/>
      <c r="AY393" s="150"/>
      <c r="AZ393" s="150"/>
      <c r="BA393" s="150"/>
      <c r="BB393" s="150"/>
      <c r="BC393" s="150"/>
      <c r="BD393" s="150"/>
      <c r="BE393" s="150"/>
      <c r="BF393" s="150"/>
      <c r="BG393" s="150"/>
      <c r="BH393" s="150"/>
    </row>
    <row r="394" spans="1:60" outlineLevel="3">
      <c r="A394" s="157"/>
      <c r="B394" s="158"/>
      <c r="C394" s="191" t="s">
        <v>614</v>
      </c>
      <c r="D394" s="163"/>
      <c r="E394" s="164">
        <v>49.371879999999997</v>
      </c>
      <c r="F394" s="161"/>
      <c r="G394" s="161"/>
      <c r="H394" s="161"/>
      <c r="I394" s="161"/>
      <c r="J394" s="161"/>
      <c r="K394" s="161"/>
      <c r="L394" s="161"/>
      <c r="M394" s="161"/>
      <c r="N394" s="160"/>
      <c r="O394" s="160"/>
      <c r="P394" s="160"/>
      <c r="Q394" s="160"/>
      <c r="R394" s="161"/>
      <c r="S394" s="161"/>
      <c r="T394" s="161"/>
      <c r="U394" s="161"/>
      <c r="V394" s="161"/>
      <c r="W394" s="161"/>
      <c r="X394" s="161"/>
      <c r="Y394" s="161"/>
      <c r="Z394" s="150"/>
      <c r="AA394" s="150"/>
      <c r="AB394" s="150"/>
      <c r="AC394" s="150"/>
      <c r="AD394" s="150"/>
      <c r="AE394" s="150"/>
      <c r="AF394" s="150"/>
      <c r="AG394" s="150" t="s">
        <v>159</v>
      </c>
      <c r="AH394" s="150">
        <v>0</v>
      </c>
      <c r="AI394" s="150"/>
      <c r="AJ394" s="150"/>
      <c r="AK394" s="150"/>
      <c r="AL394" s="150"/>
      <c r="AM394" s="150"/>
      <c r="AN394" s="150"/>
      <c r="AO394" s="150"/>
      <c r="AP394" s="150"/>
      <c r="AQ394" s="150"/>
      <c r="AR394" s="150"/>
      <c r="AS394" s="150"/>
      <c r="AT394" s="150"/>
      <c r="AU394" s="150"/>
      <c r="AV394" s="150"/>
      <c r="AW394" s="150"/>
      <c r="AX394" s="150"/>
      <c r="AY394" s="150"/>
      <c r="AZ394" s="150"/>
      <c r="BA394" s="150"/>
      <c r="BB394" s="150"/>
      <c r="BC394" s="150"/>
      <c r="BD394" s="150"/>
      <c r="BE394" s="150"/>
      <c r="BF394" s="150"/>
      <c r="BG394" s="150"/>
      <c r="BH394" s="150"/>
    </row>
    <row r="395" spans="1:60" outlineLevel="3">
      <c r="A395" s="157"/>
      <c r="B395" s="158"/>
      <c r="C395" s="191" t="s">
        <v>615</v>
      </c>
      <c r="D395" s="163"/>
      <c r="E395" s="164">
        <v>33.27225</v>
      </c>
      <c r="F395" s="161"/>
      <c r="G395" s="161"/>
      <c r="H395" s="161"/>
      <c r="I395" s="161"/>
      <c r="J395" s="161"/>
      <c r="K395" s="161"/>
      <c r="L395" s="161"/>
      <c r="M395" s="161"/>
      <c r="N395" s="160"/>
      <c r="O395" s="160"/>
      <c r="P395" s="160"/>
      <c r="Q395" s="160"/>
      <c r="R395" s="161"/>
      <c r="S395" s="161"/>
      <c r="T395" s="161"/>
      <c r="U395" s="161"/>
      <c r="V395" s="161"/>
      <c r="W395" s="161"/>
      <c r="X395" s="161"/>
      <c r="Y395" s="161"/>
      <c r="Z395" s="150"/>
      <c r="AA395" s="150"/>
      <c r="AB395" s="150"/>
      <c r="AC395" s="150"/>
      <c r="AD395" s="150"/>
      <c r="AE395" s="150"/>
      <c r="AF395" s="150"/>
      <c r="AG395" s="150" t="s">
        <v>159</v>
      </c>
      <c r="AH395" s="150">
        <v>0</v>
      </c>
      <c r="AI395" s="150"/>
      <c r="AJ395" s="150"/>
      <c r="AK395" s="150"/>
      <c r="AL395" s="150"/>
      <c r="AM395" s="150"/>
      <c r="AN395" s="150"/>
      <c r="AO395" s="150"/>
      <c r="AP395" s="150"/>
      <c r="AQ395" s="150"/>
      <c r="AR395" s="150"/>
      <c r="AS395" s="150"/>
      <c r="AT395" s="150"/>
      <c r="AU395" s="150"/>
      <c r="AV395" s="150"/>
      <c r="AW395" s="150"/>
      <c r="AX395" s="150"/>
      <c r="AY395" s="150"/>
      <c r="AZ395" s="150"/>
      <c r="BA395" s="150"/>
      <c r="BB395" s="150"/>
      <c r="BC395" s="150"/>
      <c r="BD395" s="150"/>
      <c r="BE395" s="150"/>
      <c r="BF395" s="150"/>
      <c r="BG395" s="150"/>
      <c r="BH395" s="150"/>
    </row>
    <row r="396" spans="1:60" outlineLevel="3">
      <c r="A396" s="157"/>
      <c r="B396" s="158"/>
      <c r="C396" s="191" t="s">
        <v>616</v>
      </c>
      <c r="D396" s="163"/>
      <c r="E396" s="164">
        <v>5.375</v>
      </c>
      <c r="F396" s="161"/>
      <c r="G396" s="161"/>
      <c r="H396" s="161"/>
      <c r="I396" s="161"/>
      <c r="J396" s="161"/>
      <c r="K396" s="161"/>
      <c r="L396" s="161"/>
      <c r="M396" s="161"/>
      <c r="N396" s="160"/>
      <c r="O396" s="160"/>
      <c r="P396" s="160"/>
      <c r="Q396" s="160"/>
      <c r="R396" s="161"/>
      <c r="S396" s="161"/>
      <c r="T396" s="161"/>
      <c r="U396" s="161"/>
      <c r="V396" s="161"/>
      <c r="W396" s="161"/>
      <c r="X396" s="161"/>
      <c r="Y396" s="161"/>
      <c r="Z396" s="150"/>
      <c r="AA396" s="150"/>
      <c r="AB396" s="150"/>
      <c r="AC396" s="150"/>
      <c r="AD396" s="150"/>
      <c r="AE396" s="150"/>
      <c r="AF396" s="150"/>
      <c r="AG396" s="150" t="s">
        <v>159</v>
      </c>
      <c r="AH396" s="150">
        <v>0</v>
      </c>
      <c r="AI396" s="150"/>
      <c r="AJ396" s="150"/>
      <c r="AK396" s="150"/>
      <c r="AL396" s="150"/>
      <c r="AM396" s="150"/>
      <c r="AN396" s="150"/>
      <c r="AO396" s="150"/>
      <c r="AP396" s="150"/>
      <c r="AQ396" s="150"/>
      <c r="AR396" s="150"/>
      <c r="AS396" s="150"/>
      <c r="AT396" s="150"/>
      <c r="AU396" s="150"/>
      <c r="AV396" s="150"/>
      <c r="AW396" s="150"/>
      <c r="AX396" s="150"/>
      <c r="AY396" s="150"/>
      <c r="AZ396" s="150"/>
      <c r="BA396" s="150"/>
      <c r="BB396" s="150"/>
      <c r="BC396" s="150"/>
      <c r="BD396" s="150"/>
      <c r="BE396" s="150"/>
      <c r="BF396" s="150"/>
      <c r="BG396" s="150"/>
      <c r="BH396" s="150"/>
    </row>
    <row r="397" spans="1:60" ht="22.5" outlineLevel="1">
      <c r="A397" s="181">
        <v>91</v>
      </c>
      <c r="B397" s="182" t="s">
        <v>617</v>
      </c>
      <c r="C397" s="192" t="s">
        <v>618</v>
      </c>
      <c r="D397" s="183" t="s">
        <v>174</v>
      </c>
      <c r="E397" s="184">
        <v>93.459159999999997</v>
      </c>
      <c r="F397" s="185"/>
      <c r="G397" s="186">
        <f>ROUND(E397*F397,2)</f>
        <v>0</v>
      </c>
      <c r="H397" s="185"/>
      <c r="I397" s="186">
        <f>ROUND(E397*H397,2)</f>
        <v>0</v>
      </c>
      <c r="J397" s="185"/>
      <c r="K397" s="186">
        <f>ROUND(E397*J397,2)</f>
        <v>0</v>
      </c>
      <c r="L397" s="186">
        <v>21</v>
      </c>
      <c r="M397" s="186">
        <f>G397*(1+L397/100)</f>
        <v>0</v>
      </c>
      <c r="N397" s="184">
        <v>0</v>
      </c>
      <c r="O397" s="184">
        <f>ROUND(E397*N397,2)</f>
        <v>0</v>
      </c>
      <c r="P397" s="184">
        <v>0</v>
      </c>
      <c r="Q397" s="184">
        <f>ROUND(E397*P397,2)</f>
        <v>0</v>
      </c>
      <c r="R397" s="186" t="s">
        <v>227</v>
      </c>
      <c r="S397" s="186" t="s">
        <v>152</v>
      </c>
      <c r="T397" s="187" t="s">
        <v>152</v>
      </c>
      <c r="U397" s="161">
        <v>0.26</v>
      </c>
      <c r="V397" s="161">
        <f>ROUND(E397*U397,2)</f>
        <v>24.3</v>
      </c>
      <c r="W397" s="161"/>
      <c r="X397" s="161" t="s">
        <v>153</v>
      </c>
      <c r="Y397" s="161" t="s">
        <v>154</v>
      </c>
      <c r="Z397" s="150"/>
      <c r="AA397" s="150"/>
      <c r="AB397" s="150"/>
      <c r="AC397" s="150"/>
      <c r="AD397" s="150"/>
      <c r="AE397" s="150"/>
      <c r="AF397" s="150"/>
      <c r="AG397" s="150" t="s">
        <v>162</v>
      </c>
      <c r="AH397" s="150"/>
      <c r="AI397" s="150"/>
      <c r="AJ397" s="150"/>
      <c r="AK397" s="150"/>
      <c r="AL397" s="150"/>
      <c r="AM397" s="150"/>
      <c r="AN397" s="150"/>
      <c r="AO397" s="150"/>
      <c r="AP397" s="150"/>
      <c r="AQ397" s="150"/>
      <c r="AR397" s="150"/>
      <c r="AS397" s="150"/>
      <c r="AT397" s="150"/>
      <c r="AU397" s="150"/>
      <c r="AV397" s="150"/>
      <c r="AW397" s="150"/>
      <c r="AX397" s="150"/>
      <c r="AY397" s="150"/>
      <c r="AZ397" s="150"/>
      <c r="BA397" s="150"/>
      <c r="BB397" s="150"/>
      <c r="BC397" s="150"/>
      <c r="BD397" s="150"/>
      <c r="BE397" s="150"/>
      <c r="BF397" s="150"/>
      <c r="BG397" s="150"/>
      <c r="BH397" s="150"/>
    </row>
    <row r="398" spans="1:60" outlineLevel="1">
      <c r="A398" s="173">
        <v>92</v>
      </c>
      <c r="B398" s="174" t="s">
        <v>619</v>
      </c>
      <c r="C398" s="190" t="s">
        <v>620</v>
      </c>
      <c r="D398" s="175" t="s">
        <v>621</v>
      </c>
      <c r="E398" s="176">
        <v>1352</v>
      </c>
      <c r="F398" s="177"/>
      <c r="G398" s="178">
        <f>ROUND(E398*F398,2)</f>
        <v>0</v>
      </c>
      <c r="H398" s="177"/>
      <c r="I398" s="178">
        <f>ROUND(E398*H398,2)</f>
        <v>0</v>
      </c>
      <c r="J398" s="177"/>
      <c r="K398" s="178">
        <f>ROUND(E398*J398,2)</f>
        <v>0</v>
      </c>
      <c r="L398" s="178">
        <v>21</v>
      </c>
      <c r="M398" s="178">
        <f>G398*(1+L398/100)</f>
        <v>0</v>
      </c>
      <c r="N398" s="176">
        <v>0</v>
      </c>
      <c r="O398" s="176">
        <f>ROUND(E398*N398,2)</f>
        <v>0</v>
      </c>
      <c r="P398" s="176">
        <v>0</v>
      </c>
      <c r="Q398" s="176">
        <f>ROUND(E398*P398,2)</f>
        <v>0</v>
      </c>
      <c r="R398" s="178"/>
      <c r="S398" s="178" t="s">
        <v>201</v>
      </c>
      <c r="T398" s="179" t="s">
        <v>206</v>
      </c>
      <c r="U398" s="161">
        <v>0</v>
      </c>
      <c r="V398" s="161">
        <f>ROUND(E398*U398,2)</f>
        <v>0</v>
      </c>
      <c r="W398" s="161"/>
      <c r="X398" s="161" t="s">
        <v>153</v>
      </c>
      <c r="Y398" s="161" t="s">
        <v>154</v>
      </c>
      <c r="Z398" s="150"/>
      <c r="AA398" s="150"/>
      <c r="AB398" s="150"/>
      <c r="AC398" s="150"/>
      <c r="AD398" s="150"/>
      <c r="AE398" s="150"/>
      <c r="AF398" s="150"/>
      <c r="AG398" s="150" t="s">
        <v>162</v>
      </c>
      <c r="AH398" s="150"/>
      <c r="AI398" s="150"/>
      <c r="AJ398" s="150"/>
      <c r="AK398" s="150"/>
      <c r="AL398" s="150"/>
      <c r="AM398" s="150"/>
      <c r="AN398" s="150"/>
      <c r="AO398" s="150"/>
      <c r="AP398" s="150"/>
      <c r="AQ398" s="150"/>
      <c r="AR398" s="150"/>
      <c r="AS398" s="150"/>
      <c r="AT398" s="150"/>
      <c r="AU398" s="150"/>
      <c r="AV398" s="150"/>
      <c r="AW398" s="150"/>
      <c r="AX398" s="150"/>
      <c r="AY398" s="150"/>
      <c r="AZ398" s="150"/>
      <c r="BA398" s="150"/>
      <c r="BB398" s="150"/>
      <c r="BC398" s="150"/>
      <c r="BD398" s="150"/>
      <c r="BE398" s="150"/>
      <c r="BF398" s="150"/>
      <c r="BG398" s="150"/>
      <c r="BH398" s="150"/>
    </row>
    <row r="399" spans="1:60" outlineLevel="2">
      <c r="A399" s="157"/>
      <c r="B399" s="158"/>
      <c r="C399" s="191" t="s">
        <v>622</v>
      </c>
      <c r="D399" s="163"/>
      <c r="E399" s="164">
        <v>358</v>
      </c>
      <c r="F399" s="161"/>
      <c r="G399" s="161"/>
      <c r="H399" s="161"/>
      <c r="I399" s="161"/>
      <c r="J399" s="161"/>
      <c r="K399" s="161"/>
      <c r="L399" s="161"/>
      <c r="M399" s="161"/>
      <c r="N399" s="160"/>
      <c r="O399" s="160"/>
      <c r="P399" s="160"/>
      <c r="Q399" s="160"/>
      <c r="R399" s="161"/>
      <c r="S399" s="161"/>
      <c r="T399" s="161"/>
      <c r="U399" s="161"/>
      <c r="V399" s="161"/>
      <c r="W399" s="161"/>
      <c r="X399" s="161"/>
      <c r="Y399" s="161"/>
      <c r="Z399" s="150"/>
      <c r="AA399" s="150"/>
      <c r="AB399" s="150"/>
      <c r="AC399" s="150"/>
      <c r="AD399" s="150"/>
      <c r="AE399" s="150"/>
      <c r="AF399" s="150"/>
      <c r="AG399" s="150" t="s">
        <v>159</v>
      </c>
      <c r="AH399" s="150">
        <v>0</v>
      </c>
      <c r="AI399" s="150"/>
      <c r="AJ399" s="150"/>
      <c r="AK399" s="150"/>
      <c r="AL399" s="150"/>
      <c r="AM399" s="150"/>
      <c r="AN399" s="150"/>
      <c r="AO399" s="150"/>
      <c r="AP399" s="150"/>
      <c r="AQ399" s="150"/>
      <c r="AR399" s="150"/>
      <c r="AS399" s="150"/>
      <c r="AT399" s="150"/>
      <c r="AU399" s="150"/>
      <c r="AV399" s="150"/>
      <c r="AW399" s="150"/>
      <c r="AX399" s="150"/>
      <c r="AY399" s="150"/>
      <c r="AZ399" s="150"/>
      <c r="BA399" s="150"/>
      <c r="BB399" s="150"/>
      <c r="BC399" s="150"/>
      <c r="BD399" s="150"/>
      <c r="BE399" s="150"/>
      <c r="BF399" s="150"/>
      <c r="BG399" s="150"/>
      <c r="BH399" s="150"/>
    </row>
    <row r="400" spans="1:60" outlineLevel="3">
      <c r="A400" s="157"/>
      <c r="B400" s="158"/>
      <c r="C400" s="191" t="s">
        <v>623</v>
      </c>
      <c r="D400" s="163"/>
      <c r="E400" s="164">
        <v>294</v>
      </c>
      <c r="F400" s="161"/>
      <c r="G400" s="161"/>
      <c r="H400" s="161"/>
      <c r="I400" s="161"/>
      <c r="J400" s="161"/>
      <c r="K400" s="161"/>
      <c r="L400" s="161"/>
      <c r="M400" s="161"/>
      <c r="N400" s="160"/>
      <c r="O400" s="160"/>
      <c r="P400" s="160"/>
      <c r="Q400" s="160"/>
      <c r="R400" s="161"/>
      <c r="S400" s="161"/>
      <c r="T400" s="161"/>
      <c r="U400" s="161"/>
      <c r="V400" s="161"/>
      <c r="W400" s="161"/>
      <c r="X400" s="161"/>
      <c r="Y400" s="161"/>
      <c r="Z400" s="150"/>
      <c r="AA400" s="150"/>
      <c r="AB400" s="150"/>
      <c r="AC400" s="150"/>
      <c r="AD400" s="150"/>
      <c r="AE400" s="150"/>
      <c r="AF400" s="150"/>
      <c r="AG400" s="150" t="s">
        <v>159</v>
      </c>
      <c r="AH400" s="150">
        <v>0</v>
      </c>
      <c r="AI400" s="150"/>
      <c r="AJ400" s="150"/>
      <c r="AK400" s="150"/>
      <c r="AL400" s="150"/>
      <c r="AM400" s="150"/>
      <c r="AN400" s="150"/>
      <c r="AO400" s="150"/>
      <c r="AP400" s="150"/>
      <c r="AQ400" s="150"/>
      <c r="AR400" s="150"/>
      <c r="AS400" s="150"/>
      <c r="AT400" s="150"/>
      <c r="AU400" s="150"/>
      <c r="AV400" s="150"/>
      <c r="AW400" s="150"/>
      <c r="AX400" s="150"/>
      <c r="AY400" s="150"/>
      <c r="AZ400" s="150"/>
      <c r="BA400" s="150"/>
      <c r="BB400" s="150"/>
      <c r="BC400" s="150"/>
      <c r="BD400" s="150"/>
      <c r="BE400" s="150"/>
      <c r="BF400" s="150"/>
      <c r="BG400" s="150"/>
      <c r="BH400" s="150"/>
    </row>
    <row r="401" spans="1:60" outlineLevel="3">
      <c r="A401" s="157"/>
      <c r="B401" s="158"/>
      <c r="C401" s="191" t="s">
        <v>624</v>
      </c>
      <c r="D401" s="163"/>
      <c r="E401" s="164">
        <v>378</v>
      </c>
      <c r="F401" s="161"/>
      <c r="G401" s="161"/>
      <c r="H401" s="161"/>
      <c r="I401" s="161"/>
      <c r="J401" s="161"/>
      <c r="K401" s="161"/>
      <c r="L401" s="161"/>
      <c r="M401" s="161"/>
      <c r="N401" s="160"/>
      <c r="O401" s="160"/>
      <c r="P401" s="160"/>
      <c r="Q401" s="160"/>
      <c r="R401" s="161"/>
      <c r="S401" s="161"/>
      <c r="T401" s="161"/>
      <c r="U401" s="161"/>
      <c r="V401" s="161"/>
      <c r="W401" s="161"/>
      <c r="X401" s="161"/>
      <c r="Y401" s="161"/>
      <c r="Z401" s="150"/>
      <c r="AA401" s="150"/>
      <c r="AB401" s="150"/>
      <c r="AC401" s="150"/>
      <c r="AD401" s="150"/>
      <c r="AE401" s="150"/>
      <c r="AF401" s="150"/>
      <c r="AG401" s="150" t="s">
        <v>159</v>
      </c>
      <c r="AH401" s="150">
        <v>0</v>
      </c>
      <c r="AI401" s="150"/>
      <c r="AJ401" s="150"/>
      <c r="AK401" s="150"/>
      <c r="AL401" s="150"/>
      <c r="AM401" s="150"/>
      <c r="AN401" s="150"/>
      <c r="AO401" s="150"/>
      <c r="AP401" s="150"/>
      <c r="AQ401" s="150"/>
      <c r="AR401" s="150"/>
      <c r="AS401" s="150"/>
      <c r="AT401" s="150"/>
      <c r="AU401" s="150"/>
      <c r="AV401" s="150"/>
      <c r="AW401" s="150"/>
      <c r="AX401" s="150"/>
      <c r="AY401" s="150"/>
      <c r="AZ401" s="150"/>
      <c r="BA401" s="150"/>
      <c r="BB401" s="150"/>
      <c r="BC401" s="150"/>
      <c r="BD401" s="150"/>
      <c r="BE401" s="150"/>
      <c r="BF401" s="150"/>
      <c r="BG401" s="150"/>
      <c r="BH401" s="150"/>
    </row>
    <row r="402" spans="1:60" outlineLevel="3">
      <c r="A402" s="157"/>
      <c r="B402" s="158"/>
      <c r="C402" s="191" t="s">
        <v>625</v>
      </c>
      <c r="D402" s="163"/>
      <c r="E402" s="164">
        <v>322</v>
      </c>
      <c r="F402" s="161"/>
      <c r="G402" s="161"/>
      <c r="H402" s="161"/>
      <c r="I402" s="161"/>
      <c r="J402" s="161"/>
      <c r="K402" s="161"/>
      <c r="L402" s="161"/>
      <c r="M402" s="161"/>
      <c r="N402" s="160"/>
      <c r="O402" s="160"/>
      <c r="P402" s="160"/>
      <c r="Q402" s="160"/>
      <c r="R402" s="161"/>
      <c r="S402" s="161"/>
      <c r="T402" s="161"/>
      <c r="U402" s="161"/>
      <c r="V402" s="161"/>
      <c r="W402" s="161"/>
      <c r="X402" s="161"/>
      <c r="Y402" s="161"/>
      <c r="Z402" s="150"/>
      <c r="AA402" s="150"/>
      <c r="AB402" s="150"/>
      <c r="AC402" s="150"/>
      <c r="AD402" s="150"/>
      <c r="AE402" s="150"/>
      <c r="AF402" s="150"/>
      <c r="AG402" s="150" t="s">
        <v>159</v>
      </c>
      <c r="AH402" s="150">
        <v>0</v>
      </c>
      <c r="AI402" s="150"/>
      <c r="AJ402" s="150"/>
      <c r="AK402" s="150"/>
      <c r="AL402" s="150"/>
      <c r="AM402" s="150"/>
      <c r="AN402" s="150"/>
      <c r="AO402" s="150"/>
      <c r="AP402" s="150"/>
      <c r="AQ402" s="150"/>
      <c r="AR402" s="150"/>
      <c r="AS402" s="150"/>
      <c r="AT402" s="150"/>
      <c r="AU402" s="150"/>
      <c r="AV402" s="150"/>
      <c r="AW402" s="150"/>
      <c r="AX402" s="150"/>
      <c r="AY402" s="150"/>
      <c r="AZ402" s="150"/>
      <c r="BA402" s="150"/>
      <c r="BB402" s="150"/>
      <c r="BC402" s="150"/>
      <c r="BD402" s="150"/>
      <c r="BE402" s="150"/>
      <c r="BF402" s="150"/>
      <c r="BG402" s="150"/>
      <c r="BH402" s="150"/>
    </row>
    <row r="403" spans="1:60" outlineLevel="1">
      <c r="A403" s="173">
        <v>93</v>
      </c>
      <c r="B403" s="174" t="s">
        <v>626</v>
      </c>
      <c r="C403" s="190" t="s">
        <v>4210</v>
      </c>
      <c r="D403" s="175" t="s">
        <v>205</v>
      </c>
      <c r="E403" s="176">
        <v>7</v>
      </c>
      <c r="F403" s="177"/>
      <c r="G403" s="178">
        <f>ROUND(E403*F403,2)</f>
        <v>0</v>
      </c>
      <c r="H403" s="177"/>
      <c r="I403" s="178">
        <f>ROUND(E403*H403,2)</f>
        <v>0</v>
      </c>
      <c r="J403" s="177"/>
      <c r="K403" s="178">
        <f>ROUND(E403*J403,2)</f>
        <v>0</v>
      </c>
      <c r="L403" s="178">
        <v>21</v>
      </c>
      <c r="M403" s="178">
        <f>G403*(1+L403/100)</f>
        <v>0</v>
      </c>
      <c r="N403" s="176">
        <v>0</v>
      </c>
      <c r="O403" s="176">
        <f>ROUND(E403*N403,2)</f>
        <v>0</v>
      </c>
      <c r="P403" s="176">
        <v>0</v>
      </c>
      <c r="Q403" s="176">
        <f>ROUND(E403*P403,2)</f>
        <v>0</v>
      </c>
      <c r="R403" s="178"/>
      <c r="S403" s="178" t="s">
        <v>201</v>
      </c>
      <c r="T403" s="179" t="s">
        <v>206</v>
      </c>
      <c r="U403" s="161">
        <v>0</v>
      </c>
      <c r="V403" s="161">
        <f>ROUND(E403*U403,2)</f>
        <v>0</v>
      </c>
      <c r="W403" s="161"/>
      <c r="X403" s="161" t="s">
        <v>153</v>
      </c>
      <c r="Y403" s="161" t="s">
        <v>154</v>
      </c>
      <c r="Z403" s="150"/>
      <c r="AA403" s="150"/>
      <c r="AB403" s="150"/>
      <c r="AC403" s="150"/>
      <c r="AD403" s="150"/>
      <c r="AE403" s="150"/>
      <c r="AF403" s="150"/>
      <c r="AG403" s="150" t="s">
        <v>162</v>
      </c>
      <c r="AH403" s="150"/>
      <c r="AI403" s="150"/>
      <c r="AJ403" s="150"/>
      <c r="AK403" s="150"/>
      <c r="AL403" s="150"/>
      <c r="AM403" s="150"/>
      <c r="AN403" s="150"/>
      <c r="AO403" s="150"/>
      <c r="AP403" s="150"/>
      <c r="AQ403" s="150"/>
      <c r="AR403" s="150"/>
      <c r="AS403" s="150"/>
      <c r="AT403" s="150"/>
      <c r="AU403" s="150"/>
      <c r="AV403" s="150"/>
      <c r="AW403" s="150"/>
      <c r="AX403" s="150"/>
      <c r="AY403" s="150"/>
      <c r="AZ403" s="150"/>
      <c r="BA403" s="150"/>
      <c r="BB403" s="150"/>
      <c r="BC403" s="150"/>
      <c r="BD403" s="150"/>
      <c r="BE403" s="150"/>
      <c r="BF403" s="150"/>
      <c r="BG403" s="150"/>
      <c r="BH403" s="150"/>
    </row>
    <row r="404" spans="1:60" outlineLevel="2">
      <c r="A404" s="157"/>
      <c r="B404" s="158"/>
      <c r="C404" s="191" t="s">
        <v>627</v>
      </c>
      <c r="D404" s="163"/>
      <c r="E404" s="164">
        <v>7</v>
      </c>
      <c r="F404" s="161"/>
      <c r="G404" s="161"/>
      <c r="H404" s="161"/>
      <c r="I404" s="161"/>
      <c r="J404" s="161"/>
      <c r="K404" s="161"/>
      <c r="L404" s="161"/>
      <c r="M404" s="161"/>
      <c r="N404" s="160"/>
      <c r="O404" s="160"/>
      <c r="P404" s="160"/>
      <c r="Q404" s="160"/>
      <c r="R404" s="161"/>
      <c r="S404" s="161"/>
      <c r="T404" s="161"/>
      <c r="U404" s="161"/>
      <c r="V404" s="161"/>
      <c r="W404" s="161"/>
      <c r="X404" s="161"/>
      <c r="Y404" s="161"/>
      <c r="Z404" s="150"/>
      <c r="AA404" s="150"/>
      <c r="AB404" s="150"/>
      <c r="AC404" s="150"/>
      <c r="AD404" s="150"/>
      <c r="AE404" s="150"/>
      <c r="AF404" s="150"/>
      <c r="AG404" s="150" t="s">
        <v>159</v>
      </c>
      <c r="AH404" s="150">
        <v>0</v>
      </c>
      <c r="AI404" s="150"/>
      <c r="AJ404" s="150"/>
      <c r="AK404" s="150"/>
      <c r="AL404" s="150"/>
      <c r="AM404" s="150"/>
      <c r="AN404" s="150"/>
      <c r="AO404" s="150"/>
      <c r="AP404" s="150"/>
      <c r="AQ404" s="150"/>
      <c r="AR404" s="150"/>
      <c r="AS404" s="150"/>
      <c r="AT404" s="150"/>
      <c r="AU404" s="150"/>
      <c r="AV404" s="150"/>
      <c r="AW404" s="150"/>
      <c r="AX404" s="150"/>
      <c r="AY404" s="150"/>
      <c r="AZ404" s="150"/>
      <c r="BA404" s="150"/>
      <c r="BB404" s="150"/>
      <c r="BC404" s="150"/>
      <c r="BD404" s="150"/>
      <c r="BE404" s="150"/>
      <c r="BF404" s="150"/>
      <c r="BG404" s="150"/>
      <c r="BH404" s="150"/>
    </row>
    <row r="405" spans="1:60" outlineLevel="1">
      <c r="A405" s="173">
        <v>94</v>
      </c>
      <c r="B405" s="174" t="s">
        <v>628</v>
      </c>
      <c r="C405" s="190" t="s">
        <v>4211</v>
      </c>
      <c r="D405" s="175" t="s">
        <v>205</v>
      </c>
      <c r="E405" s="176">
        <v>21</v>
      </c>
      <c r="F405" s="177"/>
      <c r="G405" s="178">
        <f>ROUND(E405*F405,2)</f>
        <v>0</v>
      </c>
      <c r="H405" s="177"/>
      <c r="I405" s="178">
        <f>ROUND(E405*H405,2)</f>
        <v>0</v>
      </c>
      <c r="J405" s="177"/>
      <c r="K405" s="178">
        <f>ROUND(E405*J405,2)</f>
        <v>0</v>
      </c>
      <c r="L405" s="178">
        <v>21</v>
      </c>
      <c r="M405" s="178">
        <f>G405*(1+L405/100)</f>
        <v>0</v>
      </c>
      <c r="N405" s="176">
        <v>0</v>
      </c>
      <c r="O405" s="176">
        <f>ROUND(E405*N405,2)</f>
        <v>0</v>
      </c>
      <c r="P405" s="176">
        <v>0</v>
      </c>
      <c r="Q405" s="176">
        <f>ROUND(E405*P405,2)</f>
        <v>0</v>
      </c>
      <c r="R405" s="178"/>
      <c r="S405" s="178" t="s">
        <v>201</v>
      </c>
      <c r="T405" s="179" t="s">
        <v>206</v>
      </c>
      <c r="U405" s="161">
        <v>0</v>
      </c>
      <c r="V405" s="161">
        <f>ROUND(E405*U405,2)</f>
        <v>0</v>
      </c>
      <c r="W405" s="161"/>
      <c r="X405" s="161" t="s">
        <v>153</v>
      </c>
      <c r="Y405" s="161" t="s">
        <v>154</v>
      </c>
      <c r="Z405" s="150"/>
      <c r="AA405" s="150"/>
      <c r="AB405" s="150"/>
      <c r="AC405" s="150"/>
      <c r="AD405" s="150"/>
      <c r="AE405" s="150"/>
      <c r="AF405" s="150"/>
      <c r="AG405" s="150" t="s">
        <v>162</v>
      </c>
      <c r="AH405" s="150"/>
      <c r="AI405" s="150"/>
      <c r="AJ405" s="150"/>
      <c r="AK405" s="150"/>
      <c r="AL405" s="150"/>
      <c r="AM405" s="150"/>
      <c r="AN405" s="150"/>
      <c r="AO405" s="150"/>
      <c r="AP405" s="150"/>
      <c r="AQ405" s="150"/>
      <c r="AR405" s="150"/>
      <c r="AS405" s="150"/>
      <c r="AT405" s="150"/>
      <c r="AU405" s="150"/>
      <c r="AV405" s="150"/>
      <c r="AW405" s="150"/>
      <c r="AX405" s="150"/>
      <c r="AY405" s="150"/>
      <c r="AZ405" s="150"/>
      <c r="BA405" s="150"/>
      <c r="BB405" s="150"/>
      <c r="BC405" s="150"/>
      <c r="BD405" s="150"/>
      <c r="BE405" s="150"/>
      <c r="BF405" s="150"/>
      <c r="BG405" s="150"/>
      <c r="BH405" s="150"/>
    </row>
    <row r="406" spans="1:60" outlineLevel="2">
      <c r="A406" s="157"/>
      <c r="B406" s="158"/>
      <c r="C406" s="191" t="s">
        <v>629</v>
      </c>
      <c r="D406" s="163"/>
      <c r="E406" s="164">
        <v>21</v>
      </c>
      <c r="F406" s="161"/>
      <c r="G406" s="161"/>
      <c r="H406" s="161"/>
      <c r="I406" s="161"/>
      <c r="J406" s="161"/>
      <c r="K406" s="161"/>
      <c r="L406" s="161"/>
      <c r="M406" s="161"/>
      <c r="N406" s="160"/>
      <c r="O406" s="160"/>
      <c r="P406" s="160"/>
      <c r="Q406" s="160"/>
      <c r="R406" s="161"/>
      <c r="S406" s="161"/>
      <c r="T406" s="161"/>
      <c r="U406" s="161"/>
      <c r="V406" s="161"/>
      <c r="W406" s="161"/>
      <c r="X406" s="161"/>
      <c r="Y406" s="161"/>
      <c r="Z406" s="150"/>
      <c r="AA406" s="150"/>
      <c r="AB406" s="150"/>
      <c r="AC406" s="150"/>
      <c r="AD406" s="150"/>
      <c r="AE406" s="150"/>
      <c r="AF406" s="150"/>
      <c r="AG406" s="150" t="s">
        <v>159</v>
      </c>
      <c r="AH406" s="150">
        <v>0</v>
      </c>
      <c r="AI406" s="150"/>
      <c r="AJ406" s="150"/>
      <c r="AK406" s="150"/>
      <c r="AL406" s="150"/>
      <c r="AM406" s="150"/>
      <c r="AN406" s="150"/>
      <c r="AO406" s="150"/>
      <c r="AP406" s="150"/>
      <c r="AQ406" s="150"/>
      <c r="AR406" s="150"/>
      <c r="AS406" s="150"/>
      <c r="AT406" s="150"/>
      <c r="AU406" s="150"/>
      <c r="AV406" s="150"/>
      <c r="AW406" s="150"/>
      <c r="AX406" s="150"/>
      <c r="AY406" s="150"/>
      <c r="AZ406" s="150"/>
      <c r="BA406" s="150"/>
      <c r="BB406" s="150"/>
      <c r="BC406" s="150"/>
      <c r="BD406" s="150"/>
      <c r="BE406" s="150"/>
      <c r="BF406" s="150"/>
      <c r="BG406" s="150"/>
      <c r="BH406" s="150"/>
    </row>
    <row r="407" spans="1:60" outlineLevel="1">
      <c r="A407" s="181">
        <v>95</v>
      </c>
      <c r="B407" s="182" t="s">
        <v>630</v>
      </c>
      <c r="C407" s="192" t="s">
        <v>4212</v>
      </c>
      <c r="D407" s="183" t="s">
        <v>205</v>
      </c>
      <c r="E407" s="184">
        <v>2</v>
      </c>
      <c r="F407" s="185"/>
      <c r="G407" s="186">
        <f>ROUND(E407*F407,2)</f>
        <v>0</v>
      </c>
      <c r="H407" s="185"/>
      <c r="I407" s="186">
        <f>ROUND(E407*H407,2)</f>
        <v>0</v>
      </c>
      <c r="J407" s="185"/>
      <c r="K407" s="186">
        <f>ROUND(E407*J407,2)</f>
        <v>0</v>
      </c>
      <c r="L407" s="186">
        <v>21</v>
      </c>
      <c r="M407" s="186">
        <f>G407*(1+L407/100)</f>
        <v>0</v>
      </c>
      <c r="N407" s="184">
        <v>0</v>
      </c>
      <c r="O407" s="184">
        <f>ROUND(E407*N407,2)</f>
        <v>0</v>
      </c>
      <c r="P407" s="184">
        <v>0</v>
      </c>
      <c r="Q407" s="184">
        <f>ROUND(E407*P407,2)</f>
        <v>0</v>
      </c>
      <c r="R407" s="186"/>
      <c r="S407" s="186" t="s">
        <v>201</v>
      </c>
      <c r="T407" s="187" t="s">
        <v>206</v>
      </c>
      <c r="U407" s="161">
        <v>0</v>
      </c>
      <c r="V407" s="161">
        <f>ROUND(E407*U407,2)</f>
        <v>0</v>
      </c>
      <c r="W407" s="161"/>
      <c r="X407" s="161" t="s">
        <v>153</v>
      </c>
      <c r="Y407" s="161" t="s">
        <v>154</v>
      </c>
      <c r="Z407" s="150"/>
      <c r="AA407" s="150"/>
      <c r="AB407" s="150"/>
      <c r="AC407" s="150"/>
      <c r="AD407" s="150"/>
      <c r="AE407" s="150"/>
      <c r="AF407" s="150"/>
      <c r="AG407" s="150" t="s">
        <v>162</v>
      </c>
      <c r="AH407" s="150"/>
      <c r="AI407" s="150"/>
      <c r="AJ407" s="150"/>
      <c r="AK407" s="150"/>
      <c r="AL407" s="150"/>
      <c r="AM407" s="150"/>
      <c r="AN407" s="150"/>
      <c r="AO407" s="150"/>
      <c r="AP407" s="150"/>
      <c r="AQ407" s="150"/>
      <c r="AR407" s="150"/>
      <c r="AS407" s="150"/>
      <c r="AT407" s="150"/>
      <c r="AU407" s="150"/>
      <c r="AV407" s="150"/>
      <c r="AW407" s="150"/>
      <c r="AX407" s="150"/>
      <c r="AY407" s="150"/>
      <c r="AZ407" s="150"/>
      <c r="BA407" s="150"/>
      <c r="BB407" s="150"/>
      <c r="BC407" s="150"/>
      <c r="BD407" s="150"/>
      <c r="BE407" s="150"/>
      <c r="BF407" s="150"/>
      <c r="BG407" s="150"/>
      <c r="BH407" s="150"/>
    </row>
    <row r="408" spans="1:60" outlineLevel="1">
      <c r="A408" s="181">
        <v>96</v>
      </c>
      <c r="B408" s="182" t="s">
        <v>631</v>
      </c>
      <c r="C408" s="192" t="s">
        <v>4213</v>
      </c>
      <c r="D408" s="183" t="s">
        <v>205</v>
      </c>
      <c r="E408" s="184">
        <v>2</v>
      </c>
      <c r="F408" s="185"/>
      <c r="G408" s="186">
        <f>ROUND(E408*F408,2)</f>
        <v>0</v>
      </c>
      <c r="H408" s="185"/>
      <c r="I408" s="186">
        <f>ROUND(E408*H408,2)</f>
        <v>0</v>
      </c>
      <c r="J408" s="185"/>
      <c r="K408" s="186">
        <f>ROUND(E408*J408,2)</f>
        <v>0</v>
      </c>
      <c r="L408" s="186">
        <v>21</v>
      </c>
      <c r="M408" s="186">
        <f>G408*(1+L408/100)</f>
        <v>0</v>
      </c>
      <c r="N408" s="184">
        <v>0</v>
      </c>
      <c r="O408" s="184">
        <f>ROUND(E408*N408,2)</f>
        <v>0</v>
      </c>
      <c r="P408" s="184">
        <v>0</v>
      </c>
      <c r="Q408" s="184">
        <f>ROUND(E408*P408,2)</f>
        <v>0</v>
      </c>
      <c r="R408" s="186"/>
      <c r="S408" s="186" t="s">
        <v>201</v>
      </c>
      <c r="T408" s="187" t="s">
        <v>206</v>
      </c>
      <c r="U408" s="161">
        <v>0</v>
      </c>
      <c r="V408" s="161">
        <f>ROUND(E408*U408,2)</f>
        <v>0</v>
      </c>
      <c r="W408" s="161"/>
      <c r="X408" s="161" t="s">
        <v>153</v>
      </c>
      <c r="Y408" s="161" t="s">
        <v>154</v>
      </c>
      <c r="Z408" s="150"/>
      <c r="AA408" s="150"/>
      <c r="AB408" s="150"/>
      <c r="AC408" s="150"/>
      <c r="AD408" s="150"/>
      <c r="AE408" s="150"/>
      <c r="AF408" s="150"/>
      <c r="AG408" s="150" t="s">
        <v>162</v>
      </c>
      <c r="AH408" s="150"/>
      <c r="AI408" s="150"/>
      <c r="AJ408" s="150"/>
      <c r="AK408" s="150"/>
      <c r="AL408" s="150"/>
      <c r="AM408" s="150"/>
      <c r="AN408" s="150"/>
      <c r="AO408" s="150"/>
      <c r="AP408" s="150"/>
      <c r="AQ408" s="150"/>
      <c r="AR408" s="150"/>
      <c r="AS408" s="150"/>
      <c r="AT408" s="150"/>
      <c r="AU408" s="150"/>
      <c r="AV408" s="150"/>
      <c r="AW408" s="150"/>
      <c r="AX408" s="150"/>
      <c r="AY408" s="150"/>
      <c r="AZ408" s="150"/>
      <c r="BA408" s="150"/>
      <c r="BB408" s="150"/>
      <c r="BC408" s="150"/>
      <c r="BD408" s="150"/>
      <c r="BE408" s="150"/>
      <c r="BF408" s="150"/>
      <c r="BG408" s="150"/>
      <c r="BH408" s="150"/>
    </row>
    <row r="409" spans="1:60" outlineLevel="1">
      <c r="A409" s="181">
        <v>97</v>
      </c>
      <c r="B409" s="182" t="s">
        <v>632</v>
      </c>
      <c r="C409" s="192" t="s">
        <v>4214</v>
      </c>
      <c r="D409" s="183" t="s">
        <v>205</v>
      </c>
      <c r="E409" s="184">
        <v>6</v>
      </c>
      <c r="F409" s="185"/>
      <c r="G409" s="186">
        <f>ROUND(E409*F409,2)</f>
        <v>0</v>
      </c>
      <c r="H409" s="185"/>
      <c r="I409" s="186">
        <f>ROUND(E409*H409,2)</f>
        <v>0</v>
      </c>
      <c r="J409" s="185"/>
      <c r="K409" s="186">
        <f>ROUND(E409*J409,2)</f>
        <v>0</v>
      </c>
      <c r="L409" s="186">
        <v>21</v>
      </c>
      <c r="M409" s="186">
        <f>G409*(1+L409/100)</f>
        <v>0</v>
      </c>
      <c r="N409" s="184">
        <v>0</v>
      </c>
      <c r="O409" s="184">
        <f>ROUND(E409*N409,2)</f>
        <v>0</v>
      </c>
      <c r="P409" s="184">
        <v>0</v>
      </c>
      <c r="Q409" s="184">
        <f>ROUND(E409*P409,2)</f>
        <v>0</v>
      </c>
      <c r="R409" s="186"/>
      <c r="S409" s="186" t="s">
        <v>201</v>
      </c>
      <c r="T409" s="187" t="s">
        <v>206</v>
      </c>
      <c r="U409" s="161">
        <v>0</v>
      </c>
      <c r="V409" s="161">
        <f>ROUND(E409*U409,2)</f>
        <v>0</v>
      </c>
      <c r="W409" s="161"/>
      <c r="X409" s="161" t="s">
        <v>153</v>
      </c>
      <c r="Y409" s="161" t="s">
        <v>154</v>
      </c>
      <c r="Z409" s="150"/>
      <c r="AA409" s="150"/>
      <c r="AB409" s="150"/>
      <c r="AC409" s="150"/>
      <c r="AD409" s="150"/>
      <c r="AE409" s="150"/>
      <c r="AF409" s="150"/>
      <c r="AG409" s="150" t="s">
        <v>162</v>
      </c>
      <c r="AH409" s="150"/>
      <c r="AI409" s="150"/>
      <c r="AJ409" s="150"/>
      <c r="AK409" s="150"/>
      <c r="AL409" s="150"/>
      <c r="AM409" s="150"/>
      <c r="AN409" s="150"/>
      <c r="AO409" s="150"/>
      <c r="AP409" s="150"/>
      <c r="AQ409" s="150"/>
      <c r="AR409" s="150"/>
      <c r="AS409" s="150"/>
      <c r="AT409" s="150"/>
      <c r="AU409" s="150"/>
      <c r="AV409" s="150"/>
      <c r="AW409" s="150"/>
      <c r="AX409" s="150"/>
      <c r="AY409" s="150"/>
      <c r="AZ409" s="150"/>
      <c r="BA409" s="150"/>
      <c r="BB409" s="150"/>
      <c r="BC409" s="150"/>
      <c r="BD409" s="150"/>
      <c r="BE409" s="150"/>
      <c r="BF409" s="150"/>
      <c r="BG409" s="150"/>
      <c r="BH409" s="150"/>
    </row>
    <row r="410" spans="1:60" outlineLevel="1">
      <c r="A410" s="173">
        <v>98</v>
      </c>
      <c r="B410" s="174" t="s">
        <v>633</v>
      </c>
      <c r="C410" s="190" t="s">
        <v>4215</v>
      </c>
      <c r="D410" s="175" t="s">
        <v>205</v>
      </c>
      <c r="E410" s="176">
        <v>8</v>
      </c>
      <c r="F410" s="177"/>
      <c r="G410" s="178">
        <f>ROUND(E410*F410,2)</f>
        <v>0</v>
      </c>
      <c r="H410" s="177"/>
      <c r="I410" s="178">
        <f>ROUND(E410*H410,2)</f>
        <v>0</v>
      </c>
      <c r="J410" s="177"/>
      <c r="K410" s="178">
        <f>ROUND(E410*J410,2)</f>
        <v>0</v>
      </c>
      <c r="L410" s="178">
        <v>21</v>
      </c>
      <c r="M410" s="178">
        <f>G410*(1+L410/100)</f>
        <v>0</v>
      </c>
      <c r="N410" s="176">
        <v>0</v>
      </c>
      <c r="O410" s="176">
        <f>ROUND(E410*N410,2)</f>
        <v>0</v>
      </c>
      <c r="P410" s="176">
        <v>0</v>
      </c>
      <c r="Q410" s="176">
        <f>ROUND(E410*P410,2)</f>
        <v>0</v>
      </c>
      <c r="R410" s="178"/>
      <c r="S410" s="178" t="s">
        <v>201</v>
      </c>
      <c r="T410" s="179" t="s">
        <v>206</v>
      </c>
      <c r="U410" s="161">
        <v>0</v>
      </c>
      <c r="V410" s="161">
        <f>ROUND(E410*U410,2)</f>
        <v>0</v>
      </c>
      <c r="W410" s="161"/>
      <c r="X410" s="161" t="s">
        <v>153</v>
      </c>
      <c r="Y410" s="161" t="s">
        <v>154</v>
      </c>
      <c r="Z410" s="150"/>
      <c r="AA410" s="150"/>
      <c r="AB410" s="150"/>
      <c r="AC410" s="150"/>
      <c r="AD410" s="150"/>
      <c r="AE410" s="150"/>
      <c r="AF410" s="150"/>
      <c r="AG410" s="150" t="s">
        <v>162</v>
      </c>
      <c r="AH410" s="150"/>
      <c r="AI410" s="150"/>
      <c r="AJ410" s="150"/>
      <c r="AK410" s="150"/>
      <c r="AL410" s="150"/>
      <c r="AM410" s="150"/>
      <c r="AN410" s="150"/>
      <c r="AO410" s="150"/>
      <c r="AP410" s="150"/>
      <c r="AQ410" s="150"/>
      <c r="AR410" s="150"/>
      <c r="AS410" s="150"/>
      <c r="AT410" s="150"/>
      <c r="AU410" s="150"/>
      <c r="AV410" s="150"/>
      <c r="AW410" s="150"/>
      <c r="AX410" s="150"/>
      <c r="AY410" s="150"/>
      <c r="AZ410" s="150"/>
      <c r="BA410" s="150"/>
      <c r="BB410" s="150"/>
      <c r="BC410" s="150"/>
      <c r="BD410" s="150"/>
      <c r="BE410" s="150"/>
      <c r="BF410" s="150"/>
      <c r="BG410" s="150"/>
      <c r="BH410" s="150"/>
    </row>
    <row r="411" spans="1:60" outlineLevel="2">
      <c r="A411" s="157"/>
      <c r="B411" s="158"/>
      <c r="C411" s="191" t="s">
        <v>634</v>
      </c>
      <c r="D411" s="163"/>
      <c r="E411" s="164">
        <v>8</v>
      </c>
      <c r="F411" s="161"/>
      <c r="G411" s="161"/>
      <c r="H411" s="161"/>
      <c r="I411" s="161"/>
      <c r="J411" s="161"/>
      <c r="K411" s="161"/>
      <c r="L411" s="161"/>
      <c r="M411" s="161"/>
      <c r="N411" s="160"/>
      <c r="O411" s="160"/>
      <c r="P411" s="160"/>
      <c r="Q411" s="160"/>
      <c r="R411" s="161"/>
      <c r="S411" s="161"/>
      <c r="T411" s="161"/>
      <c r="U411" s="161"/>
      <c r="V411" s="161"/>
      <c r="W411" s="161"/>
      <c r="X411" s="161"/>
      <c r="Y411" s="161"/>
      <c r="Z411" s="150"/>
      <c r="AA411" s="150"/>
      <c r="AB411" s="150"/>
      <c r="AC411" s="150"/>
      <c r="AD411" s="150"/>
      <c r="AE411" s="150"/>
      <c r="AF411" s="150"/>
      <c r="AG411" s="150" t="s">
        <v>159</v>
      </c>
      <c r="AH411" s="150">
        <v>0</v>
      </c>
      <c r="AI411" s="150"/>
      <c r="AJ411" s="150"/>
      <c r="AK411" s="150"/>
      <c r="AL411" s="150"/>
      <c r="AM411" s="150"/>
      <c r="AN411" s="150"/>
      <c r="AO411" s="150"/>
      <c r="AP411" s="150"/>
      <c r="AQ411" s="150"/>
      <c r="AR411" s="150"/>
      <c r="AS411" s="150"/>
      <c r="AT411" s="150"/>
      <c r="AU411" s="150"/>
      <c r="AV411" s="150"/>
      <c r="AW411" s="150"/>
      <c r="AX411" s="150"/>
      <c r="AY411" s="150"/>
      <c r="AZ411" s="150"/>
      <c r="BA411" s="150"/>
      <c r="BB411" s="150"/>
      <c r="BC411" s="150"/>
      <c r="BD411" s="150"/>
      <c r="BE411" s="150"/>
      <c r="BF411" s="150"/>
      <c r="BG411" s="150"/>
      <c r="BH411" s="150"/>
    </row>
    <row r="412" spans="1:60" outlineLevel="1">
      <c r="A412" s="181">
        <v>99</v>
      </c>
      <c r="B412" s="182" t="s">
        <v>635</v>
      </c>
      <c r="C412" s="192" t="s">
        <v>4216</v>
      </c>
      <c r="D412" s="183" t="s">
        <v>205</v>
      </c>
      <c r="E412" s="184">
        <v>2</v>
      </c>
      <c r="F412" s="185"/>
      <c r="G412" s="186">
        <f>ROUND(E412*F412,2)</f>
        <v>0</v>
      </c>
      <c r="H412" s="185"/>
      <c r="I412" s="186">
        <f>ROUND(E412*H412,2)</f>
        <v>0</v>
      </c>
      <c r="J412" s="185"/>
      <c r="K412" s="186">
        <f>ROUND(E412*J412,2)</f>
        <v>0</v>
      </c>
      <c r="L412" s="186">
        <v>21</v>
      </c>
      <c r="M412" s="186">
        <f>G412*(1+L412/100)</f>
        <v>0</v>
      </c>
      <c r="N412" s="184">
        <v>0</v>
      </c>
      <c r="O412" s="184">
        <f>ROUND(E412*N412,2)</f>
        <v>0</v>
      </c>
      <c r="P412" s="184">
        <v>0</v>
      </c>
      <c r="Q412" s="184">
        <f>ROUND(E412*P412,2)</f>
        <v>0</v>
      </c>
      <c r="R412" s="186"/>
      <c r="S412" s="186" t="s">
        <v>201</v>
      </c>
      <c r="T412" s="187" t="s">
        <v>206</v>
      </c>
      <c r="U412" s="161">
        <v>0</v>
      </c>
      <c r="V412" s="161">
        <f>ROUND(E412*U412,2)</f>
        <v>0</v>
      </c>
      <c r="W412" s="161"/>
      <c r="X412" s="161" t="s">
        <v>153</v>
      </c>
      <c r="Y412" s="161" t="s">
        <v>154</v>
      </c>
      <c r="Z412" s="150"/>
      <c r="AA412" s="150"/>
      <c r="AB412" s="150"/>
      <c r="AC412" s="150"/>
      <c r="AD412" s="150"/>
      <c r="AE412" s="150"/>
      <c r="AF412" s="150"/>
      <c r="AG412" s="150" t="s">
        <v>162</v>
      </c>
      <c r="AH412" s="150"/>
      <c r="AI412" s="150"/>
      <c r="AJ412" s="150"/>
      <c r="AK412" s="150"/>
      <c r="AL412" s="150"/>
      <c r="AM412" s="150"/>
      <c r="AN412" s="150"/>
      <c r="AO412" s="150"/>
      <c r="AP412" s="150"/>
      <c r="AQ412" s="150"/>
      <c r="AR412" s="150"/>
      <c r="AS412" s="150"/>
      <c r="AT412" s="150"/>
      <c r="AU412" s="150"/>
      <c r="AV412" s="150"/>
      <c r="AW412" s="150"/>
      <c r="AX412" s="150"/>
      <c r="AY412" s="150"/>
      <c r="AZ412" s="150"/>
      <c r="BA412" s="150"/>
      <c r="BB412" s="150"/>
      <c r="BC412" s="150"/>
      <c r="BD412" s="150"/>
      <c r="BE412" s="150"/>
      <c r="BF412" s="150"/>
      <c r="BG412" s="150"/>
      <c r="BH412" s="150"/>
    </row>
    <row r="413" spans="1:60">
      <c r="A413" s="166" t="s">
        <v>146</v>
      </c>
      <c r="B413" s="167" t="s">
        <v>78</v>
      </c>
      <c r="C413" s="189" t="s">
        <v>79</v>
      </c>
      <c r="D413" s="168"/>
      <c r="E413" s="169"/>
      <c r="F413" s="170"/>
      <c r="G413" s="170">
        <f>SUMIF(AG414:AG419,"&lt;&gt;NOR",G414:G419)</f>
        <v>0</v>
      </c>
      <c r="H413" s="170"/>
      <c r="I413" s="170">
        <f>SUM(I414:I419)</f>
        <v>0</v>
      </c>
      <c r="J413" s="170"/>
      <c r="K413" s="170">
        <f>SUM(K414:K419)</f>
        <v>0</v>
      </c>
      <c r="L413" s="170"/>
      <c r="M413" s="170">
        <f>SUM(M414:M419)</f>
        <v>0</v>
      </c>
      <c r="N413" s="169"/>
      <c r="O413" s="169">
        <f>SUM(O414:O419)</f>
        <v>315.08000000000004</v>
      </c>
      <c r="P413" s="169"/>
      <c r="Q413" s="169">
        <f>SUM(Q414:Q419)</f>
        <v>0</v>
      </c>
      <c r="R413" s="170"/>
      <c r="S413" s="170"/>
      <c r="T413" s="171"/>
      <c r="U413" s="165"/>
      <c r="V413" s="165">
        <f>SUM(V414:V419)</f>
        <v>96.25</v>
      </c>
      <c r="W413" s="165"/>
      <c r="X413" s="165"/>
      <c r="Y413" s="165"/>
      <c r="AG413" t="s">
        <v>147</v>
      </c>
    </row>
    <row r="414" spans="1:60" outlineLevel="1">
      <c r="A414" s="173">
        <v>100</v>
      </c>
      <c r="B414" s="174" t="s">
        <v>636</v>
      </c>
      <c r="C414" s="190" t="s">
        <v>637</v>
      </c>
      <c r="D414" s="175" t="s">
        <v>174</v>
      </c>
      <c r="E414" s="176">
        <v>550</v>
      </c>
      <c r="F414" s="177"/>
      <c r="G414" s="178">
        <f>ROUND(E414*F414,2)</f>
        <v>0</v>
      </c>
      <c r="H414" s="177"/>
      <c r="I414" s="178">
        <f>ROUND(E414*H414,2)</f>
        <v>0</v>
      </c>
      <c r="J414" s="177"/>
      <c r="K414" s="178">
        <f>ROUND(E414*J414,2)</f>
        <v>0</v>
      </c>
      <c r="L414" s="178">
        <v>21</v>
      </c>
      <c r="M414" s="178">
        <f>G414*(1+L414/100)</f>
        <v>0</v>
      </c>
      <c r="N414" s="176">
        <v>0.16192000000000001</v>
      </c>
      <c r="O414" s="176">
        <f>ROUND(E414*N414,2)</f>
        <v>89.06</v>
      </c>
      <c r="P414" s="176">
        <v>0</v>
      </c>
      <c r="Q414" s="176">
        <f>ROUND(E414*P414,2)</f>
        <v>0</v>
      </c>
      <c r="R414" s="178" t="s">
        <v>638</v>
      </c>
      <c r="S414" s="178" t="s">
        <v>152</v>
      </c>
      <c r="T414" s="179" t="s">
        <v>152</v>
      </c>
      <c r="U414" s="161">
        <v>2.4E-2</v>
      </c>
      <c r="V414" s="161">
        <f>ROUND(E414*U414,2)</f>
        <v>13.2</v>
      </c>
      <c r="W414" s="161"/>
      <c r="X414" s="161" t="s">
        <v>153</v>
      </c>
      <c r="Y414" s="161" t="s">
        <v>154</v>
      </c>
      <c r="Z414" s="150"/>
      <c r="AA414" s="150"/>
      <c r="AB414" s="150"/>
      <c r="AC414" s="150"/>
      <c r="AD414" s="150"/>
      <c r="AE414" s="150"/>
      <c r="AF414" s="150"/>
      <c r="AG414" s="150" t="s">
        <v>162</v>
      </c>
      <c r="AH414" s="150"/>
      <c r="AI414" s="150"/>
      <c r="AJ414" s="150"/>
      <c r="AK414" s="150"/>
      <c r="AL414" s="150"/>
      <c r="AM414" s="150"/>
      <c r="AN414" s="150"/>
      <c r="AO414" s="150"/>
      <c r="AP414" s="150"/>
      <c r="AQ414" s="150"/>
      <c r="AR414" s="150"/>
      <c r="AS414" s="150"/>
      <c r="AT414" s="150"/>
      <c r="AU414" s="150"/>
      <c r="AV414" s="150"/>
      <c r="AW414" s="150"/>
      <c r="AX414" s="150"/>
      <c r="AY414" s="150"/>
      <c r="AZ414" s="150"/>
      <c r="BA414" s="150"/>
      <c r="BB414" s="150"/>
      <c r="BC414" s="150"/>
      <c r="BD414" s="150"/>
      <c r="BE414" s="150"/>
      <c r="BF414" s="150"/>
      <c r="BG414" s="150"/>
      <c r="BH414" s="150"/>
    </row>
    <row r="415" spans="1:60" outlineLevel="2">
      <c r="A415" s="157"/>
      <c r="B415" s="158"/>
      <c r="C415" s="976" t="s">
        <v>639</v>
      </c>
      <c r="D415" s="977"/>
      <c r="E415" s="977"/>
      <c r="F415" s="977"/>
      <c r="G415" s="977"/>
      <c r="H415" s="161"/>
      <c r="I415" s="161"/>
      <c r="J415" s="161"/>
      <c r="K415" s="161"/>
      <c r="L415" s="161"/>
      <c r="M415" s="161"/>
      <c r="N415" s="160"/>
      <c r="O415" s="160"/>
      <c r="P415" s="160"/>
      <c r="Q415" s="160"/>
      <c r="R415" s="161"/>
      <c r="S415" s="161"/>
      <c r="T415" s="161"/>
      <c r="U415" s="161"/>
      <c r="V415" s="161"/>
      <c r="W415" s="161"/>
      <c r="X415" s="161"/>
      <c r="Y415" s="161"/>
      <c r="Z415" s="150"/>
      <c r="AA415" s="150"/>
      <c r="AB415" s="150"/>
      <c r="AC415" s="150"/>
      <c r="AD415" s="150"/>
      <c r="AE415" s="150"/>
      <c r="AF415" s="150"/>
      <c r="AG415" s="150" t="s">
        <v>157</v>
      </c>
      <c r="AH415" s="150"/>
      <c r="AI415" s="150"/>
      <c r="AJ415" s="150"/>
      <c r="AK415" s="150"/>
      <c r="AL415" s="150"/>
      <c r="AM415" s="150"/>
      <c r="AN415" s="150"/>
      <c r="AO415" s="150"/>
      <c r="AP415" s="150"/>
      <c r="AQ415" s="150"/>
      <c r="AR415" s="150"/>
      <c r="AS415" s="150"/>
      <c r="AT415" s="150"/>
      <c r="AU415" s="150"/>
      <c r="AV415" s="150"/>
      <c r="AW415" s="150"/>
      <c r="AX415" s="150"/>
      <c r="AY415" s="150"/>
      <c r="AZ415" s="150"/>
      <c r="BA415" s="150"/>
      <c r="BB415" s="150"/>
      <c r="BC415" s="150"/>
      <c r="BD415" s="150"/>
      <c r="BE415" s="150"/>
      <c r="BF415" s="150"/>
      <c r="BG415" s="150"/>
      <c r="BH415" s="150"/>
    </row>
    <row r="416" spans="1:60" outlineLevel="1">
      <c r="A416" s="173">
        <v>101</v>
      </c>
      <c r="B416" s="174" t="s">
        <v>640</v>
      </c>
      <c r="C416" s="190" t="s">
        <v>641</v>
      </c>
      <c r="D416" s="175" t="s">
        <v>174</v>
      </c>
      <c r="E416" s="176">
        <v>550</v>
      </c>
      <c r="F416" s="177"/>
      <c r="G416" s="178">
        <f>ROUND(E416*F416,2)</f>
        <v>0</v>
      </c>
      <c r="H416" s="177"/>
      <c r="I416" s="178">
        <f>ROUND(E416*H416,2)</f>
        <v>0</v>
      </c>
      <c r="J416" s="177"/>
      <c r="K416" s="178">
        <f>ROUND(E416*J416,2)</f>
        <v>0</v>
      </c>
      <c r="L416" s="178">
        <v>21</v>
      </c>
      <c r="M416" s="178">
        <f>G416*(1+L416/100)</f>
        <v>0</v>
      </c>
      <c r="N416" s="176">
        <v>0.25800000000000001</v>
      </c>
      <c r="O416" s="176">
        <f>ROUND(E416*N416,2)</f>
        <v>141.9</v>
      </c>
      <c r="P416" s="176">
        <v>0</v>
      </c>
      <c r="Q416" s="176">
        <f>ROUND(E416*P416,2)</f>
        <v>0</v>
      </c>
      <c r="R416" s="178" t="s">
        <v>638</v>
      </c>
      <c r="S416" s="178" t="s">
        <v>152</v>
      </c>
      <c r="T416" s="179" t="s">
        <v>152</v>
      </c>
      <c r="U416" s="161">
        <v>2.5000000000000001E-2</v>
      </c>
      <c r="V416" s="161">
        <f>ROUND(E416*U416,2)</f>
        <v>13.75</v>
      </c>
      <c r="W416" s="161"/>
      <c r="X416" s="161" t="s">
        <v>153</v>
      </c>
      <c r="Y416" s="161" t="s">
        <v>154</v>
      </c>
      <c r="Z416" s="150"/>
      <c r="AA416" s="150"/>
      <c r="AB416" s="150"/>
      <c r="AC416" s="150"/>
      <c r="AD416" s="150"/>
      <c r="AE416" s="150"/>
      <c r="AF416" s="150"/>
      <c r="AG416" s="150" t="s">
        <v>162</v>
      </c>
      <c r="AH416" s="150"/>
      <c r="AI416" s="150"/>
      <c r="AJ416" s="150"/>
      <c r="AK416" s="150"/>
      <c r="AL416" s="150"/>
      <c r="AM416" s="150"/>
      <c r="AN416" s="150"/>
      <c r="AO416" s="150"/>
      <c r="AP416" s="150"/>
      <c r="AQ416" s="150"/>
      <c r="AR416" s="150"/>
      <c r="AS416" s="150"/>
      <c r="AT416" s="150"/>
      <c r="AU416" s="150"/>
      <c r="AV416" s="150"/>
      <c r="AW416" s="150"/>
      <c r="AX416" s="150"/>
      <c r="AY416" s="150"/>
      <c r="AZ416" s="150"/>
      <c r="BA416" s="150"/>
      <c r="BB416" s="150"/>
      <c r="BC416" s="150"/>
      <c r="BD416" s="150"/>
      <c r="BE416" s="150"/>
      <c r="BF416" s="150"/>
      <c r="BG416" s="150"/>
      <c r="BH416" s="150"/>
    </row>
    <row r="417" spans="1:60" outlineLevel="2">
      <c r="A417" s="157"/>
      <c r="B417" s="158"/>
      <c r="C417" s="976" t="s">
        <v>642</v>
      </c>
      <c r="D417" s="977"/>
      <c r="E417" s="977"/>
      <c r="F417" s="977"/>
      <c r="G417" s="977"/>
      <c r="H417" s="161"/>
      <c r="I417" s="161"/>
      <c r="J417" s="161"/>
      <c r="K417" s="161"/>
      <c r="L417" s="161"/>
      <c r="M417" s="161"/>
      <c r="N417" s="160"/>
      <c r="O417" s="160"/>
      <c r="P417" s="160"/>
      <c r="Q417" s="160"/>
      <c r="R417" s="161"/>
      <c r="S417" s="161"/>
      <c r="T417" s="161"/>
      <c r="U417" s="161"/>
      <c r="V417" s="161"/>
      <c r="W417" s="161"/>
      <c r="X417" s="161"/>
      <c r="Y417" s="161"/>
      <c r="Z417" s="150"/>
      <c r="AA417" s="150"/>
      <c r="AB417" s="150"/>
      <c r="AC417" s="150"/>
      <c r="AD417" s="150"/>
      <c r="AE417" s="150"/>
      <c r="AF417" s="150"/>
      <c r="AG417" s="150" t="s">
        <v>157</v>
      </c>
      <c r="AH417" s="150"/>
      <c r="AI417" s="150"/>
      <c r="AJ417" s="150"/>
      <c r="AK417" s="150"/>
      <c r="AL417" s="150"/>
      <c r="AM417" s="150"/>
      <c r="AN417" s="150"/>
      <c r="AO417" s="150"/>
      <c r="AP417" s="150"/>
      <c r="AQ417" s="150"/>
      <c r="AR417" s="150"/>
      <c r="AS417" s="150"/>
      <c r="AT417" s="150"/>
      <c r="AU417" s="150"/>
      <c r="AV417" s="150"/>
      <c r="AW417" s="150"/>
      <c r="AX417" s="150"/>
      <c r="AY417" s="150"/>
      <c r="AZ417" s="150"/>
      <c r="BA417" s="150"/>
      <c r="BB417" s="150"/>
      <c r="BC417" s="150"/>
      <c r="BD417" s="150"/>
      <c r="BE417" s="150"/>
      <c r="BF417" s="150"/>
      <c r="BG417" s="150"/>
      <c r="BH417" s="150"/>
    </row>
    <row r="418" spans="1:60" outlineLevel="1">
      <c r="A418" s="181">
        <v>102</v>
      </c>
      <c r="B418" s="182" t="s">
        <v>643</v>
      </c>
      <c r="C418" s="192" t="s">
        <v>644</v>
      </c>
      <c r="D418" s="183" t="s">
        <v>174</v>
      </c>
      <c r="E418" s="184">
        <v>550</v>
      </c>
      <c r="F418" s="185"/>
      <c r="G418" s="186">
        <f>ROUND(E418*F418,2)</f>
        <v>0</v>
      </c>
      <c r="H418" s="185"/>
      <c r="I418" s="186">
        <f>ROUND(E418*H418,2)</f>
        <v>0</v>
      </c>
      <c r="J418" s="185"/>
      <c r="K418" s="186">
        <f>ROUND(E418*J418,2)</f>
        <v>0</v>
      </c>
      <c r="L418" s="186">
        <v>21</v>
      </c>
      <c r="M418" s="186">
        <f>G418*(1+L418/100)</f>
        <v>0</v>
      </c>
      <c r="N418" s="184">
        <v>6.8099999999999994E-2</v>
      </c>
      <c r="O418" s="184">
        <f>ROUND(E418*N418,2)</f>
        <v>37.46</v>
      </c>
      <c r="P418" s="184">
        <v>0</v>
      </c>
      <c r="Q418" s="184">
        <f>ROUND(E418*P418,2)</f>
        <v>0</v>
      </c>
      <c r="R418" s="186"/>
      <c r="S418" s="186" t="s">
        <v>201</v>
      </c>
      <c r="T418" s="187" t="s">
        <v>152</v>
      </c>
      <c r="U418" s="161">
        <v>2.5000000000000001E-2</v>
      </c>
      <c r="V418" s="161">
        <f>ROUND(E418*U418,2)</f>
        <v>13.75</v>
      </c>
      <c r="W418" s="161"/>
      <c r="X418" s="161" t="s">
        <v>153</v>
      </c>
      <c r="Y418" s="161" t="s">
        <v>154</v>
      </c>
      <c r="Z418" s="150"/>
      <c r="AA418" s="150"/>
      <c r="AB418" s="150"/>
      <c r="AC418" s="150"/>
      <c r="AD418" s="150"/>
      <c r="AE418" s="150"/>
      <c r="AF418" s="150"/>
      <c r="AG418" s="150" t="s">
        <v>162</v>
      </c>
      <c r="AH418" s="150"/>
      <c r="AI418" s="150"/>
      <c r="AJ418" s="150"/>
      <c r="AK418" s="150"/>
      <c r="AL418" s="150"/>
      <c r="AM418" s="150"/>
      <c r="AN418" s="150"/>
      <c r="AO418" s="150"/>
      <c r="AP418" s="150"/>
      <c r="AQ418" s="150"/>
      <c r="AR418" s="150"/>
      <c r="AS418" s="150"/>
      <c r="AT418" s="150"/>
      <c r="AU418" s="150"/>
      <c r="AV418" s="150"/>
      <c r="AW418" s="150"/>
      <c r="AX418" s="150"/>
      <c r="AY418" s="150"/>
      <c r="AZ418" s="150"/>
      <c r="BA418" s="150"/>
      <c r="BB418" s="150"/>
      <c r="BC418" s="150"/>
      <c r="BD418" s="150"/>
      <c r="BE418" s="150"/>
      <c r="BF418" s="150"/>
      <c r="BG418" s="150"/>
      <c r="BH418" s="150"/>
    </row>
    <row r="419" spans="1:60" outlineLevel="1">
      <c r="A419" s="181">
        <v>103</v>
      </c>
      <c r="B419" s="182" t="s">
        <v>645</v>
      </c>
      <c r="C419" s="192" t="s">
        <v>646</v>
      </c>
      <c r="D419" s="183" t="s">
        <v>174</v>
      </c>
      <c r="E419" s="184">
        <v>550</v>
      </c>
      <c r="F419" s="185"/>
      <c r="G419" s="186">
        <f>ROUND(E419*F419,2)</f>
        <v>0</v>
      </c>
      <c r="H419" s="185"/>
      <c r="I419" s="186">
        <f>ROUND(E419*H419,2)</f>
        <v>0</v>
      </c>
      <c r="J419" s="185"/>
      <c r="K419" s="186">
        <f>ROUND(E419*J419,2)</f>
        <v>0</v>
      </c>
      <c r="L419" s="186">
        <v>21</v>
      </c>
      <c r="M419" s="186">
        <f>G419*(1+L419/100)</f>
        <v>0</v>
      </c>
      <c r="N419" s="184">
        <v>8.4830000000000003E-2</v>
      </c>
      <c r="O419" s="184">
        <f>ROUND(E419*N419,2)</f>
        <v>46.66</v>
      </c>
      <c r="P419" s="184">
        <v>0</v>
      </c>
      <c r="Q419" s="184">
        <f>ROUND(E419*P419,2)</f>
        <v>0</v>
      </c>
      <c r="R419" s="186"/>
      <c r="S419" s="186" t="s">
        <v>201</v>
      </c>
      <c r="T419" s="187" t="s">
        <v>152</v>
      </c>
      <c r="U419" s="161">
        <v>0.10100000000000001</v>
      </c>
      <c r="V419" s="161">
        <f>ROUND(E419*U419,2)</f>
        <v>55.55</v>
      </c>
      <c r="W419" s="161"/>
      <c r="X419" s="161" t="s">
        <v>153</v>
      </c>
      <c r="Y419" s="161" t="s">
        <v>154</v>
      </c>
      <c r="Z419" s="150"/>
      <c r="AA419" s="150"/>
      <c r="AB419" s="150"/>
      <c r="AC419" s="150"/>
      <c r="AD419" s="150"/>
      <c r="AE419" s="150"/>
      <c r="AF419" s="150"/>
      <c r="AG419" s="150" t="s">
        <v>162</v>
      </c>
      <c r="AH419" s="150"/>
      <c r="AI419" s="150"/>
      <c r="AJ419" s="150"/>
      <c r="AK419" s="150"/>
      <c r="AL419" s="150"/>
      <c r="AM419" s="150"/>
      <c r="AN419" s="150"/>
      <c r="AO419" s="150"/>
      <c r="AP419" s="150"/>
      <c r="AQ419" s="150"/>
      <c r="AR419" s="150"/>
      <c r="AS419" s="150"/>
      <c r="AT419" s="150"/>
      <c r="AU419" s="150"/>
      <c r="AV419" s="150"/>
      <c r="AW419" s="150"/>
      <c r="AX419" s="150"/>
      <c r="AY419" s="150"/>
      <c r="AZ419" s="150"/>
      <c r="BA419" s="150"/>
      <c r="BB419" s="150"/>
      <c r="BC419" s="150"/>
      <c r="BD419" s="150"/>
      <c r="BE419" s="150"/>
      <c r="BF419" s="150"/>
      <c r="BG419" s="150"/>
      <c r="BH419" s="150"/>
    </row>
    <row r="420" spans="1:60">
      <c r="A420" s="166" t="s">
        <v>146</v>
      </c>
      <c r="B420" s="167" t="s">
        <v>80</v>
      </c>
      <c r="C420" s="189" t="s">
        <v>81</v>
      </c>
      <c r="D420" s="168"/>
      <c r="E420" s="169"/>
      <c r="F420" s="170"/>
      <c r="G420" s="170">
        <f>SUMIF(AG421:AG583,"&lt;&gt;NOR",G421:G583)</f>
        <v>0</v>
      </c>
      <c r="H420" s="170"/>
      <c r="I420" s="170">
        <f>SUM(I421:I583)</f>
        <v>0</v>
      </c>
      <c r="J420" s="170"/>
      <c r="K420" s="170">
        <f>SUM(K421:K583)</f>
        <v>0</v>
      </c>
      <c r="L420" s="170"/>
      <c r="M420" s="170">
        <f>SUM(M421:M583)</f>
        <v>0</v>
      </c>
      <c r="N420" s="169"/>
      <c r="O420" s="169">
        <f>SUM(O421:O583)</f>
        <v>360.16</v>
      </c>
      <c r="P420" s="169"/>
      <c r="Q420" s="169">
        <f>SUM(Q421:Q583)</f>
        <v>0</v>
      </c>
      <c r="R420" s="170"/>
      <c r="S420" s="170"/>
      <c r="T420" s="171"/>
      <c r="U420" s="165"/>
      <c r="V420" s="165">
        <f>SUM(V421:V583)</f>
        <v>5336.42</v>
      </c>
      <c r="W420" s="165"/>
      <c r="X420" s="165"/>
      <c r="Y420" s="165"/>
      <c r="AG420" t="s">
        <v>147</v>
      </c>
    </row>
    <row r="421" spans="1:60" outlineLevel="1">
      <c r="A421" s="173">
        <v>104</v>
      </c>
      <c r="B421" s="174" t="s">
        <v>647</v>
      </c>
      <c r="C421" s="190" t="s">
        <v>648</v>
      </c>
      <c r="D421" s="175" t="s">
        <v>174</v>
      </c>
      <c r="E421" s="176">
        <v>103.5085</v>
      </c>
      <c r="F421" s="177"/>
      <c r="G421" s="178">
        <f>ROUND(E421*F421,2)</f>
        <v>0</v>
      </c>
      <c r="H421" s="177"/>
      <c r="I421" s="178">
        <f>ROUND(E421*H421,2)</f>
        <v>0</v>
      </c>
      <c r="J421" s="177"/>
      <c r="K421" s="178">
        <f>ROUND(E421*J421,2)</f>
        <v>0</v>
      </c>
      <c r="L421" s="178">
        <v>21</v>
      </c>
      <c r="M421" s="178">
        <f>G421*(1+L421/100)</f>
        <v>0</v>
      </c>
      <c r="N421" s="176">
        <v>7.1999999999999995E-2</v>
      </c>
      <c r="O421" s="176">
        <f>ROUND(E421*N421,2)</f>
        <v>7.45</v>
      </c>
      <c r="P421" s="176">
        <v>0</v>
      </c>
      <c r="Q421" s="176">
        <f>ROUND(E421*P421,2)</f>
        <v>0</v>
      </c>
      <c r="R421" s="178" t="s">
        <v>638</v>
      </c>
      <c r="S421" s="178" t="s">
        <v>152</v>
      </c>
      <c r="T421" s="179" t="s">
        <v>152</v>
      </c>
      <c r="U421" s="161">
        <v>0.375</v>
      </c>
      <c r="V421" s="161">
        <f>ROUND(E421*U421,2)</f>
        <v>38.82</v>
      </c>
      <c r="W421" s="161"/>
      <c r="X421" s="161" t="s">
        <v>153</v>
      </c>
      <c r="Y421" s="161" t="s">
        <v>154</v>
      </c>
      <c r="Z421" s="150"/>
      <c r="AA421" s="150"/>
      <c r="AB421" s="150"/>
      <c r="AC421" s="150"/>
      <c r="AD421" s="150"/>
      <c r="AE421" s="150"/>
      <c r="AF421" s="150"/>
      <c r="AG421" s="150" t="s">
        <v>162</v>
      </c>
      <c r="AH421" s="150"/>
      <c r="AI421" s="150"/>
      <c r="AJ421" s="150"/>
      <c r="AK421" s="150"/>
      <c r="AL421" s="150"/>
      <c r="AM421" s="150"/>
      <c r="AN421" s="150"/>
      <c r="AO421" s="150"/>
      <c r="AP421" s="150"/>
      <c r="AQ421" s="150"/>
      <c r="AR421" s="150"/>
      <c r="AS421" s="150"/>
      <c r="AT421" s="150"/>
      <c r="AU421" s="150"/>
      <c r="AV421" s="150"/>
      <c r="AW421" s="150"/>
      <c r="AX421" s="150"/>
      <c r="AY421" s="150"/>
      <c r="AZ421" s="150"/>
      <c r="BA421" s="150"/>
      <c r="BB421" s="150"/>
      <c r="BC421" s="150"/>
      <c r="BD421" s="150"/>
      <c r="BE421" s="150"/>
      <c r="BF421" s="150"/>
      <c r="BG421" s="150"/>
      <c r="BH421" s="150"/>
    </row>
    <row r="422" spans="1:60" ht="22.5" outlineLevel="2">
      <c r="A422" s="157"/>
      <c r="B422" s="158"/>
      <c r="C422" s="976" t="s">
        <v>649</v>
      </c>
      <c r="D422" s="977"/>
      <c r="E422" s="977"/>
      <c r="F422" s="977"/>
      <c r="G422" s="977"/>
      <c r="H422" s="161"/>
      <c r="I422" s="161"/>
      <c r="J422" s="161"/>
      <c r="K422" s="161"/>
      <c r="L422" s="161"/>
      <c r="M422" s="161"/>
      <c r="N422" s="160"/>
      <c r="O422" s="160"/>
      <c r="P422" s="160"/>
      <c r="Q422" s="160"/>
      <c r="R422" s="161"/>
      <c r="S422" s="161"/>
      <c r="T422" s="161"/>
      <c r="U422" s="161"/>
      <c r="V422" s="161"/>
      <c r="W422" s="161"/>
      <c r="X422" s="161"/>
      <c r="Y422" s="161"/>
      <c r="Z422" s="150"/>
      <c r="AA422" s="150"/>
      <c r="AB422" s="150"/>
      <c r="AC422" s="150"/>
      <c r="AD422" s="150"/>
      <c r="AE422" s="150"/>
      <c r="AF422" s="150"/>
      <c r="AG422" s="150" t="s">
        <v>157</v>
      </c>
      <c r="AH422" s="150"/>
      <c r="AI422" s="150"/>
      <c r="AJ422" s="150"/>
      <c r="AK422" s="150"/>
      <c r="AL422" s="150"/>
      <c r="AM422" s="150"/>
      <c r="AN422" s="150"/>
      <c r="AO422" s="150"/>
      <c r="AP422" s="150"/>
      <c r="AQ422" s="150"/>
      <c r="AR422" s="150"/>
      <c r="AS422" s="150"/>
      <c r="AT422" s="150"/>
      <c r="AU422" s="150"/>
      <c r="AV422" s="150"/>
      <c r="AW422" s="150"/>
      <c r="AX422" s="150"/>
      <c r="AY422" s="150"/>
      <c r="AZ422" s="150"/>
      <c r="BA422" s="180" t="str">
        <f>C422</f>
        <v>komunikací pro pěší, z dlaždic betonových a teracových, do velikosti dlaždic 0,25 m2, s provedením lože do tl. 30 mm, s vyplněním spár a se smetením přebytečného materiálu na vzdálenost do 3 m</v>
      </c>
      <c r="BB422" s="150"/>
      <c r="BC422" s="150"/>
      <c r="BD422" s="150"/>
      <c r="BE422" s="150"/>
      <c r="BF422" s="150"/>
      <c r="BG422" s="150"/>
      <c r="BH422" s="150"/>
    </row>
    <row r="423" spans="1:60" outlineLevel="2">
      <c r="A423" s="157"/>
      <c r="B423" s="158"/>
      <c r="C423" s="191" t="s">
        <v>650</v>
      </c>
      <c r="D423" s="163"/>
      <c r="E423" s="164">
        <v>103.5085</v>
      </c>
      <c r="F423" s="161"/>
      <c r="G423" s="161"/>
      <c r="H423" s="161"/>
      <c r="I423" s="161"/>
      <c r="J423" s="161"/>
      <c r="K423" s="161"/>
      <c r="L423" s="161"/>
      <c r="M423" s="161"/>
      <c r="N423" s="160"/>
      <c r="O423" s="160"/>
      <c r="P423" s="160"/>
      <c r="Q423" s="160"/>
      <c r="R423" s="161"/>
      <c r="S423" s="161"/>
      <c r="T423" s="161"/>
      <c r="U423" s="161"/>
      <c r="V423" s="161"/>
      <c r="W423" s="161"/>
      <c r="X423" s="161"/>
      <c r="Y423" s="161"/>
      <c r="Z423" s="150"/>
      <c r="AA423" s="150"/>
      <c r="AB423" s="150"/>
      <c r="AC423" s="150"/>
      <c r="AD423" s="150"/>
      <c r="AE423" s="150"/>
      <c r="AF423" s="150"/>
      <c r="AG423" s="150" t="s">
        <v>159</v>
      </c>
      <c r="AH423" s="150">
        <v>0</v>
      </c>
      <c r="AI423" s="150"/>
      <c r="AJ423" s="150"/>
      <c r="AK423" s="150"/>
      <c r="AL423" s="150"/>
      <c r="AM423" s="150"/>
      <c r="AN423" s="150"/>
      <c r="AO423" s="150"/>
      <c r="AP423" s="150"/>
      <c r="AQ423" s="150"/>
      <c r="AR423" s="150"/>
      <c r="AS423" s="150"/>
      <c r="AT423" s="150"/>
      <c r="AU423" s="150"/>
      <c r="AV423" s="150"/>
      <c r="AW423" s="150"/>
      <c r="AX423" s="150"/>
      <c r="AY423" s="150"/>
      <c r="AZ423" s="150"/>
      <c r="BA423" s="150"/>
      <c r="BB423" s="150"/>
      <c r="BC423" s="150"/>
      <c r="BD423" s="150"/>
      <c r="BE423" s="150"/>
      <c r="BF423" s="150"/>
      <c r="BG423" s="150"/>
      <c r="BH423" s="150"/>
    </row>
    <row r="424" spans="1:60" ht="22.5" outlineLevel="1">
      <c r="A424" s="173">
        <v>105</v>
      </c>
      <c r="B424" s="174" t="s">
        <v>651</v>
      </c>
      <c r="C424" s="190" t="s">
        <v>652</v>
      </c>
      <c r="D424" s="175" t="s">
        <v>174</v>
      </c>
      <c r="E424" s="176">
        <v>16.579999999999998</v>
      </c>
      <c r="F424" s="177"/>
      <c r="G424" s="178">
        <f>ROUND(E424*F424,2)</f>
        <v>0</v>
      </c>
      <c r="H424" s="177"/>
      <c r="I424" s="178">
        <f>ROUND(E424*H424,2)</f>
        <v>0</v>
      </c>
      <c r="J424" s="177"/>
      <c r="K424" s="178">
        <f>ROUND(E424*J424,2)</f>
        <v>0</v>
      </c>
      <c r="L424" s="178">
        <v>21</v>
      </c>
      <c r="M424" s="178">
        <f>G424*(1+L424/100)</f>
        <v>0</v>
      </c>
      <c r="N424" s="176">
        <v>5.1229999999999998E-2</v>
      </c>
      <c r="O424" s="176">
        <f>ROUND(E424*N424,2)</f>
        <v>0.85</v>
      </c>
      <c r="P424" s="176">
        <v>0</v>
      </c>
      <c r="Q424" s="176">
        <f>ROUND(E424*P424,2)</f>
        <v>0</v>
      </c>
      <c r="R424" s="178" t="s">
        <v>227</v>
      </c>
      <c r="S424" s="178" t="s">
        <v>152</v>
      </c>
      <c r="T424" s="179" t="s">
        <v>152</v>
      </c>
      <c r="U424" s="161">
        <v>0.90800000000000003</v>
      </c>
      <c r="V424" s="161">
        <f>ROUND(E424*U424,2)</f>
        <v>15.05</v>
      </c>
      <c r="W424" s="161"/>
      <c r="X424" s="161" t="s">
        <v>153</v>
      </c>
      <c r="Y424" s="161" t="s">
        <v>154</v>
      </c>
      <c r="Z424" s="150"/>
      <c r="AA424" s="150"/>
      <c r="AB424" s="150"/>
      <c r="AC424" s="150"/>
      <c r="AD424" s="150"/>
      <c r="AE424" s="150"/>
      <c r="AF424" s="150"/>
      <c r="AG424" s="150" t="s">
        <v>162</v>
      </c>
      <c r="AH424" s="150"/>
      <c r="AI424" s="150"/>
      <c r="AJ424" s="150"/>
      <c r="AK424" s="150"/>
      <c r="AL424" s="150"/>
      <c r="AM424" s="150"/>
      <c r="AN424" s="150"/>
      <c r="AO424" s="150"/>
      <c r="AP424" s="150"/>
      <c r="AQ424" s="150"/>
      <c r="AR424" s="150"/>
      <c r="AS424" s="150"/>
      <c r="AT424" s="150"/>
      <c r="AU424" s="150"/>
      <c r="AV424" s="150"/>
      <c r="AW424" s="150"/>
      <c r="AX424" s="150"/>
      <c r="AY424" s="150"/>
      <c r="AZ424" s="150"/>
      <c r="BA424" s="150"/>
      <c r="BB424" s="150"/>
      <c r="BC424" s="150"/>
      <c r="BD424" s="150"/>
      <c r="BE424" s="150"/>
      <c r="BF424" s="150"/>
      <c r="BG424" s="150"/>
      <c r="BH424" s="150"/>
    </row>
    <row r="425" spans="1:60" outlineLevel="2">
      <c r="A425" s="157"/>
      <c r="B425" s="158"/>
      <c r="C425" s="976" t="s">
        <v>603</v>
      </c>
      <c r="D425" s="977"/>
      <c r="E425" s="977"/>
      <c r="F425" s="977"/>
      <c r="G425" s="977"/>
      <c r="H425" s="161"/>
      <c r="I425" s="161"/>
      <c r="J425" s="161"/>
      <c r="K425" s="161"/>
      <c r="L425" s="161"/>
      <c r="M425" s="161"/>
      <c r="N425" s="160"/>
      <c r="O425" s="160"/>
      <c r="P425" s="160"/>
      <c r="Q425" s="160"/>
      <c r="R425" s="161"/>
      <c r="S425" s="161"/>
      <c r="T425" s="161"/>
      <c r="U425" s="161"/>
      <c r="V425" s="161"/>
      <c r="W425" s="161"/>
      <c r="X425" s="161"/>
      <c r="Y425" s="161"/>
      <c r="Z425" s="150"/>
      <c r="AA425" s="150"/>
      <c r="AB425" s="150"/>
      <c r="AC425" s="150"/>
      <c r="AD425" s="150"/>
      <c r="AE425" s="150"/>
      <c r="AF425" s="150"/>
      <c r="AG425" s="150" t="s">
        <v>157</v>
      </c>
      <c r="AH425" s="150"/>
      <c r="AI425" s="150"/>
      <c r="AJ425" s="150"/>
      <c r="AK425" s="150"/>
      <c r="AL425" s="150"/>
      <c r="AM425" s="150"/>
      <c r="AN425" s="150"/>
      <c r="AO425" s="150"/>
      <c r="AP425" s="150"/>
      <c r="AQ425" s="150"/>
      <c r="AR425" s="150"/>
      <c r="AS425" s="150"/>
      <c r="AT425" s="150"/>
      <c r="AU425" s="150"/>
      <c r="AV425" s="150"/>
      <c r="AW425" s="150"/>
      <c r="AX425" s="150"/>
      <c r="AY425" s="150"/>
      <c r="AZ425" s="150"/>
      <c r="BA425" s="150"/>
      <c r="BB425" s="150"/>
      <c r="BC425" s="150"/>
      <c r="BD425" s="150"/>
      <c r="BE425" s="150"/>
      <c r="BF425" s="150"/>
      <c r="BG425" s="150"/>
      <c r="BH425" s="150"/>
    </row>
    <row r="426" spans="1:60" outlineLevel="2">
      <c r="A426" s="157"/>
      <c r="B426" s="158"/>
      <c r="C426" s="191" t="s">
        <v>653</v>
      </c>
      <c r="D426" s="163"/>
      <c r="E426" s="164">
        <v>16.579999999999998</v>
      </c>
      <c r="F426" s="161"/>
      <c r="G426" s="161"/>
      <c r="H426" s="161"/>
      <c r="I426" s="161"/>
      <c r="J426" s="161"/>
      <c r="K426" s="161"/>
      <c r="L426" s="161"/>
      <c r="M426" s="161"/>
      <c r="N426" s="160"/>
      <c r="O426" s="160"/>
      <c r="P426" s="160"/>
      <c r="Q426" s="160"/>
      <c r="R426" s="161"/>
      <c r="S426" s="161"/>
      <c r="T426" s="161"/>
      <c r="U426" s="161"/>
      <c r="V426" s="161"/>
      <c r="W426" s="161"/>
      <c r="X426" s="161"/>
      <c r="Y426" s="161"/>
      <c r="Z426" s="150"/>
      <c r="AA426" s="150"/>
      <c r="AB426" s="150"/>
      <c r="AC426" s="150"/>
      <c r="AD426" s="150"/>
      <c r="AE426" s="150"/>
      <c r="AF426" s="150"/>
      <c r="AG426" s="150" t="s">
        <v>159</v>
      </c>
      <c r="AH426" s="150">
        <v>0</v>
      </c>
      <c r="AI426" s="150"/>
      <c r="AJ426" s="150"/>
      <c r="AK426" s="150"/>
      <c r="AL426" s="150"/>
      <c r="AM426" s="150"/>
      <c r="AN426" s="150"/>
      <c r="AO426" s="150"/>
      <c r="AP426" s="150"/>
      <c r="AQ426" s="150"/>
      <c r="AR426" s="150"/>
      <c r="AS426" s="150"/>
      <c r="AT426" s="150"/>
      <c r="AU426" s="150"/>
      <c r="AV426" s="150"/>
      <c r="AW426" s="150"/>
      <c r="AX426" s="150"/>
      <c r="AY426" s="150"/>
      <c r="AZ426" s="150"/>
      <c r="BA426" s="150"/>
      <c r="BB426" s="150"/>
      <c r="BC426" s="150"/>
      <c r="BD426" s="150"/>
      <c r="BE426" s="150"/>
      <c r="BF426" s="150"/>
      <c r="BG426" s="150"/>
      <c r="BH426" s="150"/>
    </row>
    <row r="427" spans="1:60" outlineLevel="1">
      <c r="A427" s="173">
        <v>106</v>
      </c>
      <c r="B427" s="174" t="s">
        <v>654</v>
      </c>
      <c r="C427" s="190" t="s">
        <v>655</v>
      </c>
      <c r="D427" s="175" t="s">
        <v>174</v>
      </c>
      <c r="E427" s="176">
        <v>216.37948</v>
      </c>
      <c r="F427" s="177"/>
      <c r="G427" s="178">
        <f>ROUND(E427*F427,2)</f>
        <v>0</v>
      </c>
      <c r="H427" s="177"/>
      <c r="I427" s="178">
        <f>ROUND(E427*H427,2)</f>
        <v>0</v>
      </c>
      <c r="J427" s="177"/>
      <c r="K427" s="178">
        <f>ROUND(E427*J427,2)</f>
        <v>0</v>
      </c>
      <c r="L427" s="178">
        <v>21</v>
      </c>
      <c r="M427" s="178">
        <f>G427*(1+L427/100)</f>
        <v>0</v>
      </c>
      <c r="N427" s="176">
        <v>3.5659999999999997E-2</v>
      </c>
      <c r="O427" s="176">
        <f>ROUND(E427*N427,2)</f>
        <v>7.72</v>
      </c>
      <c r="P427" s="176">
        <v>0</v>
      </c>
      <c r="Q427" s="176">
        <f>ROUND(E427*P427,2)</f>
        <v>0</v>
      </c>
      <c r="R427" s="178" t="s">
        <v>656</v>
      </c>
      <c r="S427" s="178" t="s">
        <v>152</v>
      </c>
      <c r="T427" s="179" t="s">
        <v>152</v>
      </c>
      <c r="U427" s="161">
        <v>1.1841699999999999</v>
      </c>
      <c r="V427" s="161">
        <f>ROUND(E427*U427,2)</f>
        <v>256.23</v>
      </c>
      <c r="W427" s="161"/>
      <c r="X427" s="161" t="s">
        <v>153</v>
      </c>
      <c r="Y427" s="161" t="s">
        <v>154</v>
      </c>
      <c r="Z427" s="150"/>
      <c r="AA427" s="150"/>
      <c r="AB427" s="150"/>
      <c r="AC427" s="150"/>
      <c r="AD427" s="150"/>
      <c r="AE427" s="150"/>
      <c r="AF427" s="150"/>
      <c r="AG427" s="150" t="s">
        <v>162</v>
      </c>
      <c r="AH427" s="150"/>
      <c r="AI427" s="150"/>
      <c r="AJ427" s="150"/>
      <c r="AK427" s="150"/>
      <c r="AL427" s="150"/>
      <c r="AM427" s="150"/>
      <c r="AN427" s="150"/>
      <c r="AO427" s="150"/>
      <c r="AP427" s="150"/>
      <c r="AQ427" s="150"/>
      <c r="AR427" s="150"/>
      <c r="AS427" s="150"/>
      <c r="AT427" s="150"/>
      <c r="AU427" s="150"/>
      <c r="AV427" s="150"/>
      <c r="AW427" s="150"/>
      <c r="AX427" s="150"/>
      <c r="AY427" s="150"/>
      <c r="AZ427" s="150"/>
      <c r="BA427" s="150"/>
      <c r="BB427" s="150"/>
      <c r="BC427" s="150"/>
      <c r="BD427" s="150"/>
      <c r="BE427" s="150"/>
      <c r="BF427" s="150"/>
      <c r="BG427" s="150"/>
      <c r="BH427" s="150"/>
    </row>
    <row r="428" spans="1:60" outlineLevel="2">
      <c r="A428" s="157"/>
      <c r="B428" s="158"/>
      <c r="C428" s="976" t="s">
        <v>657</v>
      </c>
      <c r="D428" s="977"/>
      <c r="E428" s="977"/>
      <c r="F428" s="977"/>
      <c r="G428" s="977"/>
      <c r="H428" s="161"/>
      <c r="I428" s="161"/>
      <c r="J428" s="161"/>
      <c r="K428" s="161"/>
      <c r="L428" s="161"/>
      <c r="M428" s="161"/>
      <c r="N428" s="160"/>
      <c r="O428" s="160"/>
      <c r="P428" s="160"/>
      <c r="Q428" s="160"/>
      <c r="R428" s="161"/>
      <c r="S428" s="161"/>
      <c r="T428" s="161"/>
      <c r="U428" s="161"/>
      <c r="V428" s="161"/>
      <c r="W428" s="161"/>
      <c r="X428" s="161"/>
      <c r="Y428" s="161"/>
      <c r="Z428" s="150"/>
      <c r="AA428" s="150"/>
      <c r="AB428" s="150"/>
      <c r="AC428" s="150"/>
      <c r="AD428" s="150"/>
      <c r="AE428" s="150"/>
      <c r="AF428" s="150"/>
      <c r="AG428" s="150" t="s">
        <v>157</v>
      </c>
      <c r="AH428" s="150"/>
      <c r="AI428" s="150"/>
      <c r="AJ428" s="150"/>
      <c r="AK428" s="150"/>
      <c r="AL428" s="150"/>
      <c r="AM428" s="150"/>
      <c r="AN428" s="150"/>
      <c r="AO428" s="150"/>
      <c r="AP428" s="150"/>
      <c r="AQ428" s="150"/>
      <c r="AR428" s="150"/>
      <c r="AS428" s="150"/>
      <c r="AT428" s="150"/>
      <c r="AU428" s="150"/>
      <c r="AV428" s="150"/>
      <c r="AW428" s="150"/>
      <c r="AX428" s="150"/>
      <c r="AY428" s="150"/>
      <c r="AZ428" s="150"/>
      <c r="BA428" s="180" t="str">
        <f>C428</f>
        <v>okenního nebo dveřního, z pomocného pracovního lešení o výšce podlahy do 1900 mm a pro zatížení do 1,5 kPa,</v>
      </c>
      <c r="BB428" s="150"/>
      <c r="BC428" s="150"/>
      <c r="BD428" s="150"/>
      <c r="BE428" s="150"/>
      <c r="BF428" s="150"/>
      <c r="BG428" s="150"/>
      <c r="BH428" s="150"/>
    </row>
    <row r="429" spans="1:60" ht="22.5" outlineLevel="2">
      <c r="A429" s="157"/>
      <c r="B429" s="158"/>
      <c r="C429" s="191" t="s">
        <v>658</v>
      </c>
      <c r="D429" s="163"/>
      <c r="E429" s="164">
        <v>25.692900000000002</v>
      </c>
      <c r="F429" s="161"/>
      <c r="G429" s="161"/>
      <c r="H429" s="161"/>
      <c r="I429" s="161"/>
      <c r="J429" s="161"/>
      <c r="K429" s="161"/>
      <c r="L429" s="161"/>
      <c r="M429" s="161"/>
      <c r="N429" s="160"/>
      <c r="O429" s="160"/>
      <c r="P429" s="160"/>
      <c r="Q429" s="160"/>
      <c r="R429" s="161"/>
      <c r="S429" s="161"/>
      <c r="T429" s="161"/>
      <c r="U429" s="161"/>
      <c r="V429" s="161"/>
      <c r="W429" s="161"/>
      <c r="X429" s="161"/>
      <c r="Y429" s="161"/>
      <c r="Z429" s="150"/>
      <c r="AA429" s="150"/>
      <c r="AB429" s="150"/>
      <c r="AC429" s="150"/>
      <c r="AD429" s="150"/>
      <c r="AE429" s="150"/>
      <c r="AF429" s="150"/>
      <c r="AG429" s="150" t="s">
        <v>159</v>
      </c>
      <c r="AH429" s="150">
        <v>0</v>
      </c>
      <c r="AI429" s="150"/>
      <c r="AJ429" s="150"/>
      <c r="AK429" s="150"/>
      <c r="AL429" s="150"/>
      <c r="AM429" s="150"/>
      <c r="AN429" s="150"/>
      <c r="AO429" s="150"/>
      <c r="AP429" s="150"/>
      <c r="AQ429" s="150"/>
      <c r="AR429" s="150"/>
      <c r="AS429" s="150"/>
      <c r="AT429" s="150"/>
      <c r="AU429" s="150"/>
      <c r="AV429" s="150"/>
      <c r="AW429" s="150"/>
      <c r="AX429" s="150"/>
      <c r="AY429" s="150"/>
      <c r="AZ429" s="150"/>
      <c r="BA429" s="150"/>
      <c r="BB429" s="150"/>
      <c r="BC429" s="150"/>
      <c r="BD429" s="150"/>
      <c r="BE429" s="150"/>
      <c r="BF429" s="150"/>
      <c r="BG429" s="150"/>
      <c r="BH429" s="150"/>
    </row>
    <row r="430" spans="1:60" outlineLevel="3">
      <c r="A430" s="157"/>
      <c r="B430" s="158"/>
      <c r="C430" s="191" t="s">
        <v>659</v>
      </c>
      <c r="D430" s="163"/>
      <c r="E430" s="164">
        <v>2.78</v>
      </c>
      <c r="F430" s="161"/>
      <c r="G430" s="161"/>
      <c r="H430" s="161"/>
      <c r="I430" s="161"/>
      <c r="J430" s="161"/>
      <c r="K430" s="161"/>
      <c r="L430" s="161"/>
      <c r="M430" s="161"/>
      <c r="N430" s="160"/>
      <c r="O430" s="160"/>
      <c r="P430" s="160"/>
      <c r="Q430" s="160"/>
      <c r="R430" s="161"/>
      <c r="S430" s="161"/>
      <c r="T430" s="161"/>
      <c r="U430" s="161"/>
      <c r="V430" s="161"/>
      <c r="W430" s="161"/>
      <c r="X430" s="161"/>
      <c r="Y430" s="161"/>
      <c r="Z430" s="150"/>
      <c r="AA430" s="150"/>
      <c r="AB430" s="150"/>
      <c r="AC430" s="150"/>
      <c r="AD430" s="150"/>
      <c r="AE430" s="150"/>
      <c r="AF430" s="150"/>
      <c r="AG430" s="150" t="s">
        <v>159</v>
      </c>
      <c r="AH430" s="150">
        <v>0</v>
      </c>
      <c r="AI430" s="150"/>
      <c r="AJ430" s="150"/>
      <c r="AK430" s="150"/>
      <c r="AL430" s="150"/>
      <c r="AM430" s="150"/>
      <c r="AN430" s="150"/>
      <c r="AO430" s="150"/>
      <c r="AP430" s="150"/>
      <c r="AQ430" s="150"/>
      <c r="AR430" s="150"/>
      <c r="AS430" s="150"/>
      <c r="AT430" s="150"/>
      <c r="AU430" s="150"/>
      <c r="AV430" s="150"/>
      <c r="AW430" s="150"/>
      <c r="AX430" s="150"/>
      <c r="AY430" s="150"/>
      <c r="AZ430" s="150"/>
      <c r="BA430" s="150"/>
      <c r="BB430" s="150"/>
      <c r="BC430" s="150"/>
      <c r="BD430" s="150"/>
      <c r="BE430" s="150"/>
      <c r="BF430" s="150"/>
      <c r="BG430" s="150"/>
      <c r="BH430" s="150"/>
    </row>
    <row r="431" spans="1:60" ht="22.5" outlineLevel="3">
      <c r="A431" s="157"/>
      <c r="B431" s="158"/>
      <c r="C431" s="191" t="s">
        <v>660</v>
      </c>
      <c r="D431" s="163"/>
      <c r="E431" s="164">
        <v>63.081780000000002</v>
      </c>
      <c r="F431" s="161"/>
      <c r="G431" s="161"/>
      <c r="H431" s="161"/>
      <c r="I431" s="161"/>
      <c r="J431" s="161"/>
      <c r="K431" s="161"/>
      <c r="L431" s="161"/>
      <c r="M431" s="161"/>
      <c r="N431" s="160"/>
      <c r="O431" s="160"/>
      <c r="P431" s="160"/>
      <c r="Q431" s="160"/>
      <c r="R431" s="161"/>
      <c r="S431" s="161"/>
      <c r="T431" s="161"/>
      <c r="U431" s="161"/>
      <c r="V431" s="161"/>
      <c r="W431" s="161"/>
      <c r="X431" s="161"/>
      <c r="Y431" s="161"/>
      <c r="Z431" s="150"/>
      <c r="AA431" s="150"/>
      <c r="AB431" s="150"/>
      <c r="AC431" s="150"/>
      <c r="AD431" s="150"/>
      <c r="AE431" s="150"/>
      <c r="AF431" s="150"/>
      <c r="AG431" s="150" t="s">
        <v>159</v>
      </c>
      <c r="AH431" s="150">
        <v>0</v>
      </c>
      <c r="AI431" s="150"/>
      <c r="AJ431" s="150"/>
      <c r="AK431" s="150"/>
      <c r="AL431" s="150"/>
      <c r="AM431" s="150"/>
      <c r="AN431" s="150"/>
      <c r="AO431" s="150"/>
      <c r="AP431" s="150"/>
      <c r="AQ431" s="150"/>
      <c r="AR431" s="150"/>
      <c r="AS431" s="150"/>
      <c r="AT431" s="150"/>
      <c r="AU431" s="150"/>
      <c r="AV431" s="150"/>
      <c r="AW431" s="150"/>
      <c r="AX431" s="150"/>
      <c r="AY431" s="150"/>
      <c r="AZ431" s="150"/>
      <c r="BA431" s="150"/>
      <c r="BB431" s="150"/>
      <c r="BC431" s="150"/>
      <c r="BD431" s="150"/>
      <c r="BE431" s="150"/>
      <c r="BF431" s="150"/>
      <c r="BG431" s="150"/>
      <c r="BH431" s="150"/>
    </row>
    <row r="432" spans="1:60" outlineLevel="3">
      <c r="A432" s="157"/>
      <c r="B432" s="158"/>
      <c r="C432" s="191" t="s">
        <v>659</v>
      </c>
      <c r="D432" s="163"/>
      <c r="E432" s="164">
        <v>2.78</v>
      </c>
      <c r="F432" s="161"/>
      <c r="G432" s="161"/>
      <c r="H432" s="161"/>
      <c r="I432" s="161"/>
      <c r="J432" s="161"/>
      <c r="K432" s="161"/>
      <c r="L432" s="161"/>
      <c r="M432" s="161"/>
      <c r="N432" s="160"/>
      <c r="O432" s="160"/>
      <c r="P432" s="160"/>
      <c r="Q432" s="160"/>
      <c r="R432" s="161"/>
      <c r="S432" s="161"/>
      <c r="T432" s="161"/>
      <c r="U432" s="161"/>
      <c r="V432" s="161"/>
      <c r="W432" s="161"/>
      <c r="X432" s="161"/>
      <c r="Y432" s="161"/>
      <c r="Z432" s="150"/>
      <c r="AA432" s="150"/>
      <c r="AB432" s="150"/>
      <c r="AC432" s="150"/>
      <c r="AD432" s="150"/>
      <c r="AE432" s="150"/>
      <c r="AF432" s="150"/>
      <c r="AG432" s="150" t="s">
        <v>159</v>
      </c>
      <c r="AH432" s="150">
        <v>0</v>
      </c>
      <c r="AI432" s="150"/>
      <c r="AJ432" s="150"/>
      <c r="AK432" s="150"/>
      <c r="AL432" s="150"/>
      <c r="AM432" s="150"/>
      <c r="AN432" s="150"/>
      <c r="AO432" s="150"/>
      <c r="AP432" s="150"/>
      <c r="AQ432" s="150"/>
      <c r="AR432" s="150"/>
      <c r="AS432" s="150"/>
      <c r="AT432" s="150"/>
      <c r="AU432" s="150"/>
      <c r="AV432" s="150"/>
      <c r="AW432" s="150"/>
      <c r="AX432" s="150"/>
      <c r="AY432" s="150"/>
      <c r="AZ432" s="150"/>
      <c r="BA432" s="150"/>
      <c r="BB432" s="150"/>
      <c r="BC432" s="150"/>
      <c r="BD432" s="150"/>
      <c r="BE432" s="150"/>
      <c r="BF432" s="150"/>
      <c r="BG432" s="150"/>
      <c r="BH432" s="150"/>
    </row>
    <row r="433" spans="1:60" ht="22.5" outlineLevel="3">
      <c r="A433" s="157"/>
      <c r="B433" s="158"/>
      <c r="C433" s="191" t="s">
        <v>661</v>
      </c>
      <c r="D433" s="163"/>
      <c r="E433" s="164">
        <v>51.566400000000002</v>
      </c>
      <c r="F433" s="161"/>
      <c r="G433" s="161"/>
      <c r="H433" s="161"/>
      <c r="I433" s="161"/>
      <c r="J433" s="161"/>
      <c r="K433" s="161"/>
      <c r="L433" s="161"/>
      <c r="M433" s="161"/>
      <c r="N433" s="160"/>
      <c r="O433" s="160"/>
      <c r="P433" s="160"/>
      <c r="Q433" s="160"/>
      <c r="R433" s="161"/>
      <c r="S433" s="161"/>
      <c r="T433" s="161"/>
      <c r="U433" s="161"/>
      <c r="V433" s="161"/>
      <c r="W433" s="161"/>
      <c r="X433" s="161"/>
      <c r="Y433" s="161"/>
      <c r="Z433" s="150"/>
      <c r="AA433" s="150"/>
      <c r="AB433" s="150"/>
      <c r="AC433" s="150"/>
      <c r="AD433" s="150"/>
      <c r="AE433" s="150"/>
      <c r="AF433" s="150"/>
      <c r="AG433" s="150" t="s">
        <v>159</v>
      </c>
      <c r="AH433" s="150">
        <v>0</v>
      </c>
      <c r="AI433" s="150"/>
      <c r="AJ433" s="150"/>
      <c r="AK433" s="150"/>
      <c r="AL433" s="150"/>
      <c r="AM433" s="150"/>
      <c r="AN433" s="150"/>
      <c r="AO433" s="150"/>
      <c r="AP433" s="150"/>
      <c r="AQ433" s="150"/>
      <c r="AR433" s="150"/>
      <c r="AS433" s="150"/>
      <c r="AT433" s="150"/>
      <c r="AU433" s="150"/>
      <c r="AV433" s="150"/>
      <c r="AW433" s="150"/>
      <c r="AX433" s="150"/>
      <c r="AY433" s="150"/>
      <c r="AZ433" s="150"/>
      <c r="BA433" s="150"/>
      <c r="BB433" s="150"/>
      <c r="BC433" s="150"/>
      <c r="BD433" s="150"/>
      <c r="BE433" s="150"/>
      <c r="BF433" s="150"/>
      <c r="BG433" s="150"/>
      <c r="BH433" s="150"/>
    </row>
    <row r="434" spans="1:60" ht="33.75" outlineLevel="3">
      <c r="A434" s="157"/>
      <c r="B434" s="158"/>
      <c r="C434" s="191" t="s">
        <v>662</v>
      </c>
      <c r="D434" s="163"/>
      <c r="E434" s="164">
        <v>57.9084</v>
      </c>
      <c r="F434" s="161"/>
      <c r="G434" s="161"/>
      <c r="H434" s="161"/>
      <c r="I434" s="161"/>
      <c r="J434" s="161"/>
      <c r="K434" s="161"/>
      <c r="L434" s="161"/>
      <c r="M434" s="161"/>
      <c r="N434" s="160"/>
      <c r="O434" s="160"/>
      <c r="P434" s="160"/>
      <c r="Q434" s="160"/>
      <c r="R434" s="161"/>
      <c r="S434" s="161"/>
      <c r="T434" s="161"/>
      <c r="U434" s="161"/>
      <c r="V434" s="161"/>
      <c r="W434" s="161"/>
      <c r="X434" s="161"/>
      <c r="Y434" s="161"/>
      <c r="Z434" s="150"/>
      <c r="AA434" s="150"/>
      <c r="AB434" s="150"/>
      <c r="AC434" s="150"/>
      <c r="AD434" s="150"/>
      <c r="AE434" s="150"/>
      <c r="AF434" s="150"/>
      <c r="AG434" s="150" t="s">
        <v>159</v>
      </c>
      <c r="AH434" s="150">
        <v>0</v>
      </c>
      <c r="AI434" s="150"/>
      <c r="AJ434" s="150"/>
      <c r="AK434" s="150"/>
      <c r="AL434" s="150"/>
      <c r="AM434" s="150"/>
      <c r="AN434" s="150"/>
      <c r="AO434" s="150"/>
      <c r="AP434" s="150"/>
      <c r="AQ434" s="150"/>
      <c r="AR434" s="150"/>
      <c r="AS434" s="150"/>
      <c r="AT434" s="150"/>
      <c r="AU434" s="150"/>
      <c r="AV434" s="150"/>
      <c r="AW434" s="150"/>
      <c r="AX434" s="150"/>
      <c r="AY434" s="150"/>
      <c r="AZ434" s="150"/>
      <c r="BA434" s="150"/>
      <c r="BB434" s="150"/>
      <c r="BC434" s="150"/>
      <c r="BD434" s="150"/>
      <c r="BE434" s="150"/>
      <c r="BF434" s="150"/>
      <c r="BG434" s="150"/>
      <c r="BH434" s="150"/>
    </row>
    <row r="435" spans="1:60" outlineLevel="3">
      <c r="A435" s="157"/>
      <c r="B435" s="158"/>
      <c r="C435" s="191" t="s">
        <v>663</v>
      </c>
      <c r="D435" s="163"/>
      <c r="E435" s="164">
        <v>12.57</v>
      </c>
      <c r="F435" s="161"/>
      <c r="G435" s="161"/>
      <c r="H435" s="161"/>
      <c r="I435" s="161"/>
      <c r="J435" s="161"/>
      <c r="K435" s="161"/>
      <c r="L435" s="161"/>
      <c r="M435" s="161"/>
      <c r="N435" s="160"/>
      <c r="O435" s="160"/>
      <c r="P435" s="160"/>
      <c r="Q435" s="160"/>
      <c r="R435" s="161"/>
      <c r="S435" s="161"/>
      <c r="T435" s="161"/>
      <c r="U435" s="161"/>
      <c r="V435" s="161"/>
      <c r="W435" s="161"/>
      <c r="X435" s="161"/>
      <c r="Y435" s="161"/>
      <c r="Z435" s="150"/>
      <c r="AA435" s="150"/>
      <c r="AB435" s="150"/>
      <c r="AC435" s="150"/>
      <c r="AD435" s="150"/>
      <c r="AE435" s="150"/>
      <c r="AF435" s="150"/>
      <c r="AG435" s="150" t="s">
        <v>159</v>
      </c>
      <c r="AH435" s="150">
        <v>0</v>
      </c>
      <c r="AI435" s="150"/>
      <c r="AJ435" s="150"/>
      <c r="AK435" s="150"/>
      <c r="AL435" s="150"/>
      <c r="AM435" s="150"/>
      <c r="AN435" s="150"/>
      <c r="AO435" s="150"/>
      <c r="AP435" s="150"/>
      <c r="AQ435" s="150"/>
      <c r="AR435" s="150"/>
      <c r="AS435" s="150"/>
      <c r="AT435" s="150"/>
      <c r="AU435" s="150"/>
      <c r="AV435" s="150"/>
      <c r="AW435" s="150"/>
      <c r="AX435" s="150"/>
      <c r="AY435" s="150"/>
      <c r="AZ435" s="150"/>
      <c r="BA435" s="150"/>
      <c r="BB435" s="150"/>
      <c r="BC435" s="150"/>
      <c r="BD435" s="150"/>
      <c r="BE435" s="150"/>
      <c r="BF435" s="150"/>
      <c r="BG435" s="150"/>
      <c r="BH435" s="150"/>
    </row>
    <row r="436" spans="1:60" outlineLevel="1">
      <c r="A436" s="173">
        <v>107</v>
      </c>
      <c r="B436" s="174" t="s">
        <v>664</v>
      </c>
      <c r="C436" s="190" t="s">
        <v>665</v>
      </c>
      <c r="D436" s="175" t="s">
        <v>174</v>
      </c>
      <c r="E436" s="176">
        <v>4570.5922300000002</v>
      </c>
      <c r="F436" s="177"/>
      <c r="G436" s="178">
        <f>ROUND(E436*F436,2)</f>
        <v>0</v>
      </c>
      <c r="H436" s="177"/>
      <c r="I436" s="178">
        <f>ROUND(E436*H436,2)</f>
        <v>0</v>
      </c>
      <c r="J436" s="177"/>
      <c r="K436" s="178">
        <f>ROUND(E436*J436,2)</f>
        <v>0</v>
      </c>
      <c r="L436" s="178">
        <v>21</v>
      </c>
      <c r="M436" s="178">
        <f>G436*(1+L436/100)</f>
        <v>0</v>
      </c>
      <c r="N436" s="176">
        <v>4.4600000000000004E-3</v>
      </c>
      <c r="O436" s="176">
        <f>ROUND(E436*N436,2)</f>
        <v>20.38</v>
      </c>
      <c r="P436" s="176">
        <v>0</v>
      </c>
      <c r="Q436" s="176">
        <f>ROUND(E436*P436,2)</f>
        <v>0</v>
      </c>
      <c r="R436" s="178" t="s">
        <v>227</v>
      </c>
      <c r="S436" s="178" t="s">
        <v>152</v>
      </c>
      <c r="T436" s="179" t="s">
        <v>152</v>
      </c>
      <c r="U436" s="161">
        <v>0.25115999999999999</v>
      </c>
      <c r="V436" s="161">
        <f>ROUND(E436*U436,2)</f>
        <v>1147.95</v>
      </c>
      <c r="W436" s="161"/>
      <c r="X436" s="161" t="s">
        <v>153</v>
      </c>
      <c r="Y436" s="161" t="s">
        <v>154</v>
      </c>
      <c r="Z436" s="150"/>
      <c r="AA436" s="150"/>
      <c r="AB436" s="150"/>
      <c r="AC436" s="150"/>
      <c r="AD436" s="150"/>
      <c r="AE436" s="150"/>
      <c r="AF436" s="150"/>
      <c r="AG436" s="150" t="s">
        <v>155</v>
      </c>
      <c r="AH436" s="150"/>
      <c r="AI436" s="150"/>
      <c r="AJ436" s="150"/>
      <c r="AK436" s="150"/>
      <c r="AL436" s="150"/>
      <c r="AM436" s="150"/>
      <c r="AN436" s="150"/>
      <c r="AO436" s="150"/>
      <c r="AP436" s="150"/>
      <c r="AQ436" s="150"/>
      <c r="AR436" s="150"/>
      <c r="AS436" s="150"/>
      <c r="AT436" s="150"/>
      <c r="AU436" s="150"/>
      <c r="AV436" s="150"/>
      <c r="AW436" s="150"/>
      <c r="AX436" s="150"/>
      <c r="AY436" s="150"/>
      <c r="AZ436" s="150"/>
      <c r="BA436" s="150"/>
      <c r="BB436" s="150"/>
      <c r="BC436" s="150"/>
      <c r="BD436" s="150"/>
      <c r="BE436" s="150"/>
      <c r="BF436" s="150"/>
      <c r="BG436" s="150"/>
      <c r="BH436" s="150"/>
    </row>
    <row r="437" spans="1:60" ht="22.5" outlineLevel="2">
      <c r="A437" s="157"/>
      <c r="B437" s="158"/>
      <c r="C437" s="976" t="s">
        <v>666</v>
      </c>
      <c r="D437" s="977"/>
      <c r="E437" s="977"/>
      <c r="F437" s="977"/>
      <c r="G437" s="977"/>
      <c r="H437" s="161"/>
      <c r="I437" s="161"/>
      <c r="J437" s="161"/>
      <c r="K437" s="161"/>
      <c r="L437" s="161"/>
      <c r="M437" s="161"/>
      <c r="N437" s="160"/>
      <c r="O437" s="160"/>
      <c r="P437" s="160"/>
      <c r="Q437" s="160"/>
      <c r="R437" s="161"/>
      <c r="S437" s="161"/>
      <c r="T437" s="161"/>
      <c r="U437" s="161"/>
      <c r="V437" s="161"/>
      <c r="W437" s="161"/>
      <c r="X437" s="161"/>
      <c r="Y437" s="161"/>
      <c r="Z437" s="150"/>
      <c r="AA437" s="150"/>
      <c r="AB437" s="150"/>
      <c r="AC437" s="150"/>
      <c r="AD437" s="150"/>
      <c r="AE437" s="150"/>
      <c r="AF437" s="150"/>
      <c r="AG437" s="150" t="s">
        <v>157</v>
      </c>
      <c r="AH437" s="150"/>
      <c r="AI437" s="150"/>
      <c r="AJ437" s="150"/>
      <c r="AK437" s="150"/>
      <c r="AL437" s="150"/>
      <c r="AM437" s="150"/>
      <c r="AN437" s="150"/>
      <c r="AO437" s="150"/>
      <c r="AP437" s="150"/>
      <c r="AQ437" s="150"/>
      <c r="AR437" s="150"/>
      <c r="AS437" s="150"/>
      <c r="AT437" s="150"/>
      <c r="AU437" s="150"/>
      <c r="AV437" s="150"/>
      <c r="AW437" s="150"/>
      <c r="AX437" s="150"/>
      <c r="AY437" s="150"/>
      <c r="AZ437" s="150"/>
      <c r="BA437" s="180" t="str">
        <f>C437</f>
        <v>na rovném povrchu vnitřních stěn, pilířů, svislých panelových konstrukcí, s nejnutnějším obroušením podkladu (pemzou apod.) a oprášením,</v>
      </c>
      <c r="BB437" s="150"/>
      <c r="BC437" s="150"/>
      <c r="BD437" s="150"/>
      <c r="BE437" s="150"/>
      <c r="BF437" s="150"/>
      <c r="BG437" s="150"/>
      <c r="BH437" s="150"/>
    </row>
    <row r="438" spans="1:60" outlineLevel="2">
      <c r="A438" s="157"/>
      <c r="B438" s="158"/>
      <c r="C438" s="191" t="s">
        <v>667</v>
      </c>
      <c r="D438" s="163"/>
      <c r="E438" s="164">
        <v>4570.5922300000002</v>
      </c>
      <c r="F438" s="161"/>
      <c r="G438" s="161"/>
      <c r="H438" s="161"/>
      <c r="I438" s="161"/>
      <c r="J438" s="161"/>
      <c r="K438" s="161"/>
      <c r="L438" s="161"/>
      <c r="M438" s="161"/>
      <c r="N438" s="160"/>
      <c r="O438" s="160"/>
      <c r="P438" s="160"/>
      <c r="Q438" s="160"/>
      <c r="R438" s="161"/>
      <c r="S438" s="161"/>
      <c r="T438" s="161"/>
      <c r="U438" s="161"/>
      <c r="V438" s="161"/>
      <c r="W438" s="161"/>
      <c r="X438" s="161"/>
      <c r="Y438" s="161"/>
      <c r="Z438" s="150"/>
      <c r="AA438" s="150"/>
      <c r="AB438" s="150"/>
      <c r="AC438" s="150"/>
      <c r="AD438" s="150"/>
      <c r="AE438" s="150"/>
      <c r="AF438" s="150"/>
      <c r="AG438" s="150" t="s">
        <v>159</v>
      </c>
      <c r="AH438" s="150">
        <v>0</v>
      </c>
      <c r="AI438" s="150"/>
      <c r="AJ438" s="150"/>
      <c r="AK438" s="150"/>
      <c r="AL438" s="150"/>
      <c r="AM438" s="150"/>
      <c r="AN438" s="150"/>
      <c r="AO438" s="150"/>
      <c r="AP438" s="150"/>
      <c r="AQ438" s="150"/>
      <c r="AR438" s="150"/>
      <c r="AS438" s="150"/>
      <c r="AT438" s="150"/>
      <c r="AU438" s="150"/>
      <c r="AV438" s="150"/>
      <c r="AW438" s="150"/>
      <c r="AX438" s="150"/>
      <c r="AY438" s="150"/>
      <c r="AZ438" s="150"/>
      <c r="BA438" s="150"/>
      <c r="BB438" s="150"/>
      <c r="BC438" s="150"/>
      <c r="BD438" s="150"/>
      <c r="BE438" s="150"/>
      <c r="BF438" s="150"/>
      <c r="BG438" s="150"/>
      <c r="BH438" s="150"/>
    </row>
    <row r="439" spans="1:60" outlineLevel="1">
      <c r="A439" s="173">
        <v>108</v>
      </c>
      <c r="B439" s="174" t="s">
        <v>668</v>
      </c>
      <c r="C439" s="190" t="s">
        <v>669</v>
      </c>
      <c r="D439" s="175" t="s">
        <v>276</v>
      </c>
      <c r="E439" s="176">
        <v>871.26493000000005</v>
      </c>
      <c r="F439" s="177"/>
      <c r="G439" s="178">
        <f>ROUND(E439*F439,2)</f>
        <v>0</v>
      </c>
      <c r="H439" s="177"/>
      <c r="I439" s="178">
        <f>ROUND(E439*H439,2)</f>
        <v>0</v>
      </c>
      <c r="J439" s="177"/>
      <c r="K439" s="178">
        <f>ROUND(E439*J439,2)</f>
        <v>0</v>
      </c>
      <c r="L439" s="178">
        <v>21</v>
      </c>
      <c r="M439" s="178">
        <f>G439*(1+L439/100)</f>
        <v>0</v>
      </c>
      <c r="N439" s="176">
        <v>4.6000000000000001E-4</v>
      </c>
      <c r="O439" s="176">
        <f>ROUND(E439*N439,2)</f>
        <v>0.4</v>
      </c>
      <c r="P439" s="176">
        <v>0</v>
      </c>
      <c r="Q439" s="176">
        <f>ROUND(E439*P439,2)</f>
        <v>0</v>
      </c>
      <c r="R439" s="178" t="s">
        <v>227</v>
      </c>
      <c r="S439" s="178" t="s">
        <v>152</v>
      </c>
      <c r="T439" s="179" t="s">
        <v>152</v>
      </c>
      <c r="U439" s="161">
        <v>0</v>
      </c>
      <c r="V439" s="161">
        <f>ROUND(E439*U439,2)</f>
        <v>0</v>
      </c>
      <c r="W439" s="161"/>
      <c r="X439" s="161" t="s">
        <v>153</v>
      </c>
      <c r="Y439" s="161" t="s">
        <v>154</v>
      </c>
      <c r="Z439" s="150"/>
      <c r="AA439" s="150"/>
      <c r="AB439" s="150"/>
      <c r="AC439" s="150"/>
      <c r="AD439" s="150"/>
      <c r="AE439" s="150"/>
      <c r="AF439" s="150"/>
      <c r="AG439" s="150" t="s">
        <v>162</v>
      </c>
      <c r="AH439" s="150"/>
      <c r="AI439" s="150"/>
      <c r="AJ439" s="150"/>
      <c r="AK439" s="150"/>
      <c r="AL439" s="150"/>
      <c r="AM439" s="150"/>
      <c r="AN439" s="150"/>
      <c r="AO439" s="150"/>
      <c r="AP439" s="150"/>
      <c r="AQ439" s="150"/>
      <c r="AR439" s="150"/>
      <c r="AS439" s="150"/>
      <c r="AT439" s="150"/>
      <c r="AU439" s="150"/>
      <c r="AV439" s="150"/>
      <c r="AW439" s="150"/>
      <c r="AX439" s="150"/>
      <c r="AY439" s="150"/>
      <c r="AZ439" s="150"/>
      <c r="BA439" s="150"/>
      <c r="BB439" s="150"/>
      <c r="BC439" s="150"/>
      <c r="BD439" s="150"/>
      <c r="BE439" s="150"/>
      <c r="BF439" s="150"/>
      <c r="BG439" s="150"/>
      <c r="BH439" s="150"/>
    </row>
    <row r="440" spans="1:60" outlineLevel="2">
      <c r="A440" s="157"/>
      <c r="B440" s="158"/>
      <c r="C440" s="976" t="s">
        <v>670</v>
      </c>
      <c r="D440" s="977"/>
      <c r="E440" s="977"/>
      <c r="F440" s="977"/>
      <c r="G440" s="977"/>
      <c r="H440" s="161"/>
      <c r="I440" s="161"/>
      <c r="J440" s="161"/>
      <c r="K440" s="161"/>
      <c r="L440" s="161"/>
      <c r="M440" s="161"/>
      <c r="N440" s="160"/>
      <c r="O440" s="160"/>
      <c r="P440" s="160"/>
      <c r="Q440" s="160"/>
      <c r="R440" s="161"/>
      <c r="S440" s="161"/>
      <c r="T440" s="161"/>
      <c r="U440" s="161"/>
      <c r="V440" s="161"/>
      <c r="W440" s="161"/>
      <c r="X440" s="161"/>
      <c r="Y440" s="161"/>
      <c r="Z440" s="150"/>
      <c r="AA440" s="150"/>
      <c r="AB440" s="150"/>
      <c r="AC440" s="150"/>
      <c r="AD440" s="150"/>
      <c r="AE440" s="150"/>
      <c r="AF440" s="150"/>
      <c r="AG440" s="150" t="s">
        <v>157</v>
      </c>
      <c r="AH440" s="150"/>
      <c r="AI440" s="150"/>
      <c r="AJ440" s="150"/>
      <c r="AK440" s="150"/>
      <c r="AL440" s="150"/>
      <c r="AM440" s="150"/>
      <c r="AN440" s="150"/>
      <c r="AO440" s="150"/>
      <c r="AP440" s="150"/>
      <c r="AQ440" s="150"/>
      <c r="AR440" s="150"/>
      <c r="AS440" s="150"/>
      <c r="AT440" s="150"/>
      <c r="AU440" s="150"/>
      <c r="AV440" s="150"/>
      <c r="AW440" s="150"/>
      <c r="AX440" s="150"/>
      <c r="AY440" s="150"/>
      <c r="AZ440" s="150"/>
      <c r="BA440" s="180" t="str">
        <f>C440</f>
        <v>omítka vápenocementová, strojně nebo ručně nanášená v podlaží i ve schodišti na jakýkoliv druh podkladu, kompletní souvrství</v>
      </c>
      <c r="BB440" s="150"/>
      <c r="BC440" s="150"/>
      <c r="BD440" s="150"/>
      <c r="BE440" s="150"/>
      <c r="BF440" s="150"/>
      <c r="BG440" s="150"/>
      <c r="BH440" s="150"/>
    </row>
    <row r="441" spans="1:60" outlineLevel="2">
      <c r="A441" s="157"/>
      <c r="B441" s="158"/>
      <c r="C441" s="191" t="s">
        <v>671</v>
      </c>
      <c r="D441" s="163"/>
      <c r="E441" s="164">
        <v>721.26493000000005</v>
      </c>
      <c r="F441" s="161"/>
      <c r="G441" s="161"/>
      <c r="H441" s="161"/>
      <c r="I441" s="161"/>
      <c r="J441" s="161"/>
      <c r="K441" s="161"/>
      <c r="L441" s="161"/>
      <c r="M441" s="161"/>
      <c r="N441" s="160"/>
      <c r="O441" s="160"/>
      <c r="P441" s="160"/>
      <c r="Q441" s="160"/>
      <c r="R441" s="161"/>
      <c r="S441" s="161"/>
      <c r="T441" s="161"/>
      <c r="U441" s="161"/>
      <c r="V441" s="161"/>
      <c r="W441" s="161"/>
      <c r="X441" s="161"/>
      <c r="Y441" s="161"/>
      <c r="Z441" s="150"/>
      <c r="AA441" s="150"/>
      <c r="AB441" s="150"/>
      <c r="AC441" s="150"/>
      <c r="AD441" s="150"/>
      <c r="AE441" s="150"/>
      <c r="AF441" s="150"/>
      <c r="AG441" s="150" t="s">
        <v>159</v>
      </c>
      <c r="AH441" s="150">
        <v>0</v>
      </c>
      <c r="AI441" s="150"/>
      <c r="AJ441" s="150"/>
      <c r="AK441" s="150"/>
      <c r="AL441" s="150"/>
      <c r="AM441" s="150"/>
      <c r="AN441" s="150"/>
      <c r="AO441" s="150"/>
      <c r="AP441" s="150"/>
      <c r="AQ441" s="150"/>
      <c r="AR441" s="150"/>
      <c r="AS441" s="150"/>
      <c r="AT441" s="150"/>
      <c r="AU441" s="150"/>
      <c r="AV441" s="150"/>
      <c r="AW441" s="150"/>
      <c r="AX441" s="150"/>
      <c r="AY441" s="150"/>
      <c r="AZ441" s="150"/>
      <c r="BA441" s="150"/>
      <c r="BB441" s="150"/>
      <c r="BC441" s="150"/>
      <c r="BD441" s="150"/>
      <c r="BE441" s="150"/>
      <c r="BF441" s="150"/>
      <c r="BG441" s="150"/>
      <c r="BH441" s="150"/>
    </row>
    <row r="442" spans="1:60" outlineLevel="3">
      <c r="A442" s="157"/>
      <c r="B442" s="158"/>
      <c r="C442" s="191" t="s">
        <v>672</v>
      </c>
      <c r="D442" s="163"/>
      <c r="E442" s="164">
        <v>150</v>
      </c>
      <c r="F442" s="161"/>
      <c r="G442" s="161"/>
      <c r="H442" s="161"/>
      <c r="I442" s="161"/>
      <c r="J442" s="161"/>
      <c r="K442" s="161"/>
      <c r="L442" s="161"/>
      <c r="M442" s="161"/>
      <c r="N442" s="160"/>
      <c r="O442" s="160"/>
      <c r="P442" s="160"/>
      <c r="Q442" s="160"/>
      <c r="R442" s="161"/>
      <c r="S442" s="161"/>
      <c r="T442" s="161"/>
      <c r="U442" s="161"/>
      <c r="V442" s="161"/>
      <c r="W442" s="161"/>
      <c r="X442" s="161"/>
      <c r="Y442" s="161"/>
      <c r="Z442" s="150"/>
      <c r="AA442" s="150"/>
      <c r="AB442" s="150"/>
      <c r="AC442" s="150"/>
      <c r="AD442" s="150"/>
      <c r="AE442" s="150"/>
      <c r="AF442" s="150"/>
      <c r="AG442" s="150" t="s">
        <v>159</v>
      </c>
      <c r="AH442" s="150">
        <v>0</v>
      </c>
      <c r="AI442" s="150"/>
      <c r="AJ442" s="150"/>
      <c r="AK442" s="150"/>
      <c r="AL442" s="150"/>
      <c r="AM442" s="150"/>
      <c r="AN442" s="150"/>
      <c r="AO442" s="150"/>
      <c r="AP442" s="150"/>
      <c r="AQ442" s="150"/>
      <c r="AR442" s="150"/>
      <c r="AS442" s="150"/>
      <c r="AT442" s="150"/>
      <c r="AU442" s="150"/>
      <c r="AV442" s="150"/>
      <c r="AW442" s="150"/>
      <c r="AX442" s="150"/>
      <c r="AY442" s="150"/>
      <c r="AZ442" s="150"/>
      <c r="BA442" s="150"/>
      <c r="BB442" s="150"/>
      <c r="BC442" s="150"/>
      <c r="BD442" s="150"/>
      <c r="BE442" s="150"/>
      <c r="BF442" s="150"/>
      <c r="BG442" s="150"/>
      <c r="BH442" s="150"/>
    </row>
    <row r="443" spans="1:60" ht="22.5" outlineLevel="1">
      <c r="A443" s="173">
        <v>109</v>
      </c>
      <c r="B443" s="174" t="s">
        <v>673</v>
      </c>
      <c r="C443" s="190" t="s">
        <v>674</v>
      </c>
      <c r="D443" s="175" t="s">
        <v>174</v>
      </c>
      <c r="E443" s="176">
        <v>4570.5923300000004</v>
      </c>
      <c r="F443" s="177"/>
      <c r="G443" s="178">
        <f>ROUND(E443*F443,2)</f>
        <v>0</v>
      </c>
      <c r="H443" s="177"/>
      <c r="I443" s="178">
        <f>ROUND(E443*H443,2)</f>
        <v>0</v>
      </c>
      <c r="J443" s="177"/>
      <c r="K443" s="178">
        <f>ROUND(E443*J443,2)</f>
        <v>0</v>
      </c>
      <c r="L443" s="178">
        <v>21</v>
      </c>
      <c r="M443" s="178">
        <f>G443*(1+L443/100)</f>
        <v>0</v>
      </c>
      <c r="N443" s="176">
        <v>0</v>
      </c>
      <c r="O443" s="176">
        <f>ROUND(E443*N443,2)</f>
        <v>0</v>
      </c>
      <c r="P443" s="176">
        <v>0</v>
      </c>
      <c r="Q443" s="176">
        <f>ROUND(E443*P443,2)</f>
        <v>0</v>
      </c>
      <c r="R443" s="178" t="s">
        <v>227</v>
      </c>
      <c r="S443" s="178" t="s">
        <v>152</v>
      </c>
      <c r="T443" s="179" t="s">
        <v>152</v>
      </c>
      <c r="U443" s="161">
        <v>0.36199999999999999</v>
      </c>
      <c r="V443" s="161">
        <f>ROUND(E443*U443,2)</f>
        <v>1654.55</v>
      </c>
      <c r="W443" s="161"/>
      <c r="X443" s="161" t="s">
        <v>153</v>
      </c>
      <c r="Y443" s="161" t="s">
        <v>154</v>
      </c>
      <c r="Z443" s="150"/>
      <c r="AA443" s="150"/>
      <c r="AB443" s="150"/>
      <c r="AC443" s="150"/>
      <c r="AD443" s="150"/>
      <c r="AE443" s="150"/>
      <c r="AF443" s="150"/>
      <c r="AG443" s="150" t="s">
        <v>155</v>
      </c>
      <c r="AH443" s="150"/>
      <c r="AI443" s="150"/>
      <c r="AJ443" s="150"/>
      <c r="AK443" s="150"/>
      <c r="AL443" s="150"/>
      <c r="AM443" s="150"/>
      <c r="AN443" s="150"/>
      <c r="AO443" s="150"/>
      <c r="AP443" s="150"/>
      <c r="AQ443" s="150"/>
      <c r="AR443" s="150"/>
      <c r="AS443" s="150"/>
      <c r="AT443" s="150"/>
      <c r="AU443" s="150"/>
      <c r="AV443" s="150"/>
      <c r="AW443" s="150"/>
      <c r="AX443" s="150"/>
      <c r="AY443" s="150"/>
      <c r="AZ443" s="150"/>
      <c r="BA443" s="150"/>
      <c r="BB443" s="150"/>
      <c r="BC443" s="150"/>
      <c r="BD443" s="150"/>
      <c r="BE443" s="150"/>
      <c r="BF443" s="150"/>
      <c r="BG443" s="150"/>
      <c r="BH443" s="150"/>
    </row>
    <row r="444" spans="1:60" outlineLevel="2">
      <c r="A444" s="157"/>
      <c r="B444" s="158"/>
      <c r="C444" s="191" t="s">
        <v>675</v>
      </c>
      <c r="D444" s="163"/>
      <c r="E444" s="164">
        <v>80.264499999999998</v>
      </c>
      <c r="F444" s="161"/>
      <c r="G444" s="161"/>
      <c r="H444" s="161"/>
      <c r="I444" s="161"/>
      <c r="J444" s="161"/>
      <c r="K444" s="161"/>
      <c r="L444" s="161"/>
      <c r="M444" s="161"/>
      <c r="N444" s="160"/>
      <c r="O444" s="160"/>
      <c r="P444" s="160"/>
      <c r="Q444" s="160"/>
      <c r="R444" s="161"/>
      <c r="S444" s="161"/>
      <c r="T444" s="161"/>
      <c r="U444" s="161"/>
      <c r="V444" s="161"/>
      <c r="W444" s="161"/>
      <c r="X444" s="161"/>
      <c r="Y444" s="161"/>
      <c r="Z444" s="150"/>
      <c r="AA444" s="150"/>
      <c r="AB444" s="150"/>
      <c r="AC444" s="150"/>
      <c r="AD444" s="150"/>
      <c r="AE444" s="150"/>
      <c r="AF444" s="150"/>
      <c r="AG444" s="150" t="s">
        <v>159</v>
      </c>
      <c r="AH444" s="150">
        <v>0</v>
      </c>
      <c r="AI444" s="150"/>
      <c r="AJ444" s="150"/>
      <c r="AK444" s="150"/>
      <c r="AL444" s="150"/>
      <c r="AM444" s="150"/>
      <c r="AN444" s="150"/>
      <c r="AO444" s="150"/>
      <c r="AP444" s="150"/>
      <c r="AQ444" s="150"/>
      <c r="AR444" s="150"/>
      <c r="AS444" s="150"/>
      <c r="AT444" s="150"/>
      <c r="AU444" s="150"/>
      <c r="AV444" s="150"/>
      <c r="AW444" s="150"/>
      <c r="AX444" s="150"/>
      <c r="AY444" s="150"/>
      <c r="AZ444" s="150"/>
      <c r="BA444" s="150"/>
      <c r="BB444" s="150"/>
      <c r="BC444" s="150"/>
      <c r="BD444" s="150"/>
      <c r="BE444" s="150"/>
      <c r="BF444" s="150"/>
      <c r="BG444" s="150"/>
      <c r="BH444" s="150"/>
    </row>
    <row r="445" spans="1:60" outlineLevel="3">
      <c r="A445" s="157"/>
      <c r="B445" s="158"/>
      <c r="C445" s="191" t="s">
        <v>676</v>
      </c>
      <c r="D445" s="163"/>
      <c r="E445" s="164">
        <v>35.521500000000003</v>
      </c>
      <c r="F445" s="161"/>
      <c r="G445" s="161"/>
      <c r="H445" s="161"/>
      <c r="I445" s="161"/>
      <c r="J445" s="161"/>
      <c r="K445" s="161"/>
      <c r="L445" s="161"/>
      <c r="M445" s="161"/>
      <c r="N445" s="160"/>
      <c r="O445" s="160"/>
      <c r="P445" s="160"/>
      <c r="Q445" s="160"/>
      <c r="R445" s="161"/>
      <c r="S445" s="161"/>
      <c r="T445" s="161"/>
      <c r="U445" s="161"/>
      <c r="V445" s="161"/>
      <c r="W445" s="161"/>
      <c r="X445" s="161"/>
      <c r="Y445" s="161"/>
      <c r="Z445" s="150"/>
      <c r="AA445" s="150"/>
      <c r="AB445" s="150"/>
      <c r="AC445" s="150"/>
      <c r="AD445" s="150"/>
      <c r="AE445" s="150"/>
      <c r="AF445" s="150"/>
      <c r="AG445" s="150" t="s">
        <v>159</v>
      </c>
      <c r="AH445" s="150">
        <v>0</v>
      </c>
      <c r="AI445" s="150"/>
      <c r="AJ445" s="150"/>
      <c r="AK445" s="150"/>
      <c r="AL445" s="150"/>
      <c r="AM445" s="150"/>
      <c r="AN445" s="150"/>
      <c r="AO445" s="150"/>
      <c r="AP445" s="150"/>
      <c r="AQ445" s="150"/>
      <c r="AR445" s="150"/>
      <c r="AS445" s="150"/>
      <c r="AT445" s="150"/>
      <c r="AU445" s="150"/>
      <c r="AV445" s="150"/>
      <c r="AW445" s="150"/>
      <c r="AX445" s="150"/>
      <c r="AY445" s="150"/>
      <c r="AZ445" s="150"/>
      <c r="BA445" s="150"/>
      <c r="BB445" s="150"/>
      <c r="BC445" s="150"/>
      <c r="BD445" s="150"/>
      <c r="BE445" s="150"/>
      <c r="BF445" s="150"/>
      <c r="BG445" s="150"/>
      <c r="BH445" s="150"/>
    </row>
    <row r="446" spans="1:60" outlineLevel="3">
      <c r="A446" s="157"/>
      <c r="B446" s="158"/>
      <c r="C446" s="191" t="s">
        <v>677</v>
      </c>
      <c r="D446" s="163"/>
      <c r="E446" s="164">
        <v>30.893999999999998</v>
      </c>
      <c r="F446" s="161"/>
      <c r="G446" s="161"/>
      <c r="H446" s="161"/>
      <c r="I446" s="161"/>
      <c r="J446" s="161"/>
      <c r="K446" s="161"/>
      <c r="L446" s="161"/>
      <c r="M446" s="161"/>
      <c r="N446" s="160"/>
      <c r="O446" s="160"/>
      <c r="P446" s="160"/>
      <c r="Q446" s="160"/>
      <c r="R446" s="161"/>
      <c r="S446" s="161"/>
      <c r="T446" s="161"/>
      <c r="U446" s="161"/>
      <c r="V446" s="161"/>
      <c r="W446" s="161"/>
      <c r="X446" s="161"/>
      <c r="Y446" s="161"/>
      <c r="Z446" s="150"/>
      <c r="AA446" s="150"/>
      <c r="AB446" s="150"/>
      <c r="AC446" s="150"/>
      <c r="AD446" s="150"/>
      <c r="AE446" s="150"/>
      <c r="AF446" s="150"/>
      <c r="AG446" s="150" t="s">
        <v>159</v>
      </c>
      <c r="AH446" s="150">
        <v>0</v>
      </c>
      <c r="AI446" s="150"/>
      <c r="AJ446" s="150"/>
      <c r="AK446" s="150"/>
      <c r="AL446" s="150"/>
      <c r="AM446" s="150"/>
      <c r="AN446" s="150"/>
      <c r="AO446" s="150"/>
      <c r="AP446" s="150"/>
      <c r="AQ446" s="150"/>
      <c r="AR446" s="150"/>
      <c r="AS446" s="150"/>
      <c r="AT446" s="150"/>
      <c r="AU446" s="150"/>
      <c r="AV446" s="150"/>
      <c r="AW446" s="150"/>
      <c r="AX446" s="150"/>
      <c r="AY446" s="150"/>
      <c r="AZ446" s="150"/>
      <c r="BA446" s="150"/>
      <c r="BB446" s="150"/>
      <c r="BC446" s="150"/>
      <c r="BD446" s="150"/>
      <c r="BE446" s="150"/>
      <c r="BF446" s="150"/>
      <c r="BG446" s="150"/>
      <c r="BH446" s="150"/>
    </row>
    <row r="447" spans="1:60" outlineLevel="3">
      <c r="A447" s="157"/>
      <c r="B447" s="158"/>
      <c r="C447" s="191" t="s">
        <v>678</v>
      </c>
      <c r="D447" s="163"/>
      <c r="E447" s="164">
        <v>122.0475</v>
      </c>
      <c r="F447" s="161"/>
      <c r="G447" s="161"/>
      <c r="H447" s="161"/>
      <c r="I447" s="161"/>
      <c r="J447" s="161"/>
      <c r="K447" s="161"/>
      <c r="L447" s="161"/>
      <c r="M447" s="161"/>
      <c r="N447" s="160"/>
      <c r="O447" s="160"/>
      <c r="P447" s="160"/>
      <c r="Q447" s="160"/>
      <c r="R447" s="161"/>
      <c r="S447" s="161"/>
      <c r="T447" s="161"/>
      <c r="U447" s="161"/>
      <c r="V447" s="161"/>
      <c r="W447" s="161"/>
      <c r="X447" s="161"/>
      <c r="Y447" s="161"/>
      <c r="Z447" s="150"/>
      <c r="AA447" s="150"/>
      <c r="AB447" s="150"/>
      <c r="AC447" s="150"/>
      <c r="AD447" s="150"/>
      <c r="AE447" s="150"/>
      <c r="AF447" s="150"/>
      <c r="AG447" s="150" t="s">
        <v>159</v>
      </c>
      <c r="AH447" s="150">
        <v>0</v>
      </c>
      <c r="AI447" s="150"/>
      <c r="AJ447" s="150"/>
      <c r="AK447" s="150"/>
      <c r="AL447" s="150"/>
      <c r="AM447" s="150"/>
      <c r="AN447" s="150"/>
      <c r="AO447" s="150"/>
      <c r="AP447" s="150"/>
      <c r="AQ447" s="150"/>
      <c r="AR447" s="150"/>
      <c r="AS447" s="150"/>
      <c r="AT447" s="150"/>
      <c r="AU447" s="150"/>
      <c r="AV447" s="150"/>
      <c r="AW447" s="150"/>
      <c r="AX447" s="150"/>
      <c r="AY447" s="150"/>
      <c r="AZ447" s="150"/>
      <c r="BA447" s="150"/>
      <c r="BB447" s="150"/>
      <c r="BC447" s="150"/>
      <c r="BD447" s="150"/>
      <c r="BE447" s="150"/>
      <c r="BF447" s="150"/>
      <c r="BG447" s="150"/>
      <c r="BH447" s="150"/>
    </row>
    <row r="448" spans="1:60" outlineLevel="3">
      <c r="A448" s="157"/>
      <c r="B448" s="158"/>
      <c r="C448" s="191" t="s">
        <v>679</v>
      </c>
      <c r="D448" s="163"/>
      <c r="E448" s="164">
        <v>127.44499999999999</v>
      </c>
      <c r="F448" s="161"/>
      <c r="G448" s="161"/>
      <c r="H448" s="161"/>
      <c r="I448" s="161"/>
      <c r="J448" s="161"/>
      <c r="K448" s="161"/>
      <c r="L448" s="161"/>
      <c r="M448" s="161"/>
      <c r="N448" s="160"/>
      <c r="O448" s="160"/>
      <c r="P448" s="160"/>
      <c r="Q448" s="160"/>
      <c r="R448" s="161"/>
      <c r="S448" s="161"/>
      <c r="T448" s="161"/>
      <c r="U448" s="161"/>
      <c r="V448" s="161"/>
      <c r="W448" s="161"/>
      <c r="X448" s="161"/>
      <c r="Y448" s="161"/>
      <c r="Z448" s="150"/>
      <c r="AA448" s="150"/>
      <c r="AB448" s="150"/>
      <c r="AC448" s="150"/>
      <c r="AD448" s="150"/>
      <c r="AE448" s="150"/>
      <c r="AF448" s="150"/>
      <c r="AG448" s="150" t="s">
        <v>159</v>
      </c>
      <c r="AH448" s="150">
        <v>0</v>
      </c>
      <c r="AI448" s="150"/>
      <c r="AJ448" s="150"/>
      <c r="AK448" s="150"/>
      <c r="AL448" s="150"/>
      <c r="AM448" s="150"/>
      <c r="AN448" s="150"/>
      <c r="AO448" s="150"/>
      <c r="AP448" s="150"/>
      <c r="AQ448" s="150"/>
      <c r="AR448" s="150"/>
      <c r="AS448" s="150"/>
      <c r="AT448" s="150"/>
      <c r="AU448" s="150"/>
      <c r="AV448" s="150"/>
      <c r="AW448" s="150"/>
      <c r="AX448" s="150"/>
      <c r="AY448" s="150"/>
      <c r="AZ448" s="150"/>
      <c r="BA448" s="150"/>
      <c r="BB448" s="150"/>
      <c r="BC448" s="150"/>
      <c r="BD448" s="150"/>
      <c r="BE448" s="150"/>
      <c r="BF448" s="150"/>
      <c r="BG448" s="150"/>
      <c r="BH448" s="150"/>
    </row>
    <row r="449" spans="1:60" outlineLevel="3">
      <c r="A449" s="157"/>
      <c r="B449" s="158"/>
      <c r="C449" s="191" t="s">
        <v>680</v>
      </c>
      <c r="D449" s="163"/>
      <c r="E449" s="164">
        <v>24.8</v>
      </c>
      <c r="F449" s="161"/>
      <c r="G449" s="161"/>
      <c r="H449" s="161"/>
      <c r="I449" s="161"/>
      <c r="J449" s="161"/>
      <c r="K449" s="161"/>
      <c r="L449" s="161"/>
      <c r="M449" s="161"/>
      <c r="N449" s="160"/>
      <c r="O449" s="160"/>
      <c r="P449" s="160"/>
      <c r="Q449" s="160"/>
      <c r="R449" s="161"/>
      <c r="S449" s="161"/>
      <c r="T449" s="161"/>
      <c r="U449" s="161"/>
      <c r="V449" s="161"/>
      <c r="W449" s="161"/>
      <c r="X449" s="161"/>
      <c r="Y449" s="161"/>
      <c r="Z449" s="150"/>
      <c r="AA449" s="150"/>
      <c r="AB449" s="150"/>
      <c r="AC449" s="150"/>
      <c r="AD449" s="150"/>
      <c r="AE449" s="150"/>
      <c r="AF449" s="150"/>
      <c r="AG449" s="150" t="s">
        <v>159</v>
      </c>
      <c r="AH449" s="150">
        <v>0</v>
      </c>
      <c r="AI449" s="150"/>
      <c r="AJ449" s="150"/>
      <c r="AK449" s="150"/>
      <c r="AL449" s="150"/>
      <c r="AM449" s="150"/>
      <c r="AN449" s="150"/>
      <c r="AO449" s="150"/>
      <c r="AP449" s="150"/>
      <c r="AQ449" s="150"/>
      <c r="AR449" s="150"/>
      <c r="AS449" s="150"/>
      <c r="AT449" s="150"/>
      <c r="AU449" s="150"/>
      <c r="AV449" s="150"/>
      <c r="AW449" s="150"/>
      <c r="AX449" s="150"/>
      <c r="AY449" s="150"/>
      <c r="AZ449" s="150"/>
      <c r="BA449" s="150"/>
      <c r="BB449" s="150"/>
      <c r="BC449" s="150"/>
      <c r="BD449" s="150"/>
      <c r="BE449" s="150"/>
      <c r="BF449" s="150"/>
      <c r="BG449" s="150"/>
      <c r="BH449" s="150"/>
    </row>
    <row r="450" spans="1:60" outlineLevel="3">
      <c r="A450" s="157"/>
      <c r="B450" s="158"/>
      <c r="C450" s="191" t="s">
        <v>681</v>
      </c>
      <c r="D450" s="163"/>
      <c r="E450" s="164">
        <v>29.616</v>
      </c>
      <c r="F450" s="161"/>
      <c r="G450" s="161"/>
      <c r="H450" s="161"/>
      <c r="I450" s="161"/>
      <c r="J450" s="161"/>
      <c r="K450" s="161"/>
      <c r="L450" s="161"/>
      <c r="M450" s="161"/>
      <c r="N450" s="160"/>
      <c r="O450" s="160"/>
      <c r="P450" s="160"/>
      <c r="Q450" s="160"/>
      <c r="R450" s="161"/>
      <c r="S450" s="161"/>
      <c r="T450" s="161"/>
      <c r="U450" s="161"/>
      <c r="V450" s="161"/>
      <c r="W450" s="161"/>
      <c r="X450" s="161"/>
      <c r="Y450" s="161"/>
      <c r="Z450" s="150"/>
      <c r="AA450" s="150"/>
      <c r="AB450" s="150"/>
      <c r="AC450" s="150"/>
      <c r="AD450" s="150"/>
      <c r="AE450" s="150"/>
      <c r="AF450" s="150"/>
      <c r="AG450" s="150" t="s">
        <v>159</v>
      </c>
      <c r="AH450" s="150">
        <v>0</v>
      </c>
      <c r="AI450" s="150"/>
      <c r="AJ450" s="150"/>
      <c r="AK450" s="150"/>
      <c r="AL450" s="150"/>
      <c r="AM450" s="150"/>
      <c r="AN450" s="150"/>
      <c r="AO450" s="150"/>
      <c r="AP450" s="150"/>
      <c r="AQ450" s="150"/>
      <c r="AR450" s="150"/>
      <c r="AS450" s="150"/>
      <c r="AT450" s="150"/>
      <c r="AU450" s="150"/>
      <c r="AV450" s="150"/>
      <c r="AW450" s="150"/>
      <c r="AX450" s="150"/>
      <c r="AY450" s="150"/>
      <c r="AZ450" s="150"/>
      <c r="BA450" s="150"/>
      <c r="BB450" s="150"/>
      <c r="BC450" s="150"/>
      <c r="BD450" s="150"/>
      <c r="BE450" s="150"/>
      <c r="BF450" s="150"/>
      <c r="BG450" s="150"/>
      <c r="BH450" s="150"/>
    </row>
    <row r="451" spans="1:60" outlineLevel="3">
      <c r="A451" s="157"/>
      <c r="B451" s="158"/>
      <c r="C451" s="191" t="s">
        <v>682</v>
      </c>
      <c r="D451" s="163"/>
      <c r="E451" s="164">
        <v>29.991</v>
      </c>
      <c r="F451" s="161"/>
      <c r="G451" s="161"/>
      <c r="H451" s="161"/>
      <c r="I451" s="161"/>
      <c r="J451" s="161"/>
      <c r="K451" s="161"/>
      <c r="L451" s="161"/>
      <c r="M451" s="161"/>
      <c r="N451" s="160"/>
      <c r="O451" s="160"/>
      <c r="P451" s="160"/>
      <c r="Q451" s="160"/>
      <c r="R451" s="161"/>
      <c r="S451" s="161"/>
      <c r="T451" s="161"/>
      <c r="U451" s="161"/>
      <c r="V451" s="161"/>
      <c r="W451" s="161"/>
      <c r="X451" s="161"/>
      <c r="Y451" s="161"/>
      <c r="Z451" s="150"/>
      <c r="AA451" s="150"/>
      <c r="AB451" s="150"/>
      <c r="AC451" s="150"/>
      <c r="AD451" s="150"/>
      <c r="AE451" s="150"/>
      <c r="AF451" s="150"/>
      <c r="AG451" s="150" t="s">
        <v>159</v>
      </c>
      <c r="AH451" s="150">
        <v>0</v>
      </c>
      <c r="AI451" s="150"/>
      <c r="AJ451" s="150"/>
      <c r="AK451" s="150"/>
      <c r="AL451" s="150"/>
      <c r="AM451" s="150"/>
      <c r="AN451" s="150"/>
      <c r="AO451" s="150"/>
      <c r="AP451" s="150"/>
      <c r="AQ451" s="150"/>
      <c r="AR451" s="150"/>
      <c r="AS451" s="150"/>
      <c r="AT451" s="150"/>
      <c r="AU451" s="150"/>
      <c r="AV451" s="150"/>
      <c r="AW451" s="150"/>
      <c r="AX451" s="150"/>
      <c r="AY451" s="150"/>
      <c r="AZ451" s="150"/>
      <c r="BA451" s="150"/>
      <c r="BB451" s="150"/>
      <c r="BC451" s="150"/>
      <c r="BD451" s="150"/>
      <c r="BE451" s="150"/>
      <c r="BF451" s="150"/>
      <c r="BG451" s="150"/>
      <c r="BH451" s="150"/>
    </row>
    <row r="452" spans="1:60" outlineLevel="3">
      <c r="A452" s="157"/>
      <c r="B452" s="158"/>
      <c r="C452" s="191" t="s">
        <v>683</v>
      </c>
      <c r="D452" s="163"/>
      <c r="E452" s="164">
        <v>40.798999999999999</v>
      </c>
      <c r="F452" s="161"/>
      <c r="G452" s="161"/>
      <c r="H452" s="161"/>
      <c r="I452" s="161"/>
      <c r="J452" s="161"/>
      <c r="K452" s="161"/>
      <c r="L452" s="161"/>
      <c r="M452" s="161"/>
      <c r="N452" s="160"/>
      <c r="O452" s="160"/>
      <c r="P452" s="160"/>
      <c r="Q452" s="160"/>
      <c r="R452" s="161"/>
      <c r="S452" s="161"/>
      <c r="T452" s="161"/>
      <c r="U452" s="161"/>
      <c r="V452" s="161"/>
      <c r="W452" s="161"/>
      <c r="X452" s="161"/>
      <c r="Y452" s="161"/>
      <c r="Z452" s="150"/>
      <c r="AA452" s="150"/>
      <c r="AB452" s="150"/>
      <c r="AC452" s="150"/>
      <c r="AD452" s="150"/>
      <c r="AE452" s="150"/>
      <c r="AF452" s="150"/>
      <c r="AG452" s="150" t="s">
        <v>159</v>
      </c>
      <c r="AH452" s="150">
        <v>0</v>
      </c>
      <c r="AI452" s="150"/>
      <c r="AJ452" s="150"/>
      <c r="AK452" s="150"/>
      <c r="AL452" s="150"/>
      <c r="AM452" s="150"/>
      <c r="AN452" s="150"/>
      <c r="AO452" s="150"/>
      <c r="AP452" s="150"/>
      <c r="AQ452" s="150"/>
      <c r="AR452" s="150"/>
      <c r="AS452" s="150"/>
      <c r="AT452" s="150"/>
      <c r="AU452" s="150"/>
      <c r="AV452" s="150"/>
      <c r="AW452" s="150"/>
      <c r="AX452" s="150"/>
      <c r="AY452" s="150"/>
      <c r="AZ452" s="150"/>
      <c r="BA452" s="150"/>
      <c r="BB452" s="150"/>
      <c r="BC452" s="150"/>
      <c r="BD452" s="150"/>
      <c r="BE452" s="150"/>
      <c r="BF452" s="150"/>
      <c r="BG452" s="150"/>
      <c r="BH452" s="150"/>
    </row>
    <row r="453" spans="1:60" outlineLevel="3">
      <c r="A453" s="157"/>
      <c r="B453" s="158"/>
      <c r="C453" s="191" t="s">
        <v>684</v>
      </c>
      <c r="D453" s="163"/>
      <c r="E453" s="164">
        <v>15.526</v>
      </c>
      <c r="F453" s="161"/>
      <c r="G453" s="161"/>
      <c r="H453" s="161"/>
      <c r="I453" s="161"/>
      <c r="J453" s="161"/>
      <c r="K453" s="161"/>
      <c r="L453" s="161"/>
      <c r="M453" s="161"/>
      <c r="N453" s="160"/>
      <c r="O453" s="160"/>
      <c r="P453" s="160"/>
      <c r="Q453" s="160"/>
      <c r="R453" s="161"/>
      <c r="S453" s="161"/>
      <c r="T453" s="161"/>
      <c r="U453" s="161"/>
      <c r="V453" s="161"/>
      <c r="W453" s="161"/>
      <c r="X453" s="161"/>
      <c r="Y453" s="161"/>
      <c r="Z453" s="150"/>
      <c r="AA453" s="150"/>
      <c r="AB453" s="150"/>
      <c r="AC453" s="150"/>
      <c r="AD453" s="150"/>
      <c r="AE453" s="150"/>
      <c r="AF453" s="150"/>
      <c r="AG453" s="150" t="s">
        <v>159</v>
      </c>
      <c r="AH453" s="150">
        <v>0</v>
      </c>
      <c r="AI453" s="150"/>
      <c r="AJ453" s="150"/>
      <c r="AK453" s="150"/>
      <c r="AL453" s="150"/>
      <c r="AM453" s="150"/>
      <c r="AN453" s="150"/>
      <c r="AO453" s="150"/>
      <c r="AP453" s="150"/>
      <c r="AQ453" s="150"/>
      <c r="AR453" s="150"/>
      <c r="AS453" s="150"/>
      <c r="AT453" s="150"/>
      <c r="AU453" s="150"/>
      <c r="AV453" s="150"/>
      <c r="AW453" s="150"/>
      <c r="AX453" s="150"/>
      <c r="AY453" s="150"/>
      <c r="AZ453" s="150"/>
      <c r="BA453" s="150"/>
      <c r="BB453" s="150"/>
      <c r="BC453" s="150"/>
      <c r="BD453" s="150"/>
      <c r="BE453" s="150"/>
      <c r="BF453" s="150"/>
      <c r="BG453" s="150"/>
      <c r="BH453" s="150"/>
    </row>
    <row r="454" spans="1:60" outlineLevel="3">
      <c r="A454" s="157"/>
      <c r="B454" s="158"/>
      <c r="C454" s="191" t="s">
        <v>685</v>
      </c>
      <c r="D454" s="163"/>
      <c r="E454" s="164">
        <v>17.381</v>
      </c>
      <c r="F454" s="161"/>
      <c r="G454" s="161"/>
      <c r="H454" s="161"/>
      <c r="I454" s="161"/>
      <c r="J454" s="161"/>
      <c r="K454" s="161"/>
      <c r="L454" s="161"/>
      <c r="M454" s="161"/>
      <c r="N454" s="160"/>
      <c r="O454" s="160"/>
      <c r="P454" s="160"/>
      <c r="Q454" s="160"/>
      <c r="R454" s="161"/>
      <c r="S454" s="161"/>
      <c r="T454" s="161"/>
      <c r="U454" s="161"/>
      <c r="V454" s="161"/>
      <c r="W454" s="161"/>
      <c r="X454" s="161"/>
      <c r="Y454" s="161"/>
      <c r="Z454" s="150"/>
      <c r="AA454" s="150"/>
      <c r="AB454" s="150"/>
      <c r="AC454" s="150"/>
      <c r="AD454" s="150"/>
      <c r="AE454" s="150"/>
      <c r="AF454" s="150"/>
      <c r="AG454" s="150" t="s">
        <v>159</v>
      </c>
      <c r="AH454" s="150">
        <v>0</v>
      </c>
      <c r="AI454" s="150"/>
      <c r="AJ454" s="150"/>
      <c r="AK454" s="150"/>
      <c r="AL454" s="150"/>
      <c r="AM454" s="150"/>
      <c r="AN454" s="150"/>
      <c r="AO454" s="150"/>
      <c r="AP454" s="150"/>
      <c r="AQ454" s="150"/>
      <c r="AR454" s="150"/>
      <c r="AS454" s="150"/>
      <c r="AT454" s="150"/>
      <c r="AU454" s="150"/>
      <c r="AV454" s="150"/>
      <c r="AW454" s="150"/>
      <c r="AX454" s="150"/>
      <c r="AY454" s="150"/>
      <c r="AZ454" s="150"/>
      <c r="BA454" s="150"/>
      <c r="BB454" s="150"/>
      <c r="BC454" s="150"/>
      <c r="BD454" s="150"/>
      <c r="BE454" s="150"/>
      <c r="BF454" s="150"/>
      <c r="BG454" s="150"/>
      <c r="BH454" s="150"/>
    </row>
    <row r="455" spans="1:60" outlineLevel="3">
      <c r="A455" s="157"/>
      <c r="B455" s="158"/>
      <c r="C455" s="191" t="s">
        <v>686</v>
      </c>
      <c r="D455" s="163"/>
      <c r="E455" s="164">
        <v>19.95</v>
      </c>
      <c r="F455" s="161"/>
      <c r="G455" s="161"/>
      <c r="H455" s="161"/>
      <c r="I455" s="161"/>
      <c r="J455" s="161"/>
      <c r="K455" s="161"/>
      <c r="L455" s="161"/>
      <c r="M455" s="161"/>
      <c r="N455" s="160"/>
      <c r="O455" s="160"/>
      <c r="P455" s="160"/>
      <c r="Q455" s="160"/>
      <c r="R455" s="161"/>
      <c r="S455" s="161"/>
      <c r="T455" s="161"/>
      <c r="U455" s="161"/>
      <c r="V455" s="161"/>
      <c r="W455" s="161"/>
      <c r="X455" s="161"/>
      <c r="Y455" s="161"/>
      <c r="Z455" s="150"/>
      <c r="AA455" s="150"/>
      <c r="AB455" s="150"/>
      <c r="AC455" s="150"/>
      <c r="AD455" s="150"/>
      <c r="AE455" s="150"/>
      <c r="AF455" s="150"/>
      <c r="AG455" s="150" t="s">
        <v>159</v>
      </c>
      <c r="AH455" s="150">
        <v>0</v>
      </c>
      <c r="AI455" s="150"/>
      <c r="AJ455" s="150"/>
      <c r="AK455" s="150"/>
      <c r="AL455" s="150"/>
      <c r="AM455" s="150"/>
      <c r="AN455" s="150"/>
      <c r="AO455" s="150"/>
      <c r="AP455" s="150"/>
      <c r="AQ455" s="150"/>
      <c r="AR455" s="150"/>
      <c r="AS455" s="150"/>
      <c r="AT455" s="150"/>
      <c r="AU455" s="150"/>
      <c r="AV455" s="150"/>
      <c r="AW455" s="150"/>
      <c r="AX455" s="150"/>
      <c r="AY455" s="150"/>
      <c r="AZ455" s="150"/>
      <c r="BA455" s="150"/>
      <c r="BB455" s="150"/>
      <c r="BC455" s="150"/>
      <c r="BD455" s="150"/>
      <c r="BE455" s="150"/>
      <c r="BF455" s="150"/>
      <c r="BG455" s="150"/>
      <c r="BH455" s="150"/>
    </row>
    <row r="456" spans="1:60" ht="22.5" outlineLevel="3">
      <c r="A456" s="157"/>
      <c r="B456" s="158"/>
      <c r="C456" s="191" t="s">
        <v>687</v>
      </c>
      <c r="D456" s="163"/>
      <c r="E456" s="164">
        <v>111.58674999999999</v>
      </c>
      <c r="F456" s="161"/>
      <c r="G456" s="161"/>
      <c r="H456" s="161"/>
      <c r="I456" s="161"/>
      <c r="J456" s="161"/>
      <c r="K456" s="161"/>
      <c r="L456" s="161"/>
      <c r="M456" s="161"/>
      <c r="N456" s="160"/>
      <c r="O456" s="160"/>
      <c r="P456" s="160"/>
      <c r="Q456" s="160"/>
      <c r="R456" s="161"/>
      <c r="S456" s="161"/>
      <c r="T456" s="161"/>
      <c r="U456" s="161"/>
      <c r="V456" s="161"/>
      <c r="W456" s="161"/>
      <c r="X456" s="161"/>
      <c r="Y456" s="161"/>
      <c r="Z456" s="150"/>
      <c r="AA456" s="150"/>
      <c r="AB456" s="150"/>
      <c r="AC456" s="150"/>
      <c r="AD456" s="150"/>
      <c r="AE456" s="150"/>
      <c r="AF456" s="150"/>
      <c r="AG456" s="150" t="s">
        <v>159</v>
      </c>
      <c r="AH456" s="150">
        <v>0</v>
      </c>
      <c r="AI456" s="150"/>
      <c r="AJ456" s="150"/>
      <c r="AK456" s="150"/>
      <c r="AL456" s="150"/>
      <c r="AM456" s="150"/>
      <c r="AN456" s="150"/>
      <c r="AO456" s="150"/>
      <c r="AP456" s="150"/>
      <c r="AQ456" s="150"/>
      <c r="AR456" s="150"/>
      <c r="AS456" s="150"/>
      <c r="AT456" s="150"/>
      <c r="AU456" s="150"/>
      <c r="AV456" s="150"/>
      <c r="AW456" s="150"/>
      <c r="AX456" s="150"/>
      <c r="AY456" s="150"/>
      <c r="AZ456" s="150"/>
      <c r="BA456" s="150"/>
      <c r="BB456" s="150"/>
      <c r="BC456" s="150"/>
      <c r="BD456" s="150"/>
      <c r="BE456" s="150"/>
      <c r="BF456" s="150"/>
      <c r="BG456" s="150"/>
      <c r="BH456" s="150"/>
    </row>
    <row r="457" spans="1:60" outlineLevel="3">
      <c r="A457" s="157"/>
      <c r="B457" s="158"/>
      <c r="C457" s="191" t="s">
        <v>688</v>
      </c>
      <c r="D457" s="163"/>
      <c r="E457" s="164">
        <v>78.194000000000003</v>
      </c>
      <c r="F457" s="161"/>
      <c r="G457" s="161"/>
      <c r="H457" s="161"/>
      <c r="I457" s="161"/>
      <c r="J457" s="161"/>
      <c r="K457" s="161"/>
      <c r="L457" s="161"/>
      <c r="M457" s="161"/>
      <c r="N457" s="160"/>
      <c r="O457" s="160"/>
      <c r="P457" s="160"/>
      <c r="Q457" s="160"/>
      <c r="R457" s="161"/>
      <c r="S457" s="161"/>
      <c r="T457" s="161"/>
      <c r="U457" s="161"/>
      <c r="V457" s="161"/>
      <c r="W457" s="161"/>
      <c r="X457" s="161"/>
      <c r="Y457" s="161"/>
      <c r="Z457" s="150"/>
      <c r="AA457" s="150"/>
      <c r="AB457" s="150"/>
      <c r="AC457" s="150"/>
      <c r="AD457" s="150"/>
      <c r="AE457" s="150"/>
      <c r="AF457" s="150"/>
      <c r="AG457" s="150" t="s">
        <v>159</v>
      </c>
      <c r="AH457" s="150">
        <v>0</v>
      </c>
      <c r="AI457" s="150"/>
      <c r="AJ457" s="150"/>
      <c r="AK457" s="150"/>
      <c r="AL457" s="150"/>
      <c r="AM457" s="150"/>
      <c r="AN457" s="150"/>
      <c r="AO457" s="150"/>
      <c r="AP457" s="150"/>
      <c r="AQ457" s="150"/>
      <c r="AR457" s="150"/>
      <c r="AS457" s="150"/>
      <c r="AT457" s="150"/>
      <c r="AU457" s="150"/>
      <c r="AV457" s="150"/>
      <c r="AW457" s="150"/>
      <c r="AX457" s="150"/>
      <c r="AY457" s="150"/>
      <c r="AZ457" s="150"/>
      <c r="BA457" s="150"/>
      <c r="BB457" s="150"/>
      <c r="BC457" s="150"/>
      <c r="BD457" s="150"/>
      <c r="BE457" s="150"/>
      <c r="BF457" s="150"/>
      <c r="BG457" s="150"/>
      <c r="BH457" s="150"/>
    </row>
    <row r="458" spans="1:60" outlineLevel="3">
      <c r="A458" s="157"/>
      <c r="B458" s="158"/>
      <c r="C458" s="191" t="s">
        <v>689</v>
      </c>
      <c r="D458" s="163"/>
      <c r="E458" s="164">
        <v>987.36030000000005</v>
      </c>
      <c r="F458" s="161"/>
      <c r="G458" s="161"/>
      <c r="H458" s="161"/>
      <c r="I458" s="161"/>
      <c r="J458" s="161"/>
      <c r="K458" s="161"/>
      <c r="L458" s="161"/>
      <c r="M458" s="161"/>
      <c r="N458" s="160"/>
      <c r="O458" s="160"/>
      <c r="P458" s="160"/>
      <c r="Q458" s="160"/>
      <c r="R458" s="161"/>
      <c r="S458" s="161"/>
      <c r="T458" s="161"/>
      <c r="U458" s="161"/>
      <c r="V458" s="161"/>
      <c r="W458" s="161"/>
      <c r="X458" s="161"/>
      <c r="Y458" s="161"/>
      <c r="Z458" s="150"/>
      <c r="AA458" s="150"/>
      <c r="AB458" s="150"/>
      <c r="AC458" s="150"/>
      <c r="AD458" s="150"/>
      <c r="AE458" s="150"/>
      <c r="AF458" s="150"/>
      <c r="AG458" s="150" t="s">
        <v>159</v>
      </c>
      <c r="AH458" s="150">
        <v>0</v>
      </c>
      <c r="AI458" s="150"/>
      <c r="AJ458" s="150"/>
      <c r="AK458" s="150"/>
      <c r="AL458" s="150"/>
      <c r="AM458" s="150"/>
      <c r="AN458" s="150"/>
      <c r="AO458" s="150"/>
      <c r="AP458" s="150"/>
      <c r="AQ458" s="150"/>
      <c r="AR458" s="150"/>
      <c r="AS458" s="150"/>
      <c r="AT458" s="150"/>
      <c r="AU458" s="150"/>
      <c r="AV458" s="150"/>
      <c r="AW458" s="150"/>
      <c r="AX458" s="150"/>
      <c r="AY458" s="150"/>
      <c r="AZ458" s="150"/>
      <c r="BA458" s="150"/>
      <c r="BB458" s="150"/>
      <c r="BC458" s="150"/>
      <c r="BD458" s="150"/>
      <c r="BE458" s="150"/>
      <c r="BF458" s="150"/>
      <c r="BG458" s="150"/>
      <c r="BH458" s="150"/>
    </row>
    <row r="459" spans="1:60" outlineLevel="3">
      <c r="A459" s="157"/>
      <c r="B459" s="158"/>
      <c r="C459" s="191" t="s">
        <v>690</v>
      </c>
      <c r="D459" s="163"/>
      <c r="E459" s="164">
        <v>30.724900000000002</v>
      </c>
      <c r="F459" s="161"/>
      <c r="G459" s="161"/>
      <c r="H459" s="161"/>
      <c r="I459" s="161"/>
      <c r="J459" s="161"/>
      <c r="K459" s="161"/>
      <c r="L459" s="161"/>
      <c r="M459" s="161"/>
      <c r="N459" s="160"/>
      <c r="O459" s="160"/>
      <c r="P459" s="160"/>
      <c r="Q459" s="160"/>
      <c r="R459" s="161"/>
      <c r="S459" s="161"/>
      <c r="T459" s="161"/>
      <c r="U459" s="161"/>
      <c r="V459" s="161"/>
      <c r="W459" s="161"/>
      <c r="X459" s="161"/>
      <c r="Y459" s="161"/>
      <c r="Z459" s="150"/>
      <c r="AA459" s="150"/>
      <c r="AB459" s="150"/>
      <c r="AC459" s="150"/>
      <c r="AD459" s="150"/>
      <c r="AE459" s="150"/>
      <c r="AF459" s="150"/>
      <c r="AG459" s="150" t="s">
        <v>159</v>
      </c>
      <c r="AH459" s="150">
        <v>0</v>
      </c>
      <c r="AI459" s="150"/>
      <c r="AJ459" s="150"/>
      <c r="AK459" s="150"/>
      <c r="AL459" s="150"/>
      <c r="AM459" s="150"/>
      <c r="AN459" s="150"/>
      <c r="AO459" s="150"/>
      <c r="AP459" s="150"/>
      <c r="AQ459" s="150"/>
      <c r="AR459" s="150"/>
      <c r="AS459" s="150"/>
      <c r="AT459" s="150"/>
      <c r="AU459" s="150"/>
      <c r="AV459" s="150"/>
      <c r="AW459" s="150"/>
      <c r="AX459" s="150"/>
      <c r="AY459" s="150"/>
      <c r="AZ459" s="150"/>
      <c r="BA459" s="150"/>
      <c r="BB459" s="150"/>
      <c r="BC459" s="150"/>
      <c r="BD459" s="150"/>
      <c r="BE459" s="150"/>
      <c r="BF459" s="150"/>
      <c r="BG459" s="150"/>
      <c r="BH459" s="150"/>
    </row>
    <row r="460" spans="1:60" outlineLevel="3">
      <c r="A460" s="157"/>
      <c r="B460" s="158"/>
      <c r="C460" s="191" t="s">
        <v>691</v>
      </c>
      <c r="D460" s="163"/>
      <c r="E460" s="164">
        <v>19.382300000000001</v>
      </c>
      <c r="F460" s="161"/>
      <c r="G460" s="161"/>
      <c r="H460" s="161"/>
      <c r="I460" s="161"/>
      <c r="J460" s="161"/>
      <c r="K460" s="161"/>
      <c r="L460" s="161"/>
      <c r="M460" s="161"/>
      <c r="N460" s="160"/>
      <c r="O460" s="160"/>
      <c r="P460" s="160"/>
      <c r="Q460" s="160"/>
      <c r="R460" s="161"/>
      <c r="S460" s="161"/>
      <c r="T460" s="161"/>
      <c r="U460" s="161"/>
      <c r="V460" s="161"/>
      <c r="W460" s="161"/>
      <c r="X460" s="161"/>
      <c r="Y460" s="161"/>
      <c r="Z460" s="150"/>
      <c r="AA460" s="150"/>
      <c r="AB460" s="150"/>
      <c r="AC460" s="150"/>
      <c r="AD460" s="150"/>
      <c r="AE460" s="150"/>
      <c r="AF460" s="150"/>
      <c r="AG460" s="150" t="s">
        <v>159</v>
      </c>
      <c r="AH460" s="150">
        <v>0</v>
      </c>
      <c r="AI460" s="150"/>
      <c r="AJ460" s="150"/>
      <c r="AK460" s="150"/>
      <c r="AL460" s="150"/>
      <c r="AM460" s="150"/>
      <c r="AN460" s="150"/>
      <c r="AO460" s="150"/>
      <c r="AP460" s="150"/>
      <c r="AQ460" s="150"/>
      <c r="AR460" s="150"/>
      <c r="AS460" s="150"/>
      <c r="AT460" s="150"/>
      <c r="AU460" s="150"/>
      <c r="AV460" s="150"/>
      <c r="AW460" s="150"/>
      <c r="AX460" s="150"/>
      <c r="AY460" s="150"/>
      <c r="AZ460" s="150"/>
      <c r="BA460" s="150"/>
      <c r="BB460" s="150"/>
      <c r="BC460" s="150"/>
      <c r="BD460" s="150"/>
      <c r="BE460" s="150"/>
      <c r="BF460" s="150"/>
      <c r="BG460" s="150"/>
      <c r="BH460" s="150"/>
    </row>
    <row r="461" spans="1:60" outlineLevel="3">
      <c r="A461" s="157"/>
      <c r="B461" s="158"/>
      <c r="C461" s="191" t="s">
        <v>692</v>
      </c>
      <c r="D461" s="163"/>
      <c r="E461" s="164">
        <v>31.355799999999999</v>
      </c>
      <c r="F461" s="161"/>
      <c r="G461" s="161"/>
      <c r="H461" s="161"/>
      <c r="I461" s="161"/>
      <c r="J461" s="161"/>
      <c r="K461" s="161"/>
      <c r="L461" s="161"/>
      <c r="M461" s="161"/>
      <c r="N461" s="160"/>
      <c r="O461" s="160"/>
      <c r="P461" s="160"/>
      <c r="Q461" s="160"/>
      <c r="R461" s="161"/>
      <c r="S461" s="161"/>
      <c r="T461" s="161"/>
      <c r="U461" s="161"/>
      <c r="V461" s="161"/>
      <c r="W461" s="161"/>
      <c r="X461" s="161"/>
      <c r="Y461" s="161"/>
      <c r="Z461" s="150"/>
      <c r="AA461" s="150"/>
      <c r="AB461" s="150"/>
      <c r="AC461" s="150"/>
      <c r="AD461" s="150"/>
      <c r="AE461" s="150"/>
      <c r="AF461" s="150"/>
      <c r="AG461" s="150" t="s">
        <v>159</v>
      </c>
      <c r="AH461" s="150">
        <v>0</v>
      </c>
      <c r="AI461" s="150"/>
      <c r="AJ461" s="150"/>
      <c r="AK461" s="150"/>
      <c r="AL461" s="150"/>
      <c r="AM461" s="150"/>
      <c r="AN461" s="150"/>
      <c r="AO461" s="150"/>
      <c r="AP461" s="150"/>
      <c r="AQ461" s="150"/>
      <c r="AR461" s="150"/>
      <c r="AS461" s="150"/>
      <c r="AT461" s="150"/>
      <c r="AU461" s="150"/>
      <c r="AV461" s="150"/>
      <c r="AW461" s="150"/>
      <c r="AX461" s="150"/>
      <c r="AY461" s="150"/>
      <c r="AZ461" s="150"/>
      <c r="BA461" s="150"/>
      <c r="BB461" s="150"/>
      <c r="BC461" s="150"/>
      <c r="BD461" s="150"/>
      <c r="BE461" s="150"/>
      <c r="BF461" s="150"/>
      <c r="BG461" s="150"/>
      <c r="BH461" s="150"/>
    </row>
    <row r="462" spans="1:60" ht="22.5" outlineLevel="3">
      <c r="A462" s="157"/>
      <c r="B462" s="158"/>
      <c r="C462" s="191" t="s">
        <v>693</v>
      </c>
      <c r="D462" s="163"/>
      <c r="E462" s="164">
        <v>136.40940000000001</v>
      </c>
      <c r="F462" s="161"/>
      <c r="G462" s="161"/>
      <c r="H462" s="161"/>
      <c r="I462" s="161"/>
      <c r="J462" s="161"/>
      <c r="K462" s="161"/>
      <c r="L462" s="161"/>
      <c r="M462" s="161"/>
      <c r="N462" s="160"/>
      <c r="O462" s="160"/>
      <c r="P462" s="160"/>
      <c r="Q462" s="160"/>
      <c r="R462" s="161"/>
      <c r="S462" s="161"/>
      <c r="T462" s="161"/>
      <c r="U462" s="161"/>
      <c r="V462" s="161"/>
      <c r="W462" s="161"/>
      <c r="X462" s="161"/>
      <c r="Y462" s="161"/>
      <c r="Z462" s="150"/>
      <c r="AA462" s="150"/>
      <c r="AB462" s="150"/>
      <c r="AC462" s="150"/>
      <c r="AD462" s="150"/>
      <c r="AE462" s="150"/>
      <c r="AF462" s="150"/>
      <c r="AG462" s="150" t="s">
        <v>159</v>
      </c>
      <c r="AH462" s="150">
        <v>0</v>
      </c>
      <c r="AI462" s="150"/>
      <c r="AJ462" s="150"/>
      <c r="AK462" s="150"/>
      <c r="AL462" s="150"/>
      <c r="AM462" s="150"/>
      <c r="AN462" s="150"/>
      <c r="AO462" s="150"/>
      <c r="AP462" s="150"/>
      <c r="AQ462" s="150"/>
      <c r="AR462" s="150"/>
      <c r="AS462" s="150"/>
      <c r="AT462" s="150"/>
      <c r="AU462" s="150"/>
      <c r="AV462" s="150"/>
      <c r="AW462" s="150"/>
      <c r="AX462" s="150"/>
      <c r="AY462" s="150"/>
      <c r="AZ462" s="150"/>
      <c r="BA462" s="150"/>
      <c r="BB462" s="150"/>
      <c r="BC462" s="150"/>
      <c r="BD462" s="150"/>
      <c r="BE462" s="150"/>
      <c r="BF462" s="150"/>
      <c r="BG462" s="150"/>
      <c r="BH462" s="150"/>
    </row>
    <row r="463" spans="1:60" outlineLevel="3">
      <c r="A463" s="157"/>
      <c r="B463" s="158"/>
      <c r="C463" s="191" t="s">
        <v>694</v>
      </c>
      <c r="D463" s="163"/>
      <c r="E463" s="164">
        <v>112.87260000000001</v>
      </c>
      <c r="F463" s="161"/>
      <c r="G463" s="161"/>
      <c r="H463" s="161"/>
      <c r="I463" s="161"/>
      <c r="J463" s="161"/>
      <c r="K463" s="161"/>
      <c r="L463" s="161"/>
      <c r="M463" s="161"/>
      <c r="N463" s="160"/>
      <c r="O463" s="160"/>
      <c r="P463" s="160"/>
      <c r="Q463" s="160"/>
      <c r="R463" s="161"/>
      <c r="S463" s="161"/>
      <c r="T463" s="161"/>
      <c r="U463" s="161"/>
      <c r="V463" s="161"/>
      <c r="W463" s="161"/>
      <c r="X463" s="161"/>
      <c r="Y463" s="161"/>
      <c r="Z463" s="150"/>
      <c r="AA463" s="150"/>
      <c r="AB463" s="150"/>
      <c r="AC463" s="150"/>
      <c r="AD463" s="150"/>
      <c r="AE463" s="150"/>
      <c r="AF463" s="150"/>
      <c r="AG463" s="150" t="s">
        <v>159</v>
      </c>
      <c r="AH463" s="150">
        <v>0</v>
      </c>
      <c r="AI463" s="150"/>
      <c r="AJ463" s="150"/>
      <c r="AK463" s="150"/>
      <c r="AL463" s="150"/>
      <c r="AM463" s="150"/>
      <c r="AN463" s="150"/>
      <c r="AO463" s="150"/>
      <c r="AP463" s="150"/>
      <c r="AQ463" s="150"/>
      <c r="AR463" s="150"/>
      <c r="AS463" s="150"/>
      <c r="AT463" s="150"/>
      <c r="AU463" s="150"/>
      <c r="AV463" s="150"/>
      <c r="AW463" s="150"/>
      <c r="AX463" s="150"/>
      <c r="AY463" s="150"/>
      <c r="AZ463" s="150"/>
      <c r="BA463" s="150"/>
      <c r="BB463" s="150"/>
      <c r="BC463" s="150"/>
      <c r="BD463" s="150"/>
      <c r="BE463" s="150"/>
      <c r="BF463" s="150"/>
      <c r="BG463" s="150"/>
      <c r="BH463" s="150"/>
    </row>
    <row r="464" spans="1:60" outlineLevel="3">
      <c r="A464" s="157"/>
      <c r="B464" s="158"/>
      <c r="C464" s="191" t="s">
        <v>695</v>
      </c>
      <c r="D464" s="163"/>
      <c r="E464" s="164">
        <v>26.06</v>
      </c>
      <c r="F464" s="161"/>
      <c r="G464" s="161"/>
      <c r="H464" s="161"/>
      <c r="I464" s="161"/>
      <c r="J464" s="161"/>
      <c r="K464" s="161"/>
      <c r="L464" s="161"/>
      <c r="M464" s="161"/>
      <c r="N464" s="160"/>
      <c r="O464" s="160"/>
      <c r="P464" s="160"/>
      <c r="Q464" s="160"/>
      <c r="R464" s="161"/>
      <c r="S464" s="161"/>
      <c r="T464" s="161"/>
      <c r="U464" s="161"/>
      <c r="V464" s="161"/>
      <c r="W464" s="161"/>
      <c r="X464" s="161"/>
      <c r="Y464" s="161"/>
      <c r="Z464" s="150"/>
      <c r="AA464" s="150"/>
      <c r="AB464" s="150"/>
      <c r="AC464" s="150"/>
      <c r="AD464" s="150"/>
      <c r="AE464" s="150"/>
      <c r="AF464" s="150"/>
      <c r="AG464" s="150" t="s">
        <v>159</v>
      </c>
      <c r="AH464" s="150">
        <v>0</v>
      </c>
      <c r="AI464" s="150"/>
      <c r="AJ464" s="150"/>
      <c r="AK464" s="150"/>
      <c r="AL464" s="150"/>
      <c r="AM464" s="150"/>
      <c r="AN464" s="150"/>
      <c r="AO464" s="150"/>
      <c r="AP464" s="150"/>
      <c r="AQ464" s="150"/>
      <c r="AR464" s="150"/>
      <c r="AS464" s="150"/>
      <c r="AT464" s="150"/>
      <c r="AU464" s="150"/>
      <c r="AV464" s="150"/>
      <c r="AW464" s="150"/>
      <c r="AX464" s="150"/>
      <c r="AY464" s="150"/>
      <c r="AZ464" s="150"/>
      <c r="BA464" s="150"/>
      <c r="BB464" s="150"/>
      <c r="BC464" s="150"/>
      <c r="BD464" s="150"/>
      <c r="BE464" s="150"/>
      <c r="BF464" s="150"/>
      <c r="BG464" s="150"/>
      <c r="BH464" s="150"/>
    </row>
    <row r="465" spans="1:60" outlineLevel="3">
      <c r="A465" s="157"/>
      <c r="B465" s="158"/>
      <c r="C465" s="191" t="s">
        <v>696</v>
      </c>
      <c r="D465" s="163"/>
      <c r="E465" s="164">
        <v>30.295000000000002</v>
      </c>
      <c r="F465" s="161"/>
      <c r="G465" s="161"/>
      <c r="H465" s="161"/>
      <c r="I465" s="161"/>
      <c r="J465" s="161"/>
      <c r="K465" s="161"/>
      <c r="L465" s="161"/>
      <c r="M465" s="161"/>
      <c r="N465" s="160"/>
      <c r="O465" s="160"/>
      <c r="P465" s="160"/>
      <c r="Q465" s="160"/>
      <c r="R465" s="161"/>
      <c r="S465" s="161"/>
      <c r="T465" s="161"/>
      <c r="U465" s="161"/>
      <c r="V465" s="161"/>
      <c r="W465" s="161"/>
      <c r="X465" s="161"/>
      <c r="Y465" s="161"/>
      <c r="Z465" s="150"/>
      <c r="AA465" s="150"/>
      <c r="AB465" s="150"/>
      <c r="AC465" s="150"/>
      <c r="AD465" s="150"/>
      <c r="AE465" s="150"/>
      <c r="AF465" s="150"/>
      <c r="AG465" s="150" t="s">
        <v>159</v>
      </c>
      <c r="AH465" s="150">
        <v>0</v>
      </c>
      <c r="AI465" s="150"/>
      <c r="AJ465" s="150"/>
      <c r="AK465" s="150"/>
      <c r="AL465" s="150"/>
      <c r="AM465" s="150"/>
      <c r="AN465" s="150"/>
      <c r="AO465" s="150"/>
      <c r="AP465" s="150"/>
      <c r="AQ465" s="150"/>
      <c r="AR465" s="150"/>
      <c r="AS465" s="150"/>
      <c r="AT465" s="150"/>
      <c r="AU465" s="150"/>
      <c r="AV465" s="150"/>
      <c r="AW465" s="150"/>
      <c r="AX465" s="150"/>
      <c r="AY465" s="150"/>
      <c r="AZ465" s="150"/>
      <c r="BA465" s="150"/>
      <c r="BB465" s="150"/>
      <c r="BC465" s="150"/>
      <c r="BD465" s="150"/>
      <c r="BE465" s="150"/>
      <c r="BF465" s="150"/>
      <c r="BG465" s="150"/>
      <c r="BH465" s="150"/>
    </row>
    <row r="466" spans="1:60" outlineLevel="3">
      <c r="A466" s="157"/>
      <c r="B466" s="158"/>
      <c r="C466" s="191" t="s">
        <v>697</v>
      </c>
      <c r="D466" s="163"/>
      <c r="E466" s="164">
        <v>43.352600000000002</v>
      </c>
      <c r="F466" s="161"/>
      <c r="G466" s="161"/>
      <c r="H466" s="161"/>
      <c r="I466" s="161"/>
      <c r="J466" s="161"/>
      <c r="K466" s="161"/>
      <c r="L466" s="161"/>
      <c r="M466" s="161"/>
      <c r="N466" s="160"/>
      <c r="O466" s="160"/>
      <c r="P466" s="160"/>
      <c r="Q466" s="160"/>
      <c r="R466" s="161"/>
      <c r="S466" s="161"/>
      <c r="T466" s="161"/>
      <c r="U466" s="161"/>
      <c r="V466" s="161"/>
      <c r="W466" s="161"/>
      <c r="X466" s="161"/>
      <c r="Y466" s="161"/>
      <c r="Z466" s="150"/>
      <c r="AA466" s="150"/>
      <c r="AB466" s="150"/>
      <c r="AC466" s="150"/>
      <c r="AD466" s="150"/>
      <c r="AE466" s="150"/>
      <c r="AF466" s="150"/>
      <c r="AG466" s="150" t="s">
        <v>159</v>
      </c>
      <c r="AH466" s="150">
        <v>0</v>
      </c>
      <c r="AI466" s="150"/>
      <c r="AJ466" s="150"/>
      <c r="AK466" s="150"/>
      <c r="AL466" s="150"/>
      <c r="AM466" s="150"/>
      <c r="AN466" s="150"/>
      <c r="AO466" s="150"/>
      <c r="AP466" s="150"/>
      <c r="AQ466" s="150"/>
      <c r="AR466" s="150"/>
      <c r="AS466" s="150"/>
      <c r="AT466" s="150"/>
      <c r="AU466" s="150"/>
      <c r="AV466" s="150"/>
      <c r="AW466" s="150"/>
      <c r="AX466" s="150"/>
      <c r="AY466" s="150"/>
      <c r="AZ466" s="150"/>
      <c r="BA466" s="150"/>
      <c r="BB466" s="150"/>
      <c r="BC466" s="150"/>
      <c r="BD466" s="150"/>
      <c r="BE466" s="150"/>
      <c r="BF466" s="150"/>
      <c r="BG466" s="150"/>
      <c r="BH466" s="150"/>
    </row>
    <row r="467" spans="1:60" outlineLevel="3">
      <c r="A467" s="157"/>
      <c r="B467" s="158"/>
      <c r="C467" s="191" t="s">
        <v>698</v>
      </c>
      <c r="D467" s="163"/>
      <c r="E467" s="164">
        <v>13.37</v>
      </c>
      <c r="F467" s="161"/>
      <c r="G467" s="161"/>
      <c r="H467" s="161"/>
      <c r="I467" s="161"/>
      <c r="J467" s="161"/>
      <c r="K467" s="161"/>
      <c r="L467" s="161"/>
      <c r="M467" s="161"/>
      <c r="N467" s="160"/>
      <c r="O467" s="160"/>
      <c r="P467" s="160"/>
      <c r="Q467" s="160"/>
      <c r="R467" s="161"/>
      <c r="S467" s="161"/>
      <c r="T467" s="161"/>
      <c r="U467" s="161"/>
      <c r="V467" s="161"/>
      <c r="W467" s="161"/>
      <c r="X467" s="161"/>
      <c r="Y467" s="161"/>
      <c r="Z467" s="150"/>
      <c r="AA467" s="150"/>
      <c r="AB467" s="150"/>
      <c r="AC467" s="150"/>
      <c r="AD467" s="150"/>
      <c r="AE467" s="150"/>
      <c r="AF467" s="150"/>
      <c r="AG467" s="150" t="s">
        <v>159</v>
      </c>
      <c r="AH467" s="150">
        <v>0</v>
      </c>
      <c r="AI467" s="150"/>
      <c r="AJ467" s="150"/>
      <c r="AK467" s="150"/>
      <c r="AL467" s="150"/>
      <c r="AM467" s="150"/>
      <c r="AN467" s="150"/>
      <c r="AO467" s="150"/>
      <c r="AP467" s="150"/>
      <c r="AQ467" s="150"/>
      <c r="AR467" s="150"/>
      <c r="AS467" s="150"/>
      <c r="AT467" s="150"/>
      <c r="AU467" s="150"/>
      <c r="AV467" s="150"/>
      <c r="AW467" s="150"/>
      <c r="AX467" s="150"/>
      <c r="AY467" s="150"/>
      <c r="AZ467" s="150"/>
      <c r="BA467" s="150"/>
      <c r="BB467" s="150"/>
      <c r="BC467" s="150"/>
      <c r="BD467" s="150"/>
      <c r="BE467" s="150"/>
      <c r="BF467" s="150"/>
      <c r="BG467" s="150"/>
      <c r="BH467" s="150"/>
    </row>
    <row r="468" spans="1:60" outlineLevel="3">
      <c r="A468" s="157"/>
      <c r="B468" s="158"/>
      <c r="C468" s="191" t="s">
        <v>699</v>
      </c>
      <c r="D468" s="163"/>
      <c r="E468" s="164">
        <v>20.267800000000001</v>
      </c>
      <c r="F468" s="161"/>
      <c r="G468" s="161"/>
      <c r="H468" s="161"/>
      <c r="I468" s="161"/>
      <c r="J468" s="161"/>
      <c r="K468" s="161"/>
      <c r="L468" s="161"/>
      <c r="M468" s="161"/>
      <c r="N468" s="160"/>
      <c r="O468" s="160"/>
      <c r="P468" s="160"/>
      <c r="Q468" s="160"/>
      <c r="R468" s="161"/>
      <c r="S468" s="161"/>
      <c r="T468" s="161"/>
      <c r="U468" s="161"/>
      <c r="V468" s="161"/>
      <c r="W468" s="161"/>
      <c r="X468" s="161"/>
      <c r="Y468" s="161"/>
      <c r="Z468" s="150"/>
      <c r="AA468" s="150"/>
      <c r="AB468" s="150"/>
      <c r="AC468" s="150"/>
      <c r="AD468" s="150"/>
      <c r="AE468" s="150"/>
      <c r="AF468" s="150"/>
      <c r="AG468" s="150" t="s">
        <v>159</v>
      </c>
      <c r="AH468" s="150">
        <v>0</v>
      </c>
      <c r="AI468" s="150"/>
      <c r="AJ468" s="150"/>
      <c r="AK468" s="150"/>
      <c r="AL468" s="150"/>
      <c r="AM468" s="150"/>
      <c r="AN468" s="150"/>
      <c r="AO468" s="150"/>
      <c r="AP468" s="150"/>
      <c r="AQ468" s="150"/>
      <c r="AR468" s="150"/>
      <c r="AS468" s="150"/>
      <c r="AT468" s="150"/>
      <c r="AU468" s="150"/>
      <c r="AV468" s="150"/>
      <c r="AW468" s="150"/>
      <c r="AX468" s="150"/>
      <c r="AY468" s="150"/>
      <c r="AZ468" s="150"/>
      <c r="BA468" s="150"/>
      <c r="BB468" s="150"/>
      <c r="BC468" s="150"/>
      <c r="BD468" s="150"/>
      <c r="BE468" s="150"/>
      <c r="BF468" s="150"/>
      <c r="BG468" s="150"/>
      <c r="BH468" s="150"/>
    </row>
    <row r="469" spans="1:60" outlineLevel="3">
      <c r="A469" s="157"/>
      <c r="B469" s="158"/>
      <c r="C469" s="191" t="s">
        <v>700</v>
      </c>
      <c r="D469" s="163"/>
      <c r="E469" s="164">
        <v>44.6</v>
      </c>
      <c r="F469" s="161"/>
      <c r="G469" s="161"/>
      <c r="H469" s="161"/>
      <c r="I469" s="161"/>
      <c r="J469" s="161"/>
      <c r="K469" s="161"/>
      <c r="L469" s="161"/>
      <c r="M469" s="161"/>
      <c r="N469" s="160"/>
      <c r="O469" s="160"/>
      <c r="P469" s="160"/>
      <c r="Q469" s="160"/>
      <c r="R469" s="161"/>
      <c r="S469" s="161"/>
      <c r="T469" s="161"/>
      <c r="U469" s="161"/>
      <c r="V469" s="161"/>
      <c r="W469" s="161"/>
      <c r="X469" s="161"/>
      <c r="Y469" s="161"/>
      <c r="Z469" s="150"/>
      <c r="AA469" s="150"/>
      <c r="AB469" s="150"/>
      <c r="AC469" s="150"/>
      <c r="AD469" s="150"/>
      <c r="AE469" s="150"/>
      <c r="AF469" s="150"/>
      <c r="AG469" s="150" t="s">
        <v>159</v>
      </c>
      <c r="AH469" s="150">
        <v>0</v>
      </c>
      <c r="AI469" s="150"/>
      <c r="AJ469" s="150"/>
      <c r="AK469" s="150"/>
      <c r="AL469" s="150"/>
      <c r="AM469" s="150"/>
      <c r="AN469" s="150"/>
      <c r="AO469" s="150"/>
      <c r="AP469" s="150"/>
      <c r="AQ469" s="150"/>
      <c r="AR469" s="150"/>
      <c r="AS469" s="150"/>
      <c r="AT469" s="150"/>
      <c r="AU469" s="150"/>
      <c r="AV469" s="150"/>
      <c r="AW469" s="150"/>
      <c r="AX469" s="150"/>
      <c r="AY469" s="150"/>
      <c r="AZ469" s="150"/>
      <c r="BA469" s="150"/>
      <c r="BB469" s="150"/>
      <c r="BC469" s="150"/>
      <c r="BD469" s="150"/>
      <c r="BE469" s="150"/>
      <c r="BF469" s="150"/>
      <c r="BG469" s="150"/>
      <c r="BH469" s="150"/>
    </row>
    <row r="470" spans="1:60" outlineLevel="3">
      <c r="A470" s="157"/>
      <c r="B470" s="158"/>
      <c r="C470" s="191" t="s">
        <v>701</v>
      </c>
      <c r="D470" s="163"/>
      <c r="E470" s="164">
        <v>78.162700000000001</v>
      </c>
      <c r="F470" s="161"/>
      <c r="G470" s="161"/>
      <c r="H470" s="161"/>
      <c r="I470" s="161"/>
      <c r="J470" s="161"/>
      <c r="K470" s="161"/>
      <c r="L470" s="161"/>
      <c r="M470" s="161"/>
      <c r="N470" s="160"/>
      <c r="O470" s="160"/>
      <c r="P470" s="160"/>
      <c r="Q470" s="160"/>
      <c r="R470" s="161"/>
      <c r="S470" s="161"/>
      <c r="T470" s="161"/>
      <c r="U470" s="161"/>
      <c r="V470" s="161"/>
      <c r="W470" s="161"/>
      <c r="X470" s="161"/>
      <c r="Y470" s="161"/>
      <c r="Z470" s="150"/>
      <c r="AA470" s="150"/>
      <c r="AB470" s="150"/>
      <c r="AC470" s="150"/>
      <c r="AD470" s="150"/>
      <c r="AE470" s="150"/>
      <c r="AF470" s="150"/>
      <c r="AG470" s="150" t="s">
        <v>159</v>
      </c>
      <c r="AH470" s="150">
        <v>0</v>
      </c>
      <c r="AI470" s="150"/>
      <c r="AJ470" s="150"/>
      <c r="AK470" s="150"/>
      <c r="AL470" s="150"/>
      <c r="AM470" s="150"/>
      <c r="AN470" s="150"/>
      <c r="AO470" s="150"/>
      <c r="AP470" s="150"/>
      <c r="AQ470" s="150"/>
      <c r="AR470" s="150"/>
      <c r="AS470" s="150"/>
      <c r="AT470" s="150"/>
      <c r="AU470" s="150"/>
      <c r="AV470" s="150"/>
      <c r="AW470" s="150"/>
      <c r="AX470" s="150"/>
      <c r="AY470" s="150"/>
      <c r="AZ470" s="150"/>
      <c r="BA470" s="150"/>
      <c r="BB470" s="150"/>
      <c r="BC470" s="150"/>
      <c r="BD470" s="150"/>
      <c r="BE470" s="150"/>
      <c r="BF470" s="150"/>
      <c r="BG470" s="150"/>
      <c r="BH470" s="150"/>
    </row>
    <row r="471" spans="1:60" outlineLevel="3">
      <c r="A471" s="157"/>
      <c r="B471" s="158"/>
      <c r="C471" s="191" t="s">
        <v>702</v>
      </c>
      <c r="D471" s="163"/>
      <c r="E471" s="164">
        <v>77.857500000000002</v>
      </c>
      <c r="F471" s="161"/>
      <c r="G471" s="161"/>
      <c r="H471" s="161"/>
      <c r="I471" s="161"/>
      <c r="J471" s="161"/>
      <c r="K471" s="161"/>
      <c r="L471" s="161"/>
      <c r="M471" s="161"/>
      <c r="N471" s="160"/>
      <c r="O471" s="160"/>
      <c r="P471" s="160"/>
      <c r="Q471" s="160"/>
      <c r="R471" s="161"/>
      <c r="S471" s="161"/>
      <c r="T471" s="161"/>
      <c r="U471" s="161"/>
      <c r="V471" s="161"/>
      <c r="W471" s="161"/>
      <c r="X471" s="161"/>
      <c r="Y471" s="161"/>
      <c r="Z471" s="150"/>
      <c r="AA471" s="150"/>
      <c r="AB471" s="150"/>
      <c r="AC471" s="150"/>
      <c r="AD471" s="150"/>
      <c r="AE471" s="150"/>
      <c r="AF471" s="150"/>
      <c r="AG471" s="150" t="s">
        <v>159</v>
      </c>
      <c r="AH471" s="150">
        <v>0</v>
      </c>
      <c r="AI471" s="150"/>
      <c r="AJ471" s="150"/>
      <c r="AK471" s="150"/>
      <c r="AL471" s="150"/>
      <c r="AM471" s="150"/>
      <c r="AN471" s="150"/>
      <c r="AO471" s="150"/>
      <c r="AP471" s="150"/>
      <c r="AQ471" s="150"/>
      <c r="AR471" s="150"/>
      <c r="AS471" s="150"/>
      <c r="AT471" s="150"/>
      <c r="AU471" s="150"/>
      <c r="AV471" s="150"/>
      <c r="AW471" s="150"/>
      <c r="AX471" s="150"/>
      <c r="AY471" s="150"/>
      <c r="AZ471" s="150"/>
      <c r="BA471" s="150"/>
      <c r="BB471" s="150"/>
      <c r="BC471" s="150"/>
      <c r="BD471" s="150"/>
      <c r="BE471" s="150"/>
      <c r="BF471" s="150"/>
      <c r="BG471" s="150"/>
      <c r="BH471" s="150"/>
    </row>
    <row r="472" spans="1:60" outlineLevel="3">
      <c r="A472" s="157"/>
      <c r="B472" s="158"/>
      <c r="C472" s="191" t="s">
        <v>703</v>
      </c>
      <c r="D472" s="163"/>
      <c r="E472" s="164">
        <v>57.744</v>
      </c>
      <c r="F472" s="161"/>
      <c r="G472" s="161"/>
      <c r="H472" s="161"/>
      <c r="I472" s="161"/>
      <c r="J472" s="161"/>
      <c r="K472" s="161"/>
      <c r="L472" s="161"/>
      <c r="M472" s="161"/>
      <c r="N472" s="160"/>
      <c r="O472" s="160"/>
      <c r="P472" s="160"/>
      <c r="Q472" s="160"/>
      <c r="R472" s="161"/>
      <c r="S472" s="161"/>
      <c r="T472" s="161"/>
      <c r="U472" s="161"/>
      <c r="V472" s="161"/>
      <c r="W472" s="161"/>
      <c r="X472" s="161"/>
      <c r="Y472" s="161"/>
      <c r="Z472" s="150"/>
      <c r="AA472" s="150"/>
      <c r="AB472" s="150"/>
      <c r="AC472" s="150"/>
      <c r="AD472" s="150"/>
      <c r="AE472" s="150"/>
      <c r="AF472" s="150"/>
      <c r="AG472" s="150" t="s">
        <v>159</v>
      </c>
      <c r="AH472" s="150">
        <v>0</v>
      </c>
      <c r="AI472" s="150"/>
      <c r="AJ472" s="150"/>
      <c r="AK472" s="150"/>
      <c r="AL472" s="150"/>
      <c r="AM472" s="150"/>
      <c r="AN472" s="150"/>
      <c r="AO472" s="150"/>
      <c r="AP472" s="150"/>
      <c r="AQ472" s="150"/>
      <c r="AR472" s="150"/>
      <c r="AS472" s="150"/>
      <c r="AT472" s="150"/>
      <c r="AU472" s="150"/>
      <c r="AV472" s="150"/>
      <c r="AW472" s="150"/>
      <c r="AX472" s="150"/>
      <c r="AY472" s="150"/>
      <c r="AZ472" s="150"/>
      <c r="BA472" s="150"/>
      <c r="BB472" s="150"/>
      <c r="BC472" s="150"/>
      <c r="BD472" s="150"/>
      <c r="BE472" s="150"/>
      <c r="BF472" s="150"/>
      <c r="BG472" s="150"/>
      <c r="BH472" s="150"/>
    </row>
    <row r="473" spans="1:60" outlineLevel="3">
      <c r="A473" s="157"/>
      <c r="B473" s="158"/>
      <c r="C473" s="191" t="s">
        <v>704</v>
      </c>
      <c r="D473" s="163"/>
      <c r="E473" s="164">
        <v>16.849299999999999</v>
      </c>
      <c r="F473" s="161"/>
      <c r="G473" s="161"/>
      <c r="H473" s="161"/>
      <c r="I473" s="161"/>
      <c r="J473" s="161"/>
      <c r="K473" s="161"/>
      <c r="L473" s="161"/>
      <c r="M473" s="161"/>
      <c r="N473" s="160"/>
      <c r="O473" s="160"/>
      <c r="P473" s="160"/>
      <c r="Q473" s="160"/>
      <c r="R473" s="161"/>
      <c r="S473" s="161"/>
      <c r="T473" s="161"/>
      <c r="U473" s="161"/>
      <c r="V473" s="161"/>
      <c r="W473" s="161"/>
      <c r="X473" s="161"/>
      <c r="Y473" s="161"/>
      <c r="Z473" s="150"/>
      <c r="AA473" s="150"/>
      <c r="AB473" s="150"/>
      <c r="AC473" s="150"/>
      <c r="AD473" s="150"/>
      <c r="AE473" s="150"/>
      <c r="AF473" s="150"/>
      <c r="AG473" s="150" t="s">
        <v>159</v>
      </c>
      <c r="AH473" s="150">
        <v>0</v>
      </c>
      <c r="AI473" s="150"/>
      <c r="AJ473" s="150"/>
      <c r="AK473" s="150"/>
      <c r="AL473" s="150"/>
      <c r="AM473" s="150"/>
      <c r="AN473" s="150"/>
      <c r="AO473" s="150"/>
      <c r="AP473" s="150"/>
      <c r="AQ473" s="150"/>
      <c r="AR473" s="150"/>
      <c r="AS473" s="150"/>
      <c r="AT473" s="150"/>
      <c r="AU473" s="150"/>
      <c r="AV473" s="150"/>
      <c r="AW473" s="150"/>
      <c r="AX473" s="150"/>
      <c r="AY473" s="150"/>
      <c r="AZ473" s="150"/>
      <c r="BA473" s="150"/>
      <c r="BB473" s="150"/>
      <c r="BC473" s="150"/>
      <c r="BD473" s="150"/>
      <c r="BE473" s="150"/>
      <c r="BF473" s="150"/>
      <c r="BG473" s="150"/>
      <c r="BH473" s="150"/>
    </row>
    <row r="474" spans="1:60" outlineLevel="3">
      <c r="A474" s="157"/>
      <c r="B474" s="158"/>
      <c r="C474" s="191" t="s">
        <v>705</v>
      </c>
      <c r="D474" s="163"/>
      <c r="E474" s="164">
        <v>94.849260000000001</v>
      </c>
      <c r="F474" s="161"/>
      <c r="G474" s="161"/>
      <c r="H474" s="161"/>
      <c r="I474" s="161"/>
      <c r="J474" s="161"/>
      <c r="K474" s="161"/>
      <c r="L474" s="161"/>
      <c r="M474" s="161"/>
      <c r="N474" s="160"/>
      <c r="O474" s="160"/>
      <c r="P474" s="160"/>
      <c r="Q474" s="160"/>
      <c r="R474" s="161"/>
      <c r="S474" s="161"/>
      <c r="T474" s="161"/>
      <c r="U474" s="161"/>
      <c r="V474" s="161"/>
      <c r="W474" s="161"/>
      <c r="X474" s="161"/>
      <c r="Y474" s="161"/>
      <c r="Z474" s="150"/>
      <c r="AA474" s="150"/>
      <c r="AB474" s="150"/>
      <c r="AC474" s="150"/>
      <c r="AD474" s="150"/>
      <c r="AE474" s="150"/>
      <c r="AF474" s="150"/>
      <c r="AG474" s="150" t="s">
        <v>159</v>
      </c>
      <c r="AH474" s="150">
        <v>0</v>
      </c>
      <c r="AI474" s="150"/>
      <c r="AJ474" s="150"/>
      <c r="AK474" s="150"/>
      <c r="AL474" s="150"/>
      <c r="AM474" s="150"/>
      <c r="AN474" s="150"/>
      <c r="AO474" s="150"/>
      <c r="AP474" s="150"/>
      <c r="AQ474" s="150"/>
      <c r="AR474" s="150"/>
      <c r="AS474" s="150"/>
      <c r="AT474" s="150"/>
      <c r="AU474" s="150"/>
      <c r="AV474" s="150"/>
      <c r="AW474" s="150"/>
      <c r="AX474" s="150"/>
      <c r="AY474" s="150"/>
      <c r="AZ474" s="150"/>
      <c r="BA474" s="150"/>
      <c r="BB474" s="150"/>
      <c r="BC474" s="150"/>
      <c r="BD474" s="150"/>
      <c r="BE474" s="150"/>
      <c r="BF474" s="150"/>
      <c r="BG474" s="150"/>
      <c r="BH474" s="150"/>
    </row>
    <row r="475" spans="1:60" outlineLevel="3">
      <c r="A475" s="157"/>
      <c r="B475" s="158"/>
      <c r="C475" s="191" t="s">
        <v>706</v>
      </c>
      <c r="D475" s="163"/>
      <c r="E475" s="164">
        <v>33.116599999999998</v>
      </c>
      <c r="F475" s="161"/>
      <c r="G475" s="161"/>
      <c r="H475" s="161"/>
      <c r="I475" s="161"/>
      <c r="J475" s="161"/>
      <c r="K475" s="161"/>
      <c r="L475" s="161"/>
      <c r="M475" s="161"/>
      <c r="N475" s="160"/>
      <c r="O475" s="160"/>
      <c r="P475" s="160"/>
      <c r="Q475" s="160"/>
      <c r="R475" s="161"/>
      <c r="S475" s="161"/>
      <c r="T475" s="161"/>
      <c r="U475" s="161"/>
      <c r="V475" s="161"/>
      <c r="W475" s="161"/>
      <c r="X475" s="161"/>
      <c r="Y475" s="161"/>
      <c r="Z475" s="150"/>
      <c r="AA475" s="150"/>
      <c r="AB475" s="150"/>
      <c r="AC475" s="150"/>
      <c r="AD475" s="150"/>
      <c r="AE475" s="150"/>
      <c r="AF475" s="150"/>
      <c r="AG475" s="150" t="s">
        <v>159</v>
      </c>
      <c r="AH475" s="150">
        <v>0</v>
      </c>
      <c r="AI475" s="150"/>
      <c r="AJ475" s="150"/>
      <c r="AK475" s="150"/>
      <c r="AL475" s="150"/>
      <c r="AM475" s="150"/>
      <c r="AN475" s="150"/>
      <c r="AO475" s="150"/>
      <c r="AP475" s="150"/>
      <c r="AQ475" s="150"/>
      <c r="AR475" s="150"/>
      <c r="AS475" s="150"/>
      <c r="AT475" s="150"/>
      <c r="AU475" s="150"/>
      <c r="AV475" s="150"/>
      <c r="AW475" s="150"/>
      <c r="AX475" s="150"/>
      <c r="AY475" s="150"/>
      <c r="AZ475" s="150"/>
      <c r="BA475" s="150"/>
      <c r="BB475" s="150"/>
      <c r="BC475" s="150"/>
      <c r="BD475" s="150"/>
      <c r="BE475" s="150"/>
      <c r="BF475" s="150"/>
      <c r="BG475" s="150"/>
      <c r="BH475" s="150"/>
    </row>
    <row r="476" spans="1:60" outlineLevel="3">
      <c r="A476" s="157"/>
      <c r="B476" s="158"/>
      <c r="C476" s="191" t="s">
        <v>707</v>
      </c>
      <c r="D476" s="163"/>
      <c r="E476" s="164">
        <v>17.713940000000001</v>
      </c>
      <c r="F476" s="161"/>
      <c r="G476" s="161"/>
      <c r="H476" s="161"/>
      <c r="I476" s="161"/>
      <c r="J476" s="161"/>
      <c r="K476" s="161"/>
      <c r="L476" s="161"/>
      <c r="M476" s="161"/>
      <c r="N476" s="160"/>
      <c r="O476" s="160"/>
      <c r="P476" s="160"/>
      <c r="Q476" s="160"/>
      <c r="R476" s="161"/>
      <c r="S476" s="161"/>
      <c r="T476" s="161"/>
      <c r="U476" s="161"/>
      <c r="V476" s="161"/>
      <c r="W476" s="161"/>
      <c r="X476" s="161"/>
      <c r="Y476" s="161"/>
      <c r="Z476" s="150"/>
      <c r="AA476" s="150"/>
      <c r="AB476" s="150"/>
      <c r="AC476" s="150"/>
      <c r="AD476" s="150"/>
      <c r="AE476" s="150"/>
      <c r="AF476" s="150"/>
      <c r="AG476" s="150" t="s">
        <v>159</v>
      </c>
      <c r="AH476" s="150">
        <v>0</v>
      </c>
      <c r="AI476" s="150"/>
      <c r="AJ476" s="150"/>
      <c r="AK476" s="150"/>
      <c r="AL476" s="150"/>
      <c r="AM476" s="150"/>
      <c r="AN476" s="150"/>
      <c r="AO476" s="150"/>
      <c r="AP476" s="150"/>
      <c r="AQ476" s="150"/>
      <c r="AR476" s="150"/>
      <c r="AS476" s="150"/>
      <c r="AT476" s="150"/>
      <c r="AU476" s="150"/>
      <c r="AV476" s="150"/>
      <c r="AW476" s="150"/>
      <c r="AX476" s="150"/>
      <c r="AY476" s="150"/>
      <c r="AZ476" s="150"/>
      <c r="BA476" s="150"/>
      <c r="BB476" s="150"/>
      <c r="BC476" s="150"/>
      <c r="BD476" s="150"/>
      <c r="BE476" s="150"/>
      <c r="BF476" s="150"/>
      <c r="BG476" s="150"/>
      <c r="BH476" s="150"/>
    </row>
    <row r="477" spans="1:60" outlineLevel="3">
      <c r="A477" s="157"/>
      <c r="B477" s="158"/>
      <c r="C477" s="191" t="s">
        <v>708</v>
      </c>
      <c r="D477" s="163"/>
      <c r="E477" s="164">
        <v>20.353940000000001</v>
      </c>
      <c r="F477" s="161"/>
      <c r="G477" s="161"/>
      <c r="H477" s="161"/>
      <c r="I477" s="161"/>
      <c r="J477" s="161"/>
      <c r="K477" s="161"/>
      <c r="L477" s="161"/>
      <c r="M477" s="161"/>
      <c r="N477" s="160"/>
      <c r="O477" s="160"/>
      <c r="P477" s="160"/>
      <c r="Q477" s="160"/>
      <c r="R477" s="161"/>
      <c r="S477" s="161"/>
      <c r="T477" s="161"/>
      <c r="U477" s="161"/>
      <c r="V477" s="161"/>
      <c r="W477" s="161"/>
      <c r="X477" s="161"/>
      <c r="Y477" s="161"/>
      <c r="Z477" s="150"/>
      <c r="AA477" s="150"/>
      <c r="AB477" s="150"/>
      <c r="AC477" s="150"/>
      <c r="AD477" s="150"/>
      <c r="AE477" s="150"/>
      <c r="AF477" s="150"/>
      <c r="AG477" s="150" t="s">
        <v>159</v>
      </c>
      <c r="AH477" s="150">
        <v>0</v>
      </c>
      <c r="AI477" s="150"/>
      <c r="AJ477" s="150"/>
      <c r="AK477" s="150"/>
      <c r="AL477" s="150"/>
      <c r="AM477" s="150"/>
      <c r="AN477" s="150"/>
      <c r="AO477" s="150"/>
      <c r="AP477" s="150"/>
      <c r="AQ477" s="150"/>
      <c r="AR477" s="150"/>
      <c r="AS477" s="150"/>
      <c r="AT477" s="150"/>
      <c r="AU477" s="150"/>
      <c r="AV477" s="150"/>
      <c r="AW477" s="150"/>
      <c r="AX477" s="150"/>
      <c r="AY477" s="150"/>
      <c r="AZ477" s="150"/>
      <c r="BA477" s="150"/>
      <c r="BB477" s="150"/>
      <c r="BC477" s="150"/>
      <c r="BD477" s="150"/>
      <c r="BE477" s="150"/>
      <c r="BF477" s="150"/>
      <c r="BG477" s="150"/>
      <c r="BH477" s="150"/>
    </row>
    <row r="478" spans="1:60" outlineLevel="3">
      <c r="A478" s="157"/>
      <c r="B478" s="158"/>
      <c r="C478" s="191" t="s">
        <v>709</v>
      </c>
      <c r="D478" s="163"/>
      <c r="E478" s="164">
        <v>32.687240000000003</v>
      </c>
      <c r="F478" s="161"/>
      <c r="G478" s="161"/>
      <c r="H478" s="161"/>
      <c r="I478" s="161"/>
      <c r="J478" s="161"/>
      <c r="K478" s="161"/>
      <c r="L478" s="161"/>
      <c r="M478" s="161"/>
      <c r="N478" s="160"/>
      <c r="O478" s="160"/>
      <c r="P478" s="160"/>
      <c r="Q478" s="160"/>
      <c r="R478" s="161"/>
      <c r="S478" s="161"/>
      <c r="T478" s="161"/>
      <c r="U478" s="161"/>
      <c r="V478" s="161"/>
      <c r="W478" s="161"/>
      <c r="X478" s="161"/>
      <c r="Y478" s="161"/>
      <c r="Z478" s="150"/>
      <c r="AA478" s="150"/>
      <c r="AB478" s="150"/>
      <c r="AC478" s="150"/>
      <c r="AD478" s="150"/>
      <c r="AE478" s="150"/>
      <c r="AF478" s="150"/>
      <c r="AG478" s="150" t="s">
        <v>159</v>
      </c>
      <c r="AH478" s="150">
        <v>0</v>
      </c>
      <c r="AI478" s="150"/>
      <c r="AJ478" s="150"/>
      <c r="AK478" s="150"/>
      <c r="AL478" s="150"/>
      <c r="AM478" s="150"/>
      <c r="AN478" s="150"/>
      <c r="AO478" s="150"/>
      <c r="AP478" s="150"/>
      <c r="AQ478" s="150"/>
      <c r="AR478" s="150"/>
      <c r="AS478" s="150"/>
      <c r="AT478" s="150"/>
      <c r="AU478" s="150"/>
      <c r="AV478" s="150"/>
      <c r="AW478" s="150"/>
      <c r="AX478" s="150"/>
      <c r="AY478" s="150"/>
      <c r="AZ478" s="150"/>
      <c r="BA478" s="150"/>
      <c r="BB478" s="150"/>
      <c r="BC478" s="150"/>
      <c r="BD478" s="150"/>
      <c r="BE478" s="150"/>
      <c r="BF478" s="150"/>
      <c r="BG478" s="150"/>
      <c r="BH478" s="150"/>
    </row>
    <row r="479" spans="1:60" ht="22.5" outlineLevel="3">
      <c r="A479" s="157"/>
      <c r="B479" s="158"/>
      <c r="C479" s="191" t="s">
        <v>710</v>
      </c>
      <c r="D479" s="163"/>
      <c r="E479" s="164">
        <v>144.86331999999999</v>
      </c>
      <c r="F479" s="161"/>
      <c r="G479" s="161"/>
      <c r="H479" s="161"/>
      <c r="I479" s="161"/>
      <c r="J479" s="161"/>
      <c r="K479" s="161"/>
      <c r="L479" s="161"/>
      <c r="M479" s="161"/>
      <c r="N479" s="160"/>
      <c r="O479" s="160"/>
      <c r="P479" s="160"/>
      <c r="Q479" s="160"/>
      <c r="R479" s="161"/>
      <c r="S479" s="161"/>
      <c r="T479" s="161"/>
      <c r="U479" s="161"/>
      <c r="V479" s="161"/>
      <c r="W479" s="161"/>
      <c r="X479" s="161"/>
      <c r="Y479" s="161"/>
      <c r="Z479" s="150"/>
      <c r="AA479" s="150"/>
      <c r="AB479" s="150"/>
      <c r="AC479" s="150"/>
      <c r="AD479" s="150"/>
      <c r="AE479" s="150"/>
      <c r="AF479" s="150"/>
      <c r="AG479" s="150" t="s">
        <v>159</v>
      </c>
      <c r="AH479" s="150">
        <v>0</v>
      </c>
      <c r="AI479" s="150"/>
      <c r="AJ479" s="150"/>
      <c r="AK479" s="150"/>
      <c r="AL479" s="150"/>
      <c r="AM479" s="150"/>
      <c r="AN479" s="150"/>
      <c r="AO479" s="150"/>
      <c r="AP479" s="150"/>
      <c r="AQ479" s="150"/>
      <c r="AR479" s="150"/>
      <c r="AS479" s="150"/>
      <c r="AT479" s="150"/>
      <c r="AU479" s="150"/>
      <c r="AV479" s="150"/>
      <c r="AW479" s="150"/>
      <c r="AX479" s="150"/>
      <c r="AY479" s="150"/>
      <c r="AZ479" s="150"/>
      <c r="BA479" s="150"/>
      <c r="BB479" s="150"/>
      <c r="BC479" s="150"/>
      <c r="BD479" s="150"/>
      <c r="BE479" s="150"/>
      <c r="BF479" s="150"/>
      <c r="BG479" s="150"/>
      <c r="BH479" s="150"/>
    </row>
    <row r="480" spans="1:60" outlineLevel="3">
      <c r="A480" s="157"/>
      <c r="B480" s="158"/>
      <c r="C480" s="191" t="s">
        <v>711</v>
      </c>
      <c r="D480" s="163"/>
      <c r="E480" s="164">
        <v>124.93308</v>
      </c>
      <c r="F480" s="161"/>
      <c r="G480" s="161"/>
      <c r="H480" s="161"/>
      <c r="I480" s="161"/>
      <c r="J480" s="161"/>
      <c r="K480" s="161"/>
      <c r="L480" s="161"/>
      <c r="M480" s="161"/>
      <c r="N480" s="160"/>
      <c r="O480" s="160"/>
      <c r="P480" s="160"/>
      <c r="Q480" s="160"/>
      <c r="R480" s="161"/>
      <c r="S480" s="161"/>
      <c r="T480" s="161"/>
      <c r="U480" s="161"/>
      <c r="V480" s="161"/>
      <c r="W480" s="161"/>
      <c r="X480" s="161"/>
      <c r="Y480" s="161"/>
      <c r="Z480" s="150"/>
      <c r="AA480" s="150"/>
      <c r="AB480" s="150"/>
      <c r="AC480" s="150"/>
      <c r="AD480" s="150"/>
      <c r="AE480" s="150"/>
      <c r="AF480" s="150"/>
      <c r="AG480" s="150" t="s">
        <v>159</v>
      </c>
      <c r="AH480" s="150">
        <v>0</v>
      </c>
      <c r="AI480" s="150"/>
      <c r="AJ480" s="150"/>
      <c r="AK480" s="150"/>
      <c r="AL480" s="150"/>
      <c r="AM480" s="150"/>
      <c r="AN480" s="150"/>
      <c r="AO480" s="150"/>
      <c r="AP480" s="150"/>
      <c r="AQ480" s="150"/>
      <c r="AR480" s="150"/>
      <c r="AS480" s="150"/>
      <c r="AT480" s="150"/>
      <c r="AU480" s="150"/>
      <c r="AV480" s="150"/>
      <c r="AW480" s="150"/>
      <c r="AX480" s="150"/>
      <c r="AY480" s="150"/>
      <c r="AZ480" s="150"/>
      <c r="BA480" s="150"/>
      <c r="BB480" s="150"/>
      <c r="BC480" s="150"/>
      <c r="BD480" s="150"/>
      <c r="BE480" s="150"/>
      <c r="BF480" s="150"/>
      <c r="BG480" s="150"/>
      <c r="BH480" s="150"/>
    </row>
    <row r="481" spans="1:60" outlineLevel="3">
      <c r="A481" s="157"/>
      <c r="B481" s="158"/>
      <c r="C481" s="191" t="s">
        <v>712</v>
      </c>
      <c r="D481" s="163"/>
      <c r="E481" s="164">
        <v>27.428000000000001</v>
      </c>
      <c r="F481" s="161"/>
      <c r="G481" s="161"/>
      <c r="H481" s="161"/>
      <c r="I481" s="161"/>
      <c r="J481" s="161"/>
      <c r="K481" s="161"/>
      <c r="L481" s="161"/>
      <c r="M481" s="161"/>
      <c r="N481" s="160"/>
      <c r="O481" s="160"/>
      <c r="P481" s="160"/>
      <c r="Q481" s="160"/>
      <c r="R481" s="161"/>
      <c r="S481" s="161"/>
      <c r="T481" s="161"/>
      <c r="U481" s="161"/>
      <c r="V481" s="161"/>
      <c r="W481" s="161"/>
      <c r="X481" s="161"/>
      <c r="Y481" s="161"/>
      <c r="Z481" s="150"/>
      <c r="AA481" s="150"/>
      <c r="AB481" s="150"/>
      <c r="AC481" s="150"/>
      <c r="AD481" s="150"/>
      <c r="AE481" s="150"/>
      <c r="AF481" s="150"/>
      <c r="AG481" s="150" t="s">
        <v>159</v>
      </c>
      <c r="AH481" s="150">
        <v>0</v>
      </c>
      <c r="AI481" s="150"/>
      <c r="AJ481" s="150"/>
      <c r="AK481" s="150"/>
      <c r="AL481" s="150"/>
      <c r="AM481" s="150"/>
      <c r="AN481" s="150"/>
      <c r="AO481" s="150"/>
      <c r="AP481" s="150"/>
      <c r="AQ481" s="150"/>
      <c r="AR481" s="150"/>
      <c r="AS481" s="150"/>
      <c r="AT481" s="150"/>
      <c r="AU481" s="150"/>
      <c r="AV481" s="150"/>
      <c r="AW481" s="150"/>
      <c r="AX481" s="150"/>
      <c r="AY481" s="150"/>
      <c r="AZ481" s="150"/>
      <c r="BA481" s="150"/>
      <c r="BB481" s="150"/>
      <c r="BC481" s="150"/>
      <c r="BD481" s="150"/>
      <c r="BE481" s="150"/>
      <c r="BF481" s="150"/>
      <c r="BG481" s="150"/>
      <c r="BH481" s="150"/>
    </row>
    <row r="482" spans="1:60" outlineLevel="3">
      <c r="A482" s="157"/>
      <c r="B482" s="158"/>
      <c r="C482" s="191" t="s">
        <v>713</v>
      </c>
      <c r="D482" s="163"/>
      <c r="E482" s="164">
        <v>31.861000000000001</v>
      </c>
      <c r="F482" s="161"/>
      <c r="G482" s="161"/>
      <c r="H482" s="161"/>
      <c r="I482" s="161"/>
      <c r="J482" s="161"/>
      <c r="K482" s="161"/>
      <c r="L482" s="161"/>
      <c r="M482" s="161"/>
      <c r="N482" s="160"/>
      <c r="O482" s="160"/>
      <c r="P482" s="160"/>
      <c r="Q482" s="160"/>
      <c r="R482" s="161"/>
      <c r="S482" s="161"/>
      <c r="T482" s="161"/>
      <c r="U482" s="161"/>
      <c r="V482" s="161"/>
      <c r="W482" s="161"/>
      <c r="X482" s="161"/>
      <c r="Y482" s="161"/>
      <c r="Z482" s="150"/>
      <c r="AA482" s="150"/>
      <c r="AB482" s="150"/>
      <c r="AC482" s="150"/>
      <c r="AD482" s="150"/>
      <c r="AE482" s="150"/>
      <c r="AF482" s="150"/>
      <c r="AG482" s="150" t="s">
        <v>159</v>
      </c>
      <c r="AH482" s="150">
        <v>0</v>
      </c>
      <c r="AI482" s="150"/>
      <c r="AJ482" s="150"/>
      <c r="AK482" s="150"/>
      <c r="AL482" s="150"/>
      <c r="AM482" s="150"/>
      <c r="AN482" s="150"/>
      <c r="AO482" s="150"/>
      <c r="AP482" s="150"/>
      <c r="AQ482" s="150"/>
      <c r="AR482" s="150"/>
      <c r="AS482" s="150"/>
      <c r="AT482" s="150"/>
      <c r="AU482" s="150"/>
      <c r="AV482" s="150"/>
      <c r="AW482" s="150"/>
      <c r="AX482" s="150"/>
      <c r="AY482" s="150"/>
      <c r="AZ482" s="150"/>
      <c r="BA482" s="150"/>
      <c r="BB482" s="150"/>
      <c r="BC482" s="150"/>
      <c r="BD482" s="150"/>
      <c r="BE482" s="150"/>
      <c r="BF482" s="150"/>
      <c r="BG482" s="150"/>
      <c r="BH482" s="150"/>
    </row>
    <row r="483" spans="1:60" outlineLevel="3">
      <c r="A483" s="157"/>
      <c r="B483" s="158"/>
      <c r="C483" s="191" t="s">
        <v>714</v>
      </c>
      <c r="D483" s="163"/>
      <c r="E483" s="164">
        <v>42.133560000000003</v>
      </c>
      <c r="F483" s="161"/>
      <c r="G483" s="161"/>
      <c r="H483" s="161"/>
      <c r="I483" s="161"/>
      <c r="J483" s="161"/>
      <c r="K483" s="161"/>
      <c r="L483" s="161"/>
      <c r="M483" s="161"/>
      <c r="N483" s="160"/>
      <c r="O483" s="160"/>
      <c r="P483" s="160"/>
      <c r="Q483" s="160"/>
      <c r="R483" s="161"/>
      <c r="S483" s="161"/>
      <c r="T483" s="161"/>
      <c r="U483" s="161"/>
      <c r="V483" s="161"/>
      <c r="W483" s="161"/>
      <c r="X483" s="161"/>
      <c r="Y483" s="161"/>
      <c r="Z483" s="150"/>
      <c r="AA483" s="150"/>
      <c r="AB483" s="150"/>
      <c r="AC483" s="150"/>
      <c r="AD483" s="150"/>
      <c r="AE483" s="150"/>
      <c r="AF483" s="150"/>
      <c r="AG483" s="150" t="s">
        <v>159</v>
      </c>
      <c r="AH483" s="150">
        <v>0</v>
      </c>
      <c r="AI483" s="150"/>
      <c r="AJ483" s="150"/>
      <c r="AK483" s="150"/>
      <c r="AL483" s="150"/>
      <c r="AM483" s="150"/>
      <c r="AN483" s="150"/>
      <c r="AO483" s="150"/>
      <c r="AP483" s="150"/>
      <c r="AQ483" s="150"/>
      <c r="AR483" s="150"/>
      <c r="AS483" s="150"/>
      <c r="AT483" s="150"/>
      <c r="AU483" s="150"/>
      <c r="AV483" s="150"/>
      <c r="AW483" s="150"/>
      <c r="AX483" s="150"/>
      <c r="AY483" s="150"/>
      <c r="AZ483" s="150"/>
      <c r="BA483" s="150"/>
      <c r="BB483" s="150"/>
      <c r="BC483" s="150"/>
      <c r="BD483" s="150"/>
      <c r="BE483" s="150"/>
      <c r="BF483" s="150"/>
      <c r="BG483" s="150"/>
      <c r="BH483" s="150"/>
    </row>
    <row r="484" spans="1:60" outlineLevel="3">
      <c r="A484" s="157"/>
      <c r="B484" s="158"/>
      <c r="C484" s="191" t="s">
        <v>715</v>
      </c>
      <c r="D484" s="163"/>
      <c r="E484" s="164">
        <v>14.125999999999999</v>
      </c>
      <c r="F484" s="161"/>
      <c r="G484" s="161"/>
      <c r="H484" s="161"/>
      <c r="I484" s="161"/>
      <c r="J484" s="161"/>
      <c r="K484" s="161"/>
      <c r="L484" s="161"/>
      <c r="M484" s="161"/>
      <c r="N484" s="160"/>
      <c r="O484" s="160"/>
      <c r="P484" s="160"/>
      <c r="Q484" s="160"/>
      <c r="R484" s="161"/>
      <c r="S484" s="161"/>
      <c r="T484" s="161"/>
      <c r="U484" s="161"/>
      <c r="V484" s="161"/>
      <c r="W484" s="161"/>
      <c r="X484" s="161"/>
      <c r="Y484" s="161"/>
      <c r="Z484" s="150"/>
      <c r="AA484" s="150"/>
      <c r="AB484" s="150"/>
      <c r="AC484" s="150"/>
      <c r="AD484" s="150"/>
      <c r="AE484" s="150"/>
      <c r="AF484" s="150"/>
      <c r="AG484" s="150" t="s">
        <v>159</v>
      </c>
      <c r="AH484" s="150">
        <v>0</v>
      </c>
      <c r="AI484" s="150"/>
      <c r="AJ484" s="150"/>
      <c r="AK484" s="150"/>
      <c r="AL484" s="150"/>
      <c r="AM484" s="150"/>
      <c r="AN484" s="150"/>
      <c r="AO484" s="150"/>
      <c r="AP484" s="150"/>
      <c r="AQ484" s="150"/>
      <c r="AR484" s="150"/>
      <c r="AS484" s="150"/>
      <c r="AT484" s="150"/>
      <c r="AU484" s="150"/>
      <c r="AV484" s="150"/>
      <c r="AW484" s="150"/>
      <c r="AX484" s="150"/>
      <c r="AY484" s="150"/>
      <c r="AZ484" s="150"/>
      <c r="BA484" s="150"/>
      <c r="BB484" s="150"/>
      <c r="BC484" s="150"/>
      <c r="BD484" s="150"/>
      <c r="BE484" s="150"/>
      <c r="BF484" s="150"/>
      <c r="BG484" s="150"/>
      <c r="BH484" s="150"/>
    </row>
    <row r="485" spans="1:60" outlineLevel="3">
      <c r="A485" s="157"/>
      <c r="B485" s="158"/>
      <c r="C485" s="191" t="s">
        <v>716</v>
      </c>
      <c r="D485" s="163"/>
      <c r="E485" s="164">
        <v>24.029299999999999</v>
      </c>
      <c r="F485" s="161"/>
      <c r="G485" s="161"/>
      <c r="H485" s="161"/>
      <c r="I485" s="161"/>
      <c r="J485" s="161"/>
      <c r="K485" s="161"/>
      <c r="L485" s="161"/>
      <c r="M485" s="161"/>
      <c r="N485" s="160"/>
      <c r="O485" s="160"/>
      <c r="P485" s="160"/>
      <c r="Q485" s="160"/>
      <c r="R485" s="161"/>
      <c r="S485" s="161"/>
      <c r="T485" s="161"/>
      <c r="U485" s="161"/>
      <c r="V485" s="161"/>
      <c r="W485" s="161"/>
      <c r="X485" s="161"/>
      <c r="Y485" s="161"/>
      <c r="Z485" s="150"/>
      <c r="AA485" s="150"/>
      <c r="AB485" s="150"/>
      <c r="AC485" s="150"/>
      <c r="AD485" s="150"/>
      <c r="AE485" s="150"/>
      <c r="AF485" s="150"/>
      <c r="AG485" s="150" t="s">
        <v>159</v>
      </c>
      <c r="AH485" s="150">
        <v>0</v>
      </c>
      <c r="AI485" s="150"/>
      <c r="AJ485" s="150"/>
      <c r="AK485" s="150"/>
      <c r="AL485" s="150"/>
      <c r="AM485" s="150"/>
      <c r="AN485" s="150"/>
      <c r="AO485" s="150"/>
      <c r="AP485" s="150"/>
      <c r="AQ485" s="150"/>
      <c r="AR485" s="150"/>
      <c r="AS485" s="150"/>
      <c r="AT485" s="150"/>
      <c r="AU485" s="150"/>
      <c r="AV485" s="150"/>
      <c r="AW485" s="150"/>
      <c r="AX485" s="150"/>
      <c r="AY485" s="150"/>
      <c r="AZ485" s="150"/>
      <c r="BA485" s="150"/>
      <c r="BB485" s="150"/>
      <c r="BC485" s="150"/>
      <c r="BD485" s="150"/>
      <c r="BE485" s="150"/>
      <c r="BF485" s="150"/>
      <c r="BG485" s="150"/>
      <c r="BH485" s="150"/>
    </row>
    <row r="486" spans="1:60" outlineLevel="3">
      <c r="A486" s="157"/>
      <c r="B486" s="158"/>
      <c r="C486" s="191" t="s">
        <v>717</v>
      </c>
      <c r="D486" s="163"/>
      <c r="E486" s="164">
        <v>46.76</v>
      </c>
      <c r="F486" s="161"/>
      <c r="G486" s="161"/>
      <c r="H486" s="161"/>
      <c r="I486" s="161"/>
      <c r="J486" s="161"/>
      <c r="K486" s="161"/>
      <c r="L486" s="161"/>
      <c r="M486" s="161"/>
      <c r="N486" s="160"/>
      <c r="O486" s="160"/>
      <c r="P486" s="160"/>
      <c r="Q486" s="160"/>
      <c r="R486" s="161"/>
      <c r="S486" s="161"/>
      <c r="T486" s="161"/>
      <c r="U486" s="161"/>
      <c r="V486" s="161"/>
      <c r="W486" s="161"/>
      <c r="X486" s="161"/>
      <c r="Y486" s="161"/>
      <c r="Z486" s="150"/>
      <c r="AA486" s="150"/>
      <c r="AB486" s="150"/>
      <c r="AC486" s="150"/>
      <c r="AD486" s="150"/>
      <c r="AE486" s="150"/>
      <c r="AF486" s="150"/>
      <c r="AG486" s="150" t="s">
        <v>159</v>
      </c>
      <c r="AH486" s="150">
        <v>0</v>
      </c>
      <c r="AI486" s="150"/>
      <c r="AJ486" s="150"/>
      <c r="AK486" s="150"/>
      <c r="AL486" s="150"/>
      <c r="AM486" s="150"/>
      <c r="AN486" s="150"/>
      <c r="AO486" s="150"/>
      <c r="AP486" s="150"/>
      <c r="AQ486" s="150"/>
      <c r="AR486" s="150"/>
      <c r="AS486" s="150"/>
      <c r="AT486" s="150"/>
      <c r="AU486" s="150"/>
      <c r="AV486" s="150"/>
      <c r="AW486" s="150"/>
      <c r="AX486" s="150"/>
      <c r="AY486" s="150"/>
      <c r="AZ486" s="150"/>
      <c r="BA486" s="150"/>
      <c r="BB486" s="150"/>
      <c r="BC486" s="150"/>
      <c r="BD486" s="150"/>
      <c r="BE486" s="150"/>
      <c r="BF486" s="150"/>
      <c r="BG486" s="150"/>
      <c r="BH486" s="150"/>
    </row>
    <row r="487" spans="1:60" outlineLevel="3">
      <c r="A487" s="157"/>
      <c r="B487" s="158"/>
      <c r="C487" s="191" t="s">
        <v>718</v>
      </c>
      <c r="D487" s="163"/>
      <c r="E487" s="164">
        <v>94.137</v>
      </c>
      <c r="F487" s="161"/>
      <c r="G487" s="161"/>
      <c r="H487" s="161"/>
      <c r="I487" s="161"/>
      <c r="J487" s="161"/>
      <c r="K487" s="161"/>
      <c r="L487" s="161"/>
      <c r="M487" s="161"/>
      <c r="N487" s="160"/>
      <c r="O487" s="160"/>
      <c r="P487" s="160"/>
      <c r="Q487" s="160"/>
      <c r="R487" s="161"/>
      <c r="S487" s="161"/>
      <c r="T487" s="161"/>
      <c r="U487" s="161"/>
      <c r="V487" s="161"/>
      <c r="W487" s="161"/>
      <c r="X487" s="161"/>
      <c r="Y487" s="161"/>
      <c r="Z487" s="150"/>
      <c r="AA487" s="150"/>
      <c r="AB487" s="150"/>
      <c r="AC487" s="150"/>
      <c r="AD487" s="150"/>
      <c r="AE487" s="150"/>
      <c r="AF487" s="150"/>
      <c r="AG487" s="150" t="s">
        <v>159</v>
      </c>
      <c r="AH487" s="150">
        <v>0</v>
      </c>
      <c r="AI487" s="150"/>
      <c r="AJ487" s="150"/>
      <c r="AK487" s="150"/>
      <c r="AL487" s="150"/>
      <c r="AM487" s="150"/>
      <c r="AN487" s="150"/>
      <c r="AO487" s="150"/>
      <c r="AP487" s="150"/>
      <c r="AQ487" s="150"/>
      <c r="AR487" s="150"/>
      <c r="AS487" s="150"/>
      <c r="AT487" s="150"/>
      <c r="AU487" s="150"/>
      <c r="AV487" s="150"/>
      <c r="AW487" s="150"/>
      <c r="AX487" s="150"/>
      <c r="AY487" s="150"/>
      <c r="AZ487" s="150"/>
      <c r="BA487" s="150"/>
      <c r="BB487" s="150"/>
      <c r="BC487" s="150"/>
      <c r="BD487" s="150"/>
      <c r="BE487" s="150"/>
      <c r="BF487" s="150"/>
      <c r="BG487" s="150"/>
      <c r="BH487" s="150"/>
    </row>
    <row r="488" spans="1:60" outlineLevel="3">
      <c r="A488" s="157"/>
      <c r="B488" s="158"/>
      <c r="C488" s="191" t="s">
        <v>719</v>
      </c>
      <c r="D488" s="163"/>
      <c r="E488" s="164">
        <v>83.0595</v>
      </c>
      <c r="F488" s="161"/>
      <c r="G488" s="161"/>
      <c r="H488" s="161"/>
      <c r="I488" s="161"/>
      <c r="J488" s="161"/>
      <c r="K488" s="161"/>
      <c r="L488" s="161"/>
      <c r="M488" s="161"/>
      <c r="N488" s="160"/>
      <c r="O488" s="160"/>
      <c r="P488" s="160"/>
      <c r="Q488" s="160"/>
      <c r="R488" s="161"/>
      <c r="S488" s="161"/>
      <c r="T488" s="161"/>
      <c r="U488" s="161"/>
      <c r="V488" s="161"/>
      <c r="W488" s="161"/>
      <c r="X488" s="161"/>
      <c r="Y488" s="161"/>
      <c r="Z488" s="150"/>
      <c r="AA488" s="150"/>
      <c r="AB488" s="150"/>
      <c r="AC488" s="150"/>
      <c r="AD488" s="150"/>
      <c r="AE488" s="150"/>
      <c r="AF488" s="150"/>
      <c r="AG488" s="150" t="s">
        <v>159</v>
      </c>
      <c r="AH488" s="150">
        <v>0</v>
      </c>
      <c r="AI488" s="150"/>
      <c r="AJ488" s="150"/>
      <c r="AK488" s="150"/>
      <c r="AL488" s="150"/>
      <c r="AM488" s="150"/>
      <c r="AN488" s="150"/>
      <c r="AO488" s="150"/>
      <c r="AP488" s="150"/>
      <c r="AQ488" s="150"/>
      <c r="AR488" s="150"/>
      <c r="AS488" s="150"/>
      <c r="AT488" s="150"/>
      <c r="AU488" s="150"/>
      <c r="AV488" s="150"/>
      <c r="AW488" s="150"/>
      <c r="AX488" s="150"/>
      <c r="AY488" s="150"/>
      <c r="AZ488" s="150"/>
      <c r="BA488" s="150"/>
      <c r="BB488" s="150"/>
      <c r="BC488" s="150"/>
      <c r="BD488" s="150"/>
      <c r="BE488" s="150"/>
      <c r="BF488" s="150"/>
      <c r="BG488" s="150"/>
      <c r="BH488" s="150"/>
    </row>
    <row r="489" spans="1:60" outlineLevel="3">
      <c r="A489" s="157"/>
      <c r="B489" s="158"/>
      <c r="C489" s="191" t="s">
        <v>720</v>
      </c>
      <c r="D489" s="163"/>
      <c r="E489" s="164">
        <v>44.381</v>
      </c>
      <c r="F489" s="161"/>
      <c r="G489" s="161"/>
      <c r="H489" s="161"/>
      <c r="I489" s="161"/>
      <c r="J489" s="161"/>
      <c r="K489" s="161"/>
      <c r="L489" s="161"/>
      <c r="M489" s="161"/>
      <c r="N489" s="160"/>
      <c r="O489" s="160"/>
      <c r="P489" s="160"/>
      <c r="Q489" s="160"/>
      <c r="R489" s="161"/>
      <c r="S489" s="161"/>
      <c r="T489" s="161"/>
      <c r="U489" s="161"/>
      <c r="V489" s="161"/>
      <c r="W489" s="161"/>
      <c r="X489" s="161"/>
      <c r="Y489" s="161"/>
      <c r="Z489" s="150"/>
      <c r="AA489" s="150"/>
      <c r="AB489" s="150"/>
      <c r="AC489" s="150"/>
      <c r="AD489" s="150"/>
      <c r="AE489" s="150"/>
      <c r="AF489" s="150"/>
      <c r="AG489" s="150" t="s">
        <v>159</v>
      </c>
      <c r="AH489" s="150">
        <v>0</v>
      </c>
      <c r="AI489" s="150"/>
      <c r="AJ489" s="150"/>
      <c r="AK489" s="150"/>
      <c r="AL489" s="150"/>
      <c r="AM489" s="150"/>
      <c r="AN489" s="150"/>
      <c r="AO489" s="150"/>
      <c r="AP489" s="150"/>
      <c r="AQ489" s="150"/>
      <c r="AR489" s="150"/>
      <c r="AS489" s="150"/>
      <c r="AT489" s="150"/>
      <c r="AU489" s="150"/>
      <c r="AV489" s="150"/>
      <c r="AW489" s="150"/>
      <c r="AX489" s="150"/>
      <c r="AY489" s="150"/>
      <c r="AZ489" s="150"/>
      <c r="BA489" s="150"/>
      <c r="BB489" s="150"/>
      <c r="BC489" s="150"/>
      <c r="BD489" s="150"/>
      <c r="BE489" s="150"/>
      <c r="BF489" s="150"/>
      <c r="BG489" s="150"/>
      <c r="BH489" s="150"/>
    </row>
    <row r="490" spans="1:60" outlineLevel="3">
      <c r="A490" s="157"/>
      <c r="B490" s="158"/>
      <c r="C490" s="191" t="s">
        <v>721</v>
      </c>
      <c r="D490" s="163"/>
      <c r="E490" s="164">
        <v>33.466999999999999</v>
      </c>
      <c r="F490" s="161"/>
      <c r="G490" s="161"/>
      <c r="H490" s="161"/>
      <c r="I490" s="161"/>
      <c r="J490" s="161"/>
      <c r="K490" s="161"/>
      <c r="L490" s="161"/>
      <c r="M490" s="161"/>
      <c r="N490" s="160"/>
      <c r="O490" s="160"/>
      <c r="P490" s="160"/>
      <c r="Q490" s="160"/>
      <c r="R490" s="161"/>
      <c r="S490" s="161"/>
      <c r="T490" s="161"/>
      <c r="U490" s="161"/>
      <c r="V490" s="161"/>
      <c r="W490" s="161"/>
      <c r="X490" s="161"/>
      <c r="Y490" s="161"/>
      <c r="Z490" s="150"/>
      <c r="AA490" s="150"/>
      <c r="AB490" s="150"/>
      <c r="AC490" s="150"/>
      <c r="AD490" s="150"/>
      <c r="AE490" s="150"/>
      <c r="AF490" s="150"/>
      <c r="AG490" s="150" t="s">
        <v>159</v>
      </c>
      <c r="AH490" s="150">
        <v>0</v>
      </c>
      <c r="AI490" s="150"/>
      <c r="AJ490" s="150"/>
      <c r="AK490" s="150"/>
      <c r="AL490" s="150"/>
      <c r="AM490" s="150"/>
      <c r="AN490" s="150"/>
      <c r="AO490" s="150"/>
      <c r="AP490" s="150"/>
      <c r="AQ490" s="150"/>
      <c r="AR490" s="150"/>
      <c r="AS490" s="150"/>
      <c r="AT490" s="150"/>
      <c r="AU490" s="150"/>
      <c r="AV490" s="150"/>
      <c r="AW490" s="150"/>
      <c r="AX490" s="150"/>
      <c r="AY490" s="150"/>
      <c r="AZ490" s="150"/>
      <c r="BA490" s="150"/>
      <c r="BB490" s="150"/>
      <c r="BC490" s="150"/>
      <c r="BD490" s="150"/>
      <c r="BE490" s="150"/>
      <c r="BF490" s="150"/>
      <c r="BG490" s="150"/>
      <c r="BH490" s="150"/>
    </row>
    <row r="491" spans="1:60" outlineLevel="3">
      <c r="A491" s="157"/>
      <c r="B491" s="158"/>
      <c r="C491" s="191" t="s">
        <v>722</v>
      </c>
      <c r="D491" s="163"/>
      <c r="E491" s="164">
        <v>117.49639999999999</v>
      </c>
      <c r="F491" s="161"/>
      <c r="G491" s="161"/>
      <c r="H491" s="161"/>
      <c r="I491" s="161"/>
      <c r="J491" s="161"/>
      <c r="K491" s="161"/>
      <c r="L491" s="161"/>
      <c r="M491" s="161"/>
      <c r="N491" s="160"/>
      <c r="O491" s="160"/>
      <c r="P491" s="160"/>
      <c r="Q491" s="160"/>
      <c r="R491" s="161"/>
      <c r="S491" s="161"/>
      <c r="T491" s="161"/>
      <c r="U491" s="161"/>
      <c r="V491" s="161"/>
      <c r="W491" s="161"/>
      <c r="X491" s="161"/>
      <c r="Y491" s="161"/>
      <c r="Z491" s="150"/>
      <c r="AA491" s="150"/>
      <c r="AB491" s="150"/>
      <c r="AC491" s="150"/>
      <c r="AD491" s="150"/>
      <c r="AE491" s="150"/>
      <c r="AF491" s="150"/>
      <c r="AG491" s="150" t="s">
        <v>159</v>
      </c>
      <c r="AH491" s="150">
        <v>0</v>
      </c>
      <c r="AI491" s="150"/>
      <c r="AJ491" s="150"/>
      <c r="AK491" s="150"/>
      <c r="AL491" s="150"/>
      <c r="AM491" s="150"/>
      <c r="AN491" s="150"/>
      <c r="AO491" s="150"/>
      <c r="AP491" s="150"/>
      <c r="AQ491" s="150"/>
      <c r="AR491" s="150"/>
      <c r="AS491" s="150"/>
      <c r="AT491" s="150"/>
      <c r="AU491" s="150"/>
      <c r="AV491" s="150"/>
      <c r="AW491" s="150"/>
      <c r="AX491" s="150"/>
      <c r="AY491" s="150"/>
      <c r="AZ491" s="150"/>
      <c r="BA491" s="150"/>
      <c r="BB491" s="150"/>
      <c r="BC491" s="150"/>
      <c r="BD491" s="150"/>
      <c r="BE491" s="150"/>
      <c r="BF491" s="150"/>
      <c r="BG491" s="150"/>
      <c r="BH491" s="150"/>
    </row>
    <row r="492" spans="1:60" ht="22.5" outlineLevel="3">
      <c r="A492" s="157"/>
      <c r="B492" s="158"/>
      <c r="C492" s="191" t="s">
        <v>723</v>
      </c>
      <c r="D492" s="163"/>
      <c r="E492" s="164">
        <v>156.16309999999999</v>
      </c>
      <c r="F492" s="161"/>
      <c r="G492" s="161"/>
      <c r="H492" s="161"/>
      <c r="I492" s="161"/>
      <c r="J492" s="161"/>
      <c r="K492" s="161"/>
      <c r="L492" s="161"/>
      <c r="M492" s="161"/>
      <c r="N492" s="160"/>
      <c r="O492" s="160"/>
      <c r="P492" s="160"/>
      <c r="Q492" s="160"/>
      <c r="R492" s="161"/>
      <c r="S492" s="161"/>
      <c r="T492" s="161"/>
      <c r="U492" s="161"/>
      <c r="V492" s="161"/>
      <c r="W492" s="161"/>
      <c r="X492" s="161"/>
      <c r="Y492" s="161"/>
      <c r="Z492" s="150"/>
      <c r="AA492" s="150"/>
      <c r="AB492" s="150"/>
      <c r="AC492" s="150"/>
      <c r="AD492" s="150"/>
      <c r="AE492" s="150"/>
      <c r="AF492" s="150"/>
      <c r="AG492" s="150" t="s">
        <v>159</v>
      </c>
      <c r="AH492" s="150">
        <v>0</v>
      </c>
      <c r="AI492" s="150"/>
      <c r="AJ492" s="150"/>
      <c r="AK492" s="150"/>
      <c r="AL492" s="150"/>
      <c r="AM492" s="150"/>
      <c r="AN492" s="150"/>
      <c r="AO492" s="150"/>
      <c r="AP492" s="150"/>
      <c r="AQ492" s="150"/>
      <c r="AR492" s="150"/>
      <c r="AS492" s="150"/>
      <c r="AT492" s="150"/>
      <c r="AU492" s="150"/>
      <c r="AV492" s="150"/>
      <c r="AW492" s="150"/>
      <c r="AX492" s="150"/>
      <c r="AY492" s="150"/>
      <c r="AZ492" s="150"/>
      <c r="BA492" s="150"/>
      <c r="BB492" s="150"/>
      <c r="BC492" s="150"/>
      <c r="BD492" s="150"/>
      <c r="BE492" s="150"/>
      <c r="BF492" s="150"/>
      <c r="BG492" s="150"/>
      <c r="BH492" s="150"/>
    </row>
    <row r="493" spans="1:60" outlineLevel="3">
      <c r="A493" s="157"/>
      <c r="B493" s="158"/>
      <c r="C493" s="191" t="s">
        <v>724</v>
      </c>
      <c r="D493" s="163"/>
      <c r="E493" s="164">
        <v>133.96019999999999</v>
      </c>
      <c r="F493" s="161"/>
      <c r="G493" s="161"/>
      <c r="H493" s="161"/>
      <c r="I493" s="161"/>
      <c r="J493" s="161"/>
      <c r="K493" s="161"/>
      <c r="L493" s="161"/>
      <c r="M493" s="161"/>
      <c r="N493" s="160"/>
      <c r="O493" s="160"/>
      <c r="P493" s="160"/>
      <c r="Q493" s="160"/>
      <c r="R493" s="161"/>
      <c r="S493" s="161"/>
      <c r="T493" s="161"/>
      <c r="U493" s="161"/>
      <c r="V493" s="161"/>
      <c r="W493" s="161"/>
      <c r="X493" s="161"/>
      <c r="Y493" s="161"/>
      <c r="Z493" s="150"/>
      <c r="AA493" s="150"/>
      <c r="AB493" s="150"/>
      <c r="AC493" s="150"/>
      <c r="AD493" s="150"/>
      <c r="AE493" s="150"/>
      <c r="AF493" s="150"/>
      <c r="AG493" s="150" t="s">
        <v>159</v>
      </c>
      <c r="AH493" s="150">
        <v>0</v>
      </c>
      <c r="AI493" s="150"/>
      <c r="AJ493" s="150"/>
      <c r="AK493" s="150"/>
      <c r="AL493" s="150"/>
      <c r="AM493" s="150"/>
      <c r="AN493" s="150"/>
      <c r="AO493" s="150"/>
      <c r="AP493" s="150"/>
      <c r="AQ493" s="150"/>
      <c r="AR493" s="150"/>
      <c r="AS493" s="150"/>
      <c r="AT493" s="150"/>
      <c r="AU493" s="150"/>
      <c r="AV493" s="150"/>
      <c r="AW493" s="150"/>
      <c r="AX493" s="150"/>
      <c r="AY493" s="150"/>
      <c r="AZ493" s="150"/>
      <c r="BA493" s="150"/>
      <c r="BB493" s="150"/>
      <c r="BC493" s="150"/>
      <c r="BD493" s="150"/>
      <c r="BE493" s="150"/>
      <c r="BF493" s="150"/>
      <c r="BG493" s="150"/>
      <c r="BH493" s="150"/>
    </row>
    <row r="494" spans="1:60" outlineLevel="3">
      <c r="A494" s="157"/>
      <c r="B494" s="158"/>
      <c r="C494" s="191" t="s">
        <v>725</v>
      </c>
      <c r="D494" s="163"/>
      <c r="E494" s="164">
        <v>28.711600000000001</v>
      </c>
      <c r="F494" s="161"/>
      <c r="G494" s="161"/>
      <c r="H494" s="161"/>
      <c r="I494" s="161"/>
      <c r="J494" s="161"/>
      <c r="K494" s="161"/>
      <c r="L494" s="161"/>
      <c r="M494" s="161"/>
      <c r="N494" s="160"/>
      <c r="O494" s="160"/>
      <c r="P494" s="160"/>
      <c r="Q494" s="160"/>
      <c r="R494" s="161"/>
      <c r="S494" s="161"/>
      <c r="T494" s="161"/>
      <c r="U494" s="161"/>
      <c r="V494" s="161"/>
      <c r="W494" s="161"/>
      <c r="X494" s="161"/>
      <c r="Y494" s="161"/>
      <c r="Z494" s="150"/>
      <c r="AA494" s="150"/>
      <c r="AB494" s="150"/>
      <c r="AC494" s="150"/>
      <c r="AD494" s="150"/>
      <c r="AE494" s="150"/>
      <c r="AF494" s="150"/>
      <c r="AG494" s="150" t="s">
        <v>159</v>
      </c>
      <c r="AH494" s="150">
        <v>0</v>
      </c>
      <c r="AI494" s="150"/>
      <c r="AJ494" s="150"/>
      <c r="AK494" s="150"/>
      <c r="AL494" s="150"/>
      <c r="AM494" s="150"/>
      <c r="AN494" s="150"/>
      <c r="AO494" s="150"/>
      <c r="AP494" s="150"/>
      <c r="AQ494" s="150"/>
      <c r="AR494" s="150"/>
      <c r="AS494" s="150"/>
      <c r="AT494" s="150"/>
      <c r="AU494" s="150"/>
      <c r="AV494" s="150"/>
      <c r="AW494" s="150"/>
      <c r="AX494" s="150"/>
      <c r="AY494" s="150"/>
      <c r="AZ494" s="150"/>
      <c r="BA494" s="150"/>
      <c r="BB494" s="150"/>
      <c r="BC494" s="150"/>
      <c r="BD494" s="150"/>
      <c r="BE494" s="150"/>
      <c r="BF494" s="150"/>
      <c r="BG494" s="150"/>
      <c r="BH494" s="150"/>
    </row>
    <row r="495" spans="1:60" outlineLevel="3">
      <c r="A495" s="157"/>
      <c r="B495" s="158"/>
      <c r="C495" s="191" t="s">
        <v>726</v>
      </c>
      <c r="D495" s="163"/>
      <c r="E495" s="164">
        <v>33.331600000000002</v>
      </c>
      <c r="F495" s="161"/>
      <c r="G495" s="161"/>
      <c r="H495" s="161"/>
      <c r="I495" s="161"/>
      <c r="J495" s="161"/>
      <c r="K495" s="161"/>
      <c r="L495" s="161"/>
      <c r="M495" s="161"/>
      <c r="N495" s="160"/>
      <c r="O495" s="160"/>
      <c r="P495" s="160"/>
      <c r="Q495" s="160"/>
      <c r="R495" s="161"/>
      <c r="S495" s="161"/>
      <c r="T495" s="161"/>
      <c r="U495" s="161"/>
      <c r="V495" s="161"/>
      <c r="W495" s="161"/>
      <c r="X495" s="161"/>
      <c r="Y495" s="161"/>
      <c r="Z495" s="150"/>
      <c r="AA495" s="150"/>
      <c r="AB495" s="150"/>
      <c r="AC495" s="150"/>
      <c r="AD495" s="150"/>
      <c r="AE495" s="150"/>
      <c r="AF495" s="150"/>
      <c r="AG495" s="150" t="s">
        <v>159</v>
      </c>
      <c r="AH495" s="150">
        <v>0</v>
      </c>
      <c r="AI495" s="150"/>
      <c r="AJ495" s="150"/>
      <c r="AK495" s="150"/>
      <c r="AL495" s="150"/>
      <c r="AM495" s="150"/>
      <c r="AN495" s="150"/>
      <c r="AO495" s="150"/>
      <c r="AP495" s="150"/>
      <c r="AQ495" s="150"/>
      <c r="AR495" s="150"/>
      <c r="AS495" s="150"/>
      <c r="AT495" s="150"/>
      <c r="AU495" s="150"/>
      <c r="AV495" s="150"/>
      <c r="AW495" s="150"/>
      <c r="AX495" s="150"/>
      <c r="AY495" s="150"/>
      <c r="AZ495" s="150"/>
      <c r="BA495" s="150"/>
      <c r="BB495" s="150"/>
      <c r="BC495" s="150"/>
      <c r="BD495" s="150"/>
      <c r="BE495" s="150"/>
      <c r="BF495" s="150"/>
      <c r="BG495" s="150"/>
      <c r="BH495" s="150"/>
    </row>
    <row r="496" spans="1:60" outlineLevel="3">
      <c r="A496" s="157"/>
      <c r="B496" s="158"/>
      <c r="C496" s="191" t="s">
        <v>727</v>
      </c>
      <c r="D496" s="163"/>
      <c r="E496" s="164">
        <v>47.867600000000003</v>
      </c>
      <c r="F496" s="161"/>
      <c r="G496" s="161"/>
      <c r="H496" s="161"/>
      <c r="I496" s="161"/>
      <c r="J496" s="161"/>
      <c r="K496" s="161"/>
      <c r="L496" s="161"/>
      <c r="M496" s="161"/>
      <c r="N496" s="160"/>
      <c r="O496" s="160"/>
      <c r="P496" s="160"/>
      <c r="Q496" s="160"/>
      <c r="R496" s="161"/>
      <c r="S496" s="161"/>
      <c r="T496" s="161"/>
      <c r="U496" s="161"/>
      <c r="V496" s="161"/>
      <c r="W496" s="161"/>
      <c r="X496" s="161"/>
      <c r="Y496" s="161"/>
      <c r="Z496" s="150"/>
      <c r="AA496" s="150"/>
      <c r="AB496" s="150"/>
      <c r="AC496" s="150"/>
      <c r="AD496" s="150"/>
      <c r="AE496" s="150"/>
      <c r="AF496" s="150"/>
      <c r="AG496" s="150" t="s">
        <v>159</v>
      </c>
      <c r="AH496" s="150">
        <v>0</v>
      </c>
      <c r="AI496" s="150"/>
      <c r="AJ496" s="150"/>
      <c r="AK496" s="150"/>
      <c r="AL496" s="150"/>
      <c r="AM496" s="150"/>
      <c r="AN496" s="150"/>
      <c r="AO496" s="150"/>
      <c r="AP496" s="150"/>
      <c r="AQ496" s="150"/>
      <c r="AR496" s="150"/>
      <c r="AS496" s="150"/>
      <c r="AT496" s="150"/>
      <c r="AU496" s="150"/>
      <c r="AV496" s="150"/>
      <c r="AW496" s="150"/>
      <c r="AX496" s="150"/>
      <c r="AY496" s="150"/>
      <c r="AZ496" s="150"/>
      <c r="BA496" s="150"/>
      <c r="BB496" s="150"/>
      <c r="BC496" s="150"/>
      <c r="BD496" s="150"/>
      <c r="BE496" s="150"/>
      <c r="BF496" s="150"/>
      <c r="BG496" s="150"/>
      <c r="BH496" s="150"/>
    </row>
    <row r="497" spans="1:60" outlineLevel="3">
      <c r="A497" s="157"/>
      <c r="B497" s="158"/>
      <c r="C497" s="191" t="s">
        <v>728</v>
      </c>
      <c r="D497" s="163"/>
      <c r="E497" s="164">
        <v>14.621600000000001</v>
      </c>
      <c r="F497" s="161"/>
      <c r="G497" s="161"/>
      <c r="H497" s="161"/>
      <c r="I497" s="161"/>
      <c r="J497" s="161"/>
      <c r="K497" s="161"/>
      <c r="L497" s="161"/>
      <c r="M497" s="161"/>
      <c r="N497" s="160"/>
      <c r="O497" s="160"/>
      <c r="P497" s="160"/>
      <c r="Q497" s="160"/>
      <c r="R497" s="161"/>
      <c r="S497" s="161"/>
      <c r="T497" s="161"/>
      <c r="U497" s="161"/>
      <c r="V497" s="161"/>
      <c r="W497" s="161"/>
      <c r="X497" s="161"/>
      <c r="Y497" s="161"/>
      <c r="Z497" s="150"/>
      <c r="AA497" s="150"/>
      <c r="AB497" s="150"/>
      <c r="AC497" s="150"/>
      <c r="AD497" s="150"/>
      <c r="AE497" s="150"/>
      <c r="AF497" s="150"/>
      <c r="AG497" s="150" t="s">
        <v>159</v>
      </c>
      <c r="AH497" s="150">
        <v>0</v>
      </c>
      <c r="AI497" s="150"/>
      <c r="AJ497" s="150"/>
      <c r="AK497" s="150"/>
      <c r="AL497" s="150"/>
      <c r="AM497" s="150"/>
      <c r="AN497" s="150"/>
      <c r="AO497" s="150"/>
      <c r="AP497" s="150"/>
      <c r="AQ497" s="150"/>
      <c r="AR497" s="150"/>
      <c r="AS497" s="150"/>
      <c r="AT497" s="150"/>
      <c r="AU497" s="150"/>
      <c r="AV497" s="150"/>
      <c r="AW497" s="150"/>
      <c r="AX497" s="150"/>
      <c r="AY497" s="150"/>
      <c r="AZ497" s="150"/>
      <c r="BA497" s="150"/>
      <c r="BB497" s="150"/>
      <c r="BC497" s="150"/>
      <c r="BD497" s="150"/>
      <c r="BE497" s="150"/>
      <c r="BF497" s="150"/>
      <c r="BG497" s="150"/>
      <c r="BH497" s="150"/>
    </row>
    <row r="498" spans="1:60" outlineLevel="3">
      <c r="A498" s="157"/>
      <c r="B498" s="158"/>
      <c r="C498" s="191" t="s">
        <v>729</v>
      </c>
      <c r="D498" s="163"/>
      <c r="E498" s="164">
        <v>22.380400000000002</v>
      </c>
      <c r="F498" s="161"/>
      <c r="G498" s="161"/>
      <c r="H498" s="161"/>
      <c r="I498" s="161"/>
      <c r="J498" s="161"/>
      <c r="K498" s="161"/>
      <c r="L498" s="161"/>
      <c r="M498" s="161"/>
      <c r="N498" s="160"/>
      <c r="O498" s="160"/>
      <c r="P498" s="160"/>
      <c r="Q498" s="160"/>
      <c r="R498" s="161"/>
      <c r="S498" s="161"/>
      <c r="T498" s="161"/>
      <c r="U498" s="161"/>
      <c r="V498" s="161"/>
      <c r="W498" s="161"/>
      <c r="X498" s="161"/>
      <c r="Y498" s="161"/>
      <c r="Z498" s="150"/>
      <c r="AA498" s="150"/>
      <c r="AB498" s="150"/>
      <c r="AC498" s="150"/>
      <c r="AD498" s="150"/>
      <c r="AE498" s="150"/>
      <c r="AF498" s="150"/>
      <c r="AG498" s="150" t="s">
        <v>159</v>
      </c>
      <c r="AH498" s="150">
        <v>0</v>
      </c>
      <c r="AI498" s="150"/>
      <c r="AJ498" s="150"/>
      <c r="AK498" s="150"/>
      <c r="AL498" s="150"/>
      <c r="AM498" s="150"/>
      <c r="AN498" s="150"/>
      <c r="AO498" s="150"/>
      <c r="AP498" s="150"/>
      <c r="AQ498" s="150"/>
      <c r="AR498" s="150"/>
      <c r="AS498" s="150"/>
      <c r="AT498" s="150"/>
      <c r="AU498" s="150"/>
      <c r="AV498" s="150"/>
      <c r="AW498" s="150"/>
      <c r="AX498" s="150"/>
      <c r="AY498" s="150"/>
      <c r="AZ498" s="150"/>
      <c r="BA498" s="150"/>
      <c r="BB498" s="150"/>
      <c r="BC498" s="150"/>
      <c r="BD498" s="150"/>
      <c r="BE498" s="150"/>
      <c r="BF498" s="150"/>
      <c r="BG498" s="150"/>
      <c r="BH498" s="150"/>
    </row>
    <row r="499" spans="1:60" outlineLevel="3">
      <c r="A499" s="157"/>
      <c r="B499" s="158"/>
      <c r="C499" s="191" t="s">
        <v>730</v>
      </c>
      <c r="D499" s="163"/>
      <c r="E499" s="164">
        <v>48.8</v>
      </c>
      <c r="F499" s="161"/>
      <c r="G499" s="161"/>
      <c r="H499" s="161"/>
      <c r="I499" s="161"/>
      <c r="J499" s="161"/>
      <c r="K499" s="161"/>
      <c r="L499" s="161"/>
      <c r="M499" s="161"/>
      <c r="N499" s="160"/>
      <c r="O499" s="160"/>
      <c r="P499" s="160"/>
      <c r="Q499" s="160"/>
      <c r="R499" s="161"/>
      <c r="S499" s="161"/>
      <c r="T499" s="161"/>
      <c r="U499" s="161"/>
      <c r="V499" s="161"/>
      <c r="W499" s="161"/>
      <c r="X499" s="161"/>
      <c r="Y499" s="161"/>
      <c r="Z499" s="150"/>
      <c r="AA499" s="150"/>
      <c r="AB499" s="150"/>
      <c r="AC499" s="150"/>
      <c r="AD499" s="150"/>
      <c r="AE499" s="150"/>
      <c r="AF499" s="150"/>
      <c r="AG499" s="150" t="s">
        <v>159</v>
      </c>
      <c r="AH499" s="150">
        <v>0</v>
      </c>
      <c r="AI499" s="150"/>
      <c r="AJ499" s="150"/>
      <c r="AK499" s="150"/>
      <c r="AL499" s="150"/>
      <c r="AM499" s="150"/>
      <c r="AN499" s="150"/>
      <c r="AO499" s="150"/>
      <c r="AP499" s="150"/>
      <c r="AQ499" s="150"/>
      <c r="AR499" s="150"/>
      <c r="AS499" s="150"/>
      <c r="AT499" s="150"/>
      <c r="AU499" s="150"/>
      <c r="AV499" s="150"/>
      <c r="AW499" s="150"/>
      <c r="AX499" s="150"/>
      <c r="AY499" s="150"/>
      <c r="AZ499" s="150"/>
      <c r="BA499" s="150"/>
      <c r="BB499" s="150"/>
      <c r="BC499" s="150"/>
      <c r="BD499" s="150"/>
      <c r="BE499" s="150"/>
      <c r="BF499" s="150"/>
      <c r="BG499" s="150"/>
      <c r="BH499" s="150"/>
    </row>
    <row r="500" spans="1:60" outlineLevel="3">
      <c r="A500" s="157"/>
      <c r="B500" s="158"/>
      <c r="C500" s="191" t="s">
        <v>731</v>
      </c>
      <c r="D500" s="163"/>
      <c r="E500" s="164">
        <v>99.56</v>
      </c>
      <c r="F500" s="161"/>
      <c r="G500" s="161"/>
      <c r="H500" s="161"/>
      <c r="I500" s="161"/>
      <c r="J500" s="161"/>
      <c r="K500" s="161"/>
      <c r="L500" s="161"/>
      <c r="M500" s="161"/>
      <c r="N500" s="160"/>
      <c r="O500" s="160"/>
      <c r="P500" s="160"/>
      <c r="Q500" s="160"/>
      <c r="R500" s="161"/>
      <c r="S500" s="161"/>
      <c r="T500" s="161"/>
      <c r="U500" s="161"/>
      <c r="V500" s="161"/>
      <c r="W500" s="161"/>
      <c r="X500" s="161"/>
      <c r="Y500" s="161"/>
      <c r="Z500" s="150"/>
      <c r="AA500" s="150"/>
      <c r="AB500" s="150"/>
      <c r="AC500" s="150"/>
      <c r="AD500" s="150"/>
      <c r="AE500" s="150"/>
      <c r="AF500" s="150"/>
      <c r="AG500" s="150" t="s">
        <v>159</v>
      </c>
      <c r="AH500" s="150">
        <v>0</v>
      </c>
      <c r="AI500" s="150"/>
      <c r="AJ500" s="150"/>
      <c r="AK500" s="150"/>
      <c r="AL500" s="150"/>
      <c r="AM500" s="150"/>
      <c r="AN500" s="150"/>
      <c r="AO500" s="150"/>
      <c r="AP500" s="150"/>
      <c r="AQ500" s="150"/>
      <c r="AR500" s="150"/>
      <c r="AS500" s="150"/>
      <c r="AT500" s="150"/>
      <c r="AU500" s="150"/>
      <c r="AV500" s="150"/>
      <c r="AW500" s="150"/>
      <c r="AX500" s="150"/>
      <c r="AY500" s="150"/>
      <c r="AZ500" s="150"/>
      <c r="BA500" s="150"/>
      <c r="BB500" s="150"/>
      <c r="BC500" s="150"/>
      <c r="BD500" s="150"/>
      <c r="BE500" s="150"/>
      <c r="BF500" s="150"/>
      <c r="BG500" s="150"/>
      <c r="BH500" s="150"/>
    </row>
    <row r="501" spans="1:60" outlineLevel="3">
      <c r="A501" s="157"/>
      <c r="B501" s="158"/>
      <c r="C501" s="191" t="s">
        <v>732</v>
      </c>
      <c r="D501" s="163"/>
      <c r="E501" s="164">
        <v>80.397499999999994</v>
      </c>
      <c r="F501" s="161"/>
      <c r="G501" s="161"/>
      <c r="H501" s="161"/>
      <c r="I501" s="161"/>
      <c r="J501" s="161"/>
      <c r="K501" s="161"/>
      <c r="L501" s="161"/>
      <c r="M501" s="161"/>
      <c r="N501" s="160"/>
      <c r="O501" s="160"/>
      <c r="P501" s="160"/>
      <c r="Q501" s="160"/>
      <c r="R501" s="161"/>
      <c r="S501" s="161"/>
      <c r="T501" s="161"/>
      <c r="U501" s="161"/>
      <c r="V501" s="161"/>
      <c r="W501" s="161"/>
      <c r="X501" s="161"/>
      <c r="Y501" s="161"/>
      <c r="Z501" s="150"/>
      <c r="AA501" s="150"/>
      <c r="AB501" s="150"/>
      <c r="AC501" s="150"/>
      <c r="AD501" s="150"/>
      <c r="AE501" s="150"/>
      <c r="AF501" s="150"/>
      <c r="AG501" s="150" t="s">
        <v>159</v>
      </c>
      <c r="AH501" s="150">
        <v>0</v>
      </c>
      <c r="AI501" s="150"/>
      <c r="AJ501" s="150"/>
      <c r="AK501" s="150"/>
      <c r="AL501" s="150"/>
      <c r="AM501" s="150"/>
      <c r="AN501" s="150"/>
      <c r="AO501" s="150"/>
      <c r="AP501" s="150"/>
      <c r="AQ501" s="150"/>
      <c r="AR501" s="150"/>
      <c r="AS501" s="150"/>
      <c r="AT501" s="150"/>
      <c r="AU501" s="150"/>
      <c r="AV501" s="150"/>
      <c r="AW501" s="150"/>
      <c r="AX501" s="150"/>
      <c r="AY501" s="150"/>
      <c r="AZ501" s="150"/>
      <c r="BA501" s="150"/>
      <c r="BB501" s="150"/>
      <c r="BC501" s="150"/>
      <c r="BD501" s="150"/>
      <c r="BE501" s="150"/>
      <c r="BF501" s="150"/>
      <c r="BG501" s="150"/>
      <c r="BH501" s="150"/>
    </row>
    <row r="502" spans="1:60" outlineLevel="3">
      <c r="A502" s="157"/>
      <c r="B502" s="158"/>
      <c r="C502" s="191" t="s">
        <v>733</v>
      </c>
      <c r="D502" s="163"/>
      <c r="E502" s="164">
        <v>48.347099999999998</v>
      </c>
      <c r="F502" s="161"/>
      <c r="G502" s="161"/>
      <c r="H502" s="161"/>
      <c r="I502" s="161"/>
      <c r="J502" s="161"/>
      <c r="K502" s="161"/>
      <c r="L502" s="161"/>
      <c r="M502" s="161"/>
      <c r="N502" s="160"/>
      <c r="O502" s="160"/>
      <c r="P502" s="160"/>
      <c r="Q502" s="160"/>
      <c r="R502" s="161"/>
      <c r="S502" s="161"/>
      <c r="T502" s="161"/>
      <c r="U502" s="161"/>
      <c r="V502" s="161"/>
      <c r="W502" s="161"/>
      <c r="X502" s="161"/>
      <c r="Y502" s="161"/>
      <c r="Z502" s="150"/>
      <c r="AA502" s="150"/>
      <c r="AB502" s="150"/>
      <c r="AC502" s="150"/>
      <c r="AD502" s="150"/>
      <c r="AE502" s="150"/>
      <c r="AF502" s="150"/>
      <c r="AG502" s="150" t="s">
        <v>159</v>
      </c>
      <c r="AH502" s="150">
        <v>0</v>
      </c>
      <c r="AI502" s="150"/>
      <c r="AJ502" s="150"/>
      <c r="AK502" s="150"/>
      <c r="AL502" s="150"/>
      <c r="AM502" s="150"/>
      <c r="AN502" s="150"/>
      <c r="AO502" s="150"/>
      <c r="AP502" s="150"/>
      <c r="AQ502" s="150"/>
      <c r="AR502" s="150"/>
      <c r="AS502" s="150"/>
      <c r="AT502" s="150"/>
      <c r="AU502" s="150"/>
      <c r="AV502" s="150"/>
      <c r="AW502" s="150"/>
      <c r="AX502" s="150"/>
      <c r="AY502" s="150"/>
      <c r="AZ502" s="150"/>
      <c r="BA502" s="150"/>
      <c r="BB502" s="150"/>
      <c r="BC502" s="150"/>
      <c r="BD502" s="150"/>
      <c r="BE502" s="150"/>
      <c r="BF502" s="150"/>
      <c r="BG502" s="150"/>
      <c r="BH502" s="150"/>
    </row>
    <row r="503" spans="1:60" outlineLevel="3">
      <c r="A503" s="157"/>
      <c r="B503" s="158"/>
      <c r="C503" s="191" t="s">
        <v>734</v>
      </c>
      <c r="D503" s="163"/>
      <c r="E503" s="164">
        <v>23.020399999999999</v>
      </c>
      <c r="F503" s="161"/>
      <c r="G503" s="161"/>
      <c r="H503" s="161"/>
      <c r="I503" s="161"/>
      <c r="J503" s="161"/>
      <c r="K503" s="161"/>
      <c r="L503" s="161"/>
      <c r="M503" s="161"/>
      <c r="N503" s="160"/>
      <c r="O503" s="160"/>
      <c r="P503" s="160"/>
      <c r="Q503" s="160"/>
      <c r="R503" s="161"/>
      <c r="S503" s="161"/>
      <c r="T503" s="161"/>
      <c r="U503" s="161"/>
      <c r="V503" s="161"/>
      <c r="W503" s="161"/>
      <c r="X503" s="161"/>
      <c r="Y503" s="161"/>
      <c r="Z503" s="150"/>
      <c r="AA503" s="150"/>
      <c r="AB503" s="150"/>
      <c r="AC503" s="150"/>
      <c r="AD503" s="150"/>
      <c r="AE503" s="150"/>
      <c r="AF503" s="150"/>
      <c r="AG503" s="150" t="s">
        <v>159</v>
      </c>
      <c r="AH503" s="150">
        <v>0</v>
      </c>
      <c r="AI503" s="150"/>
      <c r="AJ503" s="150"/>
      <c r="AK503" s="150"/>
      <c r="AL503" s="150"/>
      <c r="AM503" s="150"/>
      <c r="AN503" s="150"/>
      <c r="AO503" s="150"/>
      <c r="AP503" s="150"/>
      <c r="AQ503" s="150"/>
      <c r="AR503" s="150"/>
      <c r="AS503" s="150"/>
      <c r="AT503" s="150"/>
      <c r="AU503" s="150"/>
      <c r="AV503" s="150"/>
      <c r="AW503" s="150"/>
      <c r="AX503" s="150"/>
      <c r="AY503" s="150"/>
      <c r="AZ503" s="150"/>
      <c r="BA503" s="150"/>
      <c r="BB503" s="150"/>
      <c r="BC503" s="150"/>
      <c r="BD503" s="150"/>
      <c r="BE503" s="150"/>
      <c r="BF503" s="150"/>
      <c r="BG503" s="150"/>
      <c r="BH503" s="150"/>
    </row>
    <row r="504" spans="1:60" outlineLevel="3">
      <c r="A504" s="157"/>
      <c r="B504" s="158"/>
      <c r="C504" s="191" t="s">
        <v>735</v>
      </c>
      <c r="D504" s="163"/>
      <c r="E504" s="164">
        <v>64.542000000000002</v>
      </c>
      <c r="F504" s="161"/>
      <c r="G504" s="161"/>
      <c r="H504" s="161"/>
      <c r="I504" s="161"/>
      <c r="J504" s="161"/>
      <c r="K504" s="161"/>
      <c r="L504" s="161"/>
      <c r="M504" s="161"/>
      <c r="N504" s="160"/>
      <c r="O504" s="160"/>
      <c r="P504" s="160"/>
      <c r="Q504" s="160"/>
      <c r="R504" s="161"/>
      <c r="S504" s="161"/>
      <c r="T504" s="161"/>
      <c r="U504" s="161"/>
      <c r="V504" s="161"/>
      <c r="W504" s="161"/>
      <c r="X504" s="161"/>
      <c r="Y504" s="161"/>
      <c r="Z504" s="150"/>
      <c r="AA504" s="150"/>
      <c r="AB504" s="150"/>
      <c r="AC504" s="150"/>
      <c r="AD504" s="150"/>
      <c r="AE504" s="150"/>
      <c r="AF504" s="150"/>
      <c r="AG504" s="150" t="s">
        <v>159</v>
      </c>
      <c r="AH504" s="150">
        <v>0</v>
      </c>
      <c r="AI504" s="150"/>
      <c r="AJ504" s="150"/>
      <c r="AK504" s="150"/>
      <c r="AL504" s="150"/>
      <c r="AM504" s="150"/>
      <c r="AN504" s="150"/>
      <c r="AO504" s="150"/>
      <c r="AP504" s="150"/>
      <c r="AQ504" s="150"/>
      <c r="AR504" s="150"/>
      <c r="AS504" s="150"/>
      <c r="AT504" s="150"/>
      <c r="AU504" s="150"/>
      <c r="AV504" s="150"/>
      <c r="AW504" s="150"/>
      <c r="AX504" s="150"/>
      <c r="AY504" s="150"/>
      <c r="AZ504" s="150"/>
      <c r="BA504" s="150"/>
      <c r="BB504" s="150"/>
      <c r="BC504" s="150"/>
      <c r="BD504" s="150"/>
      <c r="BE504" s="150"/>
      <c r="BF504" s="150"/>
      <c r="BG504" s="150"/>
      <c r="BH504" s="150"/>
    </row>
    <row r="505" spans="1:60" outlineLevel="3">
      <c r="A505" s="157"/>
      <c r="B505" s="158"/>
      <c r="C505" s="191" t="s">
        <v>736</v>
      </c>
      <c r="D505" s="163"/>
      <c r="E505" s="164">
        <v>36.150500000000001</v>
      </c>
      <c r="F505" s="161"/>
      <c r="G505" s="161"/>
      <c r="H505" s="161"/>
      <c r="I505" s="161"/>
      <c r="J505" s="161"/>
      <c r="K505" s="161"/>
      <c r="L505" s="161"/>
      <c r="M505" s="161"/>
      <c r="N505" s="160"/>
      <c r="O505" s="160"/>
      <c r="P505" s="160"/>
      <c r="Q505" s="160"/>
      <c r="R505" s="161"/>
      <c r="S505" s="161"/>
      <c r="T505" s="161"/>
      <c r="U505" s="161"/>
      <c r="V505" s="161"/>
      <c r="W505" s="161"/>
      <c r="X505" s="161"/>
      <c r="Y505" s="161"/>
      <c r="Z505" s="150"/>
      <c r="AA505" s="150"/>
      <c r="AB505" s="150"/>
      <c r="AC505" s="150"/>
      <c r="AD505" s="150"/>
      <c r="AE505" s="150"/>
      <c r="AF505" s="150"/>
      <c r="AG505" s="150" t="s">
        <v>159</v>
      </c>
      <c r="AH505" s="150">
        <v>0</v>
      </c>
      <c r="AI505" s="150"/>
      <c r="AJ505" s="150"/>
      <c r="AK505" s="150"/>
      <c r="AL505" s="150"/>
      <c r="AM505" s="150"/>
      <c r="AN505" s="150"/>
      <c r="AO505" s="150"/>
      <c r="AP505" s="150"/>
      <c r="AQ505" s="150"/>
      <c r="AR505" s="150"/>
      <c r="AS505" s="150"/>
      <c r="AT505" s="150"/>
      <c r="AU505" s="150"/>
      <c r="AV505" s="150"/>
      <c r="AW505" s="150"/>
      <c r="AX505" s="150"/>
      <c r="AY505" s="150"/>
      <c r="AZ505" s="150"/>
      <c r="BA505" s="150"/>
      <c r="BB505" s="150"/>
      <c r="BC505" s="150"/>
      <c r="BD505" s="150"/>
      <c r="BE505" s="150"/>
      <c r="BF505" s="150"/>
      <c r="BG505" s="150"/>
      <c r="BH505" s="150"/>
    </row>
    <row r="506" spans="1:60" outlineLevel="3">
      <c r="A506" s="157"/>
      <c r="B506" s="158"/>
      <c r="C506" s="191" t="s">
        <v>737</v>
      </c>
      <c r="D506" s="163"/>
      <c r="E506" s="164">
        <v>21.265499999999999</v>
      </c>
      <c r="F506" s="161"/>
      <c r="G506" s="161"/>
      <c r="H506" s="161"/>
      <c r="I506" s="161"/>
      <c r="J506" s="161"/>
      <c r="K506" s="161"/>
      <c r="L506" s="161"/>
      <c r="M506" s="161"/>
      <c r="N506" s="160"/>
      <c r="O506" s="160"/>
      <c r="P506" s="160"/>
      <c r="Q506" s="160"/>
      <c r="R506" s="161"/>
      <c r="S506" s="161"/>
      <c r="T506" s="161"/>
      <c r="U506" s="161"/>
      <c r="V506" s="161"/>
      <c r="W506" s="161"/>
      <c r="X506" s="161"/>
      <c r="Y506" s="161"/>
      <c r="Z506" s="150"/>
      <c r="AA506" s="150"/>
      <c r="AB506" s="150"/>
      <c r="AC506" s="150"/>
      <c r="AD506" s="150"/>
      <c r="AE506" s="150"/>
      <c r="AF506" s="150"/>
      <c r="AG506" s="150" t="s">
        <v>159</v>
      </c>
      <c r="AH506" s="150">
        <v>0</v>
      </c>
      <c r="AI506" s="150"/>
      <c r="AJ506" s="150"/>
      <c r="AK506" s="150"/>
      <c r="AL506" s="150"/>
      <c r="AM506" s="150"/>
      <c r="AN506" s="150"/>
      <c r="AO506" s="150"/>
      <c r="AP506" s="150"/>
      <c r="AQ506" s="150"/>
      <c r="AR506" s="150"/>
      <c r="AS506" s="150"/>
      <c r="AT506" s="150"/>
      <c r="AU506" s="150"/>
      <c r="AV506" s="150"/>
      <c r="AW506" s="150"/>
      <c r="AX506" s="150"/>
      <c r="AY506" s="150"/>
      <c r="AZ506" s="150"/>
      <c r="BA506" s="150"/>
      <c r="BB506" s="150"/>
      <c r="BC506" s="150"/>
      <c r="BD506" s="150"/>
      <c r="BE506" s="150"/>
      <c r="BF506" s="150"/>
      <c r="BG506" s="150"/>
      <c r="BH506" s="150"/>
    </row>
    <row r="507" spans="1:60" outlineLevel="3">
      <c r="A507" s="157"/>
      <c r="B507" s="158"/>
      <c r="C507" s="191" t="s">
        <v>738</v>
      </c>
      <c r="D507" s="163"/>
      <c r="E507" s="164">
        <v>57.208170000000003</v>
      </c>
      <c r="F507" s="161"/>
      <c r="G507" s="161"/>
      <c r="H507" s="161"/>
      <c r="I507" s="161"/>
      <c r="J507" s="161"/>
      <c r="K507" s="161"/>
      <c r="L507" s="161"/>
      <c r="M507" s="161"/>
      <c r="N507" s="160"/>
      <c r="O507" s="160"/>
      <c r="P507" s="160"/>
      <c r="Q507" s="160"/>
      <c r="R507" s="161"/>
      <c r="S507" s="161"/>
      <c r="T507" s="161"/>
      <c r="U507" s="161"/>
      <c r="V507" s="161"/>
      <c r="W507" s="161"/>
      <c r="X507" s="161"/>
      <c r="Y507" s="161"/>
      <c r="Z507" s="150"/>
      <c r="AA507" s="150"/>
      <c r="AB507" s="150"/>
      <c r="AC507" s="150"/>
      <c r="AD507" s="150"/>
      <c r="AE507" s="150"/>
      <c r="AF507" s="150"/>
      <c r="AG507" s="150" t="s">
        <v>159</v>
      </c>
      <c r="AH507" s="150">
        <v>0</v>
      </c>
      <c r="AI507" s="150"/>
      <c r="AJ507" s="150"/>
      <c r="AK507" s="150"/>
      <c r="AL507" s="150"/>
      <c r="AM507" s="150"/>
      <c r="AN507" s="150"/>
      <c r="AO507" s="150"/>
      <c r="AP507" s="150"/>
      <c r="AQ507" s="150"/>
      <c r="AR507" s="150"/>
      <c r="AS507" s="150"/>
      <c r="AT507" s="150"/>
      <c r="AU507" s="150"/>
      <c r="AV507" s="150"/>
      <c r="AW507" s="150"/>
      <c r="AX507" s="150"/>
      <c r="AY507" s="150"/>
      <c r="AZ507" s="150"/>
      <c r="BA507" s="150"/>
      <c r="BB507" s="150"/>
      <c r="BC507" s="150"/>
      <c r="BD507" s="150"/>
      <c r="BE507" s="150"/>
      <c r="BF507" s="150"/>
      <c r="BG507" s="150"/>
      <c r="BH507" s="150"/>
    </row>
    <row r="508" spans="1:60" outlineLevel="3">
      <c r="A508" s="157"/>
      <c r="B508" s="158"/>
      <c r="C508" s="191" t="s">
        <v>739</v>
      </c>
      <c r="D508" s="163"/>
      <c r="E508" s="164">
        <v>54.726170000000003</v>
      </c>
      <c r="F508" s="161"/>
      <c r="G508" s="161"/>
      <c r="H508" s="161"/>
      <c r="I508" s="161"/>
      <c r="J508" s="161"/>
      <c r="K508" s="161"/>
      <c r="L508" s="161"/>
      <c r="M508" s="161"/>
      <c r="N508" s="160"/>
      <c r="O508" s="160"/>
      <c r="P508" s="160"/>
      <c r="Q508" s="160"/>
      <c r="R508" s="161"/>
      <c r="S508" s="161"/>
      <c r="T508" s="161"/>
      <c r="U508" s="161"/>
      <c r="V508" s="161"/>
      <c r="W508" s="161"/>
      <c r="X508" s="161"/>
      <c r="Y508" s="161"/>
      <c r="Z508" s="150"/>
      <c r="AA508" s="150"/>
      <c r="AB508" s="150"/>
      <c r="AC508" s="150"/>
      <c r="AD508" s="150"/>
      <c r="AE508" s="150"/>
      <c r="AF508" s="150"/>
      <c r="AG508" s="150" t="s">
        <v>159</v>
      </c>
      <c r="AH508" s="150">
        <v>0</v>
      </c>
      <c r="AI508" s="150"/>
      <c r="AJ508" s="150"/>
      <c r="AK508" s="150"/>
      <c r="AL508" s="150"/>
      <c r="AM508" s="150"/>
      <c r="AN508" s="150"/>
      <c r="AO508" s="150"/>
      <c r="AP508" s="150"/>
      <c r="AQ508" s="150"/>
      <c r="AR508" s="150"/>
      <c r="AS508" s="150"/>
      <c r="AT508" s="150"/>
      <c r="AU508" s="150"/>
      <c r="AV508" s="150"/>
      <c r="AW508" s="150"/>
      <c r="AX508" s="150"/>
      <c r="AY508" s="150"/>
      <c r="AZ508" s="150"/>
      <c r="BA508" s="150"/>
      <c r="BB508" s="150"/>
      <c r="BC508" s="150"/>
      <c r="BD508" s="150"/>
      <c r="BE508" s="150"/>
      <c r="BF508" s="150"/>
      <c r="BG508" s="150"/>
      <c r="BH508" s="150"/>
    </row>
    <row r="509" spans="1:60" outlineLevel="3">
      <c r="A509" s="157"/>
      <c r="B509" s="158"/>
      <c r="C509" s="191" t="s">
        <v>740</v>
      </c>
      <c r="D509" s="163"/>
      <c r="E509" s="164">
        <v>81.462299999999999</v>
      </c>
      <c r="F509" s="161"/>
      <c r="G509" s="161"/>
      <c r="H509" s="161"/>
      <c r="I509" s="161"/>
      <c r="J509" s="161"/>
      <c r="K509" s="161"/>
      <c r="L509" s="161"/>
      <c r="M509" s="161"/>
      <c r="N509" s="160"/>
      <c r="O509" s="160"/>
      <c r="P509" s="160"/>
      <c r="Q509" s="160"/>
      <c r="R509" s="161"/>
      <c r="S509" s="161"/>
      <c r="T509" s="161"/>
      <c r="U509" s="161"/>
      <c r="V509" s="161"/>
      <c r="W509" s="161"/>
      <c r="X509" s="161"/>
      <c r="Y509" s="161"/>
      <c r="Z509" s="150"/>
      <c r="AA509" s="150"/>
      <c r="AB509" s="150"/>
      <c r="AC509" s="150"/>
      <c r="AD509" s="150"/>
      <c r="AE509" s="150"/>
      <c r="AF509" s="150"/>
      <c r="AG509" s="150" t="s">
        <v>159</v>
      </c>
      <c r="AH509" s="150">
        <v>0</v>
      </c>
      <c r="AI509" s="150"/>
      <c r="AJ509" s="150"/>
      <c r="AK509" s="150"/>
      <c r="AL509" s="150"/>
      <c r="AM509" s="150"/>
      <c r="AN509" s="150"/>
      <c r="AO509" s="150"/>
      <c r="AP509" s="150"/>
      <c r="AQ509" s="150"/>
      <c r="AR509" s="150"/>
      <c r="AS509" s="150"/>
      <c r="AT509" s="150"/>
      <c r="AU509" s="150"/>
      <c r="AV509" s="150"/>
      <c r="AW509" s="150"/>
      <c r="AX509" s="150"/>
      <c r="AY509" s="150"/>
      <c r="AZ509" s="150"/>
      <c r="BA509" s="150"/>
      <c r="BB509" s="150"/>
      <c r="BC509" s="150"/>
      <c r="BD509" s="150"/>
      <c r="BE509" s="150"/>
      <c r="BF509" s="150"/>
      <c r="BG509" s="150"/>
      <c r="BH509" s="150"/>
    </row>
    <row r="510" spans="1:60" outlineLevel="1">
      <c r="A510" s="173">
        <v>110</v>
      </c>
      <c r="B510" s="174" t="s">
        <v>741</v>
      </c>
      <c r="C510" s="190" t="s">
        <v>742</v>
      </c>
      <c r="D510" s="175" t="s">
        <v>276</v>
      </c>
      <c r="E510" s="176">
        <v>347.13299999999998</v>
      </c>
      <c r="F510" s="177"/>
      <c r="G510" s="178">
        <f>ROUND(E510*F510,2)</f>
        <v>0</v>
      </c>
      <c r="H510" s="177"/>
      <c r="I510" s="178">
        <f>ROUND(E510*H510,2)</f>
        <v>0</v>
      </c>
      <c r="J510" s="177"/>
      <c r="K510" s="178">
        <f>ROUND(E510*J510,2)</f>
        <v>0</v>
      </c>
      <c r="L510" s="178">
        <v>21</v>
      </c>
      <c r="M510" s="178">
        <f>G510*(1+L510/100)</f>
        <v>0</v>
      </c>
      <c r="N510" s="176">
        <v>1.4999999999999999E-4</v>
      </c>
      <c r="O510" s="176">
        <f>ROUND(E510*N510,2)</f>
        <v>0.05</v>
      </c>
      <c r="P510" s="176">
        <v>0</v>
      </c>
      <c r="Q510" s="176">
        <f>ROUND(E510*P510,2)</f>
        <v>0</v>
      </c>
      <c r="R510" s="178" t="s">
        <v>227</v>
      </c>
      <c r="S510" s="178" t="s">
        <v>152</v>
      </c>
      <c r="T510" s="179" t="s">
        <v>152</v>
      </c>
      <c r="U510" s="161">
        <v>0.05</v>
      </c>
      <c r="V510" s="161">
        <f>ROUND(E510*U510,2)</f>
        <v>17.36</v>
      </c>
      <c r="W510" s="161"/>
      <c r="X510" s="161" t="s">
        <v>153</v>
      </c>
      <c r="Y510" s="161" t="s">
        <v>154</v>
      </c>
      <c r="Z510" s="150"/>
      <c r="AA510" s="150"/>
      <c r="AB510" s="150"/>
      <c r="AC510" s="150"/>
      <c r="AD510" s="150"/>
      <c r="AE510" s="150"/>
      <c r="AF510" s="150"/>
      <c r="AG510" s="150" t="s">
        <v>162</v>
      </c>
      <c r="AH510" s="150"/>
      <c r="AI510" s="150"/>
      <c r="AJ510" s="150"/>
      <c r="AK510" s="150"/>
      <c r="AL510" s="150"/>
      <c r="AM510" s="150"/>
      <c r="AN510" s="150"/>
      <c r="AO510" s="150"/>
      <c r="AP510" s="150"/>
      <c r="AQ510" s="150"/>
      <c r="AR510" s="150"/>
      <c r="AS510" s="150"/>
      <c r="AT510" s="150"/>
      <c r="AU510" s="150"/>
      <c r="AV510" s="150"/>
      <c r="AW510" s="150"/>
      <c r="AX510" s="150"/>
      <c r="AY510" s="150"/>
      <c r="AZ510" s="150"/>
      <c r="BA510" s="150"/>
      <c r="BB510" s="150"/>
      <c r="BC510" s="150"/>
      <c r="BD510" s="150"/>
      <c r="BE510" s="150"/>
      <c r="BF510" s="150"/>
      <c r="BG510" s="150"/>
      <c r="BH510" s="150"/>
    </row>
    <row r="511" spans="1:60" outlineLevel="2">
      <c r="A511" s="157"/>
      <c r="B511" s="158"/>
      <c r="C511" s="191" t="s">
        <v>743</v>
      </c>
      <c r="D511" s="163"/>
      <c r="E511" s="164">
        <v>347.13299999999998</v>
      </c>
      <c r="F511" s="161"/>
      <c r="G511" s="161"/>
      <c r="H511" s="161"/>
      <c r="I511" s="161"/>
      <c r="J511" s="161"/>
      <c r="K511" s="161"/>
      <c r="L511" s="161"/>
      <c r="M511" s="161"/>
      <c r="N511" s="160"/>
      <c r="O511" s="160"/>
      <c r="P511" s="160"/>
      <c r="Q511" s="160"/>
      <c r="R511" s="161"/>
      <c r="S511" s="161"/>
      <c r="T511" s="161"/>
      <c r="U511" s="161"/>
      <c r="V511" s="161"/>
      <c r="W511" s="161"/>
      <c r="X511" s="161"/>
      <c r="Y511" s="161"/>
      <c r="Z511" s="150"/>
      <c r="AA511" s="150"/>
      <c r="AB511" s="150"/>
      <c r="AC511" s="150"/>
      <c r="AD511" s="150"/>
      <c r="AE511" s="150"/>
      <c r="AF511" s="150"/>
      <c r="AG511" s="150" t="s">
        <v>159</v>
      </c>
      <c r="AH511" s="150">
        <v>0</v>
      </c>
      <c r="AI511" s="150"/>
      <c r="AJ511" s="150"/>
      <c r="AK511" s="150"/>
      <c r="AL511" s="150"/>
      <c r="AM511" s="150"/>
      <c r="AN511" s="150"/>
      <c r="AO511" s="150"/>
      <c r="AP511" s="150"/>
      <c r="AQ511" s="150"/>
      <c r="AR511" s="150"/>
      <c r="AS511" s="150"/>
      <c r="AT511" s="150"/>
      <c r="AU511" s="150"/>
      <c r="AV511" s="150"/>
      <c r="AW511" s="150"/>
      <c r="AX511" s="150"/>
      <c r="AY511" s="150"/>
      <c r="AZ511" s="150"/>
      <c r="BA511" s="150"/>
      <c r="BB511" s="150"/>
      <c r="BC511" s="150"/>
      <c r="BD511" s="150"/>
      <c r="BE511" s="150"/>
      <c r="BF511" s="150"/>
      <c r="BG511" s="150"/>
      <c r="BH511" s="150"/>
    </row>
    <row r="512" spans="1:60" outlineLevel="1">
      <c r="A512" s="173">
        <v>111</v>
      </c>
      <c r="B512" s="174" t="s">
        <v>744</v>
      </c>
      <c r="C512" s="190" t="s">
        <v>745</v>
      </c>
      <c r="D512" s="175" t="s">
        <v>150</v>
      </c>
      <c r="E512" s="176">
        <v>0.79200000000000004</v>
      </c>
      <c r="F512" s="177"/>
      <c r="G512" s="178">
        <f>ROUND(E512*F512,2)</f>
        <v>0</v>
      </c>
      <c r="H512" s="177"/>
      <c r="I512" s="178">
        <f>ROUND(E512*H512,2)</f>
        <v>0</v>
      </c>
      <c r="J512" s="177"/>
      <c r="K512" s="178">
        <f>ROUND(E512*J512,2)</f>
        <v>0</v>
      </c>
      <c r="L512" s="178">
        <v>21</v>
      </c>
      <c r="M512" s="178">
        <f>G512*(1+L512/100)</f>
        <v>0</v>
      </c>
      <c r="N512" s="176">
        <v>2.5249999999999999</v>
      </c>
      <c r="O512" s="176">
        <f>ROUND(E512*N512,2)</f>
        <v>2</v>
      </c>
      <c r="P512" s="176">
        <v>0</v>
      </c>
      <c r="Q512" s="176">
        <f>ROUND(E512*P512,2)</f>
        <v>0</v>
      </c>
      <c r="R512" s="178" t="s">
        <v>227</v>
      </c>
      <c r="S512" s="178" t="s">
        <v>152</v>
      </c>
      <c r="T512" s="179" t="s">
        <v>152</v>
      </c>
      <c r="U512" s="161">
        <v>2.58</v>
      </c>
      <c r="V512" s="161">
        <f>ROUND(E512*U512,2)</f>
        <v>2.04</v>
      </c>
      <c r="W512" s="161"/>
      <c r="X512" s="161" t="s">
        <v>153</v>
      </c>
      <c r="Y512" s="161" t="s">
        <v>154</v>
      </c>
      <c r="Z512" s="150"/>
      <c r="AA512" s="150"/>
      <c r="AB512" s="150"/>
      <c r="AC512" s="150"/>
      <c r="AD512" s="150"/>
      <c r="AE512" s="150"/>
      <c r="AF512" s="150"/>
      <c r="AG512" s="150" t="s">
        <v>162</v>
      </c>
      <c r="AH512" s="150"/>
      <c r="AI512" s="150"/>
      <c r="AJ512" s="150"/>
      <c r="AK512" s="150"/>
      <c r="AL512" s="150"/>
      <c r="AM512" s="150"/>
      <c r="AN512" s="150"/>
      <c r="AO512" s="150"/>
      <c r="AP512" s="150"/>
      <c r="AQ512" s="150"/>
      <c r="AR512" s="150"/>
      <c r="AS512" s="150"/>
      <c r="AT512" s="150"/>
      <c r="AU512" s="150"/>
      <c r="AV512" s="150"/>
      <c r="AW512" s="150"/>
      <c r="AX512" s="150"/>
      <c r="AY512" s="150"/>
      <c r="AZ512" s="150"/>
      <c r="BA512" s="150"/>
      <c r="BB512" s="150"/>
      <c r="BC512" s="150"/>
      <c r="BD512" s="150"/>
      <c r="BE512" s="150"/>
      <c r="BF512" s="150"/>
      <c r="BG512" s="150"/>
      <c r="BH512" s="150"/>
    </row>
    <row r="513" spans="1:60" outlineLevel="2">
      <c r="A513" s="157"/>
      <c r="B513" s="158"/>
      <c r="C513" s="976" t="s">
        <v>268</v>
      </c>
      <c r="D513" s="977"/>
      <c r="E513" s="977"/>
      <c r="F513" s="977"/>
      <c r="G513" s="977"/>
      <c r="H513" s="161"/>
      <c r="I513" s="161"/>
      <c r="J513" s="161"/>
      <c r="K513" s="161"/>
      <c r="L513" s="161"/>
      <c r="M513" s="161"/>
      <c r="N513" s="160"/>
      <c r="O513" s="160"/>
      <c r="P513" s="160"/>
      <c r="Q513" s="160"/>
      <c r="R513" s="161"/>
      <c r="S513" s="161"/>
      <c r="T513" s="161"/>
      <c r="U513" s="161"/>
      <c r="V513" s="161"/>
      <c r="W513" s="161"/>
      <c r="X513" s="161"/>
      <c r="Y513" s="161"/>
      <c r="Z513" s="150"/>
      <c r="AA513" s="150"/>
      <c r="AB513" s="150"/>
      <c r="AC513" s="150"/>
      <c r="AD513" s="150"/>
      <c r="AE513" s="150"/>
      <c r="AF513" s="150"/>
      <c r="AG513" s="150" t="s">
        <v>157</v>
      </c>
      <c r="AH513" s="150"/>
      <c r="AI513" s="150"/>
      <c r="AJ513" s="150"/>
      <c r="AK513" s="150"/>
      <c r="AL513" s="150"/>
      <c r="AM513" s="150"/>
      <c r="AN513" s="150"/>
      <c r="AO513" s="150"/>
      <c r="AP513" s="150"/>
      <c r="AQ513" s="150"/>
      <c r="AR513" s="150"/>
      <c r="AS513" s="150"/>
      <c r="AT513" s="150"/>
      <c r="AU513" s="150"/>
      <c r="AV513" s="150"/>
      <c r="AW513" s="150"/>
      <c r="AX513" s="150"/>
      <c r="AY513" s="150"/>
      <c r="AZ513" s="150"/>
      <c r="BA513" s="150"/>
      <c r="BB513" s="150"/>
      <c r="BC513" s="150"/>
      <c r="BD513" s="150"/>
      <c r="BE513" s="150"/>
      <c r="BF513" s="150"/>
      <c r="BG513" s="150"/>
      <c r="BH513" s="150"/>
    </row>
    <row r="514" spans="1:60" outlineLevel="2">
      <c r="A514" s="157"/>
      <c r="B514" s="158"/>
      <c r="C514" s="967" t="s">
        <v>269</v>
      </c>
      <c r="D514" s="968"/>
      <c r="E514" s="968"/>
      <c r="F514" s="968"/>
      <c r="G514" s="968"/>
      <c r="H514" s="161"/>
      <c r="I514" s="161"/>
      <c r="J514" s="161"/>
      <c r="K514" s="161"/>
      <c r="L514" s="161"/>
      <c r="M514" s="161"/>
      <c r="N514" s="160"/>
      <c r="O514" s="160"/>
      <c r="P514" s="160"/>
      <c r="Q514" s="160"/>
      <c r="R514" s="161"/>
      <c r="S514" s="161"/>
      <c r="T514" s="161"/>
      <c r="U514" s="161"/>
      <c r="V514" s="161"/>
      <c r="W514" s="161"/>
      <c r="X514" s="161"/>
      <c r="Y514" s="161"/>
      <c r="Z514" s="150"/>
      <c r="AA514" s="150"/>
      <c r="AB514" s="150"/>
      <c r="AC514" s="150"/>
      <c r="AD514" s="150"/>
      <c r="AE514" s="150"/>
      <c r="AF514" s="150"/>
      <c r="AG514" s="150" t="s">
        <v>221</v>
      </c>
      <c r="AH514" s="150"/>
      <c r="AI514" s="150"/>
      <c r="AJ514" s="150"/>
      <c r="AK514" s="150"/>
      <c r="AL514" s="150"/>
      <c r="AM514" s="150"/>
      <c r="AN514" s="150"/>
      <c r="AO514" s="150"/>
      <c r="AP514" s="150"/>
      <c r="AQ514" s="150"/>
      <c r="AR514" s="150"/>
      <c r="AS514" s="150"/>
      <c r="AT514" s="150"/>
      <c r="AU514" s="150"/>
      <c r="AV514" s="150"/>
      <c r="AW514" s="150"/>
      <c r="AX514" s="150"/>
      <c r="AY514" s="150"/>
      <c r="AZ514" s="150"/>
      <c r="BA514" s="150"/>
      <c r="BB514" s="150"/>
      <c r="BC514" s="150"/>
      <c r="BD514" s="150"/>
      <c r="BE514" s="150"/>
      <c r="BF514" s="150"/>
      <c r="BG514" s="150"/>
      <c r="BH514" s="150"/>
    </row>
    <row r="515" spans="1:60" outlineLevel="2">
      <c r="A515" s="157"/>
      <c r="B515" s="158"/>
      <c r="C515" s="191" t="s">
        <v>746</v>
      </c>
      <c r="D515" s="163"/>
      <c r="E515" s="164">
        <v>0.79200000000000004</v>
      </c>
      <c r="F515" s="161"/>
      <c r="G515" s="161"/>
      <c r="H515" s="161"/>
      <c r="I515" s="161"/>
      <c r="J515" s="161"/>
      <c r="K515" s="161"/>
      <c r="L515" s="161"/>
      <c r="M515" s="161"/>
      <c r="N515" s="160"/>
      <c r="O515" s="160"/>
      <c r="P515" s="160"/>
      <c r="Q515" s="160"/>
      <c r="R515" s="161"/>
      <c r="S515" s="161"/>
      <c r="T515" s="161"/>
      <c r="U515" s="161"/>
      <c r="V515" s="161"/>
      <c r="W515" s="161"/>
      <c r="X515" s="161"/>
      <c r="Y515" s="161"/>
      <c r="Z515" s="150"/>
      <c r="AA515" s="150"/>
      <c r="AB515" s="150"/>
      <c r="AC515" s="150"/>
      <c r="AD515" s="150"/>
      <c r="AE515" s="150"/>
      <c r="AF515" s="150"/>
      <c r="AG515" s="150" t="s">
        <v>159</v>
      </c>
      <c r="AH515" s="150">
        <v>0</v>
      </c>
      <c r="AI515" s="150"/>
      <c r="AJ515" s="150"/>
      <c r="AK515" s="150"/>
      <c r="AL515" s="150"/>
      <c r="AM515" s="150"/>
      <c r="AN515" s="150"/>
      <c r="AO515" s="150"/>
      <c r="AP515" s="150"/>
      <c r="AQ515" s="150"/>
      <c r="AR515" s="150"/>
      <c r="AS515" s="150"/>
      <c r="AT515" s="150"/>
      <c r="AU515" s="150"/>
      <c r="AV515" s="150"/>
      <c r="AW515" s="150"/>
      <c r="AX515" s="150"/>
      <c r="AY515" s="150"/>
      <c r="AZ515" s="150"/>
      <c r="BA515" s="150"/>
      <c r="BB515" s="150"/>
      <c r="BC515" s="150"/>
      <c r="BD515" s="150"/>
      <c r="BE515" s="150"/>
      <c r="BF515" s="150"/>
      <c r="BG515" s="150"/>
      <c r="BH515" s="150"/>
    </row>
    <row r="516" spans="1:60" outlineLevel="1">
      <c r="A516" s="173">
        <v>112</v>
      </c>
      <c r="B516" s="174" t="s">
        <v>747</v>
      </c>
      <c r="C516" s="190" t="s">
        <v>748</v>
      </c>
      <c r="D516" s="175" t="s">
        <v>241</v>
      </c>
      <c r="E516" s="176">
        <v>3.8359999999999998E-2</v>
      </c>
      <c r="F516" s="177"/>
      <c r="G516" s="178">
        <f>ROUND(E516*F516,2)</f>
        <v>0</v>
      </c>
      <c r="H516" s="177"/>
      <c r="I516" s="178">
        <f>ROUND(E516*H516,2)</f>
        <v>0</v>
      </c>
      <c r="J516" s="177"/>
      <c r="K516" s="178">
        <f>ROUND(E516*J516,2)</f>
        <v>0</v>
      </c>
      <c r="L516" s="178">
        <v>21</v>
      </c>
      <c r="M516" s="178">
        <f>G516*(1+L516/100)</f>
        <v>0</v>
      </c>
      <c r="N516" s="176">
        <v>1.0800399999999999</v>
      </c>
      <c r="O516" s="176">
        <f>ROUND(E516*N516,2)</f>
        <v>0.04</v>
      </c>
      <c r="P516" s="176">
        <v>0</v>
      </c>
      <c r="Q516" s="176">
        <f>ROUND(E516*P516,2)</f>
        <v>0</v>
      </c>
      <c r="R516" s="178" t="s">
        <v>227</v>
      </c>
      <c r="S516" s="178" t="s">
        <v>152</v>
      </c>
      <c r="T516" s="179" t="s">
        <v>152</v>
      </c>
      <c r="U516" s="161">
        <v>15.231</v>
      </c>
      <c r="V516" s="161">
        <f>ROUND(E516*U516,2)</f>
        <v>0.57999999999999996</v>
      </c>
      <c r="W516" s="161"/>
      <c r="X516" s="161" t="s">
        <v>153</v>
      </c>
      <c r="Y516" s="161" t="s">
        <v>154</v>
      </c>
      <c r="Z516" s="150"/>
      <c r="AA516" s="150"/>
      <c r="AB516" s="150"/>
      <c r="AC516" s="150"/>
      <c r="AD516" s="150"/>
      <c r="AE516" s="150"/>
      <c r="AF516" s="150"/>
      <c r="AG516" s="150" t="s">
        <v>162</v>
      </c>
      <c r="AH516" s="150"/>
      <c r="AI516" s="150"/>
      <c r="AJ516" s="150"/>
      <c r="AK516" s="150"/>
      <c r="AL516" s="150"/>
      <c r="AM516" s="150"/>
      <c r="AN516" s="150"/>
      <c r="AO516" s="150"/>
      <c r="AP516" s="150"/>
      <c r="AQ516" s="150"/>
      <c r="AR516" s="150"/>
      <c r="AS516" s="150"/>
      <c r="AT516" s="150"/>
      <c r="AU516" s="150"/>
      <c r="AV516" s="150"/>
      <c r="AW516" s="150"/>
      <c r="AX516" s="150"/>
      <c r="AY516" s="150"/>
      <c r="AZ516" s="150"/>
      <c r="BA516" s="150"/>
      <c r="BB516" s="150"/>
      <c r="BC516" s="150"/>
      <c r="BD516" s="150"/>
      <c r="BE516" s="150"/>
      <c r="BF516" s="150"/>
      <c r="BG516" s="150"/>
      <c r="BH516" s="150"/>
    </row>
    <row r="517" spans="1:60" outlineLevel="2">
      <c r="A517" s="157"/>
      <c r="B517" s="158"/>
      <c r="C517" s="976" t="s">
        <v>242</v>
      </c>
      <c r="D517" s="977"/>
      <c r="E517" s="977"/>
      <c r="F517" s="977"/>
      <c r="G517" s="977"/>
      <c r="H517" s="161"/>
      <c r="I517" s="161"/>
      <c r="J517" s="161"/>
      <c r="K517" s="161"/>
      <c r="L517" s="161"/>
      <c r="M517" s="161"/>
      <c r="N517" s="160"/>
      <c r="O517" s="160"/>
      <c r="P517" s="160"/>
      <c r="Q517" s="160"/>
      <c r="R517" s="161"/>
      <c r="S517" s="161"/>
      <c r="T517" s="161"/>
      <c r="U517" s="161"/>
      <c r="V517" s="161"/>
      <c r="W517" s="161"/>
      <c r="X517" s="161"/>
      <c r="Y517" s="161"/>
      <c r="Z517" s="150"/>
      <c r="AA517" s="150"/>
      <c r="AB517" s="150"/>
      <c r="AC517" s="150"/>
      <c r="AD517" s="150"/>
      <c r="AE517" s="150"/>
      <c r="AF517" s="150"/>
      <c r="AG517" s="150" t="s">
        <v>157</v>
      </c>
      <c r="AH517" s="150"/>
      <c r="AI517" s="150"/>
      <c r="AJ517" s="150"/>
      <c r="AK517" s="150"/>
      <c r="AL517" s="150"/>
      <c r="AM517" s="150"/>
      <c r="AN517" s="150"/>
      <c r="AO517" s="150"/>
      <c r="AP517" s="150"/>
      <c r="AQ517" s="150"/>
      <c r="AR517" s="150"/>
      <c r="AS517" s="150"/>
      <c r="AT517" s="150"/>
      <c r="AU517" s="150"/>
      <c r="AV517" s="150"/>
      <c r="AW517" s="150"/>
      <c r="AX517" s="150"/>
      <c r="AY517" s="150"/>
      <c r="AZ517" s="150"/>
      <c r="BA517" s="150"/>
      <c r="BB517" s="150"/>
      <c r="BC517" s="150"/>
      <c r="BD517" s="150"/>
      <c r="BE517" s="150"/>
      <c r="BF517" s="150"/>
      <c r="BG517" s="150"/>
      <c r="BH517" s="150"/>
    </row>
    <row r="518" spans="1:60" outlineLevel="2">
      <c r="A518" s="157"/>
      <c r="B518" s="158"/>
      <c r="C518" s="191" t="s">
        <v>749</v>
      </c>
      <c r="D518" s="163"/>
      <c r="E518" s="164">
        <v>3.8359999999999998E-2</v>
      </c>
      <c r="F518" s="161"/>
      <c r="G518" s="161"/>
      <c r="H518" s="161"/>
      <c r="I518" s="161"/>
      <c r="J518" s="161"/>
      <c r="K518" s="161"/>
      <c r="L518" s="161"/>
      <c r="M518" s="161"/>
      <c r="N518" s="160"/>
      <c r="O518" s="160"/>
      <c r="P518" s="160"/>
      <c r="Q518" s="160"/>
      <c r="R518" s="161"/>
      <c r="S518" s="161"/>
      <c r="T518" s="161"/>
      <c r="U518" s="161"/>
      <c r="V518" s="161"/>
      <c r="W518" s="161"/>
      <c r="X518" s="161"/>
      <c r="Y518" s="161"/>
      <c r="Z518" s="150"/>
      <c r="AA518" s="150"/>
      <c r="AB518" s="150"/>
      <c r="AC518" s="150"/>
      <c r="AD518" s="150"/>
      <c r="AE518" s="150"/>
      <c r="AF518" s="150"/>
      <c r="AG518" s="150" t="s">
        <v>159</v>
      </c>
      <c r="AH518" s="150">
        <v>0</v>
      </c>
      <c r="AI518" s="150"/>
      <c r="AJ518" s="150"/>
      <c r="AK518" s="150"/>
      <c r="AL518" s="150"/>
      <c r="AM518" s="150"/>
      <c r="AN518" s="150"/>
      <c r="AO518" s="150"/>
      <c r="AP518" s="150"/>
      <c r="AQ518" s="150"/>
      <c r="AR518" s="150"/>
      <c r="AS518" s="150"/>
      <c r="AT518" s="150"/>
      <c r="AU518" s="150"/>
      <c r="AV518" s="150"/>
      <c r="AW518" s="150"/>
      <c r="AX518" s="150"/>
      <c r="AY518" s="150"/>
      <c r="AZ518" s="150"/>
      <c r="BA518" s="150"/>
      <c r="BB518" s="150"/>
      <c r="BC518" s="150"/>
      <c r="BD518" s="150"/>
      <c r="BE518" s="150"/>
      <c r="BF518" s="150"/>
      <c r="BG518" s="150"/>
      <c r="BH518" s="150"/>
    </row>
    <row r="519" spans="1:60" outlineLevel="1">
      <c r="A519" s="173">
        <v>113</v>
      </c>
      <c r="B519" s="174" t="s">
        <v>750</v>
      </c>
      <c r="C519" s="190" t="s">
        <v>751</v>
      </c>
      <c r="D519" s="175" t="s">
        <v>150</v>
      </c>
      <c r="E519" s="176">
        <v>11.38593</v>
      </c>
      <c r="F519" s="177"/>
      <c r="G519" s="178">
        <f>ROUND(E519*F519,2)</f>
        <v>0</v>
      </c>
      <c r="H519" s="177"/>
      <c r="I519" s="178">
        <f>ROUND(E519*H519,2)</f>
        <v>0</v>
      </c>
      <c r="J519" s="177"/>
      <c r="K519" s="178">
        <f>ROUND(E519*J519,2)</f>
        <v>0</v>
      </c>
      <c r="L519" s="178">
        <v>21</v>
      </c>
      <c r="M519" s="178">
        <f>G519*(1+L519/100)</f>
        <v>0</v>
      </c>
      <c r="N519" s="176">
        <v>1.837</v>
      </c>
      <c r="O519" s="176">
        <f>ROUND(E519*N519,2)</f>
        <v>20.92</v>
      </c>
      <c r="P519" s="176">
        <v>0</v>
      </c>
      <c r="Q519" s="176">
        <f>ROUND(E519*P519,2)</f>
        <v>0</v>
      </c>
      <c r="R519" s="178" t="s">
        <v>227</v>
      </c>
      <c r="S519" s="178" t="s">
        <v>152</v>
      </c>
      <c r="T519" s="179" t="s">
        <v>152</v>
      </c>
      <c r="U519" s="161">
        <v>1.8360000000000001</v>
      </c>
      <c r="V519" s="161">
        <f>ROUND(E519*U519,2)</f>
        <v>20.9</v>
      </c>
      <c r="W519" s="161"/>
      <c r="X519" s="161" t="s">
        <v>153</v>
      </c>
      <c r="Y519" s="161" t="s">
        <v>154</v>
      </c>
      <c r="Z519" s="150"/>
      <c r="AA519" s="150"/>
      <c r="AB519" s="150"/>
      <c r="AC519" s="150"/>
      <c r="AD519" s="150"/>
      <c r="AE519" s="150"/>
      <c r="AF519" s="150"/>
      <c r="AG519" s="150" t="s">
        <v>162</v>
      </c>
      <c r="AH519" s="150"/>
      <c r="AI519" s="150"/>
      <c r="AJ519" s="150"/>
      <c r="AK519" s="150"/>
      <c r="AL519" s="150"/>
      <c r="AM519" s="150"/>
      <c r="AN519" s="150"/>
      <c r="AO519" s="150"/>
      <c r="AP519" s="150"/>
      <c r="AQ519" s="150"/>
      <c r="AR519" s="150"/>
      <c r="AS519" s="150"/>
      <c r="AT519" s="150"/>
      <c r="AU519" s="150"/>
      <c r="AV519" s="150"/>
      <c r="AW519" s="150"/>
      <c r="AX519" s="150"/>
      <c r="AY519" s="150"/>
      <c r="AZ519" s="150"/>
      <c r="BA519" s="150"/>
      <c r="BB519" s="150"/>
      <c r="BC519" s="150"/>
      <c r="BD519" s="150"/>
      <c r="BE519" s="150"/>
      <c r="BF519" s="150"/>
      <c r="BG519" s="150"/>
      <c r="BH519" s="150"/>
    </row>
    <row r="520" spans="1:60" outlineLevel="2">
      <c r="A520" s="157"/>
      <c r="B520" s="158"/>
      <c r="C520" s="976" t="s">
        <v>752</v>
      </c>
      <c r="D520" s="977"/>
      <c r="E520" s="977"/>
      <c r="F520" s="977"/>
      <c r="G520" s="977"/>
      <c r="H520" s="161"/>
      <c r="I520" s="161"/>
      <c r="J520" s="161"/>
      <c r="K520" s="161"/>
      <c r="L520" s="161"/>
      <c r="M520" s="161"/>
      <c r="N520" s="160"/>
      <c r="O520" s="160"/>
      <c r="P520" s="160"/>
      <c r="Q520" s="160"/>
      <c r="R520" s="161"/>
      <c r="S520" s="161"/>
      <c r="T520" s="161"/>
      <c r="U520" s="161"/>
      <c r="V520" s="161"/>
      <c r="W520" s="161"/>
      <c r="X520" s="161"/>
      <c r="Y520" s="161"/>
      <c r="Z520" s="150"/>
      <c r="AA520" s="150"/>
      <c r="AB520" s="150"/>
      <c r="AC520" s="150"/>
      <c r="AD520" s="150"/>
      <c r="AE520" s="150"/>
      <c r="AF520" s="150"/>
      <c r="AG520" s="150" t="s">
        <v>157</v>
      </c>
      <c r="AH520" s="150"/>
      <c r="AI520" s="150"/>
      <c r="AJ520" s="150"/>
      <c r="AK520" s="150"/>
      <c r="AL520" s="150"/>
      <c r="AM520" s="150"/>
      <c r="AN520" s="150"/>
      <c r="AO520" s="150"/>
      <c r="AP520" s="150"/>
      <c r="AQ520" s="150"/>
      <c r="AR520" s="150"/>
      <c r="AS520" s="150"/>
      <c r="AT520" s="150"/>
      <c r="AU520" s="150"/>
      <c r="AV520" s="150"/>
      <c r="AW520" s="150"/>
      <c r="AX520" s="150"/>
      <c r="AY520" s="150"/>
      <c r="AZ520" s="150"/>
      <c r="BA520" s="180" t="str">
        <f>C520</f>
        <v>pod mazaniny a dlažby, popř. na plochých střechách, vodorovný nebo ve spádu, s udusáním a urovnáním povrchu,</v>
      </c>
      <c r="BB520" s="150"/>
      <c r="BC520" s="150"/>
      <c r="BD520" s="150"/>
      <c r="BE520" s="150"/>
      <c r="BF520" s="150"/>
      <c r="BG520" s="150"/>
      <c r="BH520" s="150"/>
    </row>
    <row r="521" spans="1:60" outlineLevel="2">
      <c r="A521" s="157"/>
      <c r="B521" s="158"/>
      <c r="C521" s="191" t="s">
        <v>753</v>
      </c>
      <c r="D521" s="163"/>
      <c r="E521" s="164">
        <v>6.2105100000000002</v>
      </c>
      <c r="F521" s="161"/>
      <c r="G521" s="161"/>
      <c r="H521" s="161"/>
      <c r="I521" s="161"/>
      <c r="J521" s="161"/>
      <c r="K521" s="161"/>
      <c r="L521" s="161"/>
      <c r="M521" s="161"/>
      <c r="N521" s="160"/>
      <c r="O521" s="160"/>
      <c r="P521" s="160"/>
      <c r="Q521" s="160"/>
      <c r="R521" s="161"/>
      <c r="S521" s="161"/>
      <c r="T521" s="161"/>
      <c r="U521" s="161"/>
      <c r="V521" s="161"/>
      <c r="W521" s="161"/>
      <c r="X521" s="161"/>
      <c r="Y521" s="161"/>
      <c r="Z521" s="150"/>
      <c r="AA521" s="150"/>
      <c r="AB521" s="150"/>
      <c r="AC521" s="150"/>
      <c r="AD521" s="150"/>
      <c r="AE521" s="150"/>
      <c r="AF521" s="150"/>
      <c r="AG521" s="150" t="s">
        <v>159</v>
      </c>
      <c r="AH521" s="150">
        <v>0</v>
      </c>
      <c r="AI521" s="150"/>
      <c r="AJ521" s="150"/>
      <c r="AK521" s="150"/>
      <c r="AL521" s="150"/>
      <c r="AM521" s="150"/>
      <c r="AN521" s="150"/>
      <c r="AO521" s="150"/>
      <c r="AP521" s="150"/>
      <c r="AQ521" s="150"/>
      <c r="AR521" s="150"/>
      <c r="AS521" s="150"/>
      <c r="AT521" s="150"/>
      <c r="AU521" s="150"/>
      <c r="AV521" s="150"/>
      <c r="AW521" s="150"/>
      <c r="AX521" s="150"/>
      <c r="AY521" s="150"/>
      <c r="AZ521" s="150"/>
      <c r="BA521" s="150"/>
      <c r="BB521" s="150"/>
      <c r="BC521" s="150"/>
      <c r="BD521" s="150"/>
      <c r="BE521" s="150"/>
      <c r="BF521" s="150"/>
      <c r="BG521" s="150"/>
      <c r="BH521" s="150"/>
    </row>
    <row r="522" spans="1:60" outlineLevel="3">
      <c r="A522" s="157"/>
      <c r="B522" s="158"/>
      <c r="C522" s="191" t="s">
        <v>754</v>
      </c>
      <c r="D522" s="163"/>
      <c r="E522" s="164">
        <v>5.1754300000000004</v>
      </c>
      <c r="F522" s="161"/>
      <c r="G522" s="161"/>
      <c r="H522" s="161"/>
      <c r="I522" s="161"/>
      <c r="J522" s="161"/>
      <c r="K522" s="161"/>
      <c r="L522" s="161"/>
      <c r="M522" s="161"/>
      <c r="N522" s="160"/>
      <c r="O522" s="160"/>
      <c r="P522" s="160"/>
      <c r="Q522" s="160"/>
      <c r="R522" s="161"/>
      <c r="S522" s="161"/>
      <c r="T522" s="161"/>
      <c r="U522" s="161"/>
      <c r="V522" s="161"/>
      <c r="W522" s="161"/>
      <c r="X522" s="161"/>
      <c r="Y522" s="161"/>
      <c r="Z522" s="150"/>
      <c r="AA522" s="150"/>
      <c r="AB522" s="150"/>
      <c r="AC522" s="150"/>
      <c r="AD522" s="150"/>
      <c r="AE522" s="150"/>
      <c r="AF522" s="150"/>
      <c r="AG522" s="150" t="s">
        <v>159</v>
      </c>
      <c r="AH522" s="150">
        <v>0</v>
      </c>
      <c r="AI522" s="150"/>
      <c r="AJ522" s="150"/>
      <c r="AK522" s="150"/>
      <c r="AL522" s="150"/>
      <c r="AM522" s="150"/>
      <c r="AN522" s="150"/>
      <c r="AO522" s="150"/>
      <c r="AP522" s="150"/>
      <c r="AQ522" s="150"/>
      <c r="AR522" s="150"/>
      <c r="AS522" s="150"/>
      <c r="AT522" s="150"/>
      <c r="AU522" s="150"/>
      <c r="AV522" s="150"/>
      <c r="AW522" s="150"/>
      <c r="AX522" s="150"/>
      <c r="AY522" s="150"/>
      <c r="AZ522" s="150"/>
      <c r="BA522" s="150"/>
      <c r="BB522" s="150"/>
      <c r="BC522" s="150"/>
      <c r="BD522" s="150"/>
      <c r="BE522" s="150"/>
      <c r="BF522" s="150"/>
      <c r="BG522" s="150"/>
      <c r="BH522" s="150"/>
    </row>
    <row r="523" spans="1:60" ht="22.5" outlineLevel="1">
      <c r="A523" s="173">
        <v>114</v>
      </c>
      <c r="B523" s="174" t="s">
        <v>755</v>
      </c>
      <c r="C523" s="190" t="s">
        <v>756</v>
      </c>
      <c r="D523" s="175" t="s">
        <v>174</v>
      </c>
      <c r="E523" s="176">
        <v>1044.95</v>
      </c>
      <c r="F523" s="177"/>
      <c r="G523" s="178">
        <f>ROUND(E523*F523,2)</f>
        <v>0</v>
      </c>
      <c r="H523" s="177"/>
      <c r="I523" s="178">
        <f>ROUND(E523*H523,2)</f>
        <v>0</v>
      </c>
      <c r="J523" s="177"/>
      <c r="K523" s="178">
        <f>ROUND(E523*J523,2)</f>
        <v>0</v>
      </c>
      <c r="L523" s="178">
        <v>21</v>
      </c>
      <c r="M523" s="178">
        <f>G523*(1+L523/100)</f>
        <v>0</v>
      </c>
      <c r="N523" s="176">
        <v>7.0000000000000001E-3</v>
      </c>
      <c r="O523" s="176">
        <f>ROUND(E523*N523,2)</f>
        <v>7.31</v>
      </c>
      <c r="P523" s="176">
        <v>0</v>
      </c>
      <c r="Q523" s="176">
        <f>ROUND(E523*P523,2)</f>
        <v>0</v>
      </c>
      <c r="R523" s="178" t="s">
        <v>227</v>
      </c>
      <c r="S523" s="178" t="s">
        <v>152</v>
      </c>
      <c r="T523" s="179" t="s">
        <v>152</v>
      </c>
      <c r="U523" s="161">
        <v>0.254</v>
      </c>
      <c r="V523" s="161">
        <f>ROUND(E523*U523,2)</f>
        <v>265.42</v>
      </c>
      <c r="W523" s="161"/>
      <c r="X523" s="161" t="s">
        <v>153</v>
      </c>
      <c r="Y523" s="161" t="s">
        <v>154</v>
      </c>
      <c r="Z523" s="150"/>
      <c r="AA523" s="150"/>
      <c r="AB523" s="150"/>
      <c r="AC523" s="150"/>
      <c r="AD523" s="150"/>
      <c r="AE523" s="150"/>
      <c r="AF523" s="150"/>
      <c r="AG523" s="150" t="s">
        <v>162</v>
      </c>
      <c r="AH523" s="150"/>
      <c r="AI523" s="150"/>
      <c r="AJ523" s="150"/>
      <c r="AK523" s="150"/>
      <c r="AL523" s="150"/>
      <c r="AM523" s="150"/>
      <c r="AN523" s="150"/>
      <c r="AO523" s="150"/>
      <c r="AP523" s="150"/>
      <c r="AQ523" s="150"/>
      <c r="AR523" s="150"/>
      <c r="AS523" s="150"/>
      <c r="AT523" s="150"/>
      <c r="AU523" s="150"/>
      <c r="AV523" s="150"/>
      <c r="AW523" s="150"/>
      <c r="AX523" s="150"/>
      <c r="AY523" s="150"/>
      <c r="AZ523" s="150"/>
      <c r="BA523" s="150"/>
      <c r="BB523" s="150"/>
      <c r="BC523" s="150"/>
      <c r="BD523" s="150"/>
      <c r="BE523" s="150"/>
      <c r="BF523" s="150"/>
      <c r="BG523" s="150"/>
      <c r="BH523" s="150"/>
    </row>
    <row r="524" spans="1:60" outlineLevel="2">
      <c r="A524" s="157"/>
      <c r="B524" s="158"/>
      <c r="C524" s="976" t="s">
        <v>757</v>
      </c>
      <c r="D524" s="977"/>
      <c r="E524" s="977"/>
      <c r="F524" s="977"/>
      <c r="G524" s="977"/>
      <c r="H524" s="161"/>
      <c r="I524" s="161"/>
      <c r="J524" s="161"/>
      <c r="K524" s="161"/>
      <c r="L524" s="161"/>
      <c r="M524" s="161"/>
      <c r="N524" s="160"/>
      <c r="O524" s="160"/>
      <c r="P524" s="160"/>
      <c r="Q524" s="160"/>
      <c r="R524" s="161"/>
      <c r="S524" s="161"/>
      <c r="T524" s="161"/>
      <c r="U524" s="161"/>
      <c r="V524" s="161"/>
      <c r="W524" s="161"/>
      <c r="X524" s="161"/>
      <c r="Y524" s="161"/>
      <c r="Z524" s="150"/>
      <c r="AA524" s="150"/>
      <c r="AB524" s="150"/>
      <c r="AC524" s="150"/>
      <c r="AD524" s="150"/>
      <c r="AE524" s="150"/>
      <c r="AF524" s="150"/>
      <c r="AG524" s="150" t="s">
        <v>157</v>
      </c>
      <c r="AH524" s="150"/>
      <c r="AI524" s="150"/>
      <c r="AJ524" s="150"/>
      <c r="AK524" s="150"/>
      <c r="AL524" s="150"/>
      <c r="AM524" s="150"/>
      <c r="AN524" s="150"/>
      <c r="AO524" s="150"/>
      <c r="AP524" s="150"/>
      <c r="AQ524" s="150"/>
      <c r="AR524" s="150"/>
      <c r="AS524" s="150"/>
      <c r="AT524" s="150"/>
      <c r="AU524" s="150"/>
      <c r="AV524" s="150"/>
      <c r="AW524" s="150"/>
      <c r="AX524" s="150"/>
      <c r="AY524" s="150"/>
      <c r="AZ524" s="150"/>
      <c r="BA524" s="150"/>
      <c r="BB524" s="150"/>
      <c r="BC524" s="150"/>
      <c r="BD524" s="150"/>
      <c r="BE524" s="150"/>
      <c r="BF524" s="150"/>
      <c r="BG524" s="150"/>
      <c r="BH524" s="150"/>
    </row>
    <row r="525" spans="1:60" outlineLevel="2">
      <c r="A525" s="157"/>
      <c r="B525" s="158"/>
      <c r="C525" s="191" t="s">
        <v>758</v>
      </c>
      <c r="D525" s="163"/>
      <c r="E525" s="164">
        <v>1044.95</v>
      </c>
      <c r="F525" s="161"/>
      <c r="G525" s="161"/>
      <c r="H525" s="161"/>
      <c r="I525" s="161"/>
      <c r="J525" s="161"/>
      <c r="K525" s="161"/>
      <c r="L525" s="161"/>
      <c r="M525" s="161"/>
      <c r="N525" s="160"/>
      <c r="O525" s="160"/>
      <c r="P525" s="160"/>
      <c r="Q525" s="160"/>
      <c r="R525" s="161"/>
      <c r="S525" s="161"/>
      <c r="T525" s="161"/>
      <c r="U525" s="161"/>
      <c r="V525" s="161"/>
      <c r="W525" s="161"/>
      <c r="X525" s="161"/>
      <c r="Y525" s="161"/>
      <c r="Z525" s="150"/>
      <c r="AA525" s="150"/>
      <c r="AB525" s="150"/>
      <c r="AC525" s="150"/>
      <c r="AD525" s="150"/>
      <c r="AE525" s="150"/>
      <c r="AF525" s="150"/>
      <c r="AG525" s="150" t="s">
        <v>159</v>
      </c>
      <c r="AH525" s="150">
        <v>0</v>
      </c>
      <c r="AI525" s="150"/>
      <c r="AJ525" s="150"/>
      <c r="AK525" s="150"/>
      <c r="AL525" s="150"/>
      <c r="AM525" s="150"/>
      <c r="AN525" s="150"/>
      <c r="AO525" s="150"/>
      <c r="AP525" s="150"/>
      <c r="AQ525" s="150"/>
      <c r="AR525" s="150"/>
      <c r="AS525" s="150"/>
      <c r="AT525" s="150"/>
      <c r="AU525" s="150"/>
      <c r="AV525" s="150"/>
      <c r="AW525" s="150"/>
      <c r="AX525" s="150"/>
      <c r="AY525" s="150"/>
      <c r="AZ525" s="150"/>
      <c r="BA525" s="150"/>
      <c r="BB525" s="150"/>
      <c r="BC525" s="150"/>
      <c r="BD525" s="150"/>
      <c r="BE525" s="150"/>
      <c r="BF525" s="150"/>
      <c r="BG525" s="150"/>
      <c r="BH525" s="150"/>
    </row>
    <row r="526" spans="1:60" outlineLevel="1">
      <c r="A526" s="173">
        <v>115</v>
      </c>
      <c r="B526" s="174" t="s">
        <v>759</v>
      </c>
      <c r="C526" s="190" t="s">
        <v>760</v>
      </c>
      <c r="D526" s="175" t="s">
        <v>174</v>
      </c>
      <c r="E526" s="176">
        <v>93.32</v>
      </c>
      <c r="F526" s="177"/>
      <c r="G526" s="178">
        <f>ROUND(E526*F526,2)</f>
        <v>0</v>
      </c>
      <c r="H526" s="177"/>
      <c r="I526" s="178">
        <f>ROUND(E526*H526,2)</f>
        <v>0</v>
      </c>
      <c r="J526" s="177"/>
      <c r="K526" s="178">
        <f>ROUND(E526*J526,2)</f>
        <v>0</v>
      </c>
      <c r="L526" s="178">
        <v>21</v>
      </c>
      <c r="M526" s="178">
        <f>G526*(1+L526/100)</f>
        <v>0</v>
      </c>
      <c r="N526" s="176">
        <v>2.9999999999999997E-4</v>
      </c>
      <c r="O526" s="176">
        <f>ROUND(E526*N526,2)</f>
        <v>0.03</v>
      </c>
      <c r="P526" s="176">
        <v>0</v>
      </c>
      <c r="Q526" s="176">
        <f>ROUND(E526*P526,2)</f>
        <v>0</v>
      </c>
      <c r="R526" s="178" t="s">
        <v>227</v>
      </c>
      <c r="S526" s="178" t="s">
        <v>152</v>
      </c>
      <c r="T526" s="179" t="s">
        <v>152</v>
      </c>
      <c r="U526" s="161">
        <v>0.09</v>
      </c>
      <c r="V526" s="161">
        <f>ROUND(E526*U526,2)</f>
        <v>8.4</v>
      </c>
      <c r="W526" s="161"/>
      <c r="X526" s="161" t="s">
        <v>153</v>
      </c>
      <c r="Y526" s="161" t="s">
        <v>154</v>
      </c>
      <c r="Z526" s="150"/>
      <c r="AA526" s="150"/>
      <c r="AB526" s="150"/>
      <c r="AC526" s="150"/>
      <c r="AD526" s="150"/>
      <c r="AE526" s="150"/>
      <c r="AF526" s="150"/>
      <c r="AG526" s="150" t="s">
        <v>162</v>
      </c>
      <c r="AH526" s="150"/>
      <c r="AI526" s="150"/>
      <c r="AJ526" s="150"/>
      <c r="AK526" s="150"/>
      <c r="AL526" s="150"/>
      <c r="AM526" s="150"/>
      <c r="AN526" s="150"/>
      <c r="AO526" s="150"/>
      <c r="AP526" s="150"/>
      <c r="AQ526" s="150"/>
      <c r="AR526" s="150"/>
      <c r="AS526" s="150"/>
      <c r="AT526" s="150"/>
      <c r="AU526" s="150"/>
      <c r="AV526" s="150"/>
      <c r="AW526" s="150"/>
      <c r="AX526" s="150"/>
      <c r="AY526" s="150"/>
      <c r="AZ526" s="150"/>
      <c r="BA526" s="150"/>
      <c r="BB526" s="150"/>
      <c r="BC526" s="150"/>
      <c r="BD526" s="150"/>
      <c r="BE526" s="150"/>
      <c r="BF526" s="150"/>
      <c r="BG526" s="150"/>
      <c r="BH526" s="150"/>
    </row>
    <row r="527" spans="1:60" outlineLevel="2">
      <c r="A527" s="157"/>
      <c r="B527" s="158"/>
      <c r="C527" s="976" t="s">
        <v>757</v>
      </c>
      <c r="D527" s="977"/>
      <c r="E527" s="977"/>
      <c r="F527" s="977"/>
      <c r="G527" s="977"/>
      <c r="H527" s="161"/>
      <c r="I527" s="161"/>
      <c r="J527" s="161"/>
      <c r="K527" s="161"/>
      <c r="L527" s="161"/>
      <c r="M527" s="161"/>
      <c r="N527" s="160"/>
      <c r="O527" s="160"/>
      <c r="P527" s="160"/>
      <c r="Q527" s="160"/>
      <c r="R527" s="161"/>
      <c r="S527" s="161"/>
      <c r="T527" s="161"/>
      <c r="U527" s="161"/>
      <c r="V527" s="161"/>
      <c r="W527" s="161"/>
      <c r="X527" s="161"/>
      <c r="Y527" s="161"/>
      <c r="Z527" s="150"/>
      <c r="AA527" s="150"/>
      <c r="AB527" s="150"/>
      <c r="AC527" s="150"/>
      <c r="AD527" s="150"/>
      <c r="AE527" s="150"/>
      <c r="AF527" s="150"/>
      <c r="AG527" s="150" t="s">
        <v>157</v>
      </c>
      <c r="AH527" s="150"/>
      <c r="AI527" s="150"/>
      <c r="AJ527" s="150"/>
      <c r="AK527" s="150"/>
      <c r="AL527" s="150"/>
      <c r="AM527" s="150"/>
      <c r="AN527" s="150"/>
      <c r="AO527" s="150"/>
      <c r="AP527" s="150"/>
      <c r="AQ527" s="150"/>
      <c r="AR527" s="150"/>
      <c r="AS527" s="150"/>
      <c r="AT527" s="150"/>
      <c r="AU527" s="150"/>
      <c r="AV527" s="150"/>
      <c r="AW527" s="150"/>
      <c r="AX527" s="150"/>
      <c r="AY527" s="150"/>
      <c r="AZ527" s="150"/>
      <c r="BA527" s="150"/>
      <c r="BB527" s="150"/>
      <c r="BC527" s="150"/>
      <c r="BD527" s="150"/>
      <c r="BE527" s="150"/>
      <c r="BF527" s="150"/>
      <c r="BG527" s="150"/>
      <c r="BH527" s="150"/>
    </row>
    <row r="528" spans="1:60" outlineLevel="2">
      <c r="A528" s="157"/>
      <c r="B528" s="158"/>
      <c r="C528" s="191" t="s">
        <v>761</v>
      </c>
      <c r="D528" s="163"/>
      <c r="E528" s="164">
        <v>93.32</v>
      </c>
      <c r="F528" s="161"/>
      <c r="G528" s="161"/>
      <c r="H528" s="161"/>
      <c r="I528" s="161"/>
      <c r="J528" s="161"/>
      <c r="K528" s="161"/>
      <c r="L528" s="161"/>
      <c r="M528" s="161"/>
      <c r="N528" s="160"/>
      <c r="O528" s="160"/>
      <c r="P528" s="160"/>
      <c r="Q528" s="160"/>
      <c r="R528" s="161"/>
      <c r="S528" s="161"/>
      <c r="T528" s="161"/>
      <c r="U528" s="161"/>
      <c r="V528" s="161"/>
      <c r="W528" s="161"/>
      <c r="X528" s="161"/>
      <c r="Y528" s="161"/>
      <c r="Z528" s="150"/>
      <c r="AA528" s="150"/>
      <c r="AB528" s="150"/>
      <c r="AC528" s="150"/>
      <c r="AD528" s="150"/>
      <c r="AE528" s="150"/>
      <c r="AF528" s="150"/>
      <c r="AG528" s="150" t="s">
        <v>159</v>
      </c>
      <c r="AH528" s="150">
        <v>0</v>
      </c>
      <c r="AI528" s="150"/>
      <c r="AJ528" s="150"/>
      <c r="AK528" s="150"/>
      <c r="AL528" s="150"/>
      <c r="AM528" s="150"/>
      <c r="AN528" s="150"/>
      <c r="AO528" s="150"/>
      <c r="AP528" s="150"/>
      <c r="AQ528" s="150"/>
      <c r="AR528" s="150"/>
      <c r="AS528" s="150"/>
      <c r="AT528" s="150"/>
      <c r="AU528" s="150"/>
      <c r="AV528" s="150"/>
      <c r="AW528" s="150"/>
      <c r="AX528" s="150"/>
      <c r="AY528" s="150"/>
      <c r="AZ528" s="150"/>
      <c r="BA528" s="150"/>
      <c r="BB528" s="150"/>
      <c r="BC528" s="150"/>
      <c r="BD528" s="150"/>
      <c r="BE528" s="150"/>
      <c r="BF528" s="150"/>
      <c r="BG528" s="150"/>
      <c r="BH528" s="150"/>
    </row>
    <row r="529" spans="1:60" ht="22.5" outlineLevel="1">
      <c r="A529" s="173">
        <v>116</v>
      </c>
      <c r="B529" s="174" t="s">
        <v>762</v>
      </c>
      <c r="C529" s="190" t="s">
        <v>763</v>
      </c>
      <c r="D529" s="175" t="s">
        <v>174</v>
      </c>
      <c r="E529" s="176">
        <v>1297.51</v>
      </c>
      <c r="F529" s="177"/>
      <c r="G529" s="178">
        <f>ROUND(E529*F529,2)</f>
        <v>0</v>
      </c>
      <c r="H529" s="177"/>
      <c r="I529" s="178">
        <f>ROUND(E529*H529,2)</f>
        <v>0</v>
      </c>
      <c r="J529" s="177"/>
      <c r="K529" s="178">
        <f>ROUND(E529*J529,2)</f>
        <v>0</v>
      </c>
      <c r="L529" s="178">
        <v>21</v>
      </c>
      <c r="M529" s="178">
        <f>G529*(1+L529/100)</f>
        <v>0</v>
      </c>
      <c r="N529" s="176">
        <v>0.1111</v>
      </c>
      <c r="O529" s="176">
        <f>ROUND(E529*N529,2)</f>
        <v>144.15</v>
      </c>
      <c r="P529" s="176">
        <v>0</v>
      </c>
      <c r="Q529" s="176">
        <f>ROUND(E529*P529,2)</f>
        <v>0</v>
      </c>
      <c r="R529" s="178" t="s">
        <v>227</v>
      </c>
      <c r="S529" s="178" t="s">
        <v>152</v>
      </c>
      <c r="T529" s="179" t="s">
        <v>152</v>
      </c>
      <c r="U529" s="161">
        <v>0.10299999999999999</v>
      </c>
      <c r="V529" s="161">
        <f>ROUND(E529*U529,2)</f>
        <v>133.63999999999999</v>
      </c>
      <c r="W529" s="161"/>
      <c r="X529" s="161" t="s">
        <v>153</v>
      </c>
      <c r="Y529" s="161" t="s">
        <v>154</v>
      </c>
      <c r="Z529" s="150"/>
      <c r="AA529" s="150"/>
      <c r="AB529" s="150"/>
      <c r="AC529" s="150"/>
      <c r="AD529" s="150"/>
      <c r="AE529" s="150"/>
      <c r="AF529" s="150"/>
      <c r="AG529" s="150" t="s">
        <v>162</v>
      </c>
      <c r="AH529" s="150"/>
      <c r="AI529" s="150"/>
      <c r="AJ529" s="150"/>
      <c r="AK529" s="150"/>
      <c r="AL529" s="150"/>
      <c r="AM529" s="150"/>
      <c r="AN529" s="150"/>
      <c r="AO529" s="150"/>
      <c r="AP529" s="150"/>
      <c r="AQ529" s="150"/>
      <c r="AR529" s="150"/>
      <c r="AS529" s="150"/>
      <c r="AT529" s="150"/>
      <c r="AU529" s="150"/>
      <c r="AV529" s="150"/>
      <c r="AW529" s="150"/>
      <c r="AX529" s="150"/>
      <c r="AY529" s="150"/>
      <c r="AZ529" s="150"/>
      <c r="BA529" s="150"/>
      <c r="BB529" s="150"/>
      <c r="BC529" s="150"/>
      <c r="BD529" s="150"/>
      <c r="BE529" s="150"/>
      <c r="BF529" s="150"/>
      <c r="BG529" s="150"/>
      <c r="BH529" s="150"/>
    </row>
    <row r="530" spans="1:60" outlineLevel="2">
      <c r="A530" s="157"/>
      <c r="B530" s="158"/>
      <c r="C530" s="976" t="s">
        <v>764</v>
      </c>
      <c r="D530" s="977"/>
      <c r="E530" s="977"/>
      <c r="F530" s="977"/>
      <c r="G530" s="977"/>
      <c r="H530" s="161"/>
      <c r="I530" s="161"/>
      <c r="J530" s="161"/>
      <c r="K530" s="161"/>
      <c r="L530" s="161"/>
      <c r="M530" s="161"/>
      <c r="N530" s="160"/>
      <c r="O530" s="160"/>
      <c r="P530" s="160"/>
      <c r="Q530" s="160"/>
      <c r="R530" s="161"/>
      <c r="S530" s="161"/>
      <c r="T530" s="161"/>
      <c r="U530" s="161"/>
      <c r="V530" s="161"/>
      <c r="W530" s="161"/>
      <c r="X530" s="161"/>
      <c r="Y530" s="161"/>
      <c r="Z530" s="150"/>
      <c r="AA530" s="150"/>
      <c r="AB530" s="150"/>
      <c r="AC530" s="150"/>
      <c r="AD530" s="150"/>
      <c r="AE530" s="150"/>
      <c r="AF530" s="150"/>
      <c r="AG530" s="150" t="s">
        <v>157</v>
      </c>
      <c r="AH530" s="150"/>
      <c r="AI530" s="150"/>
      <c r="AJ530" s="150"/>
      <c r="AK530" s="150"/>
      <c r="AL530" s="150"/>
      <c r="AM530" s="150"/>
      <c r="AN530" s="150"/>
      <c r="AO530" s="150"/>
      <c r="AP530" s="150"/>
      <c r="AQ530" s="150"/>
      <c r="AR530" s="150"/>
      <c r="AS530" s="150"/>
      <c r="AT530" s="150"/>
      <c r="AU530" s="150"/>
      <c r="AV530" s="150"/>
      <c r="AW530" s="150"/>
      <c r="AX530" s="150"/>
      <c r="AY530" s="150"/>
      <c r="AZ530" s="150"/>
      <c r="BA530" s="150"/>
      <c r="BB530" s="150"/>
      <c r="BC530" s="150"/>
      <c r="BD530" s="150"/>
      <c r="BE530" s="150"/>
      <c r="BF530" s="150"/>
      <c r="BG530" s="150"/>
      <c r="BH530" s="150"/>
    </row>
    <row r="531" spans="1:60" outlineLevel="2">
      <c r="A531" s="157"/>
      <c r="B531" s="158"/>
      <c r="C531" s="191" t="s">
        <v>765</v>
      </c>
      <c r="D531" s="163"/>
      <c r="E531" s="164">
        <v>175.1</v>
      </c>
      <c r="F531" s="161"/>
      <c r="G531" s="161"/>
      <c r="H531" s="161"/>
      <c r="I531" s="161"/>
      <c r="J531" s="161"/>
      <c r="K531" s="161"/>
      <c r="L531" s="161"/>
      <c r="M531" s="161"/>
      <c r="N531" s="160"/>
      <c r="O531" s="160"/>
      <c r="P531" s="160"/>
      <c r="Q531" s="160"/>
      <c r="R531" s="161"/>
      <c r="S531" s="161"/>
      <c r="T531" s="161"/>
      <c r="U531" s="161"/>
      <c r="V531" s="161"/>
      <c r="W531" s="161"/>
      <c r="X531" s="161"/>
      <c r="Y531" s="161"/>
      <c r="Z531" s="150"/>
      <c r="AA531" s="150"/>
      <c r="AB531" s="150"/>
      <c r="AC531" s="150"/>
      <c r="AD531" s="150"/>
      <c r="AE531" s="150"/>
      <c r="AF531" s="150"/>
      <c r="AG531" s="150" t="s">
        <v>159</v>
      </c>
      <c r="AH531" s="150">
        <v>0</v>
      </c>
      <c r="AI531" s="150"/>
      <c r="AJ531" s="150"/>
      <c r="AK531" s="150"/>
      <c r="AL531" s="150"/>
      <c r="AM531" s="150"/>
      <c r="AN531" s="150"/>
      <c r="AO531" s="150"/>
      <c r="AP531" s="150"/>
      <c r="AQ531" s="150"/>
      <c r="AR531" s="150"/>
      <c r="AS531" s="150"/>
      <c r="AT531" s="150"/>
      <c r="AU531" s="150"/>
      <c r="AV531" s="150"/>
      <c r="AW531" s="150"/>
      <c r="AX531" s="150"/>
      <c r="AY531" s="150"/>
      <c r="AZ531" s="150"/>
      <c r="BA531" s="150"/>
      <c r="BB531" s="150"/>
      <c r="BC531" s="150"/>
      <c r="BD531" s="150"/>
      <c r="BE531" s="150"/>
      <c r="BF531" s="150"/>
      <c r="BG531" s="150"/>
      <c r="BH531" s="150"/>
    </row>
    <row r="532" spans="1:60" outlineLevel="3">
      <c r="A532" s="157"/>
      <c r="B532" s="158"/>
      <c r="C532" s="191" t="s">
        <v>766</v>
      </c>
      <c r="D532" s="163"/>
      <c r="E532" s="164">
        <v>39.74</v>
      </c>
      <c r="F532" s="161"/>
      <c r="G532" s="161"/>
      <c r="H532" s="161"/>
      <c r="I532" s="161"/>
      <c r="J532" s="161"/>
      <c r="K532" s="161"/>
      <c r="L532" s="161"/>
      <c r="M532" s="161"/>
      <c r="N532" s="160"/>
      <c r="O532" s="160"/>
      <c r="P532" s="160"/>
      <c r="Q532" s="160"/>
      <c r="R532" s="161"/>
      <c r="S532" s="161"/>
      <c r="T532" s="161"/>
      <c r="U532" s="161"/>
      <c r="V532" s="161"/>
      <c r="W532" s="161"/>
      <c r="X532" s="161"/>
      <c r="Y532" s="161"/>
      <c r="Z532" s="150"/>
      <c r="AA532" s="150"/>
      <c r="AB532" s="150"/>
      <c r="AC532" s="150"/>
      <c r="AD532" s="150"/>
      <c r="AE532" s="150"/>
      <c r="AF532" s="150"/>
      <c r="AG532" s="150" t="s">
        <v>159</v>
      </c>
      <c r="AH532" s="150">
        <v>0</v>
      </c>
      <c r="AI532" s="150"/>
      <c r="AJ532" s="150"/>
      <c r="AK532" s="150"/>
      <c r="AL532" s="150"/>
      <c r="AM532" s="150"/>
      <c r="AN532" s="150"/>
      <c r="AO532" s="150"/>
      <c r="AP532" s="150"/>
      <c r="AQ532" s="150"/>
      <c r="AR532" s="150"/>
      <c r="AS532" s="150"/>
      <c r="AT532" s="150"/>
      <c r="AU532" s="150"/>
      <c r="AV532" s="150"/>
      <c r="AW532" s="150"/>
      <c r="AX532" s="150"/>
      <c r="AY532" s="150"/>
      <c r="AZ532" s="150"/>
      <c r="BA532" s="150"/>
      <c r="BB532" s="150"/>
      <c r="BC532" s="150"/>
      <c r="BD532" s="150"/>
      <c r="BE532" s="150"/>
      <c r="BF532" s="150"/>
      <c r="BG532" s="150"/>
      <c r="BH532" s="150"/>
    </row>
    <row r="533" spans="1:60" outlineLevel="3">
      <c r="A533" s="157"/>
      <c r="B533" s="158"/>
      <c r="C533" s="191" t="s">
        <v>761</v>
      </c>
      <c r="D533" s="163"/>
      <c r="E533" s="164">
        <v>93.32</v>
      </c>
      <c r="F533" s="161"/>
      <c r="G533" s="161"/>
      <c r="H533" s="161"/>
      <c r="I533" s="161"/>
      <c r="J533" s="161"/>
      <c r="K533" s="161"/>
      <c r="L533" s="161"/>
      <c r="M533" s="161"/>
      <c r="N533" s="160"/>
      <c r="O533" s="160"/>
      <c r="P533" s="160"/>
      <c r="Q533" s="160"/>
      <c r="R533" s="161"/>
      <c r="S533" s="161"/>
      <c r="T533" s="161"/>
      <c r="U533" s="161"/>
      <c r="V533" s="161"/>
      <c r="W533" s="161"/>
      <c r="X533" s="161"/>
      <c r="Y533" s="161"/>
      <c r="Z533" s="150"/>
      <c r="AA533" s="150"/>
      <c r="AB533" s="150"/>
      <c r="AC533" s="150"/>
      <c r="AD533" s="150"/>
      <c r="AE533" s="150"/>
      <c r="AF533" s="150"/>
      <c r="AG533" s="150" t="s">
        <v>159</v>
      </c>
      <c r="AH533" s="150">
        <v>0</v>
      </c>
      <c r="AI533" s="150"/>
      <c r="AJ533" s="150"/>
      <c r="AK533" s="150"/>
      <c r="AL533" s="150"/>
      <c r="AM533" s="150"/>
      <c r="AN533" s="150"/>
      <c r="AO533" s="150"/>
      <c r="AP533" s="150"/>
      <c r="AQ533" s="150"/>
      <c r="AR533" s="150"/>
      <c r="AS533" s="150"/>
      <c r="AT533" s="150"/>
      <c r="AU533" s="150"/>
      <c r="AV533" s="150"/>
      <c r="AW533" s="150"/>
      <c r="AX533" s="150"/>
      <c r="AY533" s="150"/>
      <c r="AZ533" s="150"/>
      <c r="BA533" s="150"/>
      <c r="BB533" s="150"/>
      <c r="BC533" s="150"/>
      <c r="BD533" s="150"/>
      <c r="BE533" s="150"/>
      <c r="BF533" s="150"/>
      <c r="BG533" s="150"/>
      <c r="BH533" s="150"/>
    </row>
    <row r="534" spans="1:60" outlineLevel="3">
      <c r="A534" s="157"/>
      <c r="B534" s="158"/>
      <c r="C534" s="191" t="s">
        <v>767</v>
      </c>
      <c r="D534" s="163"/>
      <c r="E534" s="164">
        <v>869.85</v>
      </c>
      <c r="F534" s="161"/>
      <c r="G534" s="161"/>
      <c r="H534" s="161"/>
      <c r="I534" s="161"/>
      <c r="J534" s="161"/>
      <c r="K534" s="161"/>
      <c r="L534" s="161"/>
      <c r="M534" s="161"/>
      <c r="N534" s="160"/>
      <c r="O534" s="160"/>
      <c r="P534" s="160"/>
      <c r="Q534" s="160"/>
      <c r="R534" s="161"/>
      <c r="S534" s="161"/>
      <c r="T534" s="161"/>
      <c r="U534" s="161"/>
      <c r="V534" s="161"/>
      <c r="W534" s="161"/>
      <c r="X534" s="161"/>
      <c r="Y534" s="161"/>
      <c r="Z534" s="150"/>
      <c r="AA534" s="150"/>
      <c r="AB534" s="150"/>
      <c r="AC534" s="150"/>
      <c r="AD534" s="150"/>
      <c r="AE534" s="150"/>
      <c r="AF534" s="150"/>
      <c r="AG534" s="150" t="s">
        <v>159</v>
      </c>
      <c r="AH534" s="150">
        <v>0</v>
      </c>
      <c r="AI534" s="150"/>
      <c r="AJ534" s="150"/>
      <c r="AK534" s="150"/>
      <c r="AL534" s="150"/>
      <c r="AM534" s="150"/>
      <c r="AN534" s="150"/>
      <c r="AO534" s="150"/>
      <c r="AP534" s="150"/>
      <c r="AQ534" s="150"/>
      <c r="AR534" s="150"/>
      <c r="AS534" s="150"/>
      <c r="AT534" s="150"/>
      <c r="AU534" s="150"/>
      <c r="AV534" s="150"/>
      <c r="AW534" s="150"/>
      <c r="AX534" s="150"/>
      <c r="AY534" s="150"/>
      <c r="AZ534" s="150"/>
      <c r="BA534" s="150"/>
      <c r="BB534" s="150"/>
      <c r="BC534" s="150"/>
      <c r="BD534" s="150"/>
      <c r="BE534" s="150"/>
      <c r="BF534" s="150"/>
      <c r="BG534" s="150"/>
      <c r="BH534" s="150"/>
    </row>
    <row r="535" spans="1:60" outlineLevel="3">
      <c r="A535" s="157"/>
      <c r="B535" s="158"/>
      <c r="C535" s="191" t="s">
        <v>768</v>
      </c>
      <c r="D535" s="163"/>
      <c r="E535" s="164">
        <v>119.5</v>
      </c>
      <c r="F535" s="161"/>
      <c r="G535" s="161"/>
      <c r="H535" s="161"/>
      <c r="I535" s="161"/>
      <c r="J535" s="161"/>
      <c r="K535" s="161"/>
      <c r="L535" s="161"/>
      <c r="M535" s="161"/>
      <c r="N535" s="160"/>
      <c r="O535" s="160"/>
      <c r="P535" s="160"/>
      <c r="Q535" s="160"/>
      <c r="R535" s="161"/>
      <c r="S535" s="161"/>
      <c r="T535" s="161"/>
      <c r="U535" s="161"/>
      <c r="V535" s="161"/>
      <c r="W535" s="161"/>
      <c r="X535" s="161"/>
      <c r="Y535" s="161"/>
      <c r="Z535" s="150"/>
      <c r="AA535" s="150"/>
      <c r="AB535" s="150"/>
      <c r="AC535" s="150"/>
      <c r="AD535" s="150"/>
      <c r="AE535" s="150"/>
      <c r="AF535" s="150"/>
      <c r="AG535" s="150" t="s">
        <v>159</v>
      </c>
      <c r="AH535" s="150">
        <v>0</v>
      </c>
      <c r="AI535" s="150"/>
      <c r="AJ535" s="150"/>
      <c r="AK535" s="150"/>
      <c r="AL535" s="150"/>
      <c r="AM535" s="150"/>
      <c r="AN535" s="150"/>
      <c r="AO535" s="150"/>
      <c r="AP535" s="150"/>
      <c r="AQ535" s="150"/>
      <c r="AR535" s="150"/>
      <c r="AS535" s="150"/>
      <c r="AT535" s="150"/>
      <c r="AU535" s="150"/>
      <c r="AV535" s="150"/>
      <c r="AW535" s="150"/>
      <c r="AX535" s="150"/>
      <c r="AY535" s="150"/>
      <c r="AZ535" s="150"/>
      <c r="BA535" s="150"/>
      <c r="BB535" s="150"/>
      <c r="BC535" s="150"/>
      <c r="BD535" s="150"/>
      <c r="BE535" s="150"/>
      <c r="BF535" s="150"/>
      <c r="BG535" s="150"/>
      <c r="BH535" s="150"/>
    </row>
    <row r="536" spans="1:60" ht="22.5" outlineLevel="1">
      <c r="A536" s="173">
        <v>117</v>
      </c>
      <c r="B536" s="174" t="s">
        <v>769</v>
      </c>
      <c r="C536" s="190" t="s">
        <v>770</v>
      </c>
      <c r="D536" s="175" t="s">
        <v>174</v>
      </c>
      <c r="E536" s="176">
        <v>4884.1499999999996</v>
      </c>
      <c r="F536" s="177"/>
      <c r="G536" s="178">
        <f>ROUND(E536*F536,2)</f>
        <v>0</v>
      </c>
      <c r="H536" s="177"/>
      <c r="I536" s="178">
        <f>ROUND(E536*H536,2)</f>
        <v>0</v>
      </c>
      <c r="J536" s="177"/>
      <c r="K536" s="178">
        <f>ROUND(E536*J536,2)</f>
        <v>0</v>
      </c>
      <c r="L536" s="178">
        <v>21</v>
      </c>
      <c r="M536" s="178">
        <f>G536*(1+L536/100)</f>
        <v>0</v>
      </c>
      <c r="N536" s="176">
        <v>1.111E-2</v>
      </c>
      <c r="O536" s="176">
        <f>ROUND(E536*N536,2)</f>
        <v>54.26</v>
      </c>
      <c r="P536" s="176">
        <v>0</v>
      </c>
      <c r="Q536" s="176">
        <f>ROUND(E536*P536,2)</f>
        <v>0</v>
      </c>
      <c r="R536" s="178" t="s">
        <v>227</v>
      </c>
      <c r="S536" s="178" t="s">
        <v>152</v>
      </c>
      <c r="T536" s="179" t="s">
        <v>152</v>
      </c>
      <c r="U536" s="161">
        <v>3.0000000000000001E-3</v>
      </c>
      <c r="V536" s="161">
        <f>ROUND(E536*U536,2)</f>
        <v>14.65</v>
      </c>
      <c r="W536" s="161"/>
      <c r="X536" s="161" t="s">
        <v>153</v>
      </c>
      <c r="Y536" s="161" t="s">
        <v>154</v>
      </c>
      <c r="Z536" s="150"/>
      <c r="AA536" s="150"/>
      <c r="AB536" s="150"/>
      <c r="AC536" s="150"/>
      <c r="AD536" s="150"/>
      <c r="AE536" s="150"/>
      <c r="AF536" s="150"/>
      <c r="AG536" s="150" t="s">
        <v>162</v>
      </c>
      <c r="AH536" s="150"/>
      <c r="AI536" s="150"/>
      <c r="AJ536" s="150"/>
      <c r="AK536" s="150"/>
      <c r="AL536" s="150"/>
      <c r="AM536" s="150"/>
      <c r="AN536" s="150"/>
      <c r="AO536" s="150"/>
      <c r="AP536" s="150"/>
      <c r="AQ536" s="150"/>
      <c r="AR536" s="150"/>
      <c r="AS536" s="150"/>
      <c r="AT536" s="150"/>
      <c r="AU536" s="150"/>
      <c r="AV536" s="150"/>
      <c r="AW536" s="150"/>
      <c r="AX536" s="150"/>
      <c r="AY536" s="150"/>
      <c r="AZ536" s="150"/>
      <c r="BA536" s="150"/>
      <c r="BB536" s="150"/>
      <c r="BC536" s="150"/>
      <c r="BD536" s="150"/>
      <c r="BE536" s="150"/>
      <c r="BF536" s="150"/>
      <c r="BG536" s="150"/>
      <c r="BH536" s="150"/>
    </row>
    <row r="537" spans="1:60" outlineLevel="2">
      <c r="A537" s="157"/>
      <c r="B537" s="158"/>
      <c r="C537" s="976" t="s">
        <v>764</v>
      </c>
      <c r="D537" s="977"/>
      <c r="E537" s="977"/>
      <c r="F537" s="977"/>
      <c r="G537" s="977"/>
      <c r="H537" s="161"/>
      <c r="I537" s="161"/>
      <c r="J537" s="161"/>
      <c r="K537" s="161"/>
      <c r="L537" s="161"/>
      <c r="M537" s="161"/>
      <c r="N537" s="160"/>
      <c r="O537" s="160"/>
      <c r="P537" s="160"/>
      <c r="Q537" s="160"/>
      <c r="R537" s="161"/>
      <c r="S537" s="161"/>
      <c r="T537" s="161"/>
      <c r="U537" s="161"/>
      <c r="V537" s="161"/>
      <c r="W537" s="161"/>
      <c r="X537" s="161"/>
      <c r="Y537" s="161"/>
      <c r="Z537" s="150"/>
      <c r="AA537" s="150"/>
      <c r="AB537" s="150"/>
      <c r="AC537" s="150"/>
      <c r="AD537" s="150"/>
      <c r="AE537" s="150"/>
      <c r="AF537" s="150"/>
      <c r="AG537" s="150" t="s">
        <v>157</v>
      </c>
      <c r="AH537" s="150"/>
      <c r="AI537" s="150"/>
      <c r="AJ537" s="150"/>
      <c r="AK537" s="150"/>
      <c r="AL537" s="150"/>
      <c r="AM537" s="150"/>
      <c r="AN537" s="150"/>
      <c r="AO537" s="150"/>
      <c r="AP537" s="150"/>
      <c r="AQ537" s="150"/>
      <c r="AR537" s="150"/>
      <c r="AS537" s="150"/>
      <c r="AT537" s="150"/>
      <c r="AU537" s="150"/>
      <c r="AV537" s="150"/>
      <c r="AW537" s="150"/>
      <c r="AX537" s="150"/>
      <c r="AY537" s="150"/>
      <c r="AZ537" s="150"/>
      <c r="BA537" s="150"/>
      <c r="BB537" s="150"/>
      <c r="BC537" s="150"/>
      <c r="BD537" s="150"/>
      <c r="BE537" s="150"/>
      <c r="BF537" s="150"/>
      <c r="BG537" s="150"/>
      <c r="BH537" s="150"/>
    </row>
    <row r="538" spans="1:60" outlineLevel="2">
      <c r="A538" s="157"/>
      <c r="B538" s="158"/>
      <c r="C538" s="191" t="s">
        <v>771</v>
      </c>
      <c r="D538" s="163"/>
      <c r="E538" s="164">
        <v>1050.5999999999999</v>
      </c>
      <c r="F538" s="161"/>
      <c r="G538" s="161"/>
      <c r="H538" s="161"/>
      <c r="I538" s="161"/>
      <c r="J538" s="161"/>
      <c r="K538" s="161"/>
      <c r="L538" s="161"/>
      <c r="M538" s="161"/>
      <c r="N538" s="160"/>
      <c r="O538" s="160"/>
      <c r="P538" s="160"/>
      <c r="Q538" s="160"/>
      <c r="R538" s="161"/>
      <c r="S538" s="161"/>
      <c r="T538" s="161"/>
      <c r="U538" s="161"/>
      <c r="V538" s="161"/>
      <c r="W538" s="161"/>
      <c r="X538" s="161"/>
      <c r="Y538" s="161"/>
      <c r="Z538" s="150"/>
      <c r="AA538" s="150"/>
      <c r="AB538" s="150"/>
      <c r="AC538" s="150"/>
      <c r="AD538" s="150"/>
      <c r="AE538" s="150"/>
      <c r="AF538" s="150"/>
      <c r="AG538" s="150" t="s">
        <v>159</v>
      </c>
      <c r="AH538" s="150">
        <v>0</v>
      </c>
      <c r="AI538" s="150"/>
      <c r="AJ538" s="150"/>
      <c r="AK538" s="150"/>
      <c r="AL538" s="150"/>
      <c r="AM538" s="150"/>
      <c r="AN538" s="150"/>
      <c r="AO538" s="150"/>
      <c r="AP538" s="150"/>
      <c r="AQ538" s="150"/>
      <c r="AR538" s="150"/>
      <c r="AS538" s="150"/>
      <c r="AT538" s="150"/>
      <c r="AU538" s="150"/>
      <c r="AV538" s="150"/>
      <c r="AW538" s="150"/>
      <c r="AX538" s="150"/>
      <c r="AY538" s="150"/>
      <c r="AZ538" s="150"/>
      <c r="BA538" s="150"/>
      <c r="BB538" s="150"/>
      <c r="BC538" s="150"/>
      <c r="BD538" s="150"/>
      <c r="BE538" s="150"/>
      <c r="BF538" s="150"/>
      <c r="BG538" s="150"/>
      <c r="BH538" s="150"/>
    </row>
    <row r="539" spans="1:60" outlineLevel="3">
      <c r="A539" s="157"/>
      <c r="B539" s="158"/>
      <c r="C539" s="191" t="s">
        <v>772</v>
      </c>
      <c r="D539" s="163"/>
      <c r="E539" s="164">
        <v>238.44</v>
      </c>
      <c r="F539" s="161"/>
      <c r="G539" s="161"/>
      <c r="H539" s="161"/>
      <c r="I539" s="161"/>
      <c r="J539" s="161"/>
      <c r="K539" s="161"/>
      <c r="L539" s="161"/>
      <c r="M539" s="161"/>
      <c r="N539" s="160"/>
      <c r="O539" s="160"/>
      <c r="P539" s="160"/>
      <c r="Q539" s="160"/>
      <c r="R539" s="161"/>
      <c r="S539" s="161"/>
      <c r="T539" s="161"/>
      <c r="U539" s="161"/>
      <c r="V539" s="161"/>
      <c r="W539" s="161"/>
      <c r="X539" s="161"/>
      <c r="Y539" s="161"/>
      <c r="Z539" s="150"/>
      <c r="AA539" s="150"/>
      <c r="AB539" s="150"/>
      <c r="AC539" s="150"/>
      <c r="AD539" s="150"/>
      <c r="AE539" s="150"/>
      <c r="AF539" s="150"/>
      <c r="AG539" s="150" t="s">
        <v>159</v>
      </c>
      <c r="AH539" s="150">
        <v>0</v>
      </c>
      <c r="AI539" s="150"/>
      <c r="AJ539" s="150"/>
      <c r="AK539" s="150"/>
      <c r="AL539" s="150"/>
      <c r="AM539" s="150"/>
      <c r="AN539" s="150"/>
      <c r="AO539" s="150"/>
      <c r="AP539" s="150"/>
      <c r="AQ539" s="150"/>
      <c r="AR539" s="150"/>
      <c r="AS539" s="150"/>
      <c r="AT539" s="150"/>
      <c r="AU539" s="150"/>
      <c r="AV539" s="150"/>
      <c r="AW539" s="150"/>
      <c r="AX539" s="150"/>
      <c r="AY539" s="150"/>
      <c r="AZ539" s="150"/>
      <c r="BA539" s="150"/>
      <c r="BB539" s="150"/>
      <c r="BC539" s="150"/>
      <c r="BD539" s="150"/>
      <c r="BE539" s="150"/>
      <c r="BF539" s="150"/>
      <c r="BG539" s="150"/>
      <c r="BH539" s="150"/>
    </row>
    <row r="540" spans="1:60" outlineLevel="3">
      <c r="A540" s="157"/>
      <c r="B540" s="158"/>
      <c r="C540" s="191" t="s">
        <v>773</v>
      </c>
      <c r="D540" s="163"/>
      <c r="E540" s="164">
        <v>746.56</v>
      </c>
      <c r="F540" s="161"/>
      <c r="G540" s="161"/>
      <c r="H540" s="161"/>
      <c r="I540" s="161"/>
      <c r="J540" s="161"/>
      <c r="K540" s="161"/>
      <c r="L540" s="161"/>
      <c r="M540" s="161"/>
      <c r="N540" s="160"/>
      <c r="O540" s="160"/>
      <c r="P540" s="160"/>
      <c r="Q540" s="160"/>
      <c r="R540" s="161"/>
      <c r="S540" s="161"/>
      <c r="T540" s="161"/>
      <c r="U540" s="161"/>
      <c r="V540" s="161"/>
      <c r="W540" s="161"/>
      <c r="X540" s="161"/>
      <c r="Y540" s="161"/>
      <c r="Z540" s="150"/>
      <c r="AA540" s="150"/>
      <c r="AB540" s="150"/>
      <c r="AC540" s="150"/>
      <c r="AD540" s="150"/>
      <c r="AE540" s="150"/>
      <c r="AF540" s="150"/>
      <c r="AG540" s="150" t="s">
        <v>159</v>
      </c>
      <c r="AH540" s="150">
        <v>0</v>
      </c>
      <c r="AI540" s="150"/>
      <c r="AJ540" s="150"/>
      <c r="AK540" s="150"/>
      <c r="AL540" s="150"/>
      <c r="AM540" s="150"/>
      <c r="AN540" s="150"/>
      <c r="AO540" s="150"/>
      <c r="AP540" s="150"/>
      <c r="AQ540" s="150"/>
      <c r="AR540" s="150"/>
      <c r="AS540" s="150"/>
      <c r="AT540" s="150"/>
      <c r="AU540" s="150"/>
      <c r="AV540" s="150"/>
      <c r="AW540" s="150"/>
      <c r="AX540" s="150"/>
      <c r="AY540" s="150"/>
      <c r="AZ540" s="150"/>
      <c r="BA540" s="150"/>
      <c r="BB540" s="150"/>
      <c r="BC540" s="150"/>
      <c r="BD540" s="150"/>
      <c r="BE540" s="150"/>
      <c r="BF540" s="150"/>
      <c r="BG540" s="150"/>
      <c r="BH540" s="150"/>
    </row>
    <row r="541" spans="1:60" outlineLevel="3">
      <c r="A541" s="157"/>
      <c r="B541" s="158"/>
      <c r="C541" s="191" t="s">
        <v>774</v>
      </c>
      <c r="D541" s="163"/>
      <c r="E541" s="164">
        <v>2609.5500000000002</v>
      </c>
      <c r="F541" s="161"/>
      <c r="G541" s="161"/>
      <c r="H541" s="161"/>
      <c r="I541" s="161"/>
      <c r="J541" s="161"/>
      <c r="K541" s="161"/>
      <c r="L541" s="161"/>
      <c r="M541" s="161"/>
      <c r="N541" s="160"/>
      <c r="O541" s="160"/>
      <c r="P541" s="160"/>
      <c r="Q541" s="160"/>
      <c r="R541" s="161"/>
      <c r="S541" s="161"/>
      <c r="T541" s="161"/>
      <c r="U541" s="161"/>
      <c r="V541" s="161"/>
      <c r="W541" s="161"/>
      <c r="X541" s="161"/>
      <c r="Y541" s="161"/>
      <c r="Z541" s="150"/>
      <c r="AA541" s="150"/>
      <c r="AB541" s="150"/>
      <c r="AC541" s="150"/>
      <c r="AD541" s="150"/>
      <c r="AE541" s="150"/>
      <c r="AF541" s="150"/>
      <c r="AG541" s="150" t="s">
        <v>159</v>
      </c>
      <c r="AH541" s="150">
        <v>0</v>
      </c>
      <c r="AI541" s="150"/>
      <c r="AJ541" s="150"/>
      <c r="AK541" s="150"/>
      <c r="AL541" s="150"/>
      <c r="AM541" s="150"/>
      <c r="AN541" s="150"/>
      <c r="AO541" s="150"/>
      <c r="AP541" s="150"/>
      <c r="AQ541" s="150"/>
      <c r="AR541" s="150"/>
      <c r="AS541" s="150"/>
      <c r="AT541" s="150"/>
      <c r="AU541" s="150"/>
      <c r="AV541" s="150"/>
      <c r="AW541" s="150"/>
      <c r="AX541" s="150"/>
      <c r="AY541" s="150"/>
      <c r="AZ541" s="150"/>
      <c r="BA541" s="150"/>
      <c r="BB541" s="150"/>
      <c r="BC541" s="150"/>
      <c r="BD541" s="150"/>
      <c r="BE541" s="150"/>
      <c r="BF541" s="150"/>
      <c r="BG541" s="150"/>
      <c r="BH541" s="150"/>
    </row>
    <row r="542" spans="1:60" outlineLevel="3">
      <c r="A542" s="157"/>
      <c r="B542" s="158"/>
      <c r="C542" s="191" t="s">
        <v>775</v>
      </c>
      <c r="D542" s="163"/>
      <c r="E542" s="164">
        <v>239</v>
      </c>
      <c r="F542" s="161"/>
      <c r="G542" s="161"/>
      <c r="H542" s="161"/>
      <c r="I542" s="161"/>
      <c r="J542" s="161"/>
      <c r="K542" s="161"/>
      <c r="L542" s="161"/>
      <c r="M542" s="161"/>
      <c r="N542" s="160"/>
      <c r="O542" s="160"/>
      <c r="P542" s="160"/>
      <c r="Q542" s="160"/>
      <c r="R542" s="161"/>
      <c r="S542" s="161"/>
      <c r="T542" s="161"/>
      <c r="U542" s="161"/>
      <c r="V542" s="161"/>
      <c r="W542" s="161"/>
      <c r="X542" s="161"/>
      <c r="Y542" s="161"/>
      <c r="Z542" s="150"/>
      <c r="AA542" s="150"/>
      <c r="AB542" s="150"/>
      <c r="AC542" s="150"/>
      <c r="AD542" s="150"/>
      <c r="AE542" s="150"/>
      <c r="AF542" s="150"/>
      <c r="AG542" s="150" t="s">
        <v>159</v>
      </c>
      <c r="AH542" s="150">
        <v>0</v>
      </c>
      <c r="AI542" s="150"/>
      <c r="AJ542" s="150"/>
      <c r="AK542" s="150"/>
      <c r="AL542" s="150"/>
      <c r="AM542" s="150"/>
      <c r="AN542" s="150"/>
      <c r="AO542" s="150"/>
      <c r="AP542" s="150"/>
      <c r="AQ542" s="150"/>
      <c r="AR542" s="150"/>
      <c r="AS542" s="150"/>
      <c r="AT542" s="150"/>
      <c r="AU542" s="150"/>
      <c r="AV542" s="150"/>
      <c r="AW542" s="150"/>
      <c r="AX542" s="150"/>
      <c r="AY542" s="150"/>
      <c r="AZ542" s="150"/>
      <c r="BA542" s="150"/>
      <c r="BB542" s="150"/>
      <c r="BC542" s="150"/>
      <c r="BD542" s="150"/>
      <c r="BE542" s="150"/>
      <c r="BF542" s="150"/>
      <c r="BG542" s="150"/>
      <c r="BH542" s="150"/>
    </row>
    <row r="543" spans="1:60" outlineLevel="1">
      <c r="A543" s="173">
        <v>118</v>
      </c>
      <c r="B543" s="174" t="s">
        <v>776</v>
      </c>
      <c r="C543" s="190" t="s">
        <v>777</v>
      </c>
      <c r="D543" s="175" t="s">
        <v>174</v>
      </c>
      <c r="E543" s="176">
        <v>44.536999999999999</v>
      </c>
      <c r="F543" s="177"/>
      <c r="G543" s="178">
        <f>ROUND(E543*F543,2)</f>
        <v>0</v>
      </c>
      <c r="H543" s="177"/>
      <c r="I543" s="178">
        <f>ROUND(E543*H543,2)</f>
        <v>0</v>
      </c>
      <c r="J543" s="177"/>
      <c r="K543" s="178">
        <f>ROUND(E543*J543,2)</f>
        <v>0</v>
      </c>
      <c r="L543" s="178">
        <v>21</v>
      </c>
      <c r="M543" s="178">
        <f>G543*(1+L543/100)</f>
        <v>0</v>
      </c>
      <c r="N543" s="176">
        <v>0.252</v>
      </c>
      <c r="O543" s="176">
        <f>ROUND(E543*N543,2)</f>
        <v>11.22</v>
      </c>
      <c r="P543" s="176">
        <v>0</v>
      </c>
      <c r="Q543" s="176">
        <f>ROUND(E543*P543,2)</f>
        <v>0</v>
      </c>
      <c r="R543" s="178" t="s">
        <v>227</v>
      </c>
      <c r="S543" s="178" t="s">
        <v>152</v>
      </c>
      <c r="T543" s="179" t="s">
        <v>152</v>
      </c>
      <c r="U543" s="161">
        <v>0.27</v>
      </c>
      <c r="V543" s="161">
        <f>ROUND(E543*U543,2)</f>
        <v>12.02</v>
      </c>
      <c r="W543" s="161"/>
      <c r="X543" s="161" t="s">
        <v>153</v>
      </c>
      <c r="Y543" s="161" t="s">
        <v>154</v>
      </c>
      <c r="Z543" s="150"/>
      <c r="AA543" s="150"/>
      <c r="AB543" s="150"/>
      <c r="AC543" s="150"/>
      <c r="AD543" s="150"/>
      <c r="AE543" s="150"/>
      <c r="AF543" s="150"/>
      <c r="AG543" s="150" t="s">
        <v>162</v>
      </c>
      <c r="AH543" s="150"/>
      <c r="AI543" s="150"/>
      <c r="AJ543" s="150"/>
      <c r="AK543" s="150"/>
      <c r="AL543" s="150"/>
      <c r="AM543" s="150"/>
      <c r="AN543" s="150"/>
      <c r="AO543" s="150"/>
      <c r="AP543" s="150"/>
      <c r="AQ543" s="150"/>
      <c r="AR543" s="150"/>
      <c r="AS543" s="150"/>
      <c r="AT543" s="150"/>
      <c r="AU543" s="150"/>
      <c r="AV543" s="150"/>
      <c r="AW543" s="150"/>
      <c r="AX543" s="150"/>
      <c r="AY543" s="150"/>
      <c r="AZ543" s="150"/>
      <c r="BA543" s="150"/>
      <c r="BB543" s="150"/>
      <c r="BC543" s="150"/>
      <c r="BD543" s="150"/>
      <c r="BE543" s="150"/>
      <c r="BF543" s="150"/>
      <c r="BG543" s="150"/>
      <c r="BH543" s="150"/>
    </row>
    <row r="544" spans="1:60" outlineLevel="2">
      <c r="A544" s="157"/>
      <c r="B544" s="158"/>
      <c r="C544" s="191" t="s">
        <v>778</v>
      </c>
      <c r="D544" s="163"/>
      <c r="E544" s="164">
        <v>44.536999999999999</v>
      </c>
      <c r="F544" s="161"/>
      <c r="G544" s="161"/>
      <c r="H544" s="161"/>
      <c r="I544" s="161"/>
      <c r="J544" s="161"/>
      <c r="K544" s="161"/>
      <c r="L544" s="161"/>
      <c r="M544" s="161"/>
      <c r="N544" s="160"/>
      <c r="O544" s="160"/>
      <c r="P544" s="160"/>
      <c r="Q544" s="160"/>
      <c r="R544" s="161"/>
      <c r="S544" s="161"/>
      <c r="T544" s="161"/>
      <c r="U544" s="161"/>
      <c r="V544" s="161"/>
      <c r="W544" s="161"/>
      <c r="X544" s="161"/>
      <c r="Y544" s="161"/>
      <c r="Z544" s="150"/>
      <c r="AA544" s="150"/>
      <c r="AB544" s="150"/>
      <c r="AC544" s="150"/>
      <c r="AD544" s="150"/>
      <c r="AE544" s="150"/>
      <c r="AF544" s="150"/>
      <c r="AG544" s="150" t="s">
        <v>159</v>
      </c>
      <c r="AH544" s="150">
        <v>0</v>
      </c>
      <c r="AI544" s="150"/>
      <c r="AJ544" s="150"/>
      <c r="AK544" s="150"/>
      <c r="AL544" s="150"/>
      <c r="AM544" s="150"/>
      <c r="AN544" s="150"/>
      <c r="AO544" s="150"/>
      <c r="AP544" s="150"/>
      <c r="AQ544" s="150"/>
      <c r="AR544" s="150"/>
      <c r="AS544" s="150"/>
      <c r="AT544" s="150"/>
      <c r="AU544" s="150"/>
      <c r="AV544" s="150"/>
      <c r="AW544" s="150"/>
      <c r="AX544" s="150"/>
      <c r="AY544" s="150"/>
      <c r="AZ544" s="150"/>
      <c r="BA544" s="150"/>
      <c r="BB544" s="150"/>
      <c r="BC544" s="150"/>
      <c r="BD544" s="150"/>
      <c r="BE544" s="150"/>
      <c r="BF544" s="150"/>
      <c r="BG544" s="150"/>
      <c r="BH544" s="150"/>
    </row>
    <row r="545" spans="1:60" outlineLevel="1">
      <c r="A545" s="173">
        <v>119</v>
      </c>
      <c r="B545" s="174" t="s">
        <v>779</v>
      </c>
      <c r="C545" s="190" t="s">
        <v>780</v>
      </c>
      <c r="D545" s="175" t="s">
        <v>174</v>
      </c>
      <c r="E545" s="176">
        <v>71.259200000000007</v>
      </c>
      <c r="F545" s="177"/>
      <c r="G545" s="178">
        <f>ROUND(E545*F545,2)</f>
        <v>0</v>
      </c>
      <c r="H545" s="177"/>
      <c r="I545" s="178">
        <f>ROUND(E545*H545,2)</f>
        <v>0</v>
      </c>
      <c r="J545" s="177"/>
      <c r="K545" s="178">
        <f>ROUND(E545*J545,2)</f>
        <v>0</v>
      </c>
      <c r="L545" s="178">
        <v>21</v>
      </c>
      <c r="M545" s="178">
        <f>G545*(1+L545/100)</f>
        <v>0</v>
      </c>
      <c r="N545" s="176">
        <v>8.0000000000000007E-5</v>
      </c>
      <c r="O545" s="176">
        <f>ROUND(E545*N545,2)</f>
        <v>0.01</v>
      </c>
      <c r="P545" s="176">
        <v>0</v>
      </c>
      <c r="Q545" s="176">
        <f>ROUND(E545*P545,2)</f>
        <v>0</v>
      </c>
      <c r="R545" s="178" t="s">
        <v>227</v>
      </c>
      <c r="S545" s="178" t="s">
        <v>152</v>
      </c>
      <c r="T545" s="179" t="s">
        <v>152</v>
      </c>
      <c r="U545" s="161">
        <v>0.13</v>
      </c>
      <c r="V545" s="161">
        <f>ROUND(E545*U545,2)</f>
        <v>9.26</v>
      </c>
      <c r="W545" s="161"/>
      <c r="X545" s="161" t="s">
        <v>153</v>
      </c>
      <c r="Y545" s="161" t="s">
        <v>154</v>
      </c>
      <c r="Z545" s="150"/>
      <c r="AA545" s="150"/>
      <c r="AB545" s="150"/>
      <c r="AC545" s="150"/>
      <c r="AD545" s="150"/>
      <c r="AE545" s="150"/>
      <c r="AF545" s="150"/>
      <c r="AG545" s="150" t="s">
        <v>162</v>
      </c>
      <c r="AH545" s="150"/>
      <c r="AI545" s="150"/>
      <c r="AJ545" s="150"/>
      <c r="AK545" s="150"/>
      <c r="AL545" s="150"/>
      <c r="AM545" s="150"/>
      <c r="AN545" s="150"/>
      <c r="AO545" s="150"/>
      <c r="AP545" s="150"/>
      <c r="AQ545" s="150"/>
      <c r="AR545" s="150"/>
      <c r="AS545" s="150"/>
      <c r="AT545" s="150"/>
      <c r="AU545" s="150"/>
      <c r="AV545" s="150"/>
      <c r="AW545" s="150"/>
      <c r="AX545" s="150"/>
      <c r="AY545" s="150"/>
      <c r="AZ545" s="150"/>
      <c r="BA545" s="150"/>
      <c r="BB545" s="150"/>
      <c r="BC545" s="150"/>
      <c r="BD545" s="150"/>
      <c r="BE545" s="150"/>
      <c r="BF545" s="150"/>
      <c r="BG545" s="150"/>
      <c r="BH545" s="150"/>
    </row>
    <row r="546" spans="1:60" outlineLevel="2">
      <c r="A546" s="157"/>
      <c r="B546" s="158"/>
      <c r="C546" s="191" t="s">
        <v>781</v>
      </c>
      <c r="D546" s="163"/>
      <c r="E546" s="164">
        <v>71.259200000000007</v>
      </c>
      <c r="F546" s="161"/>
      <c r="G546" s="161"/>
      <c r="H546" s="161"/>
      <c r="I546" s="161"/>
      <c r="J546" s="161"/>
      <c r="K546" s="161"/>
      <c r="L546" s="161"/>
      <c r="M546" s="161"/>
      <c r="N546" s="160"/>
      <c r="O546" s="160"/>
      <c r="P546" s="160"/>
      <c r="Q546" s="160"/>
      <c r="R546" s="161"/>
      <c r="S546" s="161"/>
      <c r="T546" s="161"/>
      <c r="U546" s="161"/>
      <c r="V546" s="161"/>
      <c r="W546" s="161"/>
      <c r="X546" s="161"/>
      <c r="Y546" s="161"/>
      <c r="Z546" s="150"/>
      <c r="AA546" s="150"/>
      <c r="AB546" s="150"/>
      <c r="AC546" s="150"/>
      <c r="AD546" s="150"/>
      <c r="AE546" s="150"/>
      <c r="AF546" s="150"/>
      <c r="AG546" s="150" t="s">
        <v>159</v>
      </c>
      <c r="AH546" s="150">
        <v>0</v>
      </c>
      <c r="AI546" s="150"/>
      <c r="AJ546" s="150"/>
      <c r="AK546" s="150"/>
      <c r="AL546" s="150"/>
      <c r="AM546" s="150"/>
      <c r="AN546" s="150"/>
      <c r="AO546" s="150"/>
      <c r="AP546" s="150"/>
      <c r="AQ546" s="150"/>
      <c r="AR546" s="150"/>
      <c r="AS546" s="150"/>
      <c r="AT546" s="150"/>
      <c r="AU546" s="150"/>
      <c r="AV546" s="150"/>
      <c r="AW546" s="150"/>
      <c r="AX546" s="150"/>
      <c r="AY546" s="150"/>
      <c r="AZ546" s="150"/>
      <c r="BA546" s="150"/>
      <c r="BB546" s="150"/>
      <c r="BC546" s="150"/>
      <c r="BD546" s="150"/>
      <c r="BE546" s="150"/>
      <c r="BF546" s="150"/>
      <c r="BG546" s="150"/>
      <c r="BH546" s="150"/>
    </row>
    <row r="547" spans="1:60" ht="22.5" outlineLevel="1">
      <c r="A547" s="173">
        <v>120</v>
      </c>
      <c r="B547" s="174" t="s">
        <v>782</v>
      </c>
      <c r="C547" s="190" t="s">
        <v>783</v>
      </c>
      <c r="D547" s="175" t="s">
        <v>276</v>
      </c>
      <c r="E547" s="176">
        <v>89.073999999999998</v>
      </c>
      <c r="F547" s="177"/>
      <c r="G547" s="178">
        <f>ROUND(E547*F547,2)</f>
        <v>0</v>
      </c>
      <c r="H547" s="177"/>
      <c r="I547" s="178">
        <f>ROUND(E547*H547,2)</f>
        <v>0</v>
      </c>
      <c r="J547" s="177"/>
      <c r="K547" s="178">
        <f>ROUND(E547*J547,2)</f>
        <v>0</v>
      </c>
      <c r="L547" s="178">
        <v>21</v>
      </c>
      <c r="M547" s="178">
        <f>G547*(1+L547/100)</f>
        <v>0</v>
      </c>
      <c r="N547" s="176">
        <v>0.188</v>
      </c>
      <c r="O547" s="176">
        <f>ROUND(E547*N547,2)</f>
        <v>16.75</v>
      </c>
      <c r="P547" s="176">
        <v>0</v>
      </c>
      <c r="Q547" s="176">
        <f>ROUND(E547*P547,2)</f>
        <v>0</v>
      </c>
      <c r="R547" s="178" t="s">
        <v>638</v>
      </c>
      <c r="S547" s="178" t="s">
        <v>152</v>
      </c>
      <c r="T547" s="179" t="s">
        <v>152</v>
      </c>
      <c r="U547" s="161">
        <v>0.27200000000000002</v>
      </c>
      <c r="V547" s="161">
        <f>ROUND(E547*U547,2)</f>
        <v>24.23</v>
      </c>
      <c r="W547" s="161"/>
      <c r="X547" s="161" t="s">
        <v>153</v>
      </c>
      <c r="Y547" s="161" t="s">
        <v>154</v>
      </c>
      <c r="Z547" s="150"/>
      <c r="AA547" s="150"/>
      <c r="AB547" s="150"/>
      <c r="AC547" s="150"/>
      <c r="AD547" s="150"/>
      <c r="AE547" s="150"/>
      <c r="AF547" s="150"/>
      <c r="AG547" s="150" t="s">
        <v>162</v>
      </c>
      <c r="AH547" s="150"/>
      <c r="AI547" s="150"/>
      <c r="AJ547" s="150"/>
      <c r="AK547" s="150"/>
      <c r="AL547" s="150"/>
      <c r="AM547" s="150"/>
      <c r="AN547" s="150"/>
      <c r="AO547" s="150"/>
      <c r="AP547" s="150"/>
      <c r="AQ547" s="150"/>
      <c r="AR547" s="150"/>
      <c r="AS547" s="150"/>
      <c r="AT547" s="150"/>
      <c r="AU547" s="150"/>
      <c r="AV547" s="150"/>
      <c r="AW547" s="150"/>
      <c r="AX547" s="150"/>
      <c r="AY547" s="150"/>
      <c r="AZ547" s="150"/>
      <c r="BA547" s="150"/>
      <c r="BB547" s="150"/>
      <c r="BC547" s="150"/>
      <c r="BD547" s="150"/>
      <c r="BE547" s="150"/>
      <c r="BF547" s="150"/>
      <c r="BG547" s="150"/>
      <c r="BH547" s="150"/>
    </row>
    <row r="548" spans="1:60" outlineLevel="2">
      <c r="A548" s="157"/>
      <c r="B548" s="158"/>
      <c r="C548" s="976" t="s">
        <v>784</v>
      </c>
      <c r="D548" s="977"/>
      <c r="E548" s="977"/>
      <c r="F548" s="977"/>
      <c r="G548" s="977"/>
      <c r="H548" s="161"/>
      <c r="I548" s="161"/>
      <c r="J548" s="161"/>
      <c r="K548" s="161"/>
      <c r="L548" s="161"/>
      <c r="M548" s="161"/>
      <c r="N548" s="160"/>
      <c r="O548" s="160"/>
      <c r="P548" s="160"/>
      <c r="Q548" s="160"/>
      <c r="R548" s="161"/>
      <c r="S548" s="161"/>
      <c r="T548" s="161"/>
      <c r="U548" s="161"/>
      <c r="V548" s="161"/>
      <c r="W548" s="161"/>
      <c r="X548" s="161"/>
      <c r="Y548" s="161"/>
      <c r="Z548" s="150"/>
      <c r="AA548" s="150"/>
      <c r="AB548" s="150"/>
      <c r="AC548" s="150"/>
      <c r="AD548" s="150"/>
      <c r="AE548" s="150"/>
      <c r="AF548" s="150"/>
      <c r="AG548" s="150" t="s">
        <v>157</v>
      </c>
      <c r="AH548" s="150"/>
      <c r="AI548" s="150"/>
      <c r="AJ548" s="150"/>
      <c r="AK548" s="150"/>
      <c r="AL548" s="150"/>
      <c r="AM548" s="150"/>
      <c r="AN548" s="150"/>
      <c r="AO548" s="150"/>
      <c r="AP548" s="150"/>
      <c r="AQ548" s="150"/>
      <c r="AR548" s="150"/>
      <c r="AS548" s="150"/>
      <c r="AT548" s="150"/>
      <c r="AU548" s="150"/>
      <c r="AV548" s="150"/>
      <c r="AW548" s="150"/>
      <c r="AX548" s="150"/>
      <c r="AY548" s="150"/>
      <c r="AZ548" s="150"/>
      <c r="BA548" s="150"/>
      <c r="BB548" s="150"/>
      <c r="BC548" s="150"/>
      <c r="BD548" s="150"/>
      <c r="BE548" s="150"/>
      <c r="BF548" s="150"/>
      <c r="BG548" s="150"/>
      <c r="BH548" s="150"/>
    </row>
    <row r="549" spans="1:60" outlineLevel="2">
      <c r="A549" s="157"/>
      <c r="B549" s="158"/>
      <c r="C549" s="191" t="s">
        <v>785</v>
      </c>
      <c r="D549" s="163"/>
      <c r="E549" s="164">
        <v>89.073999999999998</v>
      </c>
      <c r="F549" s="161"/>
      <c r="G549" s="161"/>
      <c r="H549" s="161"/>
      <c r="I549" s="161"/>
      <c r="J549" s="161"/>
      <c r="K549" s="161"/>
      <c r="L549" s="161"/>
      <c r="M549" s="161"/>
      <c r="N549" s="160"/>
      <c r="O549" s="160"/>
      <c r="P549" s="160"/>
      <c r="Q549" s="160"/>
      <c r="R549" s="161"/>
      <c r="S549" s="161"/>
      <c r="T549" s="161"/>
      <c r="U549" s="161"/>
      <c r="V549" s="161"/>
      <c r="W549" s="161"/>
      <c r="X549" s="161"/>
      <c r="Y549" s="161"/>
      <c r="Z549" s="150"/>
      <c r="AA549" s="150"/>
      <c r="AB549" s="150"/>
      <c r="AC549" s="150"/>
      <c r="AD549" s="150"/>
      <c r="AE549" s="150"/>
      <c r="AF549" s="150"/>
      <c r="AG549" s="150" t="s">
        <v>159</v>
      </c>
      <c r="AH549" s="150">
        <v>0</v>
      </c>
      <c r="AI549" s="150"/>
      <c r="AJ549" s="150"/>
      <c r="AK549" s="150"/>
      <c r="AL549" s="150"/>
      <c r="AM549" s="150"/>
      <c r="AN549" s="150"/>
      <c r="AO549" s="150"/>
      <c r="AP549" s="150"/>
      <c r="AQ549" s="150"/>
      <c r="AR549" s="150"/>
      <c r="AS549" s="150"/>
      <c r="AT549" s="150"/>
      <c r="AU549" s="150"/>
      <c r="AV549" s="150"/>
      <c r="AW549" s="150"/>
      <c r="AX549" s="150"/>
      <c r="AY549" s="150"/>
      <c r="AZ549" s="150"/>
      <c r="BA549" s="150"/>
      <c r="BB549" s="150"/>
      <c r="BC549" s="150"/>
      <c r="BD549" s="150"/>
      <c r="BE549" s="150"/>
      <c r="BF549" s="150"/>
      <c r="BG549" s="150"/>
      <c r="BH549" s="150"/>
    </row>
    <row r="550" spans="1:60" outlineLevel="1">
      <c r="A550" s="181">
        <v>121</v>
      </c>
      <c r="B550" s="182" t="s">
        <v>786</v>
      </c>
      <c r="C550" s="192" t="s">
        <v>787</v>
      </c>
      <c r="D550" s="183" t="s">
        <v>174</v>
      </c>
      <c r="E550" s="184">
        <v>404.62889999999999</v>
      </c>
      <c r="F550" s="185"/>
      <c r="G550" s="186">
        <f>ROUND(E550*F550,2)</f>
        <v>0</v>
      </c>
      <c r="H550" s="185"/>
      <c r="I550" s="186">
        <f>ROUND(E550*H550,2)</f>
        <v>0</v>
      </c>
      <c r="J550" s="185"/>
      <c r="K550" s="186">
        <f>ROUND(E550*J550,2)</f>
        <v>0</v>
      </c>
      <c r="L550" s="186">
        <v>21</v>
      </c>
      <c r="M550" s="186">
        <f>G550*(1+L550/100)</f>
        <v>0</v>
      </c>
      <c r="N550" s="184">
        <v>0</v>
      </c>
      <c r="O550" s="184">
        <f>ROUND(E550*N550,2)</f>
        <v>0</v>
      </c>
      <c r="P550" s="184">
        <v>0</v>
      </c>
      <c r="Q550" s="184">
        <f>ROUND(E550*P550,2)</f>
        <v>0</v>
      </c>
      <c r="R550" s="186"/>
      <c r="S550" s="186" t="s">
        <v>201</v>
      </c>
      <c r="T550" s="187" t="s">
        <v>206</v>
      </c>
      <c r="U550" s="161">
        <v>0</v>
      </c>
      <c r="V550" s="161">
        <f>ROUND(E550*U550,2)</f>
        <v>0</v>
      </c>
      <c r="W550" s="161"/>
      <c r="X550" s="161" t="s">
        <v>153</v>
      </c>
      <c r="Y550" s="161" t="s">
        <v>154</v>
      </c>
      <c r="Z550" s="150"/>
      <c r="AA550" s="150"/>
      <c r="AB550" s="150"/>
      <c r="AC550" s="150"/>
      <c r="AD550" s="150"/>
      <c r="AE550" s="150"/>
      <c r="AF550" s="150"/>
      <c r="AG550" s="150" t="s">
        <v>162</v>
      </c>
      <c r="AH550" s="150"/>
      <c r="AI550" s="150"/>
      <c r="AJ550" s="150"/>
      <c r="AK550" s="150"/>
      <c r="AL550" s="150"/>
      <c r="AM550" s="150"/>
      <c r="AN550" s="150"/>
      <c r="AO550" s="150"/>
      <c r="AP550" s="150"/>
      <c r="AQ550" s="150"/>
      <c r="AR550" s="150"/>
      <c r="AS550" s="150"/>
      <c r="AT550" s="150"/>
      <c r="AU550" s="150"/>
      <c r="AV550" s="150"/>
      <c r="AW550" s="150"/>
      <c r="AX550" s="150"/>
      <c r="AY550" s="150"/>
      <c r="AZ550" s="150"/>
      <c r="BA550" s="150"/>
      <c r="BB550" s="150"/>
      <c r="BC550" s="150"/>
      <c r="BD550" s="150"/>
      <c r="BE550" s="150"/>
      <c r="BF550" s="150"/>
      <c r="BG550" s="150"/>
      <c r="BH550" s="150"/>
    </row>
    <row r="551" spans="1:60" ht="22.5" outlineLevel="1">
      <c r="A551" s="173">
        <v>122</v>
      </c>
      <c r="B551" s="174" t="s">
        <v>788</v>
      </c>
      <c r="C551" s="190" t="s">
        <v>789</v>
      </c>
      <c r="D551" s="175" t="s">
        <v>174</v>
      </c>
      <c r="E551" s="176">
        <v>3</v>
      </c>
      <c r="F551" s="177"/>
      <c r="G551" s="178">
        <f>ROUND(E551*F551,2)</f>
        <v>0</v>
      </c>
      <c r="H551" s="177"/>
      <c r="I551" s="178">
        <f>ROUND(E551*H551,2)</f>
        <v>0</v>
      </c>
      <c r="J551" s="177"/>
      <c r="K551" s="178">
        <f>ROUND(E551*J551,2)</f>
        <v>0</v>
      </c>
      <c r="L551" s="178">
        <v>21</v>
      </c>
      <c r="M551" s="178">
        <f>G551*(1+L551/100)</f>
        <v>0</v>
      </c>
      <c r="N551" s="176">
        <v>1.376E-2</v>
      </c>
      <c r="O551" s="176">
        <f>ROUND(E551*N551,2)</f>
        <v>0.04</v>
      </c>
      <c r="P551" s="176">
        <v>0</v>
      </c>
      <c r="Q551" s="176">
        <f>ROUND(E551*P551,2)</f>
        <v>0</v>
      </c>
      <c r="R551" s="178"/>
      <c r="S551" s="178" t="s">
        <v>201</v>
      </c>
      <c r="T551" s="179" t="s">
        <v>152</v>
      </c>
      <c r="U551" s="161">
        <v>1.2558</v>
      </c>
      <c r="V551" s="161">
        <f>ROUND(E551*U551,2)</f>
        <v>3.77</v>
      </c>
      <c r="W551" s="161"/>
      <c r="X551" s="161" t="s">
        <v>153</v>
      </c>
      <c r="Y551" s="161" t="s">
        <v>154</v>
      </c>
      <c r="Z551" s="150"/>
      <c r="AA551" s="150"/>
      <c r="AB551" s="150"/>
      <c r="AC551" s="150"/>
      <c r="AD551" s="150"/>
      <c r="AE551" s="150"/>
      <c r="AF551" s="150"/>
      <c r="AG551" s="150" t="s">
        <v>162</v>
      </c>
      <c r="AH551" s="150"/>
      <c r="AI551" s="150"/>
      <c r="AJ551" s="150"/>
      <c r="AK551" s="150"/>
      <c r="AL551" s="150"/>
      <c r="AM551" s="150"/>
      <c r="AN551" s="150"/>
      <c r="AO551" s="150"/>
      <c r="AP551" s="150"/>
      <c r="AQ551" s="150"/>
      <c r="AR551" s="150"/>
      <c r="AS551" s="150"/>
      <c r="AT551" s="150"/>
      <c r="AU551" s="150"/>
      <c r="AV551" s="150"/>
      <c r="AW551" s="150"/>
      <c r="AX551" s="150"/>
      <c r="AY551" s="150"/>
      <c r="AZ551" s="150"/>
      <c r="BA551" s="150"/>
      <c r="BB551" s="150"/>
      <c r="BC551" s="150"/>
      <c r="BD551" s="150"/>
      <c r="BE551" s="150"/>
      <c r="BF551" s="150"/>
      <c r="BG551" s="150"/>
      <c r="BH551" s="150"/>
    </row>
    <row r="552" spans="1:60" outlineLevel="2">
      <c r="A552" s="157"/>
      <c r="B552" s="158"/>
      <c r="C552" s="978" t="s">
        <v>790</v>
      </c>
      <c r="D552" s="979"/>
      <c r="E552" s="979"/>
      <c r="F552" s="979"/>
      <c r="G552" s="979"/>
      <c r="H552" s="161"/>
      <c r="I552" s="161"/>
      <c r="J552" s="161"/>
      <c r="K552" s="161"/>
      <c r="L552" s="161"/>
      <c r="M552" s="161"/>
      <c r="N552" s="160"/>
      <c r="O552" s="160"/>
      <c r="P552" s="160"/>
      <c r="Q552" s="160"/>
      <c r="R552" s="161"/>
      <c r="S552" s="161"/>
      <c r="T552" s="161"/>
      <c r="U552" s="161"/>
      <c r="V552" s="161"/>
      <c r="W552" s="161"/>
      <c r="X552" s="161"/>
      <c r="Y552" s="161"/>
      <c r="Z552" s="150"/>
      <c r="AA552" s="150"/>
      <c r="AB552" s="150"/>
      <c r="AC552" s="150"/>
      <c r="AD552" s="150"/>
      <c r="AE552" s="150"/>
      <c r="AF552" s="150"/>
      <c r="AG552" s="150" t="s">
        <v>221</v>
      </c>
      <c r="AH552" s="150"/>
      <c r="AI552" s="150"/>
      <c r="AJ552" s="150"/>
      <c r="AK552" s="150"/>
      <c r="AL552" s="150"/>
      <c r="AM552" s="150"/>
      <c r="AN552" s="150"/>
      <c r="AO552" s="150"/>
      <c r="AP552" s="150"/>
      <c r="AQ552" s="150"/>
      <c r="AR552" s="150"/>
      <c r="AS552" s="150"/>
      <c r="AT552" s="150"/>
      <c r="AU552" s="150"/>
      <c r="AV552" s="150"/>
      <c r="AW552" s="150"/>
      <c r="AX552" s="150"/>
      <c r="AY552" s="150"/>
      <c r="AZ552" s="150"/>
      <c r="BA552" s="150"/>
      <c r="BB552" s="150"/>
      <c r="BC552" s="150"/>
      <c r="BD552" s="150"/>
      <c r="BE552" s="150"/>
      <c r="BF552" s="150"/>
      <c r="BG552" s="150"/>
      <c r="BH552" s="150"/>
    </row>
    <row r="553" spans="1:60" outlineLevel="2">
      <c r="A553" s="157"/>
      <c r="B553" s="158"/>
      <c r="C553" s="191" t="s">
        <v>791</v>
      </c>
      <c r="D553" s="163"/>
      <c r="E553" s="164">
        <v>3</v>
      </c>
      <c r="F553" s="161"/>
      <c r="G553" s="161"/>
      <c r="H553" s="161"/>
      <c r="I553" s="161"/>
      <c r="J553" s="161"/>
      <c r="K553" s="161"/>
      <c r="L553" s="161"/>
      <c r="M553" s="161"/>
      <c r="N553" s="160"/>
      <c r="O553" s="160"/>
      <c r="P553" s="160"/>
      <c r="Q553" s="160"/>
      <c r="R553" s="161"/>
      <c r="S553" s="161"/>
      <c r="T553" s="161"/>
      <c r="U553" s="161"/>
      <c r="V553" s="161"/>
      <c r="W553" s="161"/>
      <c r="X553" s="161"/>
      <c r="Y553" s="161"/>
      <c r="Z553" s="150"/>
      <c r="AA553" s="150"/>
      <c r="AB553" s="150"/>
      <c r="AC553" s="150"/>
      <c r="AD553" s="150"/>
      <c r="AE553" s="150"/>
      <c r="AF553" s="150"/>
      <c r="AG553" s="150" t="s">
        <v>159</v>
      </c>
      <c r="AH553" s="150">
        <v>0</v>
      </c>
      <c r="AI553" s="150"/>
      <c r="AJ553" s="150"/>
      <c r="AK553" s="150"/>
      <c r="AL553" s="150"/>
      <c r="AM553" s="150"/>
      <c r="AN553" s="150"/>
      <c r="AO553" s="150"/>
      <c r="AP553" s="150"/>
      <c r="AQ553" s="150"/>
      <c r="AR553" s="150"/>
      <c r="AS553" s="150"/>
      <c r="AT553" s="150"/>
      <c r="AU553" s="150"/>
      <c r="AV553" s="150"/>
      <c r="AW553" s="150"/>
      <c r="AX553" s="150"/>
      <c r="AY553" s="150"/>
      <c r="AZ553" s="150"/>
      <c r="BA553" s="150"/>
      <c r="BB553" s="150"/>
      <c r="BC553" s="150"/>
      <c r="BD553" s="150"/>
      <c r="BE553" s="150"/>
      <c r="BF553" s="150"/>
      <c r="BG553" s="150"/>
      <c r="BH553" s="150"/>
    </row>
    <row r="554" spans="1:60" ht="22.5" outlineLevel="1">
      <c r="A554" s="173">
        <v>123</v>
      </c>
      <c r="B554" s="174" t="s">
        <v>792</v>
      </c>
      <c r="C554" s="190" t="s">
        <v>793</v>
      </c>
      <c r="D554" s="175" t="s">
        <v>174</v>
      </c>
      <c r="E554" s="176">
        <v>20.089500000000001</v>
      </c>
      <c r="F554" s="177"/>
      <c r="G554" s="178">
        <f>ROUND(E554*F554,2)</f>
        <v>0</v>
      </c>
      <c r="H554" s="177"/>
      <c r="I554" s="178">
        <f>ROUND(E554*H554,2)</f>
        <v>0</v>
      </c>
      <c r="J554" s="177"/>
      <c r="K554" s="178">
        <f>ROUND(E554*J554,2)</f>
        <v>0</v>
      </c>
      <c r="L554" s="178">
        <v>21</v>
      </c>
      <c r="M554" s="178">
        <f>G554*(1+L554/100)</f>
        <v>0</v>
      </c>
      <c r="N554" s="176">
        <v>1.8110000000000001E-2</v>
      </c>
      <c r="O554" s="176">
        <f>ROUND(E554*N554,2)</f>
        <v>0.36</v>
      </c>
      <c r="P554" s="176">
        <v>0</v>
      </c>
      <c r="Q554" s="176">
        <f>ROUND(E554*P554,2)</f>
        <v>0</v>
      </c>
      <c r="R554" s="178"/>
      <c r="S554" s="178" t="s">
        <v>201</v>
      </c>
      <c r="T554" s="179" t="s">
        <v>206</v>
      </c>
      <c r="U554" s="161">
        <v>1.2558</v>
      </c>
      <c r="V554" s="161">
        <f>ROUND(E554*U554,2)</f>
        <v>25.23</v>
      </c>
      <c r="W554" s="161"/>
      <c r="X554" s="161" t="s">
        <v>153</v>
      </c>
      <c r="Y554" s="161" t="s">
        <v>154</v>
      </c>
      <c r="Z554" s="150"/>
      <c r="AA554" s="150"/>
      <c r="AB554" s="150"/>
      <c r="AC554" s="150"/>
      <c r="AD554" s="150"/>
      <c r="AE554" s="150"/>
      <c r="AF554" s="150"/>
      <c r="AG554" s="150" t="s">
        <v>162</v>
      </c>
      <c r="AH554" s="150"/>
      <c r="AI554" s="150"/>
      <c r="AJ554" s="150"/>
      <c r="AK554" s="150"/>
      <c r="AL554" s="150"/>
      <c r="AM554" s="150"/>
      <c r="AN554" s="150"/>
      <c r="AO554" s="150"/>
      <c r="AP554" s="150"/>
      <c r="AQ554" s="150"/>
      <c r="AR554" s="150"/>
      <c r="AS554" s="150"/>
      <c r="AT554" s="150"/>
      <c r="AU554" s="150"/>
      <c r="AV554" s="150"/>
      <c r="AW554" s="150"/>
      <c r="AX554" s="150"/>
      <c r="AY554" s="150"/>
      <c r="AZ554" s="150"/>
      <c r="BA554" s="150"/>
      <c r="BB554" s="150"/>
      <c r="BC554" s="150"/>
      <c r="BD554" s="150"/>
      <c r="BE554" s="150"/>
      <c r="BF554" s="150"/>
      <c r="BG554" s="150"/>
      <c r="BH554" s="150"/>
    </row>
    <row r="555" spans="1:60" outlineLevel="2">
      <c r="A555" s="157"/>
      <c r="B555" s="158"/>
      <c r="C555" s="978" t="s">
        <v>794</v>
      </c>
      <c r="D555" s="979"/>
      <c r="E555" s="979"/>
      <c r="F555" s="979"/>
      <c r="G555" s="979"/>
      <c r="H555" s="161"/>
      <c r="I555" s="161"/>
      <c r="J555" s="161"/>
      <c r="K555" s="161"/>
      <c r="L555" s="161"/>
      <c r="M555" s="161"/>
      <c r="N555" s="160"/>
      <c r="O555" s="160"/>
      <c r="P555" s="160"/>
      <c r="Q555" s="160"/>
      <c r="R555" s="161"/>
      <c r="S555" s="161"/>
      <c r="T555" s="161"/>
      <c r="U555" s="161"/>
      <c r="V555" s="161"/>
      <c r="W555" s="161"/>
      <c r="X555" s="161"/>
      <c r="Y555" s="161"/>
      <c r="Z555" s="150"/>
      <c r="AA555" s="150"/>
      <c r="AB555" s="150"/>
      <c r="AC555" s="150"/>
      <c r="AD555" s="150"/>
      <c r="AE555" s="150"/>
      <c r="AF555" s="150"/>
      <c r="AG555" s="150" t="s">
        <v>221</v>
      </c>
      <c r="AH555" s="150"/>
      <c r="AI555" s="150"/>
      <c r="AJ555" s="150"/>
      <c r="AK555" s="150"/>
      <c r="AL555" s="150"/>
      <c r="AM555" s="150"/>
      <c r="AN555" s="150"/>
      <c r="AO555" s="150"/>
      <c r="AP555" s="150"/>
      <c r="AQ555" s="150"/>
      <c r="AR555" s="150"/>
      <c r="AS555" s="150"/>
      <c r="AT555" s="150"/>
      <c r="AU555" s="150"/>
      <c r="AV555" s="150"/>
      <c r="AW555" s="150"/>
      <c r="AX555" s="150"/>
      <c r="AY555" s="150"/>
      <c r="AZ555" s="150"/>
      <c r="BA555" s="150"/>
      <c r="BB555" s="150"/>
      <c r="BC555" s="150"/>
      <c r="BD555" s="150"/>
      <c r="BE555" s="150"/>
      <c r="BF555" s="150"/>
      <c r="BG555" s="150"/>
      <c r="BH555" s="150"/>
    </row>
    <row r="556" spans="1:60" outlineLevel="2">
      <c r="A556" s="157"/>
      <c r="B556" s="158"/>
      <c r="C556" s="191" t="s">
        <v>795</v>
      </c>
      <c r="D556" s="163"/>
      <c r="E556" s="164">
        <v>20.089500000000001</v>
      </c>
      <c r="F556" s="161"/>
      <c r="G556" s="161"/>
      <c r="H556" s="161"/>
      <c r="I556" s="161"/>
      <c r="J556" s="161"/>
      <c r="K556" s="161"/>
      <c r="L556" s="161"/>
      <c r="M556" s="161"/>
      <c r="N556" s="160"/>
      <c r="O556" s="160"/>
      <c r="P556" s="160"/>
      <c r="Q556" s="160"/>
      <c r="R556" s="161"/>
      <c r="S556" s="161"/>
      <c r="T556" s="161"/>
      <c r="U556" s="161"/>
      <c r="V556" s="161"/>
      <c r="W556" s="161"/>
      <c r="X556" s="161"/>
      <c r="Y556" s="161"/>
      <c r="Z556" s="150"/>
      <c r="AA556" s="150"/>
      <c r="AB556" s="150"/>
      <c r="AC556" s="150"/>
      <c r="AD556" s="150"/>
      <c r="AE556" s="150"/>
      <c r="AF556" s="150"/>
      <c r="AG556" s="150" t="s">
        <v>159</v>
      </c>
      <c r="AH556" s="150">
        <v>0</v>
      </c>
      <c r="AI556" s="150"/>
      <c r="AJ556" s="150"/>
      <c r="AK556" s="150"/>
      <c r="AL556" s="150"/>
      <c r="AM556" s="150"/>
      <c r="AN556" s="150"/>
      <c r="AO556" s="150"/>
      <c r="AP556" s="150"/>
      <c r="AQ556" s="150"/>
      <c r="AR556" s="150"/>
      <c r="AS556" s="150"/>
      <c r="AT556" s="150"/>
      <c r="AU556" s="150"/>
      <c r="AV556" s="150"/>
      <c r="AW556" s="150"/>
      <c r="AX556" s="150"/>
      <c r="AY556" s="150"/>
      <c r="AZ556" s="150"/>
      <c r="BA556" s="150"/>
      <c r="BB556" s="150"/>
      <c r="BC556" s="150"/>
      <c r="BD556" s="150"/>
      <c r="BE556" s="150"/>
      <c r="BF556" s="150"/>
      <c r="BG556" s="150"/>
      <c r="BH556" s="150"/>
    </row>
    <row r="557" spans="1:60" outlineLevel="1">
      <c r="A557" s="173">
        <v>124</v>
      </c>
      <c r="B557" s="174" t="s">
        <v>796</v>
      </c>
      <c r="C557" s="190" t="s">
        <v>797</v>
      </c>
      <c r="D557" s="175" t="s">
        <v>174</v>
      </c>
      <c r="E557" s="176">
        <v>76.369259999999997</v>
      </c>
      <c r="F557" s="177"/>
      <c r="G557" s="178">
        <f>ROUND(E557*F557,2)</f>
        <v>0</v>
      </c>
      <c r="H557" s="177"/>
      <c r="I557" s="178">
        <f>ROUND(E557*H557,2)</f>
        <v>0</v>
      </c>
      <c r="J557" s="177"/>
      <c r="K557" s="178">
        <f>ROUND(E557*J557,2)</f>
        <v>0</v>
      </c>
      <c r="L557" s="178">
        <v>21</v>
      </c>
      <c r="M557" s="178">
        <f>G557*(1+L557/100)</f>
        <v>0</v>
      </c>
      <c r="N557" s="176">
        <v>1.489E-2</v>
      </c>
      <c r="O557" s="176">
        <f>ROUND(E557*N557,2)</f>
        <v>1.1399999999999999</v>
      </c>
      <c r="P557" s="176">
        <v>0</v>
      </c>
      <c r="Q557" s="176">
        <f>ROUND(E557*P557,2)</f>
        <v>0</v>
      </c>
      <c r="R557" s="178"/>
      <c r="S557" s="178" t="s">
        <v>201</v>
      </c>
      <c r="T557" s="179" t="s">
        <v>152</v>
      </c>
      <c r="U557" s="161">
        <v>2.33</v>
      </c>
      <c r="V557" s="161">
        <f>ROUND(E557*U557,2)</f>
        <v>177.94</v>
      </c>
      <c r="W557" s="161"/>
      <c r="X557" s="161" t="s">
        <v>153</v>
      </c>
      <c r="Y557" s="161" t="s">
        <v>154</v>
      </c>
      <c r="Z557" s="150"/>
      <c r="AA557" s="150"/>
      <c r="AB557" s="150"/>
      <c r="AC557" s="150"/>
      <c r="AD557" s="150"/>
      <c r="AE557" s="150"/>
      <c r="AF557" s="150"/>
      <c r="AG557" s="150" t="s">
        <v>162</v>
      </c>
      <c r="AH557" s="150"/>
      <c r="AI557" s="150"/>
      <c r="AJ557" s="150"/>
      <c r="AK557" s="150"/>
      <c r="AL557" s="150"/>
      <c r="AM557" s="150"/>
      <c r="AN557" s="150"/>
      <c r="AO557" s="150"/>
      <c r="AP557" s="150"/>
      <c r="AQ557" s="150"/>
      <c r="AR557" s="150"/>
      <c r="AS557" s="150"/>
      <c r="AT557" s="150"/>
      <c r="AU557" s="150"/>
      <c r="AV557" s="150"/>
      <c r="AW557" s="150"/>
      <c r="AX557" s="150"/>
      <c r="AY557" s="150"/>
      <c r="AZ557" s="150"/>
      <c r="BA557" s="150"/>
      <c r="BB557" s="150"/>
      <c r="BC557" s="150"/>
      <c r="BD557" s="150"/>
      <c r="BE557" s="150"/>
      <c r="BF557" s="150"/>
      <c r="BG557" s="150"/>
      <c r="BH557" s="150"/>
    </row>
    <row r="558" spans="1:60" outlineLevel="2">
      <c r="A558" s="157"/>
      <c r="B558" s="158"/>
      <c r="C558" s="191" t="s">
        <v>798</v>
      </c>
      <c r="D558" s="163"/>
      <c r="E558" s="164">
        <v>5.5512600000000001</v>
      </c>
      <c r="F558" s="161"/>
      <c r="G558" s="161"/>
      <c r="H558" s="161"/>
      <c r="I558" s="161"/>
      <c r="J558" s="161"/>
      <c r="K558" s="161"/>
      <c r="L558" s="161"/>
      <c r="M558" s="161"/>
      <c r="N558" s="160"/>
      <c r="O558" s="160"/>
      <c r="P558" s="160"/>
      <c r="Q558" s="160"/>
      <c r="R558" s="161"/>
      <c r="S558" s="161"/>
      <c r="T558" s="161"/>
      <c r="U558" s="161"/>
      <c r="V558" s="161"/>
      <c r="W558" s="161"/>
      <c r="X558" s="161"/>
      <c r="Y558" s="161"/>
      <c r="Z558" s="150"/>
      <c r="AA558" s="150"/>
      <c r="AB558" s="150"/>
      <c r="AC558" s="150"/>
      <c r="AD558" s="150"/>
      <c r="AE558" s="150"/>
      <c r="AF558" s="150"/>
      <c r="AG558" s="150" t="s">
        <v>159</v>
      </c>
      <c r="AH558" s="150">
        <v>0</v>
      </c>
      <c r="AI558" s="150"/>
      <c r="AJ558" s="150"/>
      <c r="AK558" s="150"/>
      <c r="AL558" s="150"/>
      <c r="AM558" s="150"/>
      <c r="AN558" s="150"/>
      <c r="AO558" s="150"/>
      <c r="AP558" s="150"/>
      <c r="AQ558" s="150"/>
      <c r="AR558" s="150"/>
      <c r="AS558" s="150"/>
      <c r="AT558" s="150"/>
      <c r="AU558" s="150"/>
      <c r="AV558" s="150"/>
      <c r="AW558" s="150"/>
      <c r="AX558" s="150"/>
      <c r="AY558" s="150"/>
      <c r="AZ558" s="150"/>
      <c r="BA558" s="150"/>
      <c r="BB558" s="150"/>
      <c r="BC558" s="150"/>
      <c r="BD558" s="150"/>
      <c r="BE558" s="150"/>
      <c r="BF558" s="150"/>
      <c r="BG558" s="150"/>
      <c r="BH558" s="150"/>
    </row>
    <row r="559" spans="1:60" ht="22.5" outlineLevel="3">
      <c r="A559" s="157"/>
      <c r="B559" s="158"/>
      <c r="C559" s="191" t="s">
        <v>799</v>
      </c>
      <c r="D559" s="163"/>
      <c r="E559" s="164">
        <v>17.71</v>
      </c>
      <c r="F559" s="161"/>
      <c r="G559" s="161"/>
      <c r="H559" s="161"/>
      <c r="I559" s="161"/>
      <c r="J559" s="161"/>
      <c r="K559" s="161"/>
      <c r="L559" s="161"/>
      <c r="M559" s="161"/>
      <c r="N559" s="160"/>
      <c r="O559" s="160"/>
      <c r="P559" s="160"/>
      <c r="Q559" s="160"/>
      <c r="R559" s="161"/>
      <c r="S559" s="161"/>
      <c r="T559" s="161"/>
      <c r="U559" s="161"/>
      <c r="V559" s="161"/>
      <c r="W559" s="161"/>
      <c r="X559" s="161"/>
      <c r="Y559" s="161"/>
      <c r="Z559" s="150"/>
      <c r="AA559" s="150"/>
      <c r="AB559" s="150"/>
      <c r="AC559" s="150"/>
      <c r="AD559" s="150"/>
      <c r="AE559" s="150"/>
      <c r="AF559" s="150"/>
      <c r="AG559" s="150" t="s">
        <v>159</v>
      </c>
      <c r="AH559" s="150">
        <v>0</v>
      </c>
      <c r="AI559" s="150"/>
      <c r="AJ559" s="150"/>
      <c r="AK559" s="150"/>
      <c r="AL559" s="150"/>
      <c r="AM559" s="150"/>
      <c r="AN559" s="150"/>
      <c r="AO559" s="150"/>
      <c r="AP559" s="150"/>
      <c r="AQ559" s="150"/>
      <c r="AR559" s="150"/>
      <c r="AS559" s="150"/>
      <c r="AT559" s="150"/>
      <c r="AU559" s="150"/>
      <c r="AV559" s="150"/>
      <c r="AW559" s="150"/>
      <c r="AX559" s="150"/>
      <c r="AY559" s="150"/>
      <c r="AZ559" s="150"/>
      <c r="BA559" s="150"/>
      <c r="BB559" s="150"/>
      <c r="BC559" s="150"/>
      <c r="BD559" s="150"/>
      <c r="BE559" s="150"/>
      <c r="BF559" s="150"/>
      <c r="BG559" s="150"/>
      <c r="BH559" s="150"/>
    </row>
    <row r="560" spans="1:60" ht="22.5" outlineLevel="3">
      <c r="A560" s="157"/>
      <c r="B560" s="158"/>
      <c r="C560" s="191" t="s">
        <v>800</v>
      </c>
      <c r="D560" s="163"/>
      <c r="E560" s="164">
        <v>53.107999999999997</v>
      </c>
      <c r="F560" s="161"/>
      <c r="G560" s="161"/>
      <c r="H560" s="161"/>
      <c r="I560" s="161"/>
      <c r="J560" s="161"/>
      <c r="K560" s="161"/>
      <c r="L560" s="161"/>
      <c r="M560" s="161"/>
      <c r="N560" s="160"/>
      <c r="O560" s="160"/>
      <c r="P560" s="160"/>
      <c r="Q560" s="160"/>
      <c r="R560" s="161"/>
      <c r="S560" s="161"/>
      <c r="T560" s="161"/>
      <c r="U560" s="161"/>
      <c r="V560" s="161"/>
      <c r="W560" s="161"/>
      <c r="X560" s="161"/>
      <c r="Y560" s="161"/>
      <c r="Z560" s="150"/>
      <c r="AA560" s="150"/>
      <c r="AB560" s="150"/>
      <c r="AC560" s="150"/>
      <c r="AD560" s="150"/>
      <c r="AE560" s="150"/>
      <c r="AF560" s="150"/>
      <c r="AG560" s="150" t="s">
        <v>159</v>
      </c>
      <c r="AH560" s="150">
        <v>0</v>
      </c>
      <c r="AI560" s="150"/>
      <c r="AJ560" s="150"/>
      <c r="AK560" s="150"/>
      <c r="AL560" s="150"/>
      <c r="AM560" s="150"/>
      <c r="AN560" s="150"/>
      <c r="AO560" s="150"/>
      <c r="AP560" s="150"/>
      <c r="AQ560" s="150"/>
      <c r="AR560" s="150"/>
      <c r="AS560" s="150"/>
      <c r="AT560" s="150"/>
      <c r="AU560" s="150"/>
      <c r="AV560" s="150"/>
      <c r="AW560" s="150"/>
      <c r="AX560" s="150"/>
      <c r="AY560" s="150"/>
      <c r="AZ560" s="150"/>
      <c r="BA560" s="150"/>
      <c r="BB560" s="150"/>
      <c r="BC560" s="150"/>
      <c r="BD560" s="150"/>
      <c r="BE560" s="150"/>
      <c r="BF560" s="150"/>
      <c r="BG560" s="150"/>
      <c r="BH560" s="150"/>
    </row>
    <row r="561" spans="1:60" outlineLevel="1">
      <c r="A561" s="173">
        <v>125</v>
      </c>
      <c r="B561" s="174" t="s">
        <v>801</v>
      </c>
      <c r="C561" s="190" t="s">
        <v>802</v>
      </c>
      <c r="D561" s="175" t="s">
        <v>174</v>
      </c>
      <c r="E561" s="176">
        <v>404.62889999999999</v>
      </c>
      <c r="F561" s="177"/>
      <c r="G561" s="178">
        <f>ROUND(E561*F561,2)</f>
        <v>0</v>
      </c>
      <c r="H561" s="177"/>
      <c r="I561" s="178">
        <f>ROUND(E561*H561,2)</f>
        <v>0</v>
      </c>
      <c r="J561" s="177"/>
      <c r="K561" s="178">
        <f>ROUND(E561*J561,2)</f>
        <v>0</v>
      </c>
      <c r="L561" s="178">
        <v>21</v>
      </c>
      <c r="M561" s="178">
        <f>G561*(1+L561/100)</f>
        <v>0</v>
      </c>
      <c r="N561" s="176">
        <v>5.5489999999999998E-2</v>
      </c>
      <c r="O561" s="176">
        <f>ROUND(E561*N561,2)</f>
        <v>22.45</v>
      </c>
      <c r="P561" s="176">
        <v>0</v>
      </c>
      <c r="Q561" s="176">
        <f>ROUND(E561*P561,2)</f>
        <v>0</v>
      </c>
      <c r="R561" s="178"/>
      <c r="S561" s="178" t="s">
        <v>201</v>
      </c>
      <c r="T561" s="179" t="s">
        <v>206</v>
      </c>
      <c r="U561" s="161">
        <v>1.45</v>
      </c>
      <c r="V561" s="161">
        <f>ROUND(E561*U561,2)</f>
        <v>586.71</v>
      </c>
      <c r="W561" s="161"/>
      <c r="X561" s="161" t="s">
        <v>153</v>
      </c>
      <c r="Y561" s="161" t="s">
        <v>154</v>
      </c>
      <c r="Z561" s="150"/>
      <c r="AA561" s="150"/>
      <c r="AB561" s="150"/>
      <c r="AC561" s="150"/>
      <c r="AD561" s="150"/>
      <c r="AE561" s="150"/>
      <c r="AF561" s="150"/>
      <c r="AG561" s="150" t="s">
        <v>162</v>
      </c>
      <c r="AH561" s="150"/>
      <c r="AI561" s="150"/>
      <c r="AJ561" s="150"/>
      <c r="AK561" s="150"/>
      <c r="AL561" s="150"/>
      <c r="AM561" s="150"/>
      <c r="AN561" s="150"/>
      <c r="AO561" s="150"/>
      <c r="AP561" s="150"/>
      <c r="AQ561" s="150"/>
      <c r="AR561" s="150"/>
      <c r="AS561" s="150"/>
      <c r="AT561" s="150"/>
      <c r="AU561" s="150"/>
      <c r="AV561" s="150"/>
      <c r="AW561" s="150"/>
      <c r="AX561" s="150"/>
      <c r="AY561" s="150"/>
      <c r="AZ561" s="150"/>
      <c r="BA561" s="150"/>
      <c r="BB561" s="150"/>
      <c r="BC561" s="150"/>
      <c r="BD561" s="150"/>
      <c r="BE561" s="150"/>
      <c r="BF561" s="150"/>
      <c r="BG561" s="150"/>
      <c r="BH561" s="150"/>
    </row>
    <row r="562" spans="1:60" outlineLevel="2">
      <c r="A562" s="157"/>
      <c r="B562" s="158"/>
      <c r="C562" s="191" t="s">
        <v>803</v>
      </c>
      <c r="D562" s="163"/>
      <c r="E562" s="164">
        <v>356.4939</v>
      </c>
      <c r="F562" s="161"/>
      <c r="G562" s="161"/>
      <c r="H562" s="161"/>
      <c r="I562" s="161"/>
      <c r="J562" s="161"/>
      <c r="K562" s="161"/>
      <c r="L562" s="161"/>
      <c r="M562" s="161"/>
      <c r="N562" s="160"/>
      <c r="O562" s="160"/>
      <c r="P562" s="160"/>
      <c r="Q562" s="160"/>
      <c r="R562" s="161"/>
      <c r="S562" s="161"/>
      <c r="T562" s="161"/>
      <c r="U562" s="161"/>
      <c r="V562" s="161"/>
      <c r="W562" s="161"/>
      <c r="X562" s="161"/>
      <c r="Y562" s="161"/>
      <c r="Z562" s="150"/>
      <c r="AA562" s="150"/>
      <c r="AB562" s="150"/>
      <c r="AC562" s="150"/>
      <c r="AD562" s="150"/>
      <c r="AE562" s="150"/>
      <c r="AF562" s="150"/>
      <c r="AG562" s="150" t="s">
        <v>159</v>
      </c>
      <c r="AH562" s="150">
        <v>0</v>
      </c>
      <c r="AI562" s="150"/>
      <c r="AJ562" s="150"/>
      <c r="AK562" s="150"/>
      <c r="AL562" s="150"/>
      <c r="AM562" s="150"/>
      <c r="AN562" s="150"/>
      <c r="AO562" s="150"/>
      <c r="AP562" s="150"/>
      <c r="AQ562" s="150"/>
      <c r="AR562" s="150"/>
      <c r="AS562" s="150"/>
      <c r="AT562" s="150"/>
      <c r="AU562" s="150"/>
      <c r="AV562" s="150"/>
      <c r="AW562" s="150"/>
      <c r="AX562" s="150"/>
      <c r="AY562" s="150"/>
      <c r="AZ562" s="150"/>
      <c r="BA562" s="150"/>
      <c r="BB562" s="150"/>
      <c r="BC562" s="150"/>
      <c r="BD562" s="150"/>
      <c r="BE562" s="150"/>
      <c r="BF562" s="150"/>
      <c r="BG562" s="150"/>
      <c r="BH562" s="150"/>
    </row>
    <row r="563" spans="1:60" outlineLevel="3">
      <c r="A563" s="157"/>
      <c r="B563" s="158"/>
      <c r="C563" s="191" t="s">
        <v>804</v>
      </c>
      <c r="D563" s="163"/>
      <c r="E563" s="164">
        <v>179.83799999999999</v>
      </c>
      <c r="F563" s="161"/>
      <c r="G563" s="161"/>
      <c r="H563" s="161"/>
      <c r="I563" s="161"/>
      <c r="J563" s="161"/>
      <c r="K563" s="161"/>
      <c r="L563" s="161"/>
      <c r="M563" s="161"/>
      <c r="N563" s="160"/>
      <c r="O563" s="160"/>
      <c r="P563" s="160"/>
      <c r="Q563" s="160"/>
      <c r="R563" s="161"/>
      <c r="S563" s="161"/>
      <c r="T563" s="161"/>
      <c r="U563" s="161"/>
      <c r="V563" s="161"/>
      <c r="W563" s="161"/>
      <c r="X563" s="161"/>
      <c r="Y563" s="161"/>
      <c r="Z563" s="150"/>
      <c r="AA563" s="150"/>
      <c r="AB563" s="150"/>
      <c r="AC563" s="150"/>
      <c r="AD563" s="150"/>
      <c r="AE563" s="150"/>
      <c r="AF563" s="150"/>
      <c r="AG563" s="150" t="s">
        <v>159</v>
      </c>
      <c r="AH563" s="150">
        <v>0</v>
      </c>
      <c r="AI563" s="150"/>
      <c r="AJ563" s="150"/>
      <c r="AK563" s="150"/>
      <c r="AL563" s="150"/>
      <c r="AM563" s="150"/>
      <c r="AN563" s="150"/>
      <c r="AO563" s="150"/>
      <c r="AP563" s="150"/>
      <c r="AQ563" s="150"/>
      <c r="AR563" s="150"/>
      <c r="AS563" s="150"/>
      <c r="AT563" s="150"/>
      <c r="AU563" s="150"/>
      <c r="AV563" s="150"/>
      <c r="AW563" s="150"/>
      <c r="AX563" s="150"/>
      <c r="AY563" s="150"/>
      <c r="AZ563" s="150"/>
      <c r="BA563" s="150"/>
      <c r="BB563" s="150"/>
      <c r="BC563" s="150"/>
      <c r="BD563" s="150"/>
      <c r="BE563" s="150"/>
      <c r="BF563" s="150"/>
      <c r="BG563" s="150"/>
      <c r="BH563" s="150"/>
    </row>
    <row r="564" spans="1:60" outlineLevel="3">
      <c r="A564" s="157"/>
      <c r="B564" s="158"/>
      <c r="C564" s="191" t="s">
        <v>805</v>
      </c>
      <c r="D564" s="163"/>
      <c r="E564" s="164">
        <v>-101.08799999999999</v>
      </c>
      <c r="F564" s="161"/>
      <c r="G564" s="161"/>
      <c r="H564" s="161"/>
      <c r="I564" s="161"/>
      <c r="J564" s="161"/>
      <c r="K564" s="161"/>
      <c r="L564" s="161"/>
      <c r="M564" s="161"/>
      <c r="N564" s="160"/>
      <c r="O564" s="160"/>
      <c r="P564" s="160"/>
      <c r="Q564" s="160"/>
      <c r="R564" s="161"/>
      <c r="S564" s="161"/>
      <c r="T564" s="161"/>
      <c r="U564" s="161"/>
      <c r="V564" s="161"/>
      <c r="W564" s="161"/>
      <c r="X564" s="161"/>
      <c r="Y564" s="161"/>
      <c r="Z564" s="150"/>
      <c r="AA564" s="150"/>
      <c r="AB564" s="150"/>
      <c r="AC564" s="150"/>
      <c r="AD564" s="150"/>
      <c r="AE564" s="150"/>
      <c r="AF564" s="150"/>
      <c r="AG564" s="150" t="s">
        <v>159</v>
      </c>
      <c r="AH564" s="150">
        <v>0</v>
      </c>
      <c r="AI564" s="150"/>
      <c r="AJ564" s="150"/>
      <c r="AK564" s="150"/>
      <c r="AL564" s="150"/>
      <c r="AM564" s="150"/>
      <c r="AN564" s="150"/>
      <c r="AO564" s="150"/>
      <c r="AP564" s="150"/>
      <c r="AQ564" s="150"/>
      <c r="AR564" s="150"/>
      <c r="AS564" s="150"/>
      <c r="AT564" s="150"/>
      <c r="AU564" s="150"/>
      <c r="AV564" s="150"/>
      <c r="AW564" s="150"/>
      <c r="AX564" s="150"/>
      <c r="AY564" s="150"/>
      <c r="AZ564" s="150"/>
      <c r="BA564" s="150"/>
      <c r="BB564" s="150"/>
      <c r="BC564" s="150"/>
      <c r="BD564" s="150"/>
      <c r="BE564" s="150"/>
      <c r="BF564" s="150"/>
      <c r="BG564" s="150"/>
      <c r="BH564" s="150"/>
    </row>
    <row r="565" spans="1:60" outlineLevel="3">
      <c r="A565" s="157"/>
      <c r="B565" s="158"/>
      <c r="C565" s="191" t="s">
        <v>806</v>
      </c>
      <c r="D565" s="163"/>
      <c r="E565" s="164">
        <v>-30.614999999999998</v>
      </c>
      <c r="F565" s="161"/>
      <c r="G565" s="161"/>
      <c r="H565" s="161"/>
      <c r="I565" s="161"/>
      <c r="J565" s="161"/>
      <c r="K565" s="161"/>
      <c r="L565" s="161"/>
      <c r="M565" s="161"/>
      <c r="N565" s="160"/>
      <c r="O565" s="160"/>
      <c r="P565" s="160"/>
      <c r="Q565" s="160"/>
      <c r="R565" s="161"/>
      <c r="S565" s="161"/>
      <c r="T565" s="161"/>
      <c r="U565" s="161"/>
      <c r="V565" s="161"/>
      <c r="W565" s="161"/>
      <c r="X565" s="161"/>
      <c r="Y565" s="161"/>
      <c r="Z565" s="150"/>
      <c r="AA565" s="150"/>
      <c r="AB565" s="150"/>
      <c r="AC565" s="150"/>
      <c r="AD565" s="150"/>
      <c r="AE565" s="150"/>
      <c r="AF565" s="150"/>
      <c r="AG565" s="150" t="s">
        <v>159</v>
      </c>
      <c r="AH565" s="150">
        <v>0</v>
      </c>
      <c r="AI565" s="150"/>
      <c r="AJ565" s="150"/>
      <c r="AK565" s="150"/>
      <c r="AL565" s="150"/>
      <c r="AM565" s="150"/>
      <c r="AN565" s="150"/>
      <c r="AO565" s="150"/>
      <c r="AP565" s="150"/>
      <c r="AQ565" s="150"/>
      <c r="AR565" s="150"/>
      <c r="AS565" s="150"/>
      <c r="AT565" s="150"/>
      <c r="AU565" s="150"/>
      <c r="AV565" s="150"/>
      <c r="AW565" s="150"/>
      <c r="AX565" s="150"/>
      <c r="AY565" s="150"/>
      <c r="AZ565" s="150"/>
      <c r="BA565" s="150"/>
      <c r="BB565" s="150"/>
      <c r="BC565" s="150"/>
      <c r="BD565" s="150"/>
      <c r="BE565" s="150"/>
      <c r="BF565" s="150"/>
      <c r="BG565" s="150"/>
      <c r="BH565" s="150"/>
    </row>
    <row r="566" spans="1:60" ht="22.5" outlineLevel="1">
      <c r="A566" s="173">
        <v>126</v>
      </c>
      <c r="B566" s="174" t="s">
        <v>807</v>
      </c>
      <c r="C566" s="190" t="s">
        <v>808</v>
      </c>
      <c r="D566" s="175" t="s">
        <v>174</v>
      </c>
      <c r="E566" s="176">
        <v>518.90548999999999</v>
      </c>
      <c r="F566" s="177"/>
      <c r="G566" s="178">
        <f>ROUND(E566*F566,2)</f>
        <v>0</v>
      </c>
      <c r="H566" s="177"/>
      <c r="I566" s="178">
        <f>ROUND(E566*H566,2)</f>
        <v>0</v>
      </c>
      <c r="J566" s="177"/>
      <c r="K566" s="178">
        <f>ROUND(E566*J566,2)</f>
        <v>0</v>
      </c>
      <c r="L566" s="178">
        <v>21</v>
      </c>
      <c r="M566" s="178">
        <f>G566*(1+L566/100)</f>
        <v>0</v>
      </c>
      <c r="N566" s="176">
        <v>3.5990000000000001E-2</v>
      </c>
      <c r="O566" s="176">
        <f>ROUND(E566*N566,2)</f>
        <v>18.68</v>
      </c>
      <c r="P566" s="176">
        <v>0</v>
      </c>
      <c r="Q566" s="176">
        <f>ROUND(E566*P566,2)</f>
        <v>0</v>
      </c>
      <c r="R566" s="178"/>
      <c r="S566" s="178" t="s">
        <v>201</v>
      </c>
      <c r="T566" s="179" t="s">
        <v>152</v>
      </c>
      <c r="U566" s="161">
        <v>1.2758</v>
      </c>
      <c r="V566" s="161">
        <f>ROUND(E566*U566,2)</f>
        <v>662.02</v>
      </c>
      <c r="W566" s="161"/>
      <c r="X566" s="161" t="s">
        <v>153</v>
      </c>
      <c r="Y566" s="161" t="s">
        <v>154</v>
      </c>
      <c r="Z566" s="150"/>
      <c r="AA566" s="150"/>
      <c r="AB566" s="150"/>
      <c r="AC566" s="150"/>
      <c r="AD566" s="150"/>
      <c r="AE566" s="150"/>
      <c r="AF566" s="150"/>
      <c r="AG566" s="150" t="s">
        <v>162</v>
      </c>
      <c r="AH566" s="150"/>
      <c r="AI566" s="150"/>
      <c r="AJ566" s="150"/>
      <c r="AK566" s="150"/>
      <c r="AL566" s="150"/>
      <c r="AM566" s="150"/>
      <c r="AN566" s="150"/>
      <c r="AO566" s="150"/>
      <c r="AP566" s="150"/>
      <c r="AQ566" s="150"/>
      <c r="AR566" s="150"/>
      <c r="AS566" s="150"/>
      <c r="AT566" s="150"/>
      <c r="AU566" s="150"/>
      <c r="AV566" s="150"/>
      <c r="AW566" s="150"/>
      <c r="AX566" s="150"/>
      <c r="AY566" s="150"/>
      <c r="AZ566" s="150"/>
      <c r="BA566" s="150"/>
      <c r="BB566" s="150"/>
      <c r="BC566" s="150"/>
      <c r="BD566" s="150"/>
      <c r="BE566" s="150"/>
      <c r="BF566" s="150"/>
      <c r="BG566" s="150"/>
      <c r="BH566" s="150"/>
    </row>
    <row r="567" spans="1:60" outlineLevel="2">
      <c r="A567" s="157"/>
      <c r="B567" s="158"/>
      <c r="C567" s="191" t="s">
        <v>809</v>
      </c>
      <c r="D567" s="163"/>
      <c r="E567" s="164">
        <v>53.388750000000002</v>
      </c>
      <c r="F567" s="161"/>
      <c r="G567" s="161"/>
      <c r="H567" s="161"/>
      <c r="I567" s="161"/>
      <c r="J567" s="161"/>
      <c r="K567" s="161"/>
      <c r="L567" s="161"/>
      <c r="M567" s="161"/>
      <c r="N567" s="160"/>
      <c r="O567" s="160"/>
      <c r="P567" s="160"/>
      <c r="Q567" s="160"/>
      <c r="R567" s="161"/>
      <c r="S567" s="161"/>
      <c r="T567" s="161"/>
      <c r="U567" s="161"/>
      <c r="V567" s="161"/>
      <c r="W567" s="161"/>
      <c r="X567" s="161"/>
      <c r="Y567" s="161"/>
      <c r="Z567" s="150"/>
      <c r="AA567" s="150"/>
      <c r="AB567" s="150"/>
      <c r="AC567" s="150"/>
      <c r="AD567" s="150"/>
      <c r="AE567" s="150"/>
      <c r="AF567" s="150"/>
      <c r="AG567" s="150" t="s">
        <v>159</v>
      </c>
      <c r="AH567" s="150">
        <v>0</v>
      </c>
      <c r="AI567" s="150"/>
      <c r="AJ567" s="150"/>
      <c r="AK567" s="150"/>
      <c r="AL567" s="150"/>
      <c r="AM567" s="150"/>
      <c r="AN567" s="150"/>
      <c r="AO567" s="150"/>
      <c r="AP567" s="150"/>
      <c r="AQ567" s="150"/>
      <c r="AR567" s="150"/>
      <c r="AS567" s="150"/>
      <c r="AT567" s="150"/>
      <c r="AU567" s="150"/>
      <c r="AV567" s="150"/>
      <c r="AW567" s="150"/>
      <c r="AX567" s="150"/>
      <c r="AY567" s="150"/>
      <c r="AZ567" s="150"/>
      <c r="BA567" s="150"/>
      <c r="BB567" s="150"/>
      <c r="BC567" s="150"/>
      <c r="BD567" s="150"/>
      <c r="BE567" s="150"/>
      <c r="BF567" s="150"/>
      <c r="BG567" s="150"/>
      <c r="BH567" s="150"/>
    </row>
    <row r="568" spans="1:60" outlineLevel="3">
      <c r="A568" s="157"/>
      <c r="B568" s="158"/>
      <c r="C568" s="191" t="s">
        <v>810</v>
      </c>
      <c r="D568" s="163"/>
      <c r="E568" s="164">
        <v>-23.058900000000001</v>
      </c>
      <c r="F568" s="161"/>
      <c r="G568" s="161"/>
      <c r="H568" s="161"/>
      <c r="I568" s="161"/>
      <c r="J568" s="161"/>
      <c r="K568" s="161"/>
      <c r="L568" s="161"/>
      <c r="M568" s="161"/>
      <c r="N568" s="160"/>
      <c r="O568" s="160"/>
      <c r="P568" s="160"/>
      <c r="Q568" s="160"/>
      <c r="R568" s="161"/>
      <c r="S568" s="161"/>
      <c r="T568" s="161"/>
      <c r="U568" s="161"/>
      <c r="V568" s="161"/>
      <c r="W568" s="161"/>
      <c r="X568" s="161"/>
      <c r="Y568" s="161"/>
      <c r="Z568" s="150"/>
      <c r="AA568" s="150"/>
      <c r="AB568" s="150"/>
      <c r="AC568" s="150"/>
      <c r="AD568" s="150"/>
      <c r="AE568" s="150"/>
      <c r="AF568" s="150"/>
      <c r="AG568" s="150" t="s">
        <v>159</v>
      </c>
      <c r="AH568" s="150">
        <v>0</v>
      </c>
      <c r="AI568" s="150"/>
      <c r="AJ568" s="150"/>
      <c r="AK568" s="150"/>
      <c r="AL568" s="150"/>
      <c r="AM568" s="150"/>
      <c r="AN568" s="150"/>
      <c r="AO568" s="150"/>
      <c r="AP568" s="150"/>
      <c r="AQ568" s="150"/>
      <c r="AR568" s="150"/>
      <c r="AS568" s="150"/>
      <c r="AT568" s="150"/>
      <c r="AU568" s="150"/>
      <c r="AV568" s="150"/>
      <c r="AW568" s="150"/>
      <c r="AX568" s="150"/>
      <c r="AY568" s="150"/>
      <c r="AZ568" s="150"/>
      <c r="BA568" s="150"/>
      <c r="BB568" s="150"/>
      <c r="BC568" s="150"/>
      <c r="BD568" s="150"/>
      <c r="BE568" s="150"/>
      <c r="BF568" s="150"/>
      <c r="BG568" s="150"/>
      <c r="BH568" s="150"/>
    </row>
    <row r="569" spans="1:60" outlineLevel="3">
      <c r="A569" s="157"/>
      <c r="B569" s="158"/>
      <c r="C569" s="191" t="s">
        <v>811</v>
      </c>
      <c r="D569" s="163"/>
      <c r="E569" s="164">
        <v>207.44800000000001</v>
      </c>
      <c r="F569" s="161"/>
      <c r="G569" s="161"/>
      <c r="H569" s="161"/>
      <c r="I569" s="161"/>
      <c r="J569" s="161"/>
      <c r="K569" s="161"/>
      <c r="L569" s="161"/>
      <c r="M569" s="161"/>
      <c r="N569" s="160"/>
      <c r="O569" s="160"/>
      <c r="P569" s="160"/>
      <c r="Q569" s="160"/>
      <c r="R569" s="161"/>
      <c r="S569" s="161"/>
      <c r="T569" s="161"/>
      <c r="U569" s="161"/>
      <c r="V569" s="161"/>
      <c r="W569" s="161"/>
      <c r="X569" s="161"/>
      <c r="Y569" s="161"/>
      <c r="Z569" s="150"/>
      <c r="AA569" s="150"/>
      <c r="AB569" s="150"/>
      <c r="AC569" s="150"/>
      <c r="AD569" s="150"/>
      <c r="AE569" s="150"/>
      <c r="AF569" s="150"/>
      <c r="AG569" s="150" t="s">
        <v>159</v>
      </c>
      <c r="AH569" s="150">
        <v>0</v>
      </c>
      <c r="AI569" s="150"/>
      <c r="AJ569" s="150"/>
      <c r="AK569" s="150"/>
      <c r="AL569" s="150"/>
      <c r="AM569" s="150"/>
      <c r="AN569" s="150"/>
      <c r="AO569" s="150"/>
      <c r="AP569" s="150"/>
      <c r="AQ569" s="150"/>
      <c r="AR569" s="150"/>
      <c r="AS569" s="150"/>
      <c r="AT569" s="150"/>
      <c r="AU569" s="150"/>
      <c r="AV569" s="150"/>
      <c r="AW569" s="150"/>
      <c r="AX569" s="150"/>
      <c r="AY569" s="150"/>
      <c r="AZ569" s="150"/>
      <c r="BA569" s="150"/>
      <c r="BB569" s="150"/>
      <c r="BC569" s="150"/>
      <c r="BD569" s="150"/>
      <c r="BE569" s="150"/>
      <c r="BF569" s="150"/>
      <c r="BG569" s="150"/>
      <c r="BH569" s="150"/>
    </row>
    <row r="570" spans="1:60" outlineLevel="3">
      <c r="A570" s="157"/>
      <c r="B570" s="158"/>
      <c r="C570" s="191" t="s">
        <v>812</v>
      </c>
      <c r="D570" s="163"/>
      <c r="E570" s="164">
        <v>489.02879999999999</v>
      </c>
      <c r="F570" s="161"/>
      <c r="G570" s="161"/>
      <c r="H570" s="161"/>
      <c r="I570" s="161"/>
      <c r="J570" s="161"/>
      <c r="K570" s="161"/>
      <c r="L570" s="161"/>
      <c r="M570" s="161"/>
      <c r="N570" s="160"/>
      <c r="O570" s="160"/>
      <c r="P570" s="160"/>
      <c r="Q570" s="160"/>
      <c r="R570" s="161"/>
      <c r="S570" s="161"/>
      <c r="T570" s="161"/>
      <c r="U570" s="161"/>
      <c r="V570" s="161"/>
      <c r="W570" s="161"/>
      <c r="X570" s="161"/>
      <c r="Y570" s="161"/>
      <c r="Z570" s="150"/>
      <c r="AA570" s="150"/>
      <c r="AB570" s="150"/>
      <c r="AC570" s="150"/>
      <c r="AD570" s="150"/>
      <c r="AE570" s="150"/>
      <c r="AF570" s="150"/>
      <c r="AG570" s="150" t="s">
        <v>159</v>
      </c>
      <c r="AH570" s="150">
        <v>0</v>
      </c>
      <c r="AI570" s="150"/>
      <c r="AJ570" s="150"/>
      <c r="AK570" s="150"/>
      <c r="AL570" s="150"/>
      <c r="AM570" s="150"/>
      <c r="AN570" s="150"/>
      <c r="AO570" s="150"/>
      <c r="AP570" s="150"/>
      <c r="AQ570" s="150"/>
      <c r="AR570" s="150"/>
      <c r="AS570" s="150"/>
      <c r="AT570" s="150"/>
      <c r="AU570" s="150"/>
      <c r="AV570" s="150"/>
      <c r="AW570" s="150"/>
      <c r="AX570" s="150"/>
      <c r="AY570" s="150"/>
      <c r="AZ570" s="150"/>
      <c r="BA570" s="150"/>
      <c r="BB570" s="150"/>
      <c r="BC570" s="150"/>
      <c r="BD570" s="150"/>
      <c r="BE570" s="150"/>
      <c r="BF570" s="150"/>
      <c r="BG570" s="150"/>
      <c r="BH570" s="150"/>
    </row>
    <row r="571" spans="1:60" outlineLevel="3">
      <c r="A571" s="157"/>
      <c r="B571" s="158"/>
      <c r="C571" s="191" t="s">
        <v>813</v>
      </c>
      <c r="D571" s="163"/>
      <c r="E571" s="164">
        <v>-54.95</v>
      </c>
      <c r="F571" s="161"/>
      <c r="G571" s="161"/>
      <c r="H571" s="161"/>
      <c r="I571" s="161"/>
      <c r="J571" s="161"/>
      <c r="K571" s="161"/>
      <c r="L571" s="161"/>
      <c r="M571" s="161"/>
      <c r="N571" s="160"/>
      <c r="O571" s="160"/>
      <c r="P571" s="160"/>
      <c r="Q571" s="160"/>
      <c r="R571" s="161"/>
      <c r="S571" s="161"/>
      <c r="T571" s="161"/>
      <c r="U571" s="161"/>
      <c r="V571" s="161"/>
      <c r="W571" s="161"/>
      <c r="X571" s="161"/>
      <c r="Y571" s="161"/>
      <c r="Z571" s="150"/>
      <c r="AA571" s="150"/>
      <c r="AB571" s="150"/>
      <c r="AC571" s="150"/>
      <c r="AD571" s="150"/>
      <c r="AE571" s="150"/>
      <c r="AF571" s="150"/>
      <c r="AG571" s="150" t="s">
        <v>159</v>
      </c>
      <c r="AH571" s="150">
        <v>0</v>
      </c>
      <c r="AI571" s="150"/>
      <c r="AJ571" s="150"/>
      <c r="AK571" s="150"/>
      <c r="AL571" s="150"/>
      <c r="AM571" s="150"/>
      <c r="AN571" s="150"/>
      <c r="AO571" s="150"/>
      <c r="AP571" s="150"/>
      <c r="AQ571" s="150"/>
      <c r="AR571" s="150"/>
      <c r="AS571" s="150"/>
      <c r="AT571" s="150"/>
      <c r="AU571" s="150"/>
      <c r="AV571" s="150"/>
      <c r="AW571" s="150"/>
      <c r="AX571" s="150"/>
      <c r="AY571" s="150"/>
      <c r="AZ571" s="150"/>
      <c r="BA571" s="150"/>
      <c r="BB571" s="150"/>
      <c r="BC571" s="150"/>
      <c r="BD571" s="150"/>
      <c r="BE571" s="150"/>
      <c r="BF571" s="150"/>
      <c r="BG571" s="150"/>
      <c r="BH571" s="150"/>
    </row>
    <row r="572" spans="1:60" ht="33.75" outlineLevel="3">
      <c r="A572" s="157"/>
      <c r="B572" s="158"/>
      <c r="C572" s="191" t="s">
        <v>814</v>
      </c>
      <c r="D572" s="163"/>
      <c r="E572" s="164">
        <v>-171.52</v>
      </c>
      <c r="F572" s="161"/>
      <c r="G572" s="161"/>
      <c r="H572" s="161"/>
      <c r="I572" s="161"/>
      <c r="J572" s="161"/>
      <c r="K572" s="161"/>
      <c r="L572" s="161"/>
      <c r="M572" s="161"/>
      <c r="N572" s="160"/>
      <c r="O572" s="160"/>
      <c r="P572" s="160"/>
      <c r="Q572" s="160"/>
      <c r="R572" s="161"/>
      <c r="S572" s="161"/>
      <c r="T572" s="161"/>
      <c r="U572" s="161"/>
      <c r="V572" s="161"/>
      <c r="W572" s="161"/>
      <c r="X572" s="161"/>
      <c r="Y572" s="161"/>
      <c r="Z572" s="150"/>
      <c r="AA572" s="150"/>
      <c r="AB572" s="150"/>
      <c r="AC572" s="150"/>
      <c r="AD572" s="150"/>
      <c r="AE572" s="150"/>
      <c r="AF572" s="150"/>
      <c r="AG572" s="150" t="s">
        <v>159</v>
      </c>
      <c r="AH572" s="150">
        <v>0</v>
      </c>
      <c r="AI572" s="150"/>
      <c r="AJ572" s="150"/>
      <c r="AK572" s="150"/>
      <c r="AL572" s="150"/>
      <c r="AM572" s="150"/>
      <c r="AN572" s="150"/>
      <c r="AO572" s="150"/>
      <c r="AP572" s="150"/>
      <c r="AQ572" s="150"/>
      <c r="AR572" s="150"/>
      <c r="AS572" s="150"/>
      <c r="AT572" s="150"/>
      <c r="AU572" s="150"/>
      <c r="AV572" s="150"/>
      <c r="AW572" s="150"/>
      <c r="AX572" s="150"/>
      <c r="AY572" s="150"/>
      <c r="AZ572" s="150"/>
      <c r="BA572" s="150"/>
      <c r="BB572" s="150"/>
      <c r="BC572" s="150"/>
      <c r="BD572" s="150"/>
      <c r="BE572" s="150"/>
      <c r="BF572" s="150"/>
      <c r="BG572" s="150"/>
      <c r="BH572" s="150"/>
    </row>
    <row r="573" spans="1:60" outlineLevel="3">
      <c r="A573" s="157"/>
      <c r="B573" s="158"/>
      <c r="C573" s="191" t="s">
        <v>815</v>
      </c>
      <c r="D573" s="163"/>
      <c r="E573" s="164">
        <v>18.568840000000002</v>
      </c>
      <c r="F573" s="161"/>
      <c r="G573" s="161"/>
      <c r="H573" s="161"/>
      <c r="I573" s="161"/>
      <c r="J573" s="161"/>
      <c r="K573" s="161"/>
      <c r="L573" s="161"/>
      <c r="M573" s="161"/>
      <c r="N573" s="160"/>
      <c r="O573" s="160"/>
      <c r="P573" s="160"/>
      <c r="Q573" s="160"/>
      <c r="R573" s="161"/>
      <c r="S573" s="161"/>
      <c r="T573" s="161"/>
      <c r="U573" s="161"/>
      <c r="V573" s="161"/>
      <c r="W573" s="161"/>
      <c r="X573" s="161"/>
      <c r="Y573" s="161"/>
      <c r="Z573" s="150"/>
      <c r="AA573" s="150"/>
      <c r="AB573" s="150"/>
      <c r="AC573" s="150"/>
      <c r="AD573" s="150"/>
      <c r="AE573" s="150"/>
      <c r="AF573" s="150"/>
      <c r="AG573" s="150" t="s">
        <v>159</v>
      </c>
      <c r="AH573" s="150">
        <v>0</v>
      </c>
      <c r="AI573" s="150"/>
      <c r="AJ573" s="150"/>
      <c r="AK573" s="150"/>
      <c r="AL573" s="150"/>
      <c r="AM573" s="150"/>
      <c r="AN573" s="150"/>
      <c r="AO573" s="150"/>
      <c r="AP573" s="150"/>
      <c r="AQ573" s="150"/>
      <c r="AR573" s="150"/>
      <c r="AS573" s="150"/>
      <c r="AT573" s="150"/>
      <c r="AU573" s="150"/>
      <c r="AV573" s="150"/>
      <c r="AW573" s="150"/>
      <c r="AX573" s="150"/>
      <c r="AY573" s="150"/>
      <c r="AZ573" s="150"/>
      <c r="BA573" s="150"/>
      <c r="BB573" s="150"/>
      <c r="BC573" s="150"/>
      <c r="BD573" s="150"/>
      <c r="BE573" s="150"/>
      <c r="BF573" s="150"/>
      <c r="BG573" s="150"/>
      <c r="BH573" s="150"/>
    </row>
    <row r="574" spans="1:60" ht="22.5" outlineLevel="1">
      <c r="A574" s="173">
        <v>127</v>
      </c>
      <c r="B574" s="174" t="s">
        <v>816</v>
      </c>
      <c r="C574" s="190" t="s">
        <v>817</v>
      </c>
      <c r="D574" s="175" t="s">
        <v>174</v>
      </c>
      <c r="E574" s="176">
        <v>203.52255</v>
      </c>
      <c r="F574" s="177"/>
      <c r="G574" s="178">
        <f>ROUND(E574*F574,2)</f>
        <v>0</v>
      </c>
      <c r="H574" s="177"/>
      <c r="I574" s="178">
        <f>ROUND(E574*H574,2)</f>
        <v>0</v>
      </c>
      <c r="J574" s="177"/>
      <c r="K574" s="178">
        <f>ROUND(E574*J574,2)</f>
        <v>0</v>
      </c>
      <c r="L574" s="178">
        <v>21</v>
      </c>
      <c r="M574" s="178">
        <f>G574*(1+L574/100)</f>
        <v>0</v>
      </c>
      <c r="N574" s="176">
        <v>3.9440000000000003E-2</v>
      </c>
      <c r="O574" s="176">
        <f>ROUND(E574*N574,2)</f>
        <v>8.0299999999999994</v>
      </c>
      <c r="P574" s="176">
        <v>0</v>
      </c>
      <c r="Q574" s="176">
        <f>ROUND(E574*P574,2)</f>
        <v>0</v>
      </c>
      <c r="R574" s="178"/>
      <c r="S574" s="178" t="s">
        <v>201</v>
      </c>
      <c r="T574" s="179" t="s">
        <v>152</v>
      </c>
      <c r="U574" s="161">
        <v>1.2758</v>
      </c>
      <c r="V574" s="161">
        <f>ROUND(E574*U574,2)</f>
        <v>259.64999999999998</v>
      </c>
      <c r="W574" s="161"/>
      <c r="X574" s="161" t="s">
        <v>153</v>
      </c>
      <c r="Y574" s="161" t="s">
        <v>154</v>
      </c>
      <c r="Z574" s="150"/>
      <c r="AA574" s="150"/>
      <c r="AB574" s="150"/>
      <c r="AC574" s="150"/>
      <c r="AD574" s="150"/>
      <c r="AE574" s="150"/>
      <c r="AF574" s="150"/>
      <c r="AG574" s="150" t="s">
        <v>162</v>
      </c>
      <c r="AH574" s="150"/>
      <c r="AI574" s="150"/>
      <c r="AJ574" s="150"/>
      <c r="AK574" s="150"/>
      <c r="AL574" s="150"/>
      <c r="AM574" s="150"/>
      <c r="AN574" s="150"/>
      <c r="AO574" s="150"/>
      <c r="AP574" s="150"/>
      <c r="AQ574" s="150"/>
      <c r="AR574" s="150"/>
      <c r="AS574" s="150"/>
      <c r="AT574" s="150"/>
      <c r="AU574" s="150"/>
      <c r="AV574" s="150"/>
      <c r="AW574" s="150"/>
      <c r="AX574" s="150"/>
      <c r="AY574" s="150"/>
      <c r="AZ574" s="150"/>
      <c r="BA574" s="150"/>
      <c r="BB574" s="150"/>
      <c r="BC574" s="150"/>
      <c r="BD574" s="150"/>
      <c r="BE574" s="150"/>
      <c r="BF574" s="150"/>
      <c r="BG574" s="150"/>
      <c r="BH574" s="150"/>
    </row>
    <row r="575" spans="1:60" outlineLevel="2">
      <c r="A575" s="157"/>
      <c r="B575" s="158"/>
      <c r="C575" s="191" t="s">
        <v>818</v>
      </c>
      <c r="D575" s="163"/>
      <c r="E575" s="164">
        <v>16.741250000000001</v>
      </c>
      <c r="F575" s="161"/>
      <c r="G575" s="161"/>
      <c r="H575" s="161"/>
      <c r="I575" s="161"/>
      <c r="J575" s="161"/>
      <c r="K575" s="161"/>
      <c r="L575" s="161"/>
      <c r="M575" s="161"/>
      <c r="N575" s="160"/>
      <c r="O575" s="160"/>
      <c r="P575" s="160"/>
      <c r="Q575" s="160"/>
      <c r="R575" s="161"/>
      <c r="S575" s="161"/>
      <c r="T575" s="161"/>
      <c r="U575" s="161"/>
      <c r="V575" s="161"/>
      <c r="W575" s="161"/>
      <c r="X575" s="161"/>
      <c r="Y575" s="161"/>
      <c r="Z575" s="150"/>
      <c r="AA575" s="150"/>
      <c r="AB575" s="150"/>
      <c r="AC575" s="150"/>
      <c r="AD575" s="150"/>
      <c r="AE575" s="150"/>
      <c r="AF575" s="150"/>
      <c r="AG575" s="150" t="s">
        <v>159</v>
      </c>
      <c r="AH575" s="150">
        <v>0</v>
      </c>
      <c r="AI575" s="150"/>
      <c r="AJ575" s="150"/>
      <c r="AK575" s="150"/>
      <c r="AL575" s="150"/>
      <c r="AM575" s="150"/>
      <c r="AN575" s="150"/>
      <c r="AO575" s="150"/>
      <c r="AP575" s="150"/>
      <c r="AQ575" s="150"/>
      <c r="AR575" s="150"/>
      <c r="AS575" s="150"/>
      <c r="AT575" s="150"/>
      <c r="AU575" s="150"/>
      <c r="AV575" s="150"/>
      <c r="AW575" s="150"/>
      <c r="AX575" s="150"/>
      <c r="AY575" s="150"/>
      <c r="AZ575" s="150"/>
      <c r="BA575" s="150"/>
      <c r="BB575" s="150"/>
      <c r="BC575" s="150"/>
      <c r="BD575" s="150"/>
      <c r="BE575" s="150"/>
      <c r="BF575" s="150"/>
      <c r="BG575" s="150"/>
      <c r="BH575" s="150"/>
    </row>
    <row r="576" spans="1:60" outlineLevel="3">
      <c r="A576" s="157"/>
      <c r="B576" s="158"/>
      <c r="C576" s="191" t="s">
        <v>819</v>
      </c>
      <c r="D576" s="163"/>
      <c r="E576" s="164">
        <v>33.478000000000002</v>
      </c>
      <c r="F576" s="161"/>
      <c r="G576" s="161"/>
      <c r="H576" s="161"/>
      <c r="I576" s="161"/>
      <c r="J576" s="161"/>
      <c r="K576" s="161"/>
      <c r="L576" s="161"/>
      <c r="M576" s="161"/>
      <c r="N576" s="160"/>
      <c r="O576" s="160"/>
      <c r="P576" s="160"/>
      <c r="Q576" s="160"/>
      <c r="R576" s="161"/>
      <c r="S576" s="161"/>
      <c r="T576" s="161"/>
      <c r="U576" s="161"/>
      <c r="V576" s="161"/>
      <c r="W576" s="161"/>
      <c r="X576" s="161"/>
      <c r="Y576" s="161"/>
      <c r="Z576" s="150"/>
      <c r="AA576" s="150"/>
      <c r="AB576" s="150"/>
      <c r="AC576" s="150"/>
      <c r="AD576" s="150"/>
      <c r="AE576" s="150"/>
      <c r="AF576" s="150"/>
      <c r="AG576" s="150" t="s">
        <v>159</v>
      </c>
      <c r="AH576" s="150">
        <v>0</v>
      </c>
      <c r="AI576" s="150"/>
      <c r="AJ576" s="150"/>
      <c r="AK576" s="150"/>
      <c r="AL576" s="150"/>
      <c r="AM576" s="150"/>
      <c r="AN576" s="150"/>
      <c r="AO576" s="150"/>
      <c r="AP576" s="150"/>
      <c r="AQ576" s="150"/>
      <c r="AR576" s="150"/>
      <c r="AS576" s="150"/>
      <c r="AT576" s="150"/>
      <c r="AU576" s="150"/>
      <c r="AV576" s="150"/>
      <c r="AW576" s="150"/>
      <c r="AX576" s="150"/>
      <c r="AY576" s="150"/>
      <c r="AZ576" s="150"/>
      <c r="BA576" s="150"/>
      <c r="BB576" s="150"/>
      <c r="BC576" s="150"/>
      <c r="BD576" s="150"/>
      <c r="BE576" s="150"/>
      <c r="BF576" s="150"/>
      <c r="BG576" s="150"/>
      <c r="BH576" s="150"/>
    </row>
    <row r="577" spans="1:60" outlineLevel="3">
      <c r="A577" s="157"/>
      <c r="B577" s="158"/>
      <c r="C577" s="191" t="s">
        <v>820</v>
      </c>
      <c r="D577" s="163"/>
      <c r="E577" s="164">
        <v>63.608199999999997</v>
      </c>
      <c r="F577" s="161"/>
      <c r="G577" s="161"/>
      <c r="H577" s="161"/>
      <c r="I577" s="161"/>
      <c r="J577" s="161"/>
      <c r="K577" s="161"/>
      <c r="L577" s="161"/>
      <c r="M577" s="161"/>
      <c r="N577" s="160"/>
      <c r="O577" s="160"/>
      <c r="P577" s="160"/>
      <c r="Q577" s="160"/>
      <c r="R577" s="161"/>
      <c r="S577" s="161"/>
      <c r="T577" s="161"/>
      <c r="U577" s="161"/>
      <c r="V577" s="161"/>
      <c r="W577" s="161"/>
      <c r="X577" s="161"/>
      <c r="Y577" s="161"/>
      <c r="Z577" s="150"/>
      <c r="AA577" s="150"/>
      <c r="AB577" s="150"/>
      <c r="AC577" s="150"/>
      <c r="AD577" s="150"/>
      <c r="AE577" s="150"/>
      <c r="AF577" s="150"/>
      <c r="AG577" s="150" t="s">
        <v>159</v>
      </c>
      <c r="AH577" s="150">
        <v>0</v>
      </c>
      <c r="AI577" s="150"/>
      <c r="AJ577" s="150"/>
      <c r="AK577" s="150"/>
      <c r="AL577" s="150"/>
      <c r="AM577" s="150"/>
      <c r="AN577" s="150"/>
      <c r="AO577" s="150"/>
      <c r="AP577" s="150"/>
      <c r="AQ577" s="150"/>
      <c r="AR577" s="150"/>
      <c r="AS577" s="150"/>
      <c r="AT577" s="150"/>
      <c r="AU577" s="150"/>
      <c r="AV577" s="150"/>
      <c r="AW577" s="150"/>
      <c r="AX577" s="150"/>
      <c r="AY577" s="150"/>
      <c r="AZ577" s="150"/>
      <c r="BA577" s="150"/>
      <c r="BB577" s="150"/>
      <c r="BC577" s="150"/>
      <c r="BD577" s="150"/>
      <c r="BE577" s="150"/>
      <c r="BF577" s="150"/>
      <c r="BG577" s="150"/>
      <c r="BH577" s="150"/>
    </row>
    <row r="578" spans="1:60" outlineLevel="3">
      <c r="A578" s="157"/>
      <c r="B578" s="158"/>
      <c r="C578" s="191" t="s">
        <v>821</v>
      </c>
      <c r="D578" s="163"/>
      <c r="E578" s="164">
        <v>35.967599999999997</v>
      </c>
      <c r="F578" s="161"/>
      <c r="G578" s="161"/>
      <c r="H578" s="161"/>
      <c r="I578" s="161"/>
      <c r="J578" s="161"/>
      <c r="K578" s="161"/>
      <c r="L578" s="161"/>
      <c r="M578" s="161"/>
      <c r="N578" s="160"/>
      <c r="O578" s="160"/>
      <c r="P578" s="160"/>
      <c r="Q578" s="160"/>
      <c r="R578" s="161"/>
      <c r="S578" s="161"/>
      <c r="T578" s="161"/>
      <c r="U578" s="161"/>
      <c r="V578" s="161"/>
      <c r="W578" s="161"/>
      <c r="X578" s="161"/>
      <c r="Y578" s="161"/>
      <c r="Z578" s="150"/>
      <c r="AA578" s="150"/>
      <c r="AB578" s="150"/>
      <c r="AC578" s="150"/>
      <c r="AD578" s="150"/>
      <c r="AE578" s="150"/>
      <c r="AF578" s="150"/>
      <c r="AG578" s="150" t="s">
        <v>159</v>
      </c>
      <c r="AH578" s="150">
        <v>0</v>
      </c>
      <c r="AI578" s="150"/>
      <c r="AJ578" s="150"/>
      <c r="AK578" s="150"/>
      <c r="AL578" s="150"/>
      <c r="AM578" s="150"/>
      <c r="AN578" s="150"/>
      <c r="AO578" s="150"/>
      <c r="AP578" s="150"/>
      <c r="AQ578" s="150"/>
      <c r="AR578" s="150"/>
      <c r="AS578" s="150"/>
      <c r="AT578" s="150"/>
      <c r="AU578" s="150"/>
      <c r="AV578" s="150"/>
      <c r="AW578" s="150"/>
      <c r="AX578" s="150"/>
      <c r="AY578" s="150"/>
      <c r="AZ578" s="150"/>
      <c r="BA578" s="150"/>
      <c r="BB578" s="150"/>
      <c r="BC578" s="150"/>
      <c r="BD578" s="150"/>
      <c r="BE578" s="150"/>
      <c r="BF578" s="150"/>
      <c r="BG578" s="150"/>
      <c r="BH578" s="150"/>
    </row>
    <row r="579" spans="1:60" outlineLevel="3">
      <c r="A579" s="157"/>
      <c r="B579" s="158"/>
      <c r="C579" s="191" t="s">
        <v>822</v>
      </c>
      <c r="D579" s="163"/>
      <c r="E579" s="164">
        <v>25.2925</v>
      </c>
      <c r="F579" s="161"/>
      <c r="G579" s="161"/>
      <c r="H579" s="161"/>
      <c r="I579" s="161"/>
      <c r="J579" s="161"/>
      <c r="K579" s="161"/>
      <c r="L579" s="161"/>
      <c r="M579" s="161"/>
      <c r="N579" s="160"/>
      <c r="O579" s="160"/>
      <c r="P579" s="160"/>
      <c r="Q579" s="160"/>
      <c r="R579" s="161"/>
      <c r="S579" s="161"/>
      <c r="T579" s="161"/>
      <c r="U579" s="161"/>
      <c r="V579" s="161"/>
      <c r="W579" s="161"/>
      <c r="X579" s="161"/>
      <c r="Y579" s="161"/>
      <c r="Z579" s="150"/>
      <c r="AA579" s="150"/>
      <c r="AB579" s="150"/>
      <c r="AC579" s="150"/>
      <c r="AD579" s="150"/>
      <c r="AE579" s="150"/>
      <c r="AF579" s="150"/>
      <c r="AG579" s="150" t="s">
        <v>159</v>
      </c>
      <c r="AH579" s="150">
        <v>0</v>
      </c>
      <c r="AI579" s="150"/>
      <c r="AJ579" s="150"/>
      <c r="AK579" s="150"/>
      <c r="AL579" s="150"/>
      <c r="AM579" s="150"/>
      <c r="AN579" s="150"/>
      <c r="AO579" s="150"/>
      <c r="AP579" s="150"/>
      <c r="AQ579" s="150"/>
      <c r="AR579" s="150"/>
      <c r="AS579" s="150"/>
      <c r="AT579" s="150"/>
      <c r="AU579" s="150"/>
      <c r="AV579" s="150"/>
      <c r="AW579" s="150"/>
      <c r="AX579" s="150"/>
      <c r="AY579" s="150"/>
      <c r="AZ579" s="150"/>
      <c r="BA579" s="150"/>
      <c r="BB579" s="150"/>
      <c r="BC579" s="150"/>
      <c r="BD579" s="150"/>
      <c r="BE579" s="150"/>
      <c r="BF579" s="150"/>
      <c r="BG579" s="150"/>
      <c r="BH579" s="150"/>
    </row>
    <row r="580" spans="1:60" outlineLevel="3">
      <c r="A580" s="157"/>
      <c r="B580" s="158"/>
      <c r="C580" s="191" t="s">
        <v>823</v>
      </c>
      <c r="D580" s="163"/>
      <c r="E580" s="164">
        <v>28.434999999999999</v>
      </c>
      <c r="F580" s="161"/>
      <c r="G580" s="161"/>
      <c r="H580" s="161"/>
      <c r="I580" s="161"/>
      <c r="J580" s="161"/>
      <c r="K580" s="161"/>
      <c r="L580" s="161"/>
      <c r="M580" s="161"/>
      <c r="N580" s="160"/>
      <c r="O580" s="160"/>
      <c r="P580" s="160"/>
      <c r="Q580" s="160"/>
      <c r="R580" s="161"/>
      <c r="S580" s="161"/>
      <c r="T580" s="161"/>
      <c r="U580" s="161"/>
      <c r="V580" s="161"/>
      <c r="W580" s="161"/>
      <c r="X580" s="161"/>
      <c r="Y580" s="161"/>
      <c r="Z580" s="150"/>
      <c r="AA580" s="150"/>
      <c r="AB580" s="150"/>
      <c r="AC580" s="150"/>
      <c r="AD580" s="150"/>
      <c r="AE580" s="150"/>
      <c r="AF580" s="150"/>
      <c r="AG580" s="150" t="s">
        <v>159</v>
      </c>
      <c r="AH580" s="150">
        <v>0</v>
      </c>
      <c r="AI580" s="150"/>
      <c r="AJ580" s="150"/>
      <c r="AK580" s="150"/>
      <c r="AL580" s="150"/>
      <c r="AM580" s="150"/>
      <c r="AN580" s="150"/>
      <c r="AO580" s="150"/>
      <c r="AP580" s="150"/>
      <c r="AQ580" s="150"/>
      <c r="AR580" s="150"/>
      <c r="AS580" s="150"/>
      <c r="AT580" s="150"/>
      <c r="AU580" s="150"/>
      <c r="AV580" s="150"/>
      <c r="AW580" s="150"/>
      <c r="AX580" s="150"/>
      <c r="AY580" s="150"/>
      <c r="AZ580" s="150"/>
      <c r="BA580" s="150"/>
      <c r="BB580" s="150"/>
      <c r="BC580" s="150"/>
      <c r="BD580" s="150"/>
      <c r="BE580" s="150"/>
      <c r="BF580" s="150"/>
      <c r="BG580" s="150"/>
      <c r="BH580" s="150"/>
    </row>
    <row r="581" spans="1:60" outlineLevel="1">
      <c r="A581" s="181">
        <v>128</v>
      </c>
      <c r="B581" s="182" t="s">
        <v>824</v>
      </c>
      <c r="C581" s="192" t="s">
        <v>825</v>
      </c>
      <c r="D581" s="183" t="s">
        <v>214</v>
      </c>
      <c r="E581" s="184">
        <v>92</v>
      </c>
      <c r="F581" s="185"/>
      <c r="G581" s="186">
        <f>ROUND(E581*F581,2)</f>
        <v>0</v>
      </c>
      <c r="H581" s="185"/>
      <c r="I581" s="186">
        <f>ROUND(E581*H581,2)</f>
        <v>0</v>
      </c>
      <c r="J581" s="185"/>
      <c r="K581" s="186">
        <f>ROUND(E581*J581,2)</f>
        <v>0</v>
      </c>
      <c r="L581" s="186">
        <v>21</v>
      </c>
      <c r="M581" s="186">
        <f>G581*(1+L581/100)</f>
        <v>0</v>
      </c>
      <c r="N581" s="184">
        <v>2.7E-2</v>
      </c>
      <c r="O581" s="184">
        <f>ROUND(E581*N581,2)</f>
        <v>2.48</v>
      </c>
      <c r="P581" s="184">
        <v>0</v>
      </c>
      <c r="Q581" s="184">
        <f>ROUND(E581*P581,2)</f>
        <v>0</v>
      </c>
      <c r="R581" s="186" t="s">
        <v>826</v>
      </c>
      <c r="S581" s="186" t="s">
        <v>152</v>
      </c>
      <c r="T581" s="187" t="s">
        <v>152</v>
      </c>
      <c r="U581" s="161">
        <v>0</v>
      </c>
      <c r="V581" s="161">
        <f>ROUND(E581*U581,2)</f>
        <v>0</v>
      </c>
      <c r="W581" s="161"/>
      <c r="X581" s="161" t="s">
        <v>827</v>
      </c>
      <c r="Y581" s="161" t="s">
        <v>154</v>
      </c>
      <c r="Z581" s="150"/>
      <c r="AA581" s="150"/>
      <c r="AB581" s="150"/>
      <c r="AC581" s="150"/>
      <c r="AD581" s="150"/>
      <c r="AE581" s="150"/>
      <c r="AF581" s="150"/>
      <c r="AG581" s="150" t="s">
        <v>828</v>
      </c>
      <c r="AH581" s="150"/>
      <c r="AI581" s="150"/>
      <c r="AJ581" s="150"/>
      <c r="AK581" s="150"/>
      <c r="AL581" s="150"/>
      <c r="AM581" s="150"/>
      <c r="AN581" s="150"/>
      <c r="AO581" s="150"/>
      <c r="AP581" s="150"/>
      <c r="AQ581" s="150"/>
      <c r="AR581" s="150"/>
      <c r="AS581" s="150"/>
      <c r="AT581" s="150"/>
      <c r="AU581" s="150"/>
      <c r="AV581" s="150"/>
      <c r="AW581" s="150"/>
      <c r="AX581" s="150"/>
      <c r="AY581" s="150"/>
      <c r="AZ581" s="150"/>
      <c r="BA581" s="150"/>
      <c r="BB581" s="150"/>
      <c r="BC581" s="150"/>
      <c r="BD581" s="150"/>
      <c r="BE581" s="150"/>
      <c r="BF581" s="150"/>
      <c r="BG581" s="150"/>
      <c r="BH581" s="150"/>
    </row>
    <row r="582" spans="1:60" ht="22.5" outlineLevel="1">
      <c r="A582" s="173">
        <v>129</v>
      </c>
      <c r="B582" s="174" t="s">
        <v>829</v>
      </c>
      <c r="C582" s="190" t="s">
        <v>830</v>
      </c>
      <c r="D582" s="175" t="s">
        <v>174</v>
      </c>
      <c r="E582" s="176">
        <v>113.85935000000001</v>
      </c>
      <c r="F582" s="177"/>
      <c r="G582" s="178">
        <f>ROUND(E582*F582,2)</f>
        <v>0</v>
      </c>
      <c r="H582" s="177"/>
      <c r="I582" s="178">
        <f>ROUND(E582*H582,2)</f>
        <v>0</v>
      </c>
      <c r="J582" s="177"/>
      <c r="K582" s="178">
        <f>ROUND(E582*J582,2)</f>
        <v>0</v>
      </c>
      <c r="L582" s="178">
        <v>21</v>
      </c>
      <c r="M582" s="178">
        <f>G582*(1+L582/100)</f>
        <v>0</v>
      </c>
      <c r="N582" s="176">
        <v>0.11799999999999999</v>
      </c>
      <c r="O582" s="176">
        <f>ROUND(E582*N582,2)</f>
        <v>13.44</v>
      </c>
      <c r="P582" s="176">
        <v>0</v>
      </c>
      <c r="Q582" s="176">
        <f>ROUND(E582*P582,2)</f>
        <v>0</v>
      </c>
      <c r="R582" s="178" t="s">
        <v>826</v>
      </c>
      <c r="S582" s="178" t="s">
        <v>152</v>
      </c>
      <c r="T582" s="179" t="s">
        <v>152</v>
      </c>
      <c r="U582" s="161">
        <v>0</v>
      </c>
      <c r="V582" s="161">
        <f>ROUND(E582*U582,2)</f>
        <v>0</v>
      </c>
      <c r="W582" s="161"/>
      <c r="X582" s="161" t="s">
        <v>827</v>
      </c>
      <c r="Y582" s="161" t="s">
        <v>154</v>
      </c>
      <c r="Z582" s="150"/>
      <c r="AA582" s="150"/>
      <c r="AB582" s="150"/>
      <c r="AC582" s="150"/>
      <c r="AD582" s="150"/>
      <c r="AE582" s="150"/>
      <c r="AF582" s="150"/>
      <c r="AG582" s="150" t="s">
        <v>828</v>
      </c>
      <c r="AH582" s="150"/>
      <c r="AI582" s="150"/>
      <c r="AJ582" s="150"/>
      <c r="AK582" s="150"/>
      <c r="AL582" s="150"/>
      <c r="AM582" s="150"/>
      <c r="AN582" s="150"/>
      <c r="AO582" s="150"/>
      <c r="AP582" s="150"/>
      <c r="AQ582" s="150"/>
      <c r="AR582" s="150"/>
      <c r="AS582" s="150"/>
      <c r="AT582" s="150"/>
      <c r="AU582" s="150"/>
      <c r="AV582" s="150"/>
      <c r="AW582" s="150"/>
      <c r="AX582" s="150"/>
      <c r="AY582" s="150"/>
      <c r="AZ582" s="150"/>
      <c r="BA582" s="150"/>
      <c r="BB582" s="150"/>
      <c r="BC582" s="150"/>
      <c r="BD582" s="150"/>
      <c r="BE582" s="150"/>
      <c r="BF582" s="150"/>
      <c r="BG582" s="150"/>
      <c r="BH582" s="150"/>
    </row>
    <row r="583" spans="1:60" outlineLevel="2">
      <c r="A583" s="157"/>
      <c r="B583" s="158"/>
      <c r="C583" s="191" t="s">
        <v>831</v>
      </c>
      <c r="D583" s="163"/>
      <c r="E583" s="164">
        <v>113.85935000000001</v>
      </c>
      <c r="F583" s="161"/>
      <c r="G583" s="161"/>
      <c r="H583" s="161"/>
      <c r="I583" s="161"/>
      <c r="J583" s="161"/>
      <c r="K583" s="161"/>
      <c r="L583" s="161"/>
      <c r="M583" s="161"/>
      <c r="N583" s="160"/>
      <c r="O583" s="160"/>
      <c r="P583" s="160"/>
      <c r="Q583" s="160"/>
      <c r="R583" s="161"/>
      <c r="S583" s="161"/>
      <c r="T583" s="161"/>
      <c r="U583" s="161"/>
      <c r="V583" s="161"/>
      <c r="W583" s="161"/>
      <c r="X583" s="161"/>
      <c r="Y583" s="161"/>
      <c r="Z583" s="150"/>
      <c r="AA583" s="150"/>
      <c r="AB583" s="150"/>
      <c r="AC583" s="150"/>
      <c r="AD583" s="150"/>
      <c r="AE583" s="150"/>
      <c r="AF583" s="150"/>
      <c r="AG583" s="150" t="s">
        <v>159</v>
      </c>
      <c r="AH583" s="150">
        <v>0</v>
      </c>
      <c r="AI583" s="150"/>
      <c r="AJ583" s="150"/>
      <c r="AK583" s="150"/>
      <c r="AL583" s="150"/>
      <c r="AM583" s="150"/>
      <c r="AN583" s="150"/>
      <c r="AO583" s="150"/>
      <c r="AP583" s="150"/>
      <c r="AQ583" s="150"/>
      <c r="AR583" s="150"/>
      <c r="AS583" s="150"/>
      <c r="AT583" s="150"/>
      <c r="AU583" s="150"/>
      <c r="AV583" s="150"/>
      <c r="AW583" s="150"/>
      <c r="AX583" s="150"/>
      <c r="AY583" s="150"/>
      <c r="AZ583" s="150"/>
      <c r="BA583" s="150"/>
      <c r="BB583" s="150"/>
      <c r="BC583" s="150"/>
      <c r="BD583" s="150"/>
      <c r="BE583" s="150"/>
      <c r="BF583" s="150"/>
      <c r="BG583" s="150"/>
      <c r="BH583" s="150"/>
    </row>
    <row r="584" spans="1:60">
      <c r="A584" s="166" t="s">
        <v>146</v>
      </c>
      <c r="B584" s="167" t="s">
        <v>82</v>
      </c>
      <c r="C584" s="189" t="s">
        <v>83</v>
      </c>
      <c r="D584" s="168"/>
      <c r="E584" s="169"/>
      <c r="F584" s="170"/>
      <c r="G584" s="170">
        <f>SUMIF(AG585:AG613,"&lt;&gt;NOR",G585:G613)</f>
        <v>0</v>
      </c>
      <c r="H584" s="170"/>
      <c r="I584" s="170">
        <f>SUM(I585:I613)</f>
        <v>0</v>
      </c>
      <c r="J584" s="170"/>
      <c r="K584" s="170">
        <f>SUM(K585:K613)</f>
        <v>0</v>
      </c>
      <c r="L584" s="170"/>
      <c r="M584" s="170">
        <f>SUM(M585:M613)</f>
        <v>0</v>
      </c>
      <c r="N584" s="169"/>
      <c r="O584" s="169">
        <f>SUM(O585:O613)</f>
        <v>36.979999999999997</v>
      </c>
      <c r="P584" s="169"/>
      <c r="Q584" s="169">
        <f>SUM(Q585:Q613)</f>
        <v>381.18</v>
      </c>
      <c r="R584" s="170"/>
      <c r="S584" s="170"/>
      <c r="T584" s="171"/>
      <c r="U584" s="165"/>
      <c r="V584" s="165">
        <f>SUM(V585:V613)</f>
        <v>827.55000000000007</v>
      </c>
      <c r="W584" s="165"/>
      <c r="X584" s="165"/>
      <c r="Y584" s="165"/>
      <c r="AG584" t="s">
        <v>147</v>
      </c>
    </row>
    <row r="585" spans="1:60" ht="22.5" outlineLevel="1">
      <c r="A585" s="181">
        <v>130</v>
      </c>
      <c r="B585" s="182" t="s">
        <v>832</v>
      </c>
      <c r="C585" s="192" t="s">
        <v>833</v>
      </c>
      <c r="D585" s="183" t="s">
        <v>174</v>
      </c>
      <c r="E585" s="184">
        <v>550</v>
      </c>
      <c r="F585" s="185"/>
      <c r="G585" s="186">
        <f>ROUND(E585*F585,2)</f>
        <v>0</v>
      </c>
      <c r="H585" s="185"/>
      <c r="I585" s="186">
        <f>ROUND(E585*H585,2)</f>
        <v>0</v>
      </c>
      <c r="J585" s="185"/>
      <c r="K585" s="186">
        <f>ROUND(E585*J585,2)</f>
        <v>0</v>
      </c>
      <c r="L585" s="186">
        <v>21</v>
      </c>
      <c r="M585" s="186">
        <f>G585*(1+L585/100)</f>
        <v>0</v>
      </c>
      <c r="N585" s="184">
        <v>0</v>
      </c>
      <c r="O585" s="184">
        <f>ROUND(E585*N585,2)</f>
        <v>0</v>
      </c>
      <c r="P585" s="184">
        <v>0.66</v>
      </c>
      <c r="Q585" s="184">
        <f>ROUND(E585*P585,2)</f>
        <v>363</v>
      </c>
      <c r="R585" s="186" t="s">
        <v>638</v>
      </c>
      <c r="S585" s="186" t="s">
        <v>152</v>
      </c>
      <c r="T585" s="187" t="s">
        <v>152</v>
      </c>
      <c r="U585" s="161">
        <v>0.11899999999999999</v>
      </c>
      <c r="V585" s="161">
        <f>ROUND(E585*U585,2)</f>
        <v>65.45</v>
      </c>
      <c r="W585" s="161"/>
      <c r="X585" s="161" t="s">
        <v>153</v>
      </c>
      <c r="Y585" s="161" t="s">
        <v>154</v>
      </c>
      <c r="Z585" s="150"/>
      <c r="AA585" s="150"/>
      <c r="AB585" s="150"/>
      <c r="AC585" s="150"/>
      <c r="AD585" s="150"/>
      <c r="AE585" s="150"/>
      <c r="AF585" s="150"/>
      <c r="AG585" s="150" t="s">
        <v>162</v>
      </c>
      <c r="AH585" s="150"/>
      <c r="AI585" s="150"/>
      <c r="AJ585" s="150"/>
      <c r="AK585" s="150"/>
      <c r="AL585" s="150"/>
      <c r="AM585" s="150"/>
      <c r="AN585" s="150"/>
      <c r="AO585" s="150"/>
      <c r="AP585" s="150"/>
      <c r="AQ585" s="150"/>
      <c r="AR585" s="150"/>
      <c r="AS585" s="150"/>
      <c r="AT585" s="150"/>
      <c r="AU585" s="150"/>
      <c r="AV585" s="150"/>
      <c r="AW585" s="150"/>
      <c r="AX585" s="150"/>
      <c r="AY585" s="150"/>
      <c r="AZ585" s="150"/>
      <c r="BA585" s="150"/>
      <c r="BB585" s="150"/>
      <c r="BC585" s="150"/>
      <c r="BD585" s="150"/>
      <c r="BE585" s="150"/>
      <c r="BF585" s="150"/>
      <c r="BG585" s="150"/>
      <c r="BH585" s="150"/>
    </row>
    <row r="586" spans="1:60" ht="22.5" outlineLevel="1">
      <c r="A586" s="173">
        <v>131</v>
      </c>
      <c r="B586" s="174" t="s">
        <v>834</v>
      </c>
      <c r="C586" s="190" t="s">
        <v>835</v>
      </c>
      <c r="D586" s="175" t="s">
        <v>174</v>
      </c>
      <c r="E586" s="176">
        <v>1400</v>
      </c>
      <c r="F586" s="177"/>
      <c r="G586" s="178">
        <f>ROUND(E586*F586,2)</f>
        <v>0</v>
      </c>
      <c r="H586" s="177"/>
      <c r="I586" s="178">
        <f>ROUND(E586*H586,2)</f>
        <v>0</v>
      </c>
      <c r="J586" s="177"/>
      <c r="K586" s="178">
        <f>ROUND(E586*J586,2)</f>
        <v>0</v>
      </c>
      <c r="L586" s="178">
        <v>21</v>
      </c>
      <c r="M586" s="178">
        <f>G586*(1+L586/100)</f>
        <v>0</v>
      </c>
      <c r="N586" s="176">
        <v>2.426E-2</v>
      </c>
      <c r="O586" s="176">
        <f>ROUND(E586*N586,2)</f>
        <v>33.96</v>
      </c>
      <c r="P586" s="176">
        <v>0</v>
      </c>
      <c r="Q586" s="176">
        <f>ROUND(E586*P586,2)</f>
        <v>0</v>
      </c>
      <c r="R586" s="178" t="s">
        <v>836</v>
      </c>
      <c r="S586" s="178" t="s">
        <v>152</v>
      </c>
      <c r="T586" s="179" t="s">
        <v>152</v>
      </c>
      <c r="U586" s="161">
        <v>0.14199999999999999</v>
      </c>
      <c r="V586" s="161">
        <f>ROUND(E586*U586,2)</f>
        <v>198.8</v>
      </c>
      <c r="W586" s="161"/>
      <c r="X586" s="161" t="s">
        <v>153</v>
      </c>
      <c r="Y586" s="161" t="s">
        <v>154</v>
      </c>
      <c r="Z586" s="150"/>
      <c r="AA586" s="150"/>
      <c r="AB586" s="150"/>
      <c r="AC586" s="150"/>
      <c r="AD586" s="150"/>
      <c r="AE586" s="150"/>
      <c r="AF586" s="150"/>
      <c r="AG586" s="150" t="s">
        <v>162</v>
      </c>
      <c r="AH586" s="150"/>
      <c r="AI586" s="150"/>
      <c r="AJ586" s="150"/>
      <c r="AK586" s="150"/>
      <c r="AL586" s="150"/>
      <c r="AM586" s="150"/>
      <c r="AN586" s="150"/>
      <c r="AO586" s="150"/>
      <c r="AP586" s="150"/>
      <c r="AQ586" s="150"/>
      <c r="AR586" s="150"/>
      <c r="AS586" s="150"/>
      <c r="AT586" s="150"/>
      <c r="AU586" s="150"/>
      <c r="AV586" s="150"/>
      <c r="AW586" s="150"/>
      <c r="AX586" s="150"/>
      <c r="AY586" s="150"/>
      <c r="AZ586" s="150"/>
      <c r="BA586" s="150"/>
      <c r="BB586" s="150"/>
      <c r="BC586" s="150"/>
      <c r="BD586" s="150"/>
      <c r="BE586" s="150"/>
      <c r="BF586" s="150"/>
      <c r="BG586" s="150"/>
      <c r="BH586" s="150"/>
    </row>
    <row r="587" spans="1:60" outlineLevel="2">
      <c r="A587" s="157"/>
      <c r="B587" s="158"/>
      <c r="C587" s="976" t="s">
        <v>837</v>
      </c>
      <c r="D587" s="977"/>
      <c r="E587" s="977"/>
      <c r="F587" s="977"/>
      <c r="G587" s="977"/>
      <c r="H587" s="161"/>
      <c r="I587" s="161"/>
      <c r="J587" s="161"/>
      <c r="K587" s="161"/>
      <c r="L587" s="161"/>
      <c r="M587" s="161"/>
      <c r="N587" s="160"/>
      <c r="O587" s="160"/>
      <c r="P587" s="160"/>
      <c r="Q587" s="160"/>
      <c r="R587" s="161"/>
      <c r="S587" s="161"/>
      <c r="T587" s="161"/>
      <c r="U587" s="161"/>
      <c r="V587" s="161"/>
      <c r="W587" s="161"/>
      <c r="X587" s="161"/>
      <c r="Y587" s="161"/>
      <c r="Z587" s="150"/>
      <c r="AA587" s="150"/>
      <c r="AB587" s="150"/>
      <c r="AC587" s="150"/>
      <c r="AD587" s="150"/>
      <c r="AE587" s="150"/>
      <c r="AF587" s="150"/>
      <c r="AG587" s="150" t="s">
        <v>157</v>
      </c>
      <c r="AH587" s="150"/>
      <c r="AI587" s="150"/>
      <c r="AJ587" s="150"/>
      <c r="AK587" s="150"/>
      <c r="AL587" s="150"/>
      <c r="AM587" s="150"/>
      <c r="AN587" s="150"/>
      <c r="AO587" s="150"/>
      <c r="AP587" s="150"/>
      <c r="AQ587" s="150"/>
      <c r="AR587" s="150"/>
      <c r="AS587" s="150"/>
      <c r="AT587" s="150"/>
      <c r="AU587" s="150"/>
      <c r="AV587" s="150"/>
      <c r="AW587" s="150"/>
      <c r="AX587" s="150"/>
      <c r="AY587" s="150"/>
      <c r="AZ587" s="150"/>
      <c r="BA587" s="150"/>
      <c r="BB587" s="150"/>
      <c r="BC587" s="150"/>
      <c r="BD587" s="150"/>
      <c r="BE587" s="150"/>
      <c r="BF587" s="150"/>
      <c r="BG587" s="150"/>
      <c r="BH587" s="150"/>
    </row>
    <row r="588" spans="1:60" outlineLevel="2">
      <c r="A588" s="157"/>
      <c r="B588" s="158"/>
      <c r="C588" s="967" t="s">
        <v>838</v>
      </c>
      <c r="D588" s="968"/>
      <c r="E588" s="968"/>
      <c r="F588" s="968"/>
      <c r="G588" s="968"/>
      <c r="H588" s="161"/>
      <c r="I588" s="161"/>
      <c r="J588" s="161"/>
      <c r="K588" s="161"/>
      <c r="L588" s="161"/>
      <c r="M588" s="161"/>
      <c r="N588" s="160"/>
      <c r="O588" s="160"/>
      <c r="P588" s="160"/>
      <c r="Q588" s="160"/>
      <c r="R588" s="161"/>
      <c r="S588" s="161"/>
      <c r="T588" s="161"/>
      <c r="U588" s="161"/>
      <c r="V588" s="161"/>
      <c r="W588" s="161"/>
      <c r="X588" s="161"/>
      <c r="Y588" s="161"/>
      <c r="Z588" s="150"/>
      <c r="AA588" s="150"/>
      <c r="AB588" s="150"/>
      <c r="AC588" s="150"/>
      <c r="AD588" s="150"/>
      <c r="AE588" s="150"/>
      <c r="AF588" s="150"/>
      <c r="AG588" s="150" t="s">
        <v>221</v>
      </c>
      <c r="AH588" s="150"/>
      <c r="AI588" s="150"/>
      <c r="AJ588" s="150"/>
      <c r="AK588" s="150"/>
      <c r="AL588" s="150"/>
      <c r="AM588" s="150"/>
      <c r="AN588" s="150"/>
      <c r="AO588" s="150"/>
      <c r="AP588" s="150"/>
      <c r="AQ588" s="150"/>
      <c r="AR588" s="150"/>
      <c r="AS588" s="150"/>
      <c r="AT588" s="150"/>
      <c r="AU588" s="150"/>
      <c r="AV588" s="150"/>
      <c r="AW588" s="150"/>
      <c r="AX588" s="150"/>
      <c r="AY588" s="150"/>
      <c r="AZ588" s="150"/>
      <c r="BA588" s="150"/>
      <c r="BB588" s="150"/>
      <c r="BC588" s="150"/>
      <c r="BD588" s="150"/>
      <c r="BE588" s="150"/>
      <c r="BF588" s="150"/>
      <c r="BG588" s="150"/>
      <c r="BH588" s="150"/>
    </row>
    <row r="589" spans="1:60" outlineLevel="2">
      <c r="A589" s="157"/>
      <c r="B589" s="158"/>
      <c r="C589" s="191" t="s">
        <v>839</v>
      </c>
      <c r="D589" s="163"/>
      <c r="E589" s="164">
        <v>1278.1724999999999</v>
      </c>
      <c r="F589" s="161"/>
      <c r="G589" s="161"/>
      <c r="H589" s="161"/>
      <c r="I589" s="161"/>
      <c r="J589" s="161"/>
      <c r="K589" s="161"/>
      <c r="L589" s="161"/>
      <c r="M589" s="161"/>
      <c r="N589" s="160"/>
      <c r="O589" s="160"/>
      <c r="P589" s="160"/>
      <c r="Q589" s="160"/>
      <c r="R589" s="161"/>
      <c r="S589" s="161"/>
      <c r="T589" s="161"/>
      <c r="U589" s="161"/>
      <c r="V589" s="161"/>
      <c r="W589" s="161"/>
      <c r="X589" s="161"/>
      <c r="Y589" s="161"/>
      <c r="Z589" s="150"/>
      <c r="AA589" s="150"/>
      <c r="AB589" s="150"/>
      <c r="AC589" s="150"/>
      <c r="AD589" s="150"/>
      <c r="AE589" s="150"/>
      <c r="AF589" s="150"/>
      <c r="AG589" s="150" t="s">
        <v>159</v>
      </c>
      <c r="AH589" s="150">
        <v>0</v>
      </c>
      <c r="AI589" s="150"/>
      <c r="AJ589" s="150"/>
      <c r="AK589" s="150"/>
      <c r="AL589" s="150"/>
      <c r="AM589" s="150"/>
      <c r="AN589" s="150"/>
      <c r="AO589" s="150"/>
      <c r="AP589" s="150"/>
      <c r="AQ589" s="150"/>
      <c r="AR589" s="150"/>
      <c r="AS589" s="150"/>
      <c r="AT589" s="150"/>
      <c r="AU589" s="150"/>
      <c r="AV589" s="150"/>
      <c r="AW589" s="150"/>
      <c r="AX589" s="150"/>
      <c r="AY589" s="150"/>
      <c r="AZ589" s="150"/>
      <c r="BA589" s="150"/>
      <c r="BB589" s="150"/>
      <c r="BC589" s="150"/>
      <c r="BD589" s="150"/>
      <c r="BE589" s="150"/>
      <c r="BF589" s="150"/>
      <c r="BG589" s="150"/>
      <c r="BH589" s="150"/>
    </row>
    <row r="590" spans="1:60" outlineLevel="3">
      <c r="A590" s="157"/>
      <c r="B590" s="158"/>
      <c r="C590" s="191" t="s">
        <v>840</v>
      </c>
      <c r="D590" s="163"/>
      <c r="E590" s="164">
        <v>114.91</v>
      </c>
      <c r="F590" s="161"/>
      <c r="G590" s="161"/>
      <c r="H590" s="161"/>
      <c r="I590" s="161"/>
      <c r="J590" s="161"/>
      <c r="K590" s="161"/>
      <c r="L590" s="161"/>
      <c r="M590" s="161"/>
      <c r="N590" s="160"/>
      <c r="O590" s="160"/>
      <c r="P590" s="160"/>
      <c r="Q590" s="160"/>
      <c r="R590" s="161"/>
      <c r="S590" s="161"/>
      <c r="T590" s="161"/>
      <c r="U590" s="161"/>
      <c r="V590" s="161"/>
      <c r="W590" s="161"/>
      <c r="X590" s="161"/>
      <c r="Y590" s="161"/>
      <c r="Z590" s="150"/>
      <c r="AA590" s="150"/>
      <c r="AB590" s="150"/>
      <c r="AC590" s="150"/>
      <c r="AD590" s="150"/>
      <c r="AE590" s="150"/>
      <c r="AF590" s="150"/>
      <c r="AG590" s="150" t="s">
        <v>159</v>
      </c>
      <c r="AH590" s="150">
        <v>0</v>
      </c>
      <c r="AI590" s="150"/>
      <c r="AJ590" s="150"/>
      <c r="AK590" s="150"/>
      <c r="AL590" s="150"/>
      <c r="AM590" s="150"/>
      <c r="AN590" s="150"/>
      <c r="AO590" s="150"/>
      <c r="AP590" s="150"/>
      <c r="AQ590" s="150"/>
      <c r="AR590" s="150"/>
      <c r="AS590" s="150"/>
      <c r="AT590" s="150"/>
      <c r="AU590" s="150"/>
      <c r="AV590" s="150"/>
      <c r="AW590" s="150"/>
      <c r="AX590" s="150"/>
      <c r="AY590" s="150"/>
      <c r="AZ590" s="150"/>
      <c r="BA590" s="150"/>
      <c r="BB590" s="150"/>
      <c r="BC590" s="150"/>
      <c r="BD590" s="150"/>
      <c r="BE590" s="150"/>
      <c r="BF590" s="150"/>
      <c r="BG590" s="150"/>
      <c r="BH590" s="150"/>
    </row>
    <row r="591" spans="1:60" outlineLevel="3">
      <c r="A591" s="157"/>
      <c r="B591" s="158"/>
      <c r="C591" s="191" t="s">
        <v>841</v>
      </c>
      <c r="D591" s="163"/>
      <c r="E591" s="164">
        <v>6.9175000000000004</v>
      </c>
      <c r="F591" s="161"/>
      <c r="G591" s="161"/>
      <c r="H591" s="161"/>
      <c r="I591" s="161"/>
      <c r="J591" s="161"/>
      <c r="K591" s="161"/>
      <c r="L591" s="161"/>
      <c r="M591" s="161"/>
      <c r="N591" s="160"/>
      <c r="O591" s="160"/>
      <c r="P591" s="160"/>
      <c r="Q591" s="160"/>
      <c r="R591" s="161"/>
      <c r="S591" s="161"/>
      <c r="T591" s="161"/>
      <c r="U591" s="161"/>
      <c r="V591" s="161"/>
      <c r="W591" s="161"/>
      <c r="X591" s="161"/>
      <c r="Y591" s="161"/>
      <c r="Z591" s="150"/>
      <c r="AA591" s="150"/>
      <c r="AB591" s="150"/>
      <c r="AC591" s="150"/>
      <c r="AD591" s="150"/>
      <c r="AE591" s="150"/>
      <c r="AF591" s="150"/>
      <c r="AG591" s="150" t="s">
        <v>159</v>
      </c>
      <c r="AH591" s="150">
        <v>0</v>
      </c>
      <c r="AI591" s="150"/>
      <c r="AJ591" s="150"/>
      <c r="AK591" s="150"/>
      <c r="AL591" s="150"/>
      <c r="AM591" s="150"/>
      <c r="AN591" s="150"/>
      <c r="AO591" s="150"/>
      <c r="AP591" s="150"/>
      <c r="AQ591" s="150"/>
      <c r="AR591" s="150"/>
      <c r="AS591" s="150"/>
      <c r="AT591" s="150"/>
      <c r="AU591" s="150"/>
      <c r="AV591" s="150"/>
      <c r="AW591" s="150"/>
      <c r="AX591" s="150"/>
      <c r="AY591" s="150"/>
      <c r="AZ591" s="150"/>
      <c r="BA591" s="150"/>
      <c r="BB591" s="150"/>
      <c r="BC591" s="150"/>
      <c r="BD591" s="150"/>
      <c r="BE591" s="150"/>
      <c r="BF591" s="150"/>
      <c r="BG591" s="150"/>
      <c r="BH591" s="150"/>
    </row>
    <row r="592" spans="1:60" ht="22.5" outlineLevel="1">
      <c r="A592" s="173">
        <v>132</v>
      </c>
      <c r="B592" s="174" t="s">
        <v>842</v>
      </c>
      <c r="C592" s="190" t="s">
        <v>843</v>
      </c>
      <c r="D592" s="175" t="s">
        <v>174</v>
      </c>
      <c r="E592" s="176">
        <v>2800</v>
      </c>
      <c r="F592" s="177"/>
      <c r="G592" s="178">
        <f>ROUND(E592*F592,2)</f>
        <v>0</v>
      </c>
      <c r="H592" s="177"/>
      <c r="I592" s="178">
        <f>ROUND(E592*H592,2)</f>
        <v>0</v>
      </c>
      <c r="J592" s="177"/>
      <c r="K592" s="178">
        <f>ROUND(E592*J592,2)</f>
        <v>0</v>
      </c>
      <c r="L592" s="178">
        <v>21</v>
      </c>
      <c r="M592" s="178">
        <f>G592*(1+L592/100)</f>
        <v>0</v>
      </c>
      <c r="N592" s="176">
        <v>1.0200000000000001E-3</v>
      </c>
      <c r="O592" s="176">
        <f>ROUND(E592*N592,2)</f>
        <v>2.86</v>
      </c>
      <c r="P592" s="176">
        <v>0</v>
      </c>
      <c r="Q592" s="176">
        <f>ROUND(E592*P592,2)</f>
        <v>0</v>
      </c>
      <c r="R592" s="178" t="s">
        <v>836</v>
      </c>
      <c r="S592" s="178" t="s">
        <v>152</v>
      </c>
      <c r="T592" s="179" t="s">
        <v>152</v>
      </c>
      <c r="U592" s="161">
        <v>7.0000000000000001E-3</v>
      </c>
      <c r="V592" s="161">
        <f>ROUND(E592*U592,2)</f>
        <v>19.600000000000001</v>
      </c>
      <c r="W592" s="161"/>
      <c r="X592" s="161" t="s">
        <v>153</v>
      </c>
      <c r="Y592" s="161" t="s">
        <v>154</v>
      </c>
      <c r="Z592" s="150"/>
      <c r="AA592" s="150"/>
      <c r="AB592" s="150"/>
      <c r="AC592" s="150"/>
      <c r="AD592" s="150"/>
      <c r="AE592" s="150"/>
      <c r="AF592" s="150"/>
      <c r="AG592" s="150" t="s">
        <v>162</v>
      </c>
      <c r="AH592" s="150"/>
      <c r="AI592" s="150"/>
      <c r="AJ592" s="150"/>
      <c r="AK592" s="150"/>
      <c r="AL592" s="150"/>
      <c r="AM592" s="150"/>
      <c r="AN592" s="150"/>
      <c r="AO592" s="150"/>
      <c r="AP592" s="150"/>
      <c r="AQ592" s="150"/>
      <c r="AR592" s="150"/>
      <c r="AS592" s="150"/>
      <c r="AT592" s="150"/>
      <c r="AU592" s="150"/>
      <c r="AV592" s="150"/>
      <c r="AW592" s="150"/>
      <c r="AX592" s="150"/>
      <c r="AY592" s="150"/>
      <c r="AZ592" s="150"/>
      <c r="BA592" s="150"/>
      <c r="BB592" s="150"/>
      <c r="BC592" s="150"/>
      <c r="BD592" s="150"/>
      <c r="BE592" s="150"/>
      <c r="BF592" s="150"/>
      <c r="BG592" s="150"/>
      <c r="BH592" s="150"/>
    </row>
    <row r="593" spans="1:60" outlineLevel="2">
      <c r="A593" s="157"/>
      <c r="B593" s="158"/>
      <c r="C593" s="976" t="s">
        <v>837</v>
      </c>
      <c r="D593" s="977"/>
      <c r="E593" s="977"/>
      <c r="F593" s="977"/>
      <c r="G593" s="977"/>
      <c r="H593" s="161"/>
      <c r="I593" s="161"/>
      <c r="J593" s="161"/>
      <c r="K593" s="161"/>
      <c r="L593" s="161"/>
      <c r="M593" s="161"/>
      <c r="N593" s="160"/>
      <c r="O593" s="160"/>
      <c r="P593" s="160"/>
      <c r="Q593" s="160"/>
      <c r="R593" s="161"/>
      <c r="S593" s="161"/>
      <c r="T593" s="161"/>
      <c r="U593" s="161"/>
      <c r="V593" s="161"/>
      <c r="W593" s="161"/>
      <c r="X593" s="161"/>
      <c r="Y593" s="161"/>
      <c r="Z593" s="150"/>
      <c r="AA593" s="150"/>
      <c r="AB593" s="150"/>
      <c r="AC593" s="150"/>
      <c r="AD593" s="150"/>
      <c r="AE593" s="150"/>
      <c r="AF593" s="150"/>
      <c r="AG593" s="150" t="s">
        <v>157</v>
      </c>
      <c r="AH593" s="150"/>
      <c r="AI593" s="150"/>
      <c r="AJ593" s="150"/>
      <c r="AK593" s="150"/>
      <c r="AL593" s="150"/>
      <c r="AM593" s="150"/>
      <c r="AN593" s="150"/>
      <c r="AO593" s="150"/>
      <c r="AP593" s="150"/>
      <c r="AQ593" s="150"/>
      <c r="AR593" s="150"/>
      <c r="AS593" s="150"/>
      <c r="AT593" s="150"/>
      <c r="AU593" s="150"/>
      <c r="AV593" s="150"/>
      <c r="AW593" s="150"/>
      <c r="AX593" s="150"/>
      <c r="AY593" s="150"/>
      <c r="AZ593" s="150"/>
      <c r="BA593" s="150"/>
      <c r="BB593" s="150"/>
      <c r="BC593" s="150"/>
      <c r="BD593" s="150"/>
      <c r="BE593" s="150"/>
      <c r="BF593" s="150"/>
      <c r="BG593" s="150"/>
      <c r="BH593" s="150"/>
    </row>
    <row r="594" spans="1:60" ht="22.5" outlineLevel="1">
      <c r="A594" s="181">
        <v>133</v>
      </c>
      <c r="B594" s="182" t="s">
        <v>844</v>
      </c>
      <c r="C594" s="192" t="s">
        <v>845</v>
      </c>
      <c r="D594" s="183" t="s">
        <v>174</v>
      </c>
      <c r="E594" s="184">
        <v>1400</v>
      </c>
      <c r="F594" s="185"/>
      <c r="G594" s="186">
        <f>ROUND(E594*F594,2)</f>
        <v>0</v>
      </c>
      <c r="H594" s="185"/>
      <c r="I594" s="186">
        <f>ROUND(E594*H594,2)</f>
        <v>0</v>
      </c>
      <c r="J594" s="185"/>
      <c r="K594" s="186">
        <f>ROUND(E594*J594,2)</f>
        <v>0</v>
      </c>
      <c r="L594" s="186">
        <v>21</v>
      </c>
      <c r="M594" s="186">
        <f>G594*(1+L594/100)</f>
        <v>0</v>
      </c>
      <c r="N594" s="184">
        <v>0</v>
      </c>
      <c r="O594" s="184">
        <f>ROUND(E594*N594,2)</f>
        <v>0</v>
      </c>
      <c r="P594" s="184">
        <v>0</v>
      </c>
      <c r="Q594" s="184">
        <f>ROUND(E594*P594,2)</f>
        <v>0</v>
      </c>
      <c r="R594" s="186" t="s">
        <v>836</v>
      </c>
      <c r="S594" s="186" t="s">
        <v>152</v>
      </c>
      <c r="T594" s="187" t="s">
        <v>152</v>
      </c>
      <c r="U594" s="161">
        <v>0.12</v>
      </c>
      <c r="V594" s="161">
        <f>ROUND(E594*U594,2)</f>
        <v>168</v>
      </c>
      <c r="W594" s="161"/>
      <c r="X594" s="161" t="s">
        <v>153</v>
      </c>
      <c r="Y594" s="161" t="s">
        <v>154</v>
      </c>
      <c r="Z594" s="150"/>
      <c r="AA594" s="150"/>
      <c r="AB594" s="150"/>
      <c r="AC594" s="150"/>
      <c r="AD594" s="150"/>
      <c r="AE594" s="150"/>
      <c r="AF594" s="150"/>
      <c r="AG594" s="150" t="s">
        <v>162</v>
      </c>
      <c r="AH594" s="150"/>
      <c r="AI594" s="150"/>
      <c r="AJ594" s="150"/>
      <c r="AK594" s="150"/>
      <c r="AL594" s="150"/>
      <c r="AM594" s="150"/>
      <c r="AN594" s="150"/>
      <c r="AO594" s="150"/>
      <c r="AP594" s="150"/>
      <c r="AQ594" s="150"/>
      <c r="AR594" s="150"/>
      <c r="AS594" s="150"/>
      <c r="AT594" s="150"/>
      <c r="AU594" s="150"/>
      <c r="AV594" s="150"/>
      <c r="AW594" s="150"/>
      <c r="AX594" s="150"/>
      <c r="AY594" s="150"/>
      <c r="AZ594" s="150"/>
      <c r="BA594" s="150"/>
      <c r="BB594" s="150"/>
      <c r="BC594" s="150"/>
      <c r="BD594" s="150"/>
      <c r="BE594" s="150"/>
      <c r="BF594" s="150"/>
      <c r="BG594" s="150"/>
      <c r="BH594" s="150"/>
    </row>
    <row r="595" spans="1:60" outlineLevel="1">
      <c r="A595" s="173">
        <v>134</v>
      </c>
      <c r="B595" s="174" t="s">
        <v>846</v>
      </c>
      <c r="C595" s="190" t="s">
        <v>847</v>
      </c>
      <c r="D595" s="175" t="s">
        <v>150</v>
      </c>
      <c r="E595" s="176">
        <v>6.15</v>
      </c>
      <c r="F595" s="177"/>
      <c r="G595" s="178">
        <f>ROUND(E595*F595,2)</f>
        <v>0</v>
      </c>
      <c r="H595" s="177"/>
      <c r="I595" s="178">
        <f>ROUND(E595*H595,2)</f>
        <v>0</v>
      </c>
      <c r="J595" s="177"/>
      <c r="K595" s="178">
        <f>ROUND(E595*J595,2)</f>
        <v>0</v>
      </c>
      <c r="L595" s="178">
        <v>21</v>
      </c>
      <c r="M595" s="178">
        <f>G595*(1+L595/100)</f>
        <v>0</v>
      </c>
      <c r="N595" s="176">
        <v>1.47E-3</v>
      </c>
      <c r="O595" s="176">
        <f>ROUND(E595*N595,2)</f>
        <v>0.01</v>
      </c>
      <c r="P595" s="176">
        <v>2.4</v>
      </c>
      <c r="Q595" s="176">
        <f>ROUND(E595*P595,2)</f>
        <v>14.76</v>
      </c>
      <c r="R595" s="178" t="s">
        <v>848</v>
      </c>
      <c r="S595" s="178" t="s">
        <v>152</v>
      </c>
      <c r="T595" s="179" t="s">
        <v>152</v>
      </c>
      <c r="U595" s="161">
        <v>8.5</v>
      </c>
      <c r="V595" s="161">
        <f>ROUND(E595*U595,2)</f>
        <v>52.28</v>
      </c>
      <c r="W595" s="161"/>
      <c r="X595" s="161" t="s">
        <v>153</v>
      </c>
      <c r="Y595" s="161" t="s">
        <v>154</v>
      </c>
      <c r="Z595" s="150"/>
      <c r="AA595" s="150"/>
      <c r="AB595" s="150"/>
      <c r="AC595" s="150"/>
      <c r="AD595" s="150"/>
      <c r="AE595" s="150"/>
      <c r="AF595" s="150"/>
      <c r="AG595" s="150" t="s">
        <v>162</v>
      </c>
      <c r="AH595" s="150"/>
      <c r="AI595" s="150"/>
      <c r="AJ595" s="150"/>
      <c r="AK595" s="150"/>
      <c r="AL595" s="150"/>
      <c r="AM595" s="150"/>
      <c r="AN595" s="150"/>
      <c r="AO595" s="150"/>
      <c r="AP595" s="150"/>
      <c r="AQ595" s="150"/>
      <c r="AR595" s="150"/>
      <c r="AS595" s="150"/>
      <c r="AT595" s="150"/>
      <c r="AU595" s="150"/>
      <c r="AV595" s="150"/>
      <c r="AW595" s="150"/>
      <c r="AX595" s="150"/>
      <c r="AY595" s="150"/>
      <c r="AZ595" s="150"/>
      <c r="BA595" s="150"/>
      <c r="BB595" s="150"/>
      <c r="BC595" s="150"/>
      <c r="BD595" s="150"/>
      <c r="BE595" s="150"/>
      <c r="BF595" s="150"/>
      <c r="BG595" s="150"/>
      <c r="BH595" s="150"/>
    </row>
    <row r="596" spans="1:60" ht="22.5" outlineLevel="2">
      <c r="A596" s="157"/>
      <c r="B596" s="158"/>
      <c r="C596" s="976" t="s">
        <v>849</v>
      </c>
      <c r="D596" s="977"/>
      <c r="E596" s="977"/>
      <c r="F596" s="977"/>
      <c r="G596" s="977"/>
      <c r="H596" s="161"/>
      <c r="I596" s="161"/>
      <c r="J596" s="161"/>
      <c r="K596" s="161"/>
      <c r="L596" s="161"/>
      <c r="M596" s="161"/>
      <c r="N596" s="160"/>
      <c r="O596" s="160"/>
      <c r="P596" s="160"/>
      <c r="Q596" s="160"/>
      <c r="R596" s="161"/>
      <c r="S596" s="161"/>
      <c r="T596" s="161"/>
      <c r="U596" s="161"/>
      <c r="V596" s="161"/>
      <c r="W596" s="161"/>
      <c r="X596" s="161"/>
      <c r="Y596" s="161"/>
      <c r="Z596" s="150"/>
      <c r="AA596" s="150"/>
      <c r="AB596" s="150"/>
      <c r="AC596" s="150"/>
      <c r="AD596" s="150"/>
      <c r="AE596" s="150"/>
      <c r="AF596" s="150"/>
      <c r="AG596" s="150" t="s">
        <v>157</v>
      </c>
      <c r="AH596" s="150"/>
      <c r="AI596" s="150"/>
      <c r="AJ596" s="150"/>
      <c r="AK596" s="150"/>
      <c r="AL596" s="150"/>
      <c r="AM596" s="150"/>
      <c r="AN596" s="150"/>
      <c r="AO596" s="150"/>
      <c r="AP596" s="150"/>
      <c r="AQ596" s="150"/>
      <c r="AR596" s="150"/>
      <c r="AS596" s="150"/>
      <c r="AT596" s="150"/>
      <c r="AU596" s="150"/>
      <c r="AV596" s="150"/>
      <c r="AW596" s="150"/>
      <c r="AX596" s="150"/>
      <c r="AY596" s="150"/>
      <c r="AZ596" s="150"/>
      <c r="BA596" s="180" t="str">
        <f>C596</f>
        <v>nebo vybourání otvorů průřezové plochy přes 4 m2 ve zdivu železobetonovém, včetně pomocného lešení o výšce podlahy do 1900 mm a pro zatížení do 1,5 kPa  (150 kg/m2),</v>
      </c>
      <c r="BB596" s="150"/>
      <c r="BC596" s="150"/>
      <c r="BD596" s="150"/>
      <c r="BE596" s="150"/>
      <c r="BF596" s="150"/>
      <c r="BG596" s="150"/>
      <c r="BH596" s="150"/>
    </row>
    <row r="597" spans="1:60" outlineLevel="2">
      <c r="A597" s="157"/>
      <c r="B597" s="158"/>
      <c r="C597" s="191" t="s">
        <v>850</v>
      </c>
      <c r="D597" s="163"/>
      <c r="E597" s="164">
        <v>6.15</v>
      </c>
      <c r="F597" s="161"/>
      <c r="G597" s="161"/>
      <c r="H597" s="161"/>
      <c r="I597" s="161"/>
      <c r="J597" s="161"/>
      <c r="K597" s="161"/>
      <c r="L597" s="161"/>
      <c r="M597" s="161"/>
      <c r="N597" s="160"/>
      <c r="O597" s="160"/>
      <c r="P597" s="160"/>
      <c r="Q597" s="160"/>
      <c r="R597" s="161"/>
      <c r="S597" s="161"/>
      <c r="T597" s="161"/>
      <c r="U597" s="161"/>
      <c r="V597" s="161"/>
      <c r="W597" s="161"/>
      <c r="X597" s="161"/>
      <c r="Y597" s="161"/>
      <c r="Z597" s="150"/>
      <c r="AA597" s="150"/>
      <c r="AB597" s="150"/>
      <c r="AC597" s="150"/>
      <c r="AD597" s="150"/>
      <c r="AE597" s="150"/>
      <c r="AF597" s="150"/>
      <c r="AG597" s="150" t="s">
        <v>159</v>
      </c>
      <c r="AH597" s="150">
        <v>0</v>
      </c>
      <c r="AI597" s="150"/>
      <c r="AJ597" s="150"/>
      <c r="AK597" s="150"/>
      <c r="AL597" s="150"/>
      <c r="AM597" s="150"/>
      <c r="AN597" s="150"/>
      <c r="AO597" s="150"/>
      <c r="AP597" s="150"/>
      <c r="AQ597" s="150"/>
      <c r="AR597" s="150"/>
      <c r="AS597" s="150"/>
      <c r="AT597" s="150"/>
      <c r="AU597" s="150"/>
      <c r="AV597" s="150"/>
      <c r="AW597" s="150"/>
      <c r="AX597" s="150"/>
      <c r="AY597" s="150"/>
      <c r="AZ597" s="150"/>
      <c r="BA597" s="150"/>
      <c r="BB597" s="150"/>
      <c r="BC597" s="150"/>
      <c r="BD597" s="150"/>
      <c r="BE597" s="150"/>
      <c r="BF597" s="150"/>
      <c r="BG597" s="150"/>
      <c r="BH597" s="150"/>
    </row>
    <row r="598" spans="1:60" outlineLevel="1">
      <c r="A598" s="173">
        <v>135</v>
      </c>
      <c r="B598" s="174" t="s">
        <v>851</v>
      </c>
      <c r="C598" s="190" t="s">
        <v>852</v>
      </c>
      <c r="D598" s="175" t="s">
        <v>276</v>
      </c>
      <c r="E598" s="176">
        <v>7.5</v>
      </c>
      <c r="F598" s="177"/>
      <c r="G598" s="178">
        <f>ROUND(E598*F598,2)</f>
        <v>0</v>
      </c>
      <c r="H598" s="177"/>
      <c r="I598" s="178">
        <f>ROUND(E598*H598,2)</f>
        <v>0</v>
      </c>
      <c r="J598" s="177"/>
      <c r="K598" s="178">
        <f>ROUND(E598*J598,2)</f>
        <v>0</v>
      </c>
      <c r="L598" s="178">
        <v>21</v>
      </c>
      <c r="M598" s="178">
        <f>G598*(1+L598/100)</f>
        <v>0</v>
      </c>
      <c r="N598" s="176">
        <v>1.42E-3</v>
      </c>
      <c r="O598" s="176">
        <f>ROUND(E598*N598,2)</f>
        <v>0.01</v>
      </c>
      <c r="P598" s="176">
        <v>1.413E-2</v>
      </c>
      <c r="Q598" s="176">
        <f>ROUND(E598*P598,2)</f>
        <v>0.11</v>
      </c>
      <c r="R598" s="178" t="s">
        <v>848</v>
      </c>
      <c r="S598" s="178" t="s">
        <v>152</v>
      </c>
      <c r="T598" s="179" t="s">
        <v>152</v>
      </c>
      <c r="U598" s="161">
        <v>2.95</v>
      </c>
      <c r="V598" s="161">
        <f>ROUND(E598*U598,2)</f>
        <v>22.13</v>
      </c>
      <c r="W598" s="161"/>
      <c r="X598" s="161" t="s">
        <v>153</v>
      </c>
      <c r="Y598" s="161" t="s">
        <v>154</v>
      </c>
      <c r="Z598" s="150"/>
      <c r="AA598" s="150"/>
      <c r="AB598" s="150"/>
      <c r="AC598" s="150"/>
      <c r="AD598" s="150"/>
      <c r="AE598" s="150"/>
      <c r="AF598" s="150"/>
      <c r="AG598" s="150" t="s">
        <v>162</v>
      </c>
      <c r="AH598" s="150"/>
      <c r="AI598" s="150"/>
      <c r="AJ598" s="150"/>
      <c r="AK598" s="150"/>
      <c r="AL598" s="150"/>
      <c r="AM598" s="150"/>
      <c r="AN598" s="150"/>
      <c r="AO598" s="150"/>
      <c r="AP598" s="150"/>
      <c r="AQ598" s="150"/>
      <c r="AR598" s="150"/>
      <c r="AS598" s="150"/>
      <c r="AT598" s="150"/>
      <c r="AU598" s="150"/>
      <c r="AV598" s="150"/>
      <c r="AW598" s="150"/>
      <c r="AX598" s="150"/>
      <c r="AY598" s="150"/>
      <c r="AZ598" s="150"/>
      <c r="BA598" s="150"/>
      <c r="BB598" s="150"/>
      <c r="BC598" s="150"/>
      <c r="BD598" s="150"/>
      <c r="BE598" s="150"/>
      <c r="BF598" s="150"/>
      <c r="BG598" s="150"/>
      <c r="BH598" s="150"/>
    </row>
    <row r="599" spans="1:60" outlineLevel="2">
      <c r="A599" s="157"/>
      <c r="B599" s="158"/>
      <c r="C599" s="191" t="s">
        <v>853</v>
      </c>
      <c r="D599" s="163"/>
      <c r="E599" s="164">
        <v>7.5</v>
      </c>
      <c r="F599" s="161"/>
      <c r="G599" s="161"/>
      <c r="H599" s="161"/>
      <c r="I599" s="161"/>
      <c r="J599" s="161"/>
      <c r="K599" s="161"/>
      <c r="L599" s="161"/>
      <c r="M599" s="161"/>
      <c r="N599" s="160"/>
      <c r="O599" s="160"/>
      <c r="P599" s="160"/>
      <c r="Q599" s="160"/>
      <c r="R599" s="161"/>
      <c r="S599" s="161"/>
      <c r="T599" s="161"/>
      <c r="U599" s="161"/>
      <c r="V599" s="161"/>
      <c r="W599" s="161"/>
      <c r="X599" s="161"/>
      <c r="Y599" s="161"/>
      <c r="Z599" s="150"/>
      <c r="AA599" s="150"/>
      <c r="AB599" s="150"/>
      <c r="AC599" s="150"/>
      <c r="AD599" s="150"/>
      <c r="AE599" s="150"/>
      <c r="AF599" s="150"/>
      <c r="AG599" s="150" t="s">
        <v>159</v>
      </c>
      <c r="AH599" s="150">
        <v>0</v>
      </c>
      <c r="AI599" s="150"/>
      <c r="AJ599" s="150"/>
      <c r="AK599" s="150"/>
      <c r="AL599" s="150"/>
      <c r="AM599" s="150"/>
      <c r="AN599" s="150"/>
      <c r="AO599" s="150"/>
      <c r="AP599" s="150"/>
      <c r="AQ599" s="150"/>
      <c r="AR599" s="150"/>
      <c r="AS599" s="150"/>
      <c r="AT599" s="150"/>
      <c r="AU599" s="150"/>
      <c r="AV599" s="150"/>
      <c r="AW599" s="150"/>
      <c r="AX599" s="150"/>
      <c r="AY599" s="150"/>
      <c r="AZ599" s="150"/>
      <c r="BA599" s="150"/>
      <c r="BB599" s="150"/>
      <c r="BC599" s="150"/>
      <c r="BD599" s="150"/>
      <c r="BE599" s="150"/>
      <c r="BF599" s="150"/>
      <c r="BG599" s="150"/>
      <c r="BH599" s="150"/>
    </row>
    <row r="600" spans="1:60" outlineLevel="1">
      <c r="A600" s="173">
        <v>136</v>
      </c>
      <c r="B600" s="174" t="s">
        <v>854</v>
      </c>
      <c r="C600" s="190" t="s">
        <v>855</v>
      </c>
      <c r="D600" s="175" t="s">
        <v>276</v>
      </c>
      <c r="E600" s="176">
        <v>60.75</v>
      </c>
      <c r="F600" s="177"/>
      <c r="G600" s="178">
        <f>ROUND(E600*F600,2)</f>
        <v>0</v>
      </c>
      <c r="H600" s="177"/>
      <c r="I600" s="178">
        <f>ROUND(E600*H600,2)</f>
        <v>0</v>
      </c>
      <c r="J600" s="177"/>
      <c r="K600" s="178">
        <f>ROUND(E600*J600,2)</f>
        <v>0</v>
      </c>
      <c r="L600" s="178">
        <v>21</v>
      </c>
      <c r="M600" s="178">
        <f>G600*(1+L600/100)</f>
        <v>0</v>
      </c>
      <c r="N600" s="176">
        <v>2.2799999999999999E-3</v>
      </c>
      <c r="O600" s="176">
        <f>ROUND(E600*N600,2)</f>
        <v>0.14000000000000001</v>
      </c>
      <c r="P600" s="176">
        <v>5.024E-2</v>
      </c>
      <c r="Q600" s="176">
        <f>ROUND(E600*P600,2)</f>
        <v>3.05</v>
      </c>
      <c r="R600" s="178" t="s">
        <v>848</v>
      </c>
      <c r="S600" s="178" t="s">
        <v>152</v>
      </c>
      <c r="T600" s="179" t="s">
        <v>152</v>
      </c>
      <c r="U600" s="161">
        <v>4.5999999999999996</v>
      </c>
      <c r="V600" s="161">
        <f>ROUND(E600*U600,2)</f>
        <v>279.45</v>
      </c>
      <c r="W600" s="161"/>
      <c r="X600" s="161" t="s">
        <v>153</v>
      </c>
      <c r="Y600" s="161" t="s">
        <v>154</v>
      </c>
      <c r="Z600" s="150"/>
      <c r="AA600" s="150"/>
      <c r="AB600" s="150"/>
      <c r="AC600" s="150"/>
      <c r="AD600" s="150"/>
      <c r="AE600" s="150"/>
      <c r="AF600" s="150"/>
      <c r="AG600" s="150" t="s">
        <v>162</v>
      </c>
      <c r="AH600" s="150"/>
      <c r="AI600" s="150"/>
      <c r="AJ600" s="150"/>
      <c r="AK600" s="150"/>
      <c r="AL600" s="150"/>
      <c r="AM600" s="150"/>
      <c r="AN600" s="150"/>
      <c r="AO600" s="150"/>
      <c r="AP600" s="150"/>
      <c r="AQ600" s="150"/>
      <c r="AR600" s="150"/>
      <c r="AS600" s="150"/>
      <c r="AT600" s="150"/>
      <c r="AU600" s="150"/>
      <c r="AV600" s="150"/>
      <c r="AW600" s="150"/>
      <c r="AX600" s="150"/>
      <c r="AY600" s="150"/>
      <c r="AZ600" s="150"/>
      <c r="BA600" s="150"/>
      <c r="BB600" s="150"/>
      <c r="BC600" s="150"/>
      <c r="BD600" s="150"/>
      <c r="BE600" s="150"/>
      <c r="BF600" s="150"/>
      <c r="BG600" s="150"/>
      <c r="BH600" s="150"/>
    </row>
    <row r="601" spans="1:60" outlineLevel="2">
      <c r="A601" s="157"/>
      <c r="B601" s="158"/>
      <c r="C601" s="191" t="s">
        <v>856</v>
      </c>
      <c r="D601" s="163"/>
      <c r="E601" s="164">
        <v>60.75</v>
      </c>
      <c r="F601" s="161"/>
      <c r="G601" s="161"/>
      <c r="H601" s="161"/>
      <c r="I601" s="161"/>
      <c r="J601" s="161"/>
      <c r="K601" s="161"/>
      <c r="L601" s="161"/>
      <c r="M601" s="161"/>
      <c r="N601" s="160"/>
      <c r="O601" s="160"/>
      <c r="P601" s="160"/>
      <c r="Q601" s="160"/>
      <c r="R601" s="161"/>
      <c r="S601" s="161"/>
      <c r="T601" s="161"/>
      <c r="U601" s="161"/>
      <c r="V601" s="161"/>
      <c r="W601" s="161"/>
      <c r="X601" s="161"/>
      <c r="Y601" s="161"/>
      <c r="Z601" s="150"/>
      <c r="AA601" s="150"/>
      <c r="AB601" s="150"/>
      <c r="AC601" s="150"/>
      <c r="AD601" s="150"/>
      <c r="AE601" s="150"/>
      <c r="AF601" s="150"/>
      <c r="AG601" s="150" t="s">
        <v>159</v>
      </c>
      <c r="AH601" s="150">
        <v>0</v>
      </c>
      <c r="AI601" s="150"/>
      <c r="AJ601" s="150"/>
      <c r="AK601" s="150"/>
      <c r="AL601" s="150"/>
      <c r="AM601" s="150"/>
      <c r="AN601" s="150"/>
      <c r="AO601" s="150"/>
      <c r="AP601" s="150"/>
      <c r="AQ601" s="150"/>
      <c r="AR601" s="150"/>
      <c r="AS601" s="150"/>
      <c r="AT601" s="150"/>
      <c r="AU601" s="150"/>
      <c r="AV601" s="150"/>
      <c r="AW601" s="150"/>
      <c r="AX601" s="150"/>
      <c r="AY601" s="150"/>
      <c r="AZ601" s="150"/>
      <c r="BA601" s="150"/>
      <c r="BB601" s="150"/>
      <c r="BC601" s="150"/>
      <c r="BD601" s="150"/>
      <c r="BE601" s="150"/>
      <c r="BF601" s="150"/>
      <c r="BG601" s="150"/>
      <c r="BH601" s="150"/>
    </row>
    <row r="602" spans="1:60" outlineLevel="1">
      <c r="A602" s="173">
        <v>137</v>
      </c>
      <c r="B602" s="174" t="s">
        <v>857</v>
      </c>
      <c r="C602" s="190" t="s">
        <v>858</v>
      </c>
      <c r="D602" s="175" t="s">
        <v>276</v>
      </c>
      <c r="E602" s="176">
        <v>106</v>
      </c>
      <c r="F602" s="177"/>
      <c r="G602" s="178">
        <f>ROUND(E602*F602,2)</f>
        <v>0</v>
      </c>
      <c r="H602" s="177"/>
      <c r="I602" s="178">
        <f>ROUND(E602*H602,2)</f>
        <v>0</v>
      </c>
      <c r="J602" s="177"/>
      <c r="K602" s="178">
        <f>ROUND(E602*J602,2)</f>
        <v>0</v>
      </c>
      <c r="L602" s="178">
        <v>21</v>
      </c>
      <c r="M602" s="178">
        <f>G602*(1+L602/100)</f>
        <v>0</v>
      </c>
      <c r="N602" s="176">
        <v>0</v>
      </c>
      <c r="O602" s="176">
        <f>ROUND(E602*N602,2)</f>
        <v>0</v>
      </c>
      <c r="P602" s="176">
        <v>2.48E-3</v>
      </c>
      <c r="Q602" s="176">
        <f>ROUND(E602*P602,2)</f>
        <v>0.26</v>
      </c>
      <c r="R602" s="178" t="s">
        <v>859</v>
      </c>
      <c r="S602" s="178" t="s">
        <v>152</v>
      </c>
      <c r="T602" s="179" t="s">
        <v>152</v>
      </c>
      <c r="U602" s="161">
        <v>0.20599999999999999</v>
      </c>
      <c r="V602" s="161">
        <f>ROUND(E602*U602,2)</f>
        <v>21.84</v>
      </c>
      <c r="W602" s="161"/>
      <c r="X602" s="161" t="s">
        <v>153</v>
      </c>
      <c r="Y602" s="161" t="s">
        <v>154</v>
      </c>
      <c r="Z602" s="150"/>
      <c r="AA602" s="150"/>
      <c r="AB602" s="150"/>
      <c r="AC602" s="150"/>
      <c r="AD602" s="150"/>
      <c r="AE602" s="150"/>
      <c r="AF602" s="150"/>
      <c r="AG602" s="150" t="s">
        <v>162</v>
      </c>
      <c r="AH602" s="150"/>
      <c r="AI602" s="150"/>
      <c r="AJ602" s="150"/>
      <c r="AK602" s="150"/>
      <c r="AL602" s="150"/>
      <c r="AM602" s="150"/>
      <c r="AN602" s="150"/>
      <c r="AO602" s="150"/>
      <c r="AP602" s="150"/>
      <c r="AQ602" s="150"/>
      <c r="AR602" s="150"/>
      <c r="AS602" s="150"/>
      <c r="AT602" s="150"/>
      <c r="AU602" s="150"/>
      <c r="AV602" s="150"/>
      <c r="AW602" s="150"/>
      <c r="AX602" s="150"/>
      <c r="AY602" s="150"/>
      <c r="AZ602" s="150"/>
      <c r="BA602" s="150"/>
      <c r="BB602" s="150"/>
      <c r="BC602" s="150"/>
      <c r="BD602" s="150"/>
      <c r="BE602" s="150"/>
      <c r="BF602" s="150"/>
      <c r="BG602" s="150"/>
      <c r="BH602" s="150"/>
    </row>
    <row r="603" spans="1:60" outlineLevel="2">
      <c r="A603" s="157"/>
      <c r="B603" s="158"/>
      <c r="C603" s="191" t="s">
        <v>860</v>
      </c>
      <c r="D603" s="163"/>
      <c r="E603" s="164">
        <v>106</v>
      </c>
      <c r="F603" s="161"/>
      <c r="G603" s="161"/>
      <c r="H603" s="161"/>
      <c r="I603" s="161"/>
      <c r="J603" s="161"/>
      <c r="K603" s="161"/>
      <c r="L603" s="161"/>
      <c r="M603" s="161"/>
      <c r="N603" s="160"/>
      <c r="O603" s="160"/>
      <c r="P603" s="160"/>
      <c r="Q603" s="160"/>
      <c r="R603" s="161"/>
      <c r="S603" s="161"/>
      <c r="T603" s="161"/>
      <c r="U603" s="161"/>
      <c r="V603" s="161"/>
      <c r="W603" s="161"/>
      <c r="X603" s="161"/>
      <c r="Y603" s="161"/>
      <c r="Z603" s="150"/>
      <c r="AA603" s="150"/>
      <c r="AB603" s="150"/>
      <c r="AC603" s="150"/>
      <c r="AD603" s="150"/>
      <c r="AE603" s="150"/>
      <c r="AF603" s="150"/>
      <c r="AG603" s="150" t="s">
        <v>159</v>
      </c>
      <c r="AH603" s="150">
        <v>0</v>
      </c>
      <c r="AI603" s="150"/>
      <c r="AJ603" s="150"/>
      <c r="AK603" s="150"/>
      <c r="AL603" s="150"/>
      <c r="AM603" s="150"/>
      <c r="AN603" s="150"/>
      <c r="AO603" s="150"/>
      <c r="AP603" s="150"/>
      <c r="AQ603" s="150"/>
      <c r="AR603" s="150"/>
      <c r="AS603" s="150"/>
      <c r="AT603" s="150"/>
      <c r="AU603" s="150"/>
      <c r="AV603" s="150"/>
      <c r="AW603" s="150"/>
      <c r="AX603" s="150"/>
      <c r="AY603" s="150"/>
      <c r="AZ603" s="150"/>
      <c r="BA603" s="150"/>
      <c r="BB603" s="150"/>
      <c r="BC603" s="150"/>
      <c r="BD603" s="150"/>
      <c r="BE603" s="150"/>
      <c r="BF603" s="150"/>
      <c r="BG603" s="150"/>
      <c r="BH603" s="150"/>
    </row>
    <row r="604" spans="1:60" outlineLevel="1">
      <c r="A604" s="181">
        <v>138</v>
      </c>
      <c r="B604" s="182" t="s">
        <v>861</v>
      </c>
      <c r="C604" s="192" t="s">
        <v>862</v>
      </c>
      <c r="D604" s="183" t="s">
        <v>276</v>
      </c>
      <c r="E604" s="184">
        <v>53</v>
      </c>
      <c r="F604" s="185"/>
      <c r="G604" s="186">
        <f>ROUND(E604*F604,2)</f>
        <v>0</v>
      </c>
      <c r="H604" s="185"/>
      <c r="I604" s="186">
        <f>ROUND(E604*H604,2)</f>
        <v>0</v>
      </c>
      <c r="J604" s="185"/>
      <c r="K604" s="186">
        <f>ROUND(E604*J604,2)</f>
        <v>0</v>
      </c>
      <c r="L604" s="186">
        <v>21</v>
      </c>
      <c r="M604" s="186">
        <f>G604*(1+L604/100)</f>
        <v>0</v>
      </c>
      <c r="N604" s="184">
        <v>0</v>
      </c>
      <c r="O604" s="184">
        <f>ROUND(E604*N604,2)</f>
        <v>0</v>
      </c>
      <c r="P604" s="184">
        <v>0</v>
      </c>
      <c r="Q604" s="184">
        <f>ROUND(E604*P604,2)</f>
        <v>0</v>
      </c>
      <c r="R604" s="186"/>
      <c r="S604" s="186" t="s">
        <v>201</v>
      </c>
      <c r="T604" s="187" t="s">
        <v>206</v>
      </c>
      <c r="U604" s="161">
        <v>0</v>
      </c>
      <c r="V604" s="161">
        <f>ROUND(E604*U604,2)</f>
        <v>0</v>
      </c>
      <c r="W604" s="161"/>
      <c r="X604" s="161" t="s">
        <v>153</v>
      </c>
      <c r="Y604" s="161" t="s">
        <v>154</v>
      </c>
      <c r="Z604" s="150"/>
      <c r="AA604" s="150"/>
      <c r="AB604" s="150"/>
      <c r="AC604" s="150"/>
      <c r="AD604" s="150"/>
      <c r="AE604" s="150"/>
      <c r="AF604" s="150"/>
      <c r="AG604" s="150" t="s">
        <v>162</v>
      </c>
      <c r="AH604" s="150"/>
      <c r="AI604" s="150"/>
      <c r="AJ604" s="150"/>
      <c r="AK604" s="150"/>
      <c r="AL604" s="150"/>
      <c r="AM604" s="150"/>
      <c r="AN604" s="150"/>
      <c r="AO604" s="150"/>
      <c r="AP604" s="150"/>
      <c r="AQ604" s="150"/>
      <c r="AR604" s="150"/>
      <c r="AS604" s="150"/>
      <c r="AT604" s="150"/>
      <c r="AU604" s="150"/>
      <c r="AV604" s="150"/>
      <c r="AW604" s="150"/>
      <c r="AX604" s="150"/>
      <c r="AY604" s="150"/>
      <c r="AZ604" s="150"/>
      <c r="BA604" s="150"/>
      <c r="BB604" s="150"/>
      <c r="BC604" s="150"/>
      <c r="BD604" s="150"/>
      <c r="BE604" s="150"/>
      <c r="BF604" s="150"/>
      <c r="BG604" s="150"/>
      <c r="BH604" s="150"/>
    </row>
    <row r="605" spans="1:60" outlineLevel="1">
      <c r="A605" s="181">
        <v>139</v>
      </c>
      <c r="B605" s="182" t="s">
        <v>863</v>
      </c>
      <c r="C605" s="192" t="s">
        <v>864</v>
      </c>
      <c r="D605" s="183" t="s">
        <v>865</v>
      </c>
      <c r="E605" s="184">
        <v>1</v>
      </c>
      <c r="F605" s="185"/>
      <c r="G605" s="186">
        <f>ROUND(E605*F605,2)</f>
        <v>0</v>
      </c>
      <c r="H605" s="185"/>
      <c r="I605" s="186">
        <f>ROUND(E605*H605,2)</f>
        <v>0</v>
      </c>
      <c r="J605" s="185"/>
      <c r="K605" s="186">
        <f>ROUND(E605*J605,2)</f>
        <v>0</v>
      </c>
      <c r="L605" s="186">
        <v>21</v>
      </c>
      <c r="M605" s="186">
        <f>G605*(1+L605/100)</f>
        <v>0</v>
      </c>
      <c r="N605" s="184">
        <v>0</v>
      </c>
      <c r="O605" s="184">
        <f>ROUND(E605*N605,2)</f>
        <v>0</v>
      </c>
      <c r="P605" s="184">
        <v>0</v>
      </c>
      <c r="Q605" s="184">
        <f>ROUND(E605*P605,2)</f>
        <v>0</v>
      </c>
      <c r="R605" s="186"/>
      <c r="S605" s="186" t="s">
        <v>201</v>
      </c>
      <c r="T605" s="187" t="s">
        <v>206</v>
      </c>
      <c r="U605" s="161">
        <v>0</v>
      </c>
      <c r="V605" s="161">
        <f>ROUND(E605*U605,2)</f>
        <v>0</v>
      </c>
      <c r="W605" s="161"/>
      <c r="X605" s="161" t="s">
        <v>153</v>
      </c>
      <c r="Y605" s="161" t="s">
        <v>154</v>
      </c>
      <c r="Z605" s="150"/>
      <c r="AA605" s="150"/>
      <c r="AB605" s="150"/>
      <c r="AC605" s="150"/>
      <c r="AD605" s="150"/>
      <c r="AE605" s="150"/>
      <c r="AF605" s="150"/>
      <c r="AG605" s="150" t="s">
        <v>162</v>
      </c>
      <c r="AH605" s="150"/>
      <c r="AI605" s="150"/>
      <c r="AJ605" s="150"/>
      <c r="AK605" s="150"/>
      <c r="AL605" s="150"/>
      <c r="AM605" s="150"/>
      <c r="AN605" s="150"/>
      <c r="AO605" s="150"/>
      <c r="AP605" s="150"/>
      <c r="AQ605" s="150"/>
      <c r="AR605" s="150"/>
      <c r="AS605" s="150"/>
      <c r="AT605" s="150"/>
      <c r="AU605" s="150"/>
      <c r="AV605" s="150"/>
      <c r="AW605" s="150"/>
      <c r="AX605" s="150"/>
      <c r="AY605" s="150"/>
      <c r="AZ605" s="150"/>
      <c r="BA605" s="150"/>
      <c r="BB605" s="150"/>
      <c r="BC605" s="150"/>
      <c r="BD605" s="150"/>
      <c r="BE605" s="150"/>
      <c r="BF605" s="150"/>
      <c r="BG605" s="150"/>
      <c r="BH605" s="150"/>
    </row>
    <row r="606" spans="1:60" outlineLevel="1">
      <c r="A606" s="181">
        <v>140</v>
      </c>
      <c r="B606" s="182" t="s">
        <v>866</v>
      </c>
      <c r="C606" s="192" t="s">
        <v>867</v>
      </c>
      <c r="D606" s="183" t="s">
        <v>865</v>
      </c>
      <c r="E606" s="184">
        <v>1</v>
      </c>
      <c r="F606" s="185"/>
      <c r="G606" s="186">
        <f>ROUND(E606*F606,2)</f>
        <v>0</v>
      </c>
      <c r="H606" s="185"/>
      <c r="I606" s="186">
        <f>ROUND(E606*H606,2)</f>
        <v>0</v>
      </c>
      <c r="J606" s="185"/>
      <c r="K606" s="186">
        <f>ROUND(E606*J606,2)</f>
        <v>0</v>
      </c>
      <c r="L606" s="186">
        <v>21</v>
      </c>
      <c r="M606" s="186">
        <f>G606*(1+L606/100)</f>
        <v>0</v>
      </c>
      <c r="N606" s="184">
        <v>0</v>
      </c>
      <c r="O606" s="184">
        <f>ROUND(E606*N606,2)</f>
        <v>0</v>
      </c>
      <c r="P606" s="184">
        <v>0</v>
      </c>
      <c r="Q606" s="184">
        <f>ROUND(E606*P606,2)</f>
        <v>0</v>
      </c>
      <c r="R606" s="186"/>
      <c r="S606" s="186" t="s">
        <v>201</v>
      </c>
      <c r="T606" s="187" t="s">
        <v>206</v>
      </c>
      <c r="U606" s="161">
        <v>0</v>
      </c>
      <c r="V606" s="161">
        <f>ROUND(E606*U606,2)</f>
        <v>0</v>
      </c>
      <c r="W606" s="161"/>
      <c r="X606" s="161" t="s">
        <v>153</v>
      </c>
      <c r="Y606" s="161" t="s">
        <v>154</v>
      </c>
      <c r="Z606" s="150"/>
      <c r="AA606" s="150"/>
      <c r="AB606" s="150"/>
      <c r="AC606" s="150"/>
      <c r="AD606" s="150"/>
      <c r="AE606" s="150"/>
      <c r="AF606" s="150"/>
      <c r="AG606" s="150" t="s">
        <v>162</v>
      </c>
      <c r="AH606" s="150"/>
      <c r="AI606" s="150"/>
      <c r="AJ606" s="150"/>
      <c r="AK606" s="150"/>
      <c r="AL606" s="150"/>
      <c r="AM606" s="150"/>
      <c r="AN606" s="150"/>
      <c r="AO606" s="150"/>
      <c r="AP606" s="150"/>
      <c r="AQ606" s="150"/>
      <c r="AR606" s="150"/>
      <c r="AS606" s="150"/>
      <c r="AT606" s="150"/>
      <c r="AU606" s="150"/>
      <c r="AV606" s="150"/>
      <c r="AW606" s="150"/>
      <c r="AX606" s="150"/>
      <c r="AY606" s="150"/>
      <c r="AZ606" s="150"/>
      <c r="BA606" s="150"/>
      <c r="BB606" s="150"/>
      <c r="BC606" s="150"/>
      <c r="BD606" s="150"/>
      <c r="BE606" s="150"/>
      <c r="BF606" s="150"/>
      <c r="BG606" s="150"/>
      <c r="BH606" s="150"/>
    </row>
    <row r="607" spans="1:60" outlineLevel="1">
      <c r="A607" s="173">
        <v>141</v>
      </c>
      <c r="B607" s="174" t="s">
        <v>868</v>
      </c>
      <c r="C607" s="190" t="s">
        <v>869</v>
      </c>
      <c r="D607" s="175" t="s">
        <v>276</v>
      </c>
      <c r="E607" s="176">
        <v>6.4</v>
      </c>
      <c r="F607" s="177"/>
      <c r="G607" s="178">
        <f>ROUND(E607*F607,2)</f>
        <v>0</v>
      </c>
      <c r="H607" s="177"/>
      <c r="I607" s="178">
        <f>ROUND(E607*H607,2)</f>
        <v>0</v>
      </c>
      <c r="J607" s="177"/>
      <c r="K607" s="178">
        <f>ROUND(E607*J607,2)</f>
        <v>0</v>
      </c>
      <c r="L607" s="178">
        <v>21</v>
      </c>
      <c r="M607" s="178">
        <f>G607*(1+L607/100)</f>
        <v>0</v>
      </c>
      <c r="N607" s="176">
        <v>0</v>
      </c>
      <c r="O607" s="176">
        <f>ROUND(E607*N607,2)</f>
        <v>0</v>
      </c>
      <c r="P607" s="176">
        <v>0</v>
      </c>
      <c r="Q607" s="176">
        <f>ROUND(E607*P607,2)</f>
        <v>0</v>
      </c>
      <c r="R607" s="178"/>
      <c r="S607" s="178" t="s">
        <v>201</v>
      </c>
      <c r="T607" s="179" t="s">
        <v>206</v>
      </c>
      <c r="U607" s="161">
        <v>0</v>
      </c>
      <c r="V607" s="161">
        <f>ROUND(E607*U607,2)</f>
        <v>0</v>
      </c>
      <c r="W607" s="161"/>
      <c r="X607" s="161" t="s">
        <v>153</v>
      </c>
      <c r="Y607" s="161" t="s">
        <v>154</v>
      </c>
      <c r="Z607" s="150"/>
      <c r="AA607" s="150"/>
      <c r="AB607" s="150"/>
      <c r="AC607" s="150"/>
      <c r="AD607" s="150"/>
      <c r="AE607" s="150"/>
      <c r="AF607" s="150"/>
      <c r="AG607" s="150" t="s">
        <v>162</v>
      </c>
      <c r="AH607" s="150"/>
      <c r="AI607" s="150"/>
      <c r="AJ607" s="150"/>
      <c r="AK607" s="150"/>
      <c r="AL607" s="150"/>
      <c r="AM607" s="150"/>
      <c r="AN607" s="150"/>
      <c r="AO607" s="150"/>
      <c r="AP607" s="150"/>
      <c r="AQ607" s="150"/>
      <c r="AR607" s="150"/>
      <c r="AS607" s="150"/>
      <c r="AT607" s="150"/>
      <c r="AU607" s="150"/>
      <c r="AV607" s="150"/>
      <c r="AW607" s="150"/>
      <c r="AX607" s="150"/>
      <c r="AY607" s="150"/>
      <c r="AZ607" s="150"/>
      <c r="BA607" s="150"/>
      <c r="BB607" s="150"/>
      <c r="BC607" s="150"/>
      <c r="BD607" s="150"/>
      <c r="BE607" s="150"/>
      <c r="BF607" s="150"/>
      <c r="BG607" s="150"/>
      <c r="BH607" s="150"/>
    </row>
    <row r="608" spans="1:60" outlineLevel="2">
      <c r="A608" s="157"/>
      <c r="B608" s="158"/>
      <c r="C608" s="191" t="s">
        <v>870</v>
      </c>
      <c r="D608" s="163"/>
      <c r="E608" s="164">
        <v>6.4</v>
      </c>
      <c r="F608" s="161"/>
      <c r="G608" s="161"/>
      <c r="H608" s="161"/>
      <c r="I608" s="161"/>
      <c r="J608" s="161"/>
      <c r="K608" s="161"/>
      <c r="L608" s="161"/>
      <c r="M608" s="161"/>
      <c r="N608" s="160"/>
      <c r="O608" s="160"/>
      <c r="P608" s="160"/>
      <c r="Q608" s="160"/>
      <c r="R608" s="161"/>
      <c r="S608" s="161"/>
      <c r="T608" s="161"/>
      <c r="U608" s="161"/>
      <c r="V608" s="161"/>
      <c r="W608" s="161"/>
      <c r="X608" s="161"/>
      <c r="Y608" s="161"/>
      <c r="Z608" s="150"/>
      <c r="AA608" s="150"/>
      <c r="AB608" s="150"/>
      <c r="AC608" s="150"/>
      <c r="AD608" s="150"/>
      <c r="AE608" s="150"/>
      <c r="AF608" s="150"/>
      <c r="AG608" s="150" t="s">
        <v>159</v>
      </c>
      <c r="AH608" s="150">
        <v>0</v>
      </c>
      <c r="AI608" s="150"/>
      <c r="AJ608" s="150"/>
      <c r="AK608" s="150"/>
      <c r="AL608" s="150"/>
      <c r="AM608" s="150"/>
      <c r="AN608" s="150"/>
      <c r="AO608" s="150"/>
      <c r="AP608" s="150"/>
      <c r="AQ608" s="150"/>
      <c r="AR608" s="150"/>
      <c r="AS608" s="150"/>
      <c r="AT608" s="150"/>
      <c r="AU608" s="150"/>
      <c r="AV608" s="150"/>
      <c r="AW608" s="150"/>
      <c r="AX608" s="150"/>
      <c r="AY608" s="150"/>
      <c r="AZ608" s="150"/>
      <c r="BA608" s="150"/>
      <c r="BB608" s="150"/>
      <c r="BC608" s="150"/>
      <c r="BD608" s="150"/>
      <c r="BE608" s="150"/>
      <c r="BF608" s="150"/>
      <c r="BG608" s="150"/>
      <c r="BH608" s="150"/>
    </row>
    <row r="609" spans="1:60" outlineLevel="1">
      <c r="A609" s="173">
        <v>142</v>
      </c>
      <c r="B609" s="174" t="s">
        <v>871</v>
      </c>
      <c r="C609" s="190" t="s">
        <v>872</v>
      </c>
      <c r="D609" s="175" t="s">
        <v>276</v>
      </c>
      <c r="E609" s="176">
        <v>13.62</v>
      </c>
      <c r="F609" s="177"/>
      <c r="G609" s="178">
        <f>ROUND(E609*F609,2)</f>
        <v>0</v>
      </c>
      <c r="H609" s="177"/>
      <c r="I609" s="178">
        <f>ROUND(E609*H609,2)</f>
        <v>0</v>
      </c>
      <c r="J609" s="177"/>
      <c r="K609" s="178">
        <f>ROUND(E609*J609,2)</f>
        <v>0</v>
      </c>
      <c r="L609" s="178">
        <v>21</v>
      </c>
      <c r="M609" s="178">
        <f>G609*(1+L609/100)</f>
        <v>0</v>
      </c>
      <c r="N609" s="176">
        <v>0</v>
      </c>
      <c r="O609" s="176">
        <f>ROUND(E609*N609,2)</f>
        <v>0</v>
      </c>
      <c r="P609" s="176">
        <v>0</v>
      </c>
      <c r="Q609" s="176">
        <f>ROUND(E609*P609,2)</f>
        <v>0</v>
      </c>
      <c r="R609" s="178"/>
      <c r="S609" s="178" t="s">
        <v>201</v>
      </c>
      <c r="T609" s="179" t="s">
        <v>206</v>
      </c>
      <c r="U609" s="161">
        <v>0</v>
      </c>
      <c r="V609" s="161">
        <f>ROUND(E609*U609,2)</f>
        <v>0</v>
      </c>
      <c r="W609" s="161"/>
      <c r="X609" s="161" t="s">
        <v>153</v>
      </c>
      <c r="Y609" s="161" t="s">
        <v>154</v>
      </c>
      <c r="Z609" s="150"/>
      <c r="AA609" s="150"/>
      <c r="AB609" s="150"/>
      <c r="AC609" s="150"/>
      <c r="AD609" s="150"/>
      <c r="AE609" s="150"/>
      <c r="AF609" s="150"/>
      <c r="AG609" s="150" t="s">
        <v>162</v>
      </c>
      <c r="AH609" s="150"/>
      <c r="AI609" s="150"/>
      <c r="AJ609" s="150"/>
      <c r="AK609" s="150"/>
      <c r="AL609" s="150"/>
      <c r="AM609" s="150"/>
      <c r="AN609" s="150"/>
      <c r="AO609" s="150"/>
      <c r="AP609" s="150"/>
      <c r="AQ609" s="150"/>
      <c r="AR609" s="150"/>
      <c r="AS609" s="150"/>
      <c r="AT609" s="150"/>
      <c r="AU609" s="150"/>
      <c r="AV609" s="150"/>
      <c r="AW609" s="150"/>
      <c r="AX609" s="150"/>
      <c r="AY609" s="150"/>
      <c r="AZ609" s="150"/>
      <c r="BA609" s="150"/>
      <c r="BB609" s="150"/>
      <c r="BC609" s="150"/>
      <c r="BD609" s="150"/>
      <c r="BE609" s="150"/>
      <c r="BF609" s="150"/>
      <c r="BG609" s="150"/>
      <c r="BH609" s="150"/>
    </row>
    <row r="610" spans="1:60" outlineLevel="2">
      <c r="A610" s="157"/>
      <c r="B610" s="158"/>
      <c r="C610" s="191" t="s">
        <v>873</v>
      </c>
      <c r="D610" s="163"/>
      <c r="E610" s="164">
        <v>13.62</v>
      </c>
      <c r="F610" s="161"/>
      <c r="G610" s="161"/>
      <c r="H610" s="161"/>
      <c r="I610" s="161"/>
      <c r="J610" s="161"/>
      <c r="K610" s="161"/>
      <c r="L610" s="161"/>
      <c r="M610" s="161"/>
      <c r="N610" s="160"/>
      <c r="O610" s="160"/>
      <c r="P610" s="160"/>
      <c r="Q610" s="160"/>
      <c r="R610" s="161"/>
      <c r="S610" s="161"/>
      <c r="T610" s="161"/>
      <c r="U610" s="161"/>
      <c r="V610" s="161"/>
      <c r="W610" s="161"/>
      <c r="X610" s="161"/>
      <c r="Y610" s="161"/>
      <c r="Z610" s="150"/>
      <c r="AA610" s="150"/>
      <c r="AB610" s="150"/>
      <c r="AC610" s="150"/>
      <c r="AD610" s="150"/>
      <c r="AE610" s="150"/>
      <c r="AF610" s="150"/>
      <c r="AG610" s="150" t="s">
        <v>159</v>
      </c>
      <c r="AH610" s="150">
        <v>0</v>
      </c>
      <c r="AI610" s="150"/>
      <c r="AJ610" s="150"/>
      <c r="AK610" s="150"/>
      <c r="AL610" s="150"/>
      <c r="AM610" s="150"/>
      <c r="AN610" s="150"/>
      <c r="AO610" s="150"/>
      <c r="AP610" s="150"/>
      <c r="AQ610" s="150"/>
      <c r="AR610" s="150"/>
      <c r="AS610" s="150"/>
      <c r="AT610" s="150"/>
      <c r="AU610" s="150"/>
      <c r="AV610" s="150"/>
      <c r="AW610" s="150"/>
      <c r="AX610" s="150"/>
      <c r="AY610" s="150"/>
      <c r="AZ610" s="150"/>
      <c r="BA610" s="150"/>
      <c r="BB610" s="150"/>
      <c r="BC610" s="150"/>
      <c r="BD610" s="150"/>
      <c r="BE610" s="150"/>
      <c r="BF610" s="150"/>
      <c r="BG610" s="150"/>
      <c r="BH610" s="150"/>
    </row>
    <row r="611" spans="1:60" outlineLevel="1">
      <c r="A611" s="181">
        <v>143</v>
      </c>
      <c r="B611" s="182" t="s">
        <v>874</v>
      </c>
      <c r="C611" s="192" t="s">
        <v>875</v>
      </c>
      <c r="D611" s="183" t="s">
        <v>205</v>
      </c>
      <c r="E611" s="184">
        <v>8</v>
      </c>
      <c r="F611" s="185"/>
      <c r="G611" s="186">
        <f>ROUND(E611*F611,2)</f>
        <v>0</v>
      </c>
      <c r="H611" s="185"/>
      <c r="I611" s="186">
        <f>ROUND(E611*H611,2)</f>
        <v>0</v>
      </c>
      <c r="J611" s="185"/>
      <c r="K611" s="186">
        <f>ROUND(E611*J611,2)</f>
        <v>0</v>
      </c>
      <c r="L611" s="186">
        <v>21</v>
      </c>
      <c r="M611" s="186">
        <f>G611*(1+L611/100)</f>
        <v>0</v>
      </c>
      <c r="N611" s="184">
        <v>0</v>
      </c>
      <c r="O611" s="184">
        <f>ROUND(E611*N611,2)</f>
        <v>0</v>
      </c>
      <c r="P611" s="184">
        <v>0</v>
      </c>
      <c r="Q611" s="184">
        <f>ROUND(E611*P611,2)</f>
        <v>0</v>
      </c>
      <c r="R611" s="186"/>
      <c r="S611" s="186" t="s">
        <v>201</v>
      </c>
      <c r="T611" s="187" t="s">
        <v>206</v>
      </c>
      <c r="U611" s="161">
        <v>0</v>
      </c>
      <c r="V611" s="161">
        <f>ROUND(E611*U611,2)</f>
        <v>0</v>
      </c>
      <c r="W611" s="161"/>
      <c r="X611" s="161" t="s">
        <v>153</v>
      </c>
      <c r="Y611" s="161" t="s">
        <v>154</v>
      </c>
      <c r="Z611" s="150"/>
      <c r="AA611" s="150"/>
      <c r="AB611" s="150"/>
      <c r="AC611" s="150"/>
      <c r="AD611" s="150"/>
      <c r="AE611" s="150"/>
      <c r="AF611" s="150"/>
      <c r="AG611" s="150" t="s">
        <v>162</v>
      </c>
      <c r="AH611" s="150"/>
      <c r="AI611" s="150"/>
      <c r="AJ611" s="150"/>
      <c r="AK611" s="150"/>
      <c r="AL611" s="150"/>
      <c r="AM611" s="150"/>
      <c r="AN611" s="150"/>
      <c r="AO611" s="150"/>
      <c r="AP611" s="150"/>
      <c r="AQ611" s="150"/>
      <c r="AR611" s="150"/>
      <c r="AS611" s="150"/>
      <c r="AT611" s="150"/>
      <c r="AU611" s="150"/>
      <c r="AV611" s="150"/>
      <c r="AW611" s="150"/>
      <c r="AX611" s="150"/>
      <c r="AY611" s="150"/>
      <c r="AZ611" s="150"/>
      <c r="BA611" s="150"/>
      <c r="BB611" s="150"/>
      <c r="BC611" s="150"/>
      <c r="BD611" s="150"/>
      <c r="BE611" s="150"/>
      <c r="BF611" s="150"/>
      <c r="BG611" s="150"/>
      <c r="BH611" s="150"/>
    </row>
    <row r="612" spans="1:60" outlineLevel="1">
      <c r="A612" s="181">
        <v>144</v>
      </c>
      <c r="B612" s="182" t="s">
        <v>876</v>
      </c>
      <c r="C612" s="192" t="s">
        <v>877</v>
      </c>
      <c r="D612" s="183" t="s">
        <v>205</v>
      </c>
      <c r="E612" s="184">
        <v>4</v>
      </c>
      <c r="F612" s="185"/>
      <c r="G612" s="186">
        <f>ROUND(E612*F612,2)</f>
        <v>0</v>
      </c>
      <c r="H612" s="185"/>
      <c r="I612" s="186">
        <f>ROUND(E612*H612,2)</f>
        <v>0</v>
      </c>
      <c r="J612" s="185"/>
      <c r="K612" s="186">
        <f>ROUND(E612*J612,2)</f>
        <v>0</v>
      </c>
      <c r="L612" s="186">
        <v>21</v>
      </c>
      <c r="M612" s="186">
        <f>G612*(1+L612/100)</f>
        <v>0</v>
      </c>
      <c r="N612" s="184">
        <v>0</v>
      </c>
      <c r="O612" s="184">
        <f>ROUND(E612*N612,2)</f>
        <v>0</v>
      </c>
      <c r="P612" s="184">
        <v>0</v>
      </c>
      <c r="Q612" s="184">
        <f>ROUND(E612*P612,2)</f>
        <v>0</v>
      </c>
      <c r="R612" s="186"/>
      <c r="S612" s="186" t="s">
        <v>201</v>
      </c>
      <c r="T612" s="187" t="s">
        <v>206</v>
      </c>
      <c r="U612" s="161">
        <v>0</v>
      </c>
      <c r="V612" s="161">
        <f>ROUND(E612*U612,2)</f>
        <v>0</v>
      </c>
      <c r="W612" s="161"/>
      <c r="X612" s="161" t="s">
        <v>153</v>
      </c>
      <c r="Y612" s="161" t="s">
        <v>154</v>
      </c>
      <c r="Z612" s="150"/>
      <c r="AA612" s="150"/>
      <c r="AB612" s="150"/>
      <c r="AC612" s="150"/>
      <c r="AD612" s="150"/>
      <c r="AE612" s="150"/>
      <c r="AF612" s="150"/>
      <c r="AG612" s="150" t="s">
        <v>162</v>
      </c>
      <c r="AH612" s="150"/>
      <c r="AI612" s="150"/>
      <c r="AJ612" s="150"/>
      <c r="AK612" s="150"/>
      <c r="AL612" s="150"/>
      <c r="AM612" s="150"/>
      <c r="AN612" s="150"/>
      <c r="AO612" s="150"/>
      <c r="AP612" s="150"/>
      <c r="AQ612" s="150"/>
      <c r="AR612" s="150"/>
      <c r="AS612" s="150"/>
      <c r="AT612" s="150"/>
      <c r="AU612" s="150"/>
      <c r="AV612" s="150"/>
      <c r="AW612" s="150"/>
      <c r="AX612" s="150"/>
      <c r="AY612" s="150"/>
      <c r="AZ612" s="150"/>
      <c r="BA612" s="150"/>
      <c r="BB612" s="150"/>
      <c r="BC612" s="150"/>
      <c r="BD612" s="150"/>
      <c r="BE612" s="150"/>
      <c r="BF612" s="150"/>
      <c r="BG612" s="150"/>
      <c r="BH612" s="150"/>
    </row>
    <row r="613" spans="1:60" outlineLevel="1">
      <c r="A613" s="181">
        <v>145</v>
      </c>
      <c r="B613" s="182" t="s">
        <v>878</v>
      </c>
      <c r="C613" s="192" t="s">
        <v>879</v>
      </c>
      <c r="D613" s="183" t="s">
        <v>205</v>
      </c>
      <c r="E613" s="184">
        <v>2</v>
      </c>
      <c r="F613" s="185"/>
      <c r="G613" s="186">
        <f>ROUND(E613*F613,2)</f>
        <v>0</v>
      </c>
      <c r="H613" s="185"/>
      <c r="I613" s="186">
        <f>ROUND(E613*H613,2)</f>
        <v>0</v>
      </c>
      <c r="J613" s="185"/>
      <c r="K613" s="186">
        <f>ROUND(E613*J613,2)</f>
        <v>0</v>
      </c>
      <c r="L613" s="186">
        <v>21</v>
      </c>
      <c r="M613" s="186">
        <f>G613*(1+L613/100)</f>
        <v>0</v>
      </c>
      <c r="N613" s="184">
        <v>0</v>
      </c>
      <c r="O613" s="184">
        <f>ROUND(E613*N613,2)</f>
        <v>0</v>
      </c>
      <c r="P613" s="184">
        <v>0</v>
      </c>
      <c r="Q613" s="184">
        <f>ROUND(E613*P613,2)</f>
        <v>0</v>
      </c>
      <c r="R613" s="186"/>
      <c r="S613" s="186" t="s">
        <v>201</v>
      </c>
      <c r="T613" s="187" t="s">
        <v>206</v>
      </c>
      <c r="U613" s="161">
        <v>0</v>
      </c>
      <c r="V613" s="161">
        <f>ROUND(E613*U613,2)</f>
        <v>0</v>
      </c>
      <c r="W613" s="161"/>
      <c r="X613" s="161" t="s">
        <v>153</v>
      </c>
      <c r="Y613" s="161" t="s">
        <v>154</v>
      </c>
      <c r="Z613" s="150"/>
      <c r="AA613" s="150"/>
      <c r="AB613" s="150"/>
      <c r="AC613" s="150"/>
      <c r="AD613" s="150"/>
      <c r="AE613" s="150"/>
      <c r="AF613" s="150"/>
      <c r="AG613" s="150" t="s">
        <v>162</v>
      </c>
      <c r="AH613" s="150"/>
      <c r="AI613" s="150"/>
      <c r="AJ613" s="150"/>
      <c r="AK613" s="150"/>
      <c r="AL613" s="150"/>
      <c r="AM613" s="150"/>
      <c r="AN613" s="150"/>
      <c r="AO613" s="150"/>
      <c r="AP613" s="150"/>
      <c r="AQ613" s="150"/>
      <c r="AR613" s="150"/>
      <c r="AS613" s="150"/>
      <c r="AT613" s="150"/>
      <c r="AU613" s="150"/>
      <c r="AV613" s="150"/>
      <c r="AW613" s="150"/>
      <c r="AX613" s="150"/>
      <c r="AY613" s="150"/>
      <c r="AZ613" s="150"/>
      <c r="BA613" s="150"/>
      <c r="BB613" s="150"/>
      <c r="BC613" s="150"/>
      <c r="BD613" s="150"/>
      <c r="BE613" s="150"/>
      <c r="BF613" s="150"/>
      <c r="BG613" s="150"/>
      <c r="BH613" s="150"/>
    </row>
    <row r="614" spans="1:60">
      <c r="A614" s="166" t="s">
        <v>146</v>
      </c>
      <c r="B614" s="167" t="s">
        <v>84</v>
      </c>
      <c r="C614" s="189" t="s">
        <v>85</v>
      </c>
      <c r="D614" s="168"/>
      <c r="E614" s="169"/>
      <c r="F614" s="170"/>
      <c r="G614" s="170">
        <f>SUMIF(AG615:AG616,"&lt;&gt;NOR",G615:G616)</f>
        <v>0</v>
      </c>
      <c r="H614" s="170"/>
      <c r="I614" s="170">
        <f>SUM(I615:I616)</f>
        <v>0</v>
      </c>
      <c r="J614" s="170"/>
      <c r="K614" s="170">
        <f>SUM(K615:K616)</f>
        <v>0</v>
      </c>
      <c r="L614" s="170"/>
      <c r="M614" s="170">
        <f>SUM(M615:M616)</f>
        <v>0</v>
      </c>
      <c r="N614" s="169"/>
      <c r="O614" s="169">
        <f>SUM(O615:O616)</f>
        <v>0</v>
      </c>
      <c r="P614" s="169"/>
      <c r="Q614" s="169">
        <f>SUM(Q615:Q616)</f>
        <v>0</v>
      </c>
      <c r="R614" s="170"/>
      <c r="S614" s="170"/>
      <c r="T614" s="171"/>
      <c r="U614" s="165"/>
      <c r="V614" s="165">
        <f>SUM(V615:V616)</f>
        <v>1314.88</v>
      </c>
      <c r="W614" s="165"/>
      <c r="X614" s="165"/>
      <c r="Y614" s="165"/>
      <c r="AG614" t="s">
        <v>147</v>
      </c>
    </row>
    <row r="615" spans="1:60" outlineLevel="1">
      <c r="A615" s="173">
        <v>146</v>
      </c>
      <c r="B615" s="174" t="s">
        <v>880</v>
      </c>
      <c r="C615" s="190" t="s">
        <v>881</v>
      </c>
      <c r="D615" s="175" t="s">
        <v>241</v>
      </c>
      <c r="E615" s="176">
        <v>4147.8774199999998</v>
      </c>
      <c r="F615" s="177"/>
      <c r="G615" s="178">
        <f>ROUND(E615*F615,2)</f>
        <v>0</v>
      </c>
      <c r="H615" s="177"/>
      <c r="I615" s="178">
        <f>ROUND(E615*H615,2)</f>
        <v>0</v>
      </c>
      <c r="J615" s="177"/>
      <c r="K615" s="178">
        <f>ROUND(E615*J615,2)</f>
        <v>0</v>
      </c>
      <c r="L615" s="178">
        <v>21</v>
      </c>
      <c r="M615" s="178">
        <f>G615*(1+L615/100)</f>
        <v>0</v>
      </c>
      <c r="N615" s="176">
        <v>0</v>
      </c>
      <c r="O615" s="176">
        <f>ROUND(E615*N615,2)</f>
        <v>0</v>
      </c>
      <c r="P615" s="176">
        <v>0</v>
      </c>
      <c r="Q615" s="176">
        <f>ROUND(E615*P615,2)</f>
        <v>0</v>
      </c>
      <c r="R615" s="178" t="s">
        <v>227</v>
      </c>
      <c r="S615" s="178" t="s">
        <v>152</v>
      </c>
      <c r="T615" s="179" t="s">
        <v>152</v>
      </c>
      <c r="U615" s="161">
        <v>0.317</v>
      </c>
      <c r="V615" s="161">
        <f>ROUND(E615*U615,2)</f>
        <v>1314.88</v>
      </c>
      <c r="W615" s="161"/>
      <c r="X615" s="161" t="s">
        <v>882</v>
      </c>
      <c r="Y615" s="161" t="s">
        <v>154</v>
      </c>
      <c r="Z615" s="150"/>
      <c r="AA615" s="150"/>
      <c r="AB615" s="150"/>
      <c r="AC615" s="150"/>
      <c r="AD615" s="150"/>
      <c r="AE615" s="150"/>
      <c r="AF615" s="150"/>
      <c r="AG615" s="150" t="s">
        <v>883</v>
      </c>
      <c r="AH615" s="150"/>
      <c r="AI615" s="150"/>
      <c r="AJ615" s="150"/>
      <c r="AK615" s="150"/>
      <c r="AL615" s="150"/>
      <c r="AM615" s="150"/>
      <c r="AN615" s="150"/>
      <c r="AO615" s="150"/>
      <c r="AP615" s="150"/>
      <c r="AQ615" s="150"/>
      <c r="AR615" s="150"/>
      <c r="AS615" s="150"/>
      <c r="AT615" s="150"/>
      <c r="AU615" s="150"/>
      <c r="AV615" s="150"/>
      <c r="AW615" s="150"/>
      <c r="AX615" s="150"/>
      <c r="AY615" s="150"/>
      <c r="AZ615" s="150"/>
      <c r="BA615" s="150"/>
      <c r="BB615" s="150"/>
      <c r="BC615" s="150"/>
      <c r="BD615" s="150"/>
      <c r="BE615" s="150"/>
      <c r="BF615" s="150"/>
      <c r="BG615" s="150"/>
      <c r="BH615" s="150"/>
    </row>
    <row r="616" spans="1:60" ht="22.5" outlineLevel="2">
      <c r="A616" s="157"/>
      <c r="B616" s="158"/>
      <c r="C616" s="976" t="s">
        <v>884</v>
      </c>
      <c r="D616" s="977"/>
      <c r="E616" s="977"/>
      <c r="F616" s="977"/>
      <c r="G616" s="977"/>
      <c r="H616" s="161"/>
      <c r="I616" s="161"/>
      <c r="J616" s="161"/>
      <c r="K616" s="161"/>
      <c r="L616" s="161"/>
      <c r="M616" s="161"/>
      <c r="N616" s="160"/>
      <c r="O616" s="160"/>
      <c r="P616" s="160"/>
      <c r="Q616" s="160"/>
      <c r="R616" s="161"/>
      <c r="S616" s="161"/>
      <c r="T616" s="161"/>
      <c r="U616" s="161"/>
      <c r="V616" s="161"/>
      <c r="W616" s="161"/>
      <c r="X616" s="161"/>
      <c r="Y616" s="161"/>
      <c r="Z616" s="150"/>
      <c r="AA616" s="150"/>
      <c r="AB616" s="150"/>
      <c r="AC616" s="150"/>
      <c r="AD616" s="150"/>
      <c r="AE616" s="150"/>
      <c r="AF616" s="150"/>
      <c r="AG616" s="150" t="s">
        <v>157</v>
      </c>
      <c r="AH616" s="150"/>
      <c r="AI616" s="150"/>
      <c r="AJ616" s="150"/>
      <c r="AK616" s="150"/>
      <c r="AL616" s="150"/>
      <c r="AM616" s="150"/>
      <c r="AN616" s="150"/>
      <c r="AO616" s="150"/>
      <c r="AP616" s="150"/>
      <c r="AQ616" s="150"/>
      <c r="AR616" s="150"/>
      <c r="AS616" s="150"/>
      <c r="AT616" s="150"/>
      <c r="AU616" s="150"/>
      <c r="AV616" s="150"/>
      <c r="AW616" s="150"/>
      <c r="AX616" s="150"/>
      <c r="AY616" s="150"/>
      <c r="AZ616" s="150"/>
      <c r="BA616" s="180" t="str">
        <f>C616</f>
        <v>přesun hmot pro budovy občanské výstavby (JKSO 801), budovy pro bydlení (JKSO 803) budovy pro výrobu a služby (JKSO 812) s nosnou svislou konstrukcí zděnou z cihel nebo tvárnic nebo kovovou</v>
      </c>
      <c r="BB616" s="150"/>
      <c r="BC616" s="150"/>
      <c r="BD616" s="150"/>
      <c r="BE616" s="150"/>
      <c r="BF616" s="150"/>
      <c r="BG616" s="150"/>
      <c r="BH616" s="150"/>
    </row>
    <row r="617" spans="1:60">
      <c r="A617" s="166" t="s">
        <v>146</v>
      </c>
      <c r="B617" s="167" t="s">
        <v>86</v>
      </c>
      <c r="C617" s="189" t="s">
        <v>87</v>
      </c>
      <c r="D617" s="168"/>
      <c r="E617" s="169"/>
      <c r="F617" s="170"/>
      <c r="G617" s="170">
        <f>SUMIF(AG618:AG637,"&lt;&gt;NOR",G618:G637)</f>
        <v>0</v>
      </c>
      <c r="H617" s="170"/>
      <c r="I617" s="170">
        <f>SUM(I618:I637)</f>
        <v>0</v>
      </c>
      <c r="J617" s="170"/>
      <c r="K617" s="170">
        <f>SUM(K618:K637)</f>
        <v>0</v>
      </c>
      <c r="L617" s="170"/>
      <c r="M617" s="170">
        <f>SUM(M618:M637)</f>
        <v>0</v>
      </c>
      <c r="N617" s="169"/>
      <c r="O617" s="169">
        <f>SUM(O618:O637)</f>
        <v>6.2200000000000006</v>
      </c>
      <c r="P617" s="169"/>
      <c r="Q617" s="169">
        <f>SUM(Q618:Q637)</f>
        <v>0</v>
      </c>
      <c r="R617" s="170"/>
      <c r="S617" s="170"/>
      <c r="T617" s="171"/>
      <c r="U617" s="165"/>
      <c r="V617" s="165">
        <f>SUM(V618:V637)</f>
        <v>332.43</v>
      </c>
      <c r="W617" s="165"/>
      <c r="X617" s="165"/>
      <c r="Y617" s="165"/>
      <c r="AG617" t="s">
        <v>147</v>
      </c>
    </row>
    <row r="618" spans="1:60" ht="56.25" outlineLevel="1">
      <c r="A618" s="173">
        <v>147</v>
      </c>
      <c r="B618" s="174" t="s">
        <v>885</v>
      </c>
      <c r="C618" s="190" t="s">
        <v>886</v>
      </c>
      <c r="D618" s="175" t="s">
        <v>174</v>
      </c>
      <c r="E618" s="176">
        <v>423.69137000000001</v>
      </c>
      <c r="F618" s="177"/>
      <c r="G618" s="178">
        <f>ROUND(E618*F618,2)</f>
        <v>0</v>
      </c>
      <c r="H618" s="177"/>
      <c r="I618" s="178">
        <f>ROUND(E618*H618,2)</f>
        <v>0</v>
      </c>
      <c r="J618" s="177"/>
      <c r="K618" s="178">
        <f>ROUND(E618*J618,2)</f>
        <v>0</v>
      </c>
      <c r="L618" s="178">
        <v>21</v>
      </c>
      <c r="M618" s="178">
        <f>G618*(1+L618/100)</f>
        <v>0</v>
      </c>
      <c r="N618" s="176">
        <v>1.1270000000000001E-2</v>
      </c>
      <c r="O618" s="176">
        <f>ROUND(E618*N618,2)</f>
        <v>4.78</v>
      </c>
      <c r="P618" s="176">
        <v>0</v>
      </c>
      <c r="Q618" s="176">
        <f>ROUND(E618*P618,2)</f>
        <v>0</v>
      </c>
      <c r="R618" s="178" t="s">
        <v>887</v>
      </c>
      <c r="S618" s="178" t="s">
        <v>152</v>
      </c>
      <c r="T618" s="179" t="s">
        <v>152</v>
      </c>
      <c r="U618" s="161">
        <v>0.50532999999999995</v>
      </c>
      <c r="V618" s="161">
        <f>ROUND(E618*U618,2)</f>
        <v>214.1</v>
      </c>
      <c r="W618" s="161"/>
      <c r="X618" s="161" t="s">
        <v>217</v>
      </c>
      <c r="Y618" s="161" t="s">
        <v>154</v>
      </c>
      <c r="Z618" s="150"/>
      <c r="AA618" s="150"/>
      <c r="AB618" s="150"/>
      <c r="AC618" s="150"/>
      <c r="AD618" s="150"/>
      <c r="AE618" s="150"/>
      <c r="AF618" s="150"/>
      <c r="AG618" s="150" t="s">
        <v>218</v>
      </c>
      <c r="AH618" s="150"/>
      <c r="AI618" s="150"/>
      <c r="AJ618" s="150"/>
      <c r="AK618" s="150"/>
      <c r="AL618" s="150"/>
      <c r="AM618" s="150"/>
      <c r="AN618" s="150"/>
      <c r="AO618" s="150"/>
      <c r="AP618" s="150"/>
      <c r="AQ618" s="150"/>
      <c r="AR618" s="150"/>
      <c r="AS618" s="150"/>
      <c r="AT618" s="150"/>
      <c r="AU618" s="150"/>
      <c r="AV618" s="150"/>
      <c r="AW618" s="150"/>
      <c r="AX618" s="150"/>
      <c r="AY618" s="150"/>
      <c r="AZ618" s="150"/>
      <c r="BA618" s="150"/>
      <c r="BB618" s="150"/>
      <c r="BC618" s="150"/>
      <c r="BD618" s="150"/>
      <c r="BE618" s="150"/>
      <c r="BF618" s="150"/>
      <c r="BG618" s="150"/>
      <c r="BH618" s="150"/>
    </row>
    <row r="619" spans="1:60" outlineLevel="2">
      <c r="A619" s="157"/>
      <c r="B619" s="158"/>
      <c r="C619" s="191" t="s">
        <v>888</v>
      </c>
      <c r="D619" s="163"/>
      <c r="E619" s="164">
        <v>213.43125000000001</v>
      </c>
      <c r="F619" s="161"/>
      <c r="G619" s="161"/>
      <c r="H619" s="161"/>
      <c r="I619" s="161"/>
      <c r="J619" s="161"/>
      <c r="K619" s="161"/>
      <c r="L619" s="161"/>
      <c r="M619" s="161"/>
      <c r="N619" s="160"/>
      <c r="O619" s="160"/>
      <c r="P619" s="160"/>
      <c r="Q619" s="160"/>
      <c r="R619" s="161"/>
      <c r="S619" s="161"/>
      <c r="T619" s="161"/>
      <c r="U619" s="161"/>
      <c r="V619" s="161"/>
      <c r="W619" s="161"/>
      <c r="X619" s="161"/>
      <c r="Y619" s="161"/>
      <c r="Z619" s="150"/>
      <c r="AA619" s="150"/>
      <c r="AB619" s="150"/>
      <c r="AC619" s="150"/>
      <c r="AD619" s="150"/>
      <c r="AE619" s="150"/>
      <c r="AF619" s="150"/>
      <c r="AG619" s="150" t="s">
        <v>159</v>
      </c>
      <c r="AH619" s="150">
        <v>0</v>
      </c>
      <c r="AI619" s="150"/>
      <c r="AJ619" s="150"/>
      <c r="AK619" s="150"/>
      <c r="AL619" s="150"/>
      <c r="AM619" s="150"/>
      <c r="AN619" s="150"/>
      <c r="AO619" s="150"/>
      <c r="AP619" s="150"/>
      <c r="AQ619" s="150"/>
      <c r="AR619" s="150"/>
      <c r="AS619" s="150"/>
      <c r="AT619" s="150"/>
      <c r="AU619" s="150"/>
      <c r="AV619" s="150"/>
      <c r="AW619" s="150"/>
      <c r="AX619" s="150"/>
      <c r="AY619" s="150"/>
      <c r="AZ619" s="150"/>
      <c r="BA619" s="150"/>
      <c r="BB619" s="150"/>
      <c r="BC619" s="150"/>
      <c r="BD619" s="150"/>
      <c r="BE619" s="150"/>
      <c r="BF619" s="150"/>
      <c r="BG619" s="150"/>
      <c r="BH619" s="150"/>
    </row>
    <row r="620" spans="1:60" outlineLevel="3">
      <c r="A620" s="157"/>
      <c r="B620" s="158"/>
      <c r="C620" s="191" t="s">
        <v>889</v>
      </c>
      <c r="D620" s="163"/>
      <c r="E620" s="164">
        <v>164.24272999999999</v>
      </c>
      <c r="F620" s="161"/>
      <c r="G620" s="161"/>
      <c r="H620" s="161"/>
      <c r="I620" s="161"/>
      <c r="J620" s="161"/>
      <c r="K620" s="161"/>
      <c r="L620" s="161"/>
      <c r="M620" s="161"/>
      <c r="N620" s="160"/>
      <c r="O620" s="160"/>
      <c r="P620" s="160"/>
      <c r="Q620" s="160"/>
      <c r="R620" s="161"/>
      <c r="S620" s="161"/>
      <c r="T620" s="161"/>
      <c r="U620" s="161"/>
      <c r="V620" s="161"/>
      <c r="W620" s="161"/>
      <c r="X620" s="161"/>
      <c r="Y620" s="161"/>
      <c r="Z620" s="150"/>
      <c r="AA620" s="150"/>
      <c r="AB620" s="150"/>
      <c r="AC620" s="150"/>
      <c r="AD620" s="150"/>
      <c r="AE620" s="150"/>
      <c r="AF620" s="150"/>
      <c r="AG620" s="150" t="s">
        <v>159</v>
      </c>
      <c r="AH620" s="150">
        <v>0</v>
      </c>
      <c r="AI620" s="150"/>
      <c r="AJ620" s="150"/>
      <c r="AK620" s="150"/>
      <c r="AL620" s="150"/>
      <c r="AM620" s="150"/>
      <c r="AN620" s="150"/>
      <c r="AO620" s="150"/>
      <c r="AP620" s="150"/>
      <c r="AQ620" s="150"/>
      <c r="AR620" s="150"/>
      <c r="AS620" s="150"/>
      <c r="AT620" s="150"/>
      <c r="AU620" s="150"/>
      <c r="AV620" s="150"/>
      <c r="AW620" s="150"/>
      <c r="AX620" s="150"/>
      <c r="AY620" s="150"/>
      <c r="AZ620" s="150"/>
      <c r="BA620" s="150"/>
      <c r="BB620" s="150"/>
      <c r="BC620" s="150"/>
      <c r="BD620" s="150"/>
      <c r="BE620" s="150"/>
      <c r="BF620" s="150"/>
      <c r="BG620" s="150"/>
      <c r="BH620" s="150"/>
    </row>
    <row r="621" spans="1:60" outlineLevel="3">
      <c r="A621" s="157"/>
      <c r="B621" s="158"/>
      <c r="C621" s="191" t="s">
        <v>890</v>
      </c>
      <c r="D621" s="163"/>
      <c r="E621" s="164">
        <v>7.5</v>
      </c>
      <c r="F621" s="161"/>
      <c r="G621" s="161"/>
      <c r="H621" s="161"/>
      <c r="I621" s="161"/>
      <c r="J621" s="161"/>
      <c r="K621" s="161"/>
      <c r="L621" s="161"/>
      <c r="M621" s="161"/>
      <c r="N621" s="160"/>
      <c r="O621" s="160"/>
      <c r="P621" s="160"/>
      <c r="Q621" s="160"/>
      <c r="R621" s="161"/>
      <c r="S621" s="161"/>
      <c r="T621" s="161"/>
      <c r="U621" s="161"/>
      <c r="V621" s="161"/>
      <c r="W621" s="161"/>
      <c r="X621" s="161"/>
      <c r="Y621" s="161"/>
      <c r="Z621" s="150"/>
      <c r="AA621" s="150"/>
      <c r="AB621" s="150"/>
      <c r="AC621" s="150"/>
      <c r="AD621" s="150"/>
      <c r="AE621" s="150"/>
      <c r="AF621" s="150"/>
      <c r="AG621" s="150" t="s">
        <v>159</v>
      </c>
      <c r="AH621" s="150">
        <v>0</v>
      </c>
      <c r="AI621" s="150"/>
      <c r="AJ621" s="150"/>
      <c r="AK621" s="150"/>
      <c r="AL621" s="150"/>
      <c r="AM621" s="150"/>
      <c r="AN621" s="150"/>
      <c r="AO621" s="150"/>
      <c r="AP621" s="150"/>
      <c r="AQ621" s="150"/>
      <c r="AR621" s="150"/>
      <c r="AS621" s="150"/>
      <c r="AT621" s="150"/>
      <c r="AU621" s="150"/>
      <c r="AV621" s="150"/>
      <c r="AW621" s="150"/>
      <c r="AX621" s="150"/>
      <c r="AY621" s="150"/>
      <c r="AZ621" s="150"/>
      <c r="BA621" s="150"/>
      <c r="BB621" s="150"/>
      <c r="BC621" s="150"/>
      <c r="BD621" s="150"/>
      <c r="BE621" s="150"/>
      <c r="BF621" s="150"/>
      <c r="BG621" s="150"/>
      <c r="BH621" s="150"/>
    </row>
    <row r="622" spans="1:60" outlineLevel="3">
      <c r="A622" s="157"/>
      <c r="B622" s="158"/>
      <c r="C622" s="191" t="s">
        <v>891</v>
      </c>
      <c r="D622" s="163"/>
      <c r="E622" s="164">
        <v>38.517400000000002</v>
      </c>
      <c r="F622" s="161"/>
      <c r="G622" s="161"/>
      <c r="H622" s="161"/>
      <c r="I622" s="161"/>
      <c r="J622" s="161"/>
      <c r="K622" s="161"/>
      <c r="L622" s="161"/>
      <c r="M622" s="161"/>
      <c r="N622" s="160"/>
      <c r="O622" s="160"/>
      <c r="P622" s="160"/>
      <c r="Q622" s="160"/>
      <c r="R622" s="161"/>
      <c r="S622" s="161"/>
      <c r="T622" s="161"/>
      <c r="U622" s="161"/>
      <c r="V622" s="161"/>
      <c r="W622" s="161"/>
      <c r="X622" s="161"/>
      <c r="Y622" s="161"/>
      <c r="Z622" s="150"/>
      <c r="AA622" s="150"/>
      <c r="AB622" s="150"/>
      <c r="AC622" s="150"/>
      <c r="AD622" s="150"/>
      <c r="AE622" s="150"/>
      <c r="AF622" s="150"/>
      <c r="AG622" s="150" t="s">
        <v>159</v>
      </c>
      <c r="AH622" s="150">
        <v>0</v>
      </c>
      <c r="AI622" s="150"/>
      <c r="AJ622" s="150"/>
      <c r="AK622" s="150"/>
      <c r="AL622" s="150"/>
      <c r="AM622" s="150"/>
      <c r="AN622" s="150"/>
      <c r="AO622" s="150"/>
      <c r="AP622" s="150"/>
      <c r="AQ622" s="150"/>
      <c r="AR622" s="150"/>
      <c r="AS622" s="150"/>
      <c r="AT622" s="150"/>
      <c r="AU622" s="150"/>
      <c r="AV622" s="150"/>
      <c r="AW622" s="150"/>
      <c r="AX622" s="150"/>
      <c r="AY622" s="150"/>
      <c r="AZ622" s="150"/>
      <c r="BA622" s="150"/>
      <c r="BB622" s="150"/>
      <c r="BC622" s="150"/>
      <c r="BD622" s="150"/>
      <c r="BE622" s="150"/>
      <c r="BF622" s="150"/>
      <c r="BG622" s="150"/>
      <c r="BH622" s="150"/>
    </row>
    <row r="623" spans="1:60" ht="56.25" outlineLevel="1">
      <c r="A623" s="173">
        <v>148</v>
      </c>
      <c r="B623" s="174" t="s">
        <v>892</v>
      </c>
      <c r="C623" s="190" t="s">
        <v>893</v>
      </c>
      <c r="D623" s="175" t="s">
        <v>174</v>
      </c>
      <c r="E623" s="176">
        <v>35.168320000000001</v>
      </c>
      <c r="F623" s="177"/>
      <c r="G623" s="178">
        <f>ROUND(E623*F623,2)</f>
        <v>0</v>
      </c>
      <c r="H623" s="177"/>
      <c r="I623" s="178">
        <f>ROUND(E623*H623,2)</f>
        <v>0</v>
      </c>
      <c r="J623" s="177"/>
      <c r="K623" s="178">
        <f>ROUND(E623*J623,2)</f>
        <v>0</v>
      </c>
      <c r="L623" s="178">
        <v>21</v>
      </c>
      <c r="M623" s="178">
        <f>G623*(1+L623/100)</f>
        <v>0</v>
      </c>
      <c r="N623" s="176">
        <v>6.3800000000000003E-3</v>
      </c>
      <c r="O623" s="176">
        <f>ROUND(E623*N623,2)</f>
        <v>0.22</v>
      </c>
      <c r="P623" s="176">
        <v>0</v>
      </c>
      <c r="Q623" s="176">
        <f>ROUND(E623*P623,2)</f>
        <v>0</v>
      </c>
      <c r="R623" s="178" t="s">
        <v>887</v>
      </c>
      <c r="S623" s="178" t="s">
        <v>152</v>
      </c>
      <c r="T623" s="179" t="s">
        <v>152</v>
      </c>
      <c r="U623" s="161">
        <v>0.32518999999999998</v>
      </c>
      <c r="V623" s="161">
        <f>ROUND(E623*U623,2)</f>
        <v>11.44</v>
      </c>
      <c r="W623" s="161"/>
      <c r="X623" s="161" t="s">
        <v>217</v>
      </c>
      <c r="Y623" s="161" t="s">
        <v>154</v>
      </c>
      <c r="Z623" s="150"/>
      <c r="AA623" s="150"/>
      <c r="AB623" s="150"/>
      <c r="AC623" s="150"/>
      <c r="AD623" s="150"/>
      <c r="AE623" s="150"/>
      <c r="AF623" s="150"/>
      <c r="AG623" s="150" t="s">
        <v>218</v>
      </c>
      <c r="AH623" s="150"/>
      <c r="AI623" s="150"/>
      <c r="AJ623" s="150"/>
      <c r="AK623" s="150"/>
      <c r="AL623" s="150"/>
      <c r="AM623" s="150"/>
      <c r="AN623" s="150"/>
      <c r="AO623" s="150"/>
      <c r="AP623" s="150"/>
      <c r="AQ623" s="150"/>
      <c r="AR623" s="150"/>
      <c r="AS623" s="150"/>
      <c r="AT623" s="150"/>
      <c r="AU623" s="150"/>
      <c r="AV623" s="150"/>
      <c r="AW623" s="150"/>
      <c r="AX623" s="150"/>
      <c r="AY623" s="150"/>
      <c r="AZ623" s="150"/>
      <c r="BA623" s="150"/>
      <c r="BB623" s="150"/>
      <c r="BC623" s="150"/>
      <c r="BD623" s="150"/>
      <c r="BE623" s="150"/>
      <c r="BF623" s="150"/>
      <c r="BG623" s="150"/>
      <c r="BH623" s="150"/>
    </row>
    <row r="624" spans="1:60" outlineLevel="2">
      <c r="A624" s="157"/>
      <c r="B624" s="158"/>
      <c r="C624" s="191" t="s">
        <v>894</v>
      </c>
      <c r="D624" s="163"/>
      <c r="E624" s="164">
        <v>35.168320000000001</v>
      </c>
      <c r="F624" s="161"/>
      <c r="G624" s="161"/>
      <c r="H624" s="161"/>
      <c r="I624" s="161"/>
      <c r="J624" s="161"/>
      <c r="K624" s="161"/>
      <c r="L624" s="161"/>
      <c r="M624" s="161"/>
      <c r="N624" s="160"/>
      <c r="O624" s="160"/>
      <c r="P624" s="160"/>
      <c r="Q624" s="160"/>
      <c r="R624" s="161"/>
      <c r="S624" s="161"/>
      <c r="T624" s="161"/>
      <c r="U624" s="161"/>
      <c r="V624" s="161"/>
      <c r="W624" s="161"/>
      <c r="X624" s="161"/>
      <c r="Y624" s="161"/>
      <c r="Z624" s="150"/>
      <c r="AA624" s="150"/>
      <c r="AB624" s="150"/>
      <c r="AC624" s="150"/>
      <c r="AD624" s="150"/>
      <c r="AE624" s="150"/>
      <c r="AF624" s="150"/>
      <c r="AG624" s="150" t="s">
        <v>159</v>
      </c>
      <c r="AH624" s="150">
        <v>0</v>
      </c>
      <c r="AI624" s="150"/>
      <c r="AJ624" s="150"/>
      <c r="AK624" s="150"/>
      <c r="AL624" s="150"/>
      <c r="AM624" s="150"/>
      <c r="AN624" s="150"/>
      <c r="AO624" s="150"/>
      <c r="AP624" s="150"/>
      <c r="AQ624" s="150"/>
      <c r="AR624" s="150"/>
      <c r="AS624" s="150"/>
      <c r="AT624" s="150"/>
      <c r="AU624" s="150"/>
      <c r="AV624" s="150"/>
      <c r="AW624" s="150"/>
      <c r="AX624" s="150"/>
      <c r="AY624" s="150"/>
      <c r="AZ624" s="150"/>
      <c r="BA624" s="150"/>
      <c r="BB624" s="150"/>
      <c r="BC624" s="150"/>
      <c r="BD624" s="150"/>
      <c r="BE624" s="150"/>
      <c r="BF624" s="150"/>
      <c r="BG624" s="150"/>
      <c r="BH624" s="150"/>
    </row>
    <row r="625" spans="1:60" ht="45" outlineLevel="1">
      <c r="A625" s="173">
        <v>149</v>
      </c>
      <c r="B625" s="174" t="s">
        <v>895</v>
      </c>
      <c r="C625" s="190" t="s">
        <v>896</v>
      </c>
      <c r="D625" s="175" t="s">
        <v>174</v>
      </c>
      <c r="E625" s="176">
        <v>39.390450000000001</v>
      </c>
      <c r="F625" s="177"/>
      <c r="G625" s="178">
        <f>ROUND(E625*F625,2)</f>
        <v>0</v>
      </c>
      <c r="H625" s="177"/>
      <c r="I625" s="178">
        <f>ROUND(E625*H625,2)</f>
        <v>0</v>
      </c>
      <c r="J625" s="177"/>
      <c r="K625" s="178">
        <f>ROUND(E625*J625,2)</f>
        <v>0</v>
      </c>
      <c r="L625" s="178">
        <v>21</v>
      </c>
      <c r="M625" s="178">
        <f>G625*(1+L625/100)</f>
        <v>0</v>
      </c>
      <c r="N625" s="176">
        <v>1.2070000000000001E-2</v>
      </c>
      <c r="O625" s="176">
        <f>ROUND(E625*N625,2)</f>
        <v>0.48</v>
      </c>
      <c r="P625" s="176">
        <v>0</v>
      </c>
      <c r="Q625" s="176">
        <f>ROUND(E625*P625,2)</f>
        <v>0</v>
      </c>
      <c r="R625" s="178" t="s">
        <v>887</v>
      </c>
      <c r="S625" s="178" t="s">
        <v>152</v>
      </c>
      <c r="T625" s="179" t="s">
        <v>152</v>
      </c>
      <c r="U625" s="161">
        <v>0.60028999999999999</v>
      </c>
      <c r="V625" s="161">
        <f>ROUND(E625*U625,2)</f>
        <v>23.65</v>
      </c>
      <c r="W625" s="161"/>
      <c r="X625" s="161" t="s">
        <v>217</v>
      </c>
      <c r="Y625" s="161" t="s">
        <v>154</v>
      </c>
      <c r="Z625" s="150"/>
      <c r="AA625" s="150"/>
      <c r="AB625" s="150"/>
      <c r="AC625" s="150"/>
      <c r="AD625" s="150"/>
      <c r="AE625" s="150"/>
      <c r="AF625" s="150"/>
      <c r="AG625" s="150" t="s">
        <v>218</v>
      </c>
      <c r="AH625" s="150"/>
      <c r="AI625" s="150"/>
      <c r="AJ625" s="150"/>
      <c r="AK625" s="150"/>
      <c r="AL625" s="150"/>
      <c r="AM625" s="150"/>
      <c r="AN625" s="150"/>
      <c r="AO625" s="150"/>
      <c r="AP625" s="150"/>
      <c r="AQ625" s="150"/>
      <c r="AR625" s="150"/>
      <c r="AS625" s="150"/>
      <c r="AT625" s="150"/>
      <c r="AU625" s="150"/>
      <c r="AV625" s="150"/>
      <c r="AW625" s="150"/>
      <c r="AX625" s="150"/>
      <c r="AY625" s="150"/>
      <c r="AZ625" s="150"/>
      <c r="BA625" s="150"/>
      <c r="BB625" s="150"/>
      <c r="BC625" s="150"/>
      <c r="BD625" s="150"/>
      <c r="BE625" s="150"/>
      <c r="BF625" s="150"/>
      <c r="BG625" s="150"/>
      <c r="BH625" s="150"/>
    </row>
    <row r="626" spans="1:60" outlineLevel="2">
      <c r="A626" s="157"/>
      <c r="B626" s="158"/>
      <c r="C626" s="191" t="s">
        <v>897</v>
      </c>
      <c r="D626" s="163"/>
      <c r="E626" s="164">
        <v>20.089500000000001</v>
      </c>
      <c r="F626" s="161"/>
      <c r="G626" s="161"/>
      <c r="H626" s="161"/>
      <c r="I626" s="161"/>
      <c r="J626" s="161"/>
      <c r="K626" s="161"/>
      <c r="L626" s="161"/>
      <c r="M626" s="161"/>
      <c r="N626" s="160"/>
      <c r="O626" s="160"/>
      <c r="P626" s="160"/>
      <c r="Q626" s="160"/>
      <c r="R626" s="161"/>
      <c r="S626" s="161"/>
      <c r="T626" s="161"/>
      <c r="U626" s="161"/>
      <c r="V626" s="161"/>
      <c r="W626" s="161"/>
      <c r="X626" s="161"/>
      <c r="Y626" s="161"/>
      <c r="Z626" s="150"/>
      <c r="AA626" s="150"/>
      <c r="AB626" s="150"/>
      <c r="AC626" s="150"/>
      <c r="AD626" s="150"/>
      <c r="AE626" s="150"/>
      <c r="AF626" s="150"/>
      <c r="AG626" s="150" t="s">
        <v>159</v>
      </c>
      <c r="AH626" s="150">
        <v>0</v>
      </c>
      <c r="AI626" s="150"/>
      <c r="AJ626" s="150"/>
      <c r="AK626" s="150"/>
      <c r="AL626" s="150"/>
      <c r="AM626" s="150"/>
      <c r="AN626" s="150"/>
      <c r="AO626" s="150"/>
      <c r="AP626" s="150"/>
      <c r="AQ626" s="150"/>
      <c r="AR626" s="150"/>
      <c r="AS626" s="150"/>
      <c r="AT626" s="150"/>
      <c r="AU626" s="150"/>
      <c r="AV626" s="150"/>
      <c r="AW626" s="150"/>
      <c r="AX626" s="150"/>
      <c r="AY626" s="150"/>
      <c r="AZ626" s="150"/>
      <c r="BA626" s="150"/>
      <c r="BB626" s="150"/>
      <c r="BC626" s="150"/>
      <c r="BD626" s="150"/>
      <c r="BE626" s="150"/>
      <c r="BF626" s="150"/>
      <c r="BG626" s="150"/>
      <c r="BH626" s="150"/>
    </row>
    <row r="627" spans="1:60" outlineLevel="3">
      <c r="A627" s="157"/>
      <c r="B627" s="158"/>
      <c r="C627" s="191" t="s">
        <v>334</v>
      </c>
      <c r="D627" s="163"/>
      <c r="E627" s="164">
        <v>3.4</v>
      </c>
      <c r="F627" s="161"/>
      <c r="G627" s="161"/>
      <c r="H627" s="161"/>
      <c r="I627" s="161"/>
      <c r="J627" s="161"/>
      <c r="K627" s="161"/>
      <c r="L627" s="161"/>
      <c r="M627" s="161"/>
      <c r="N627" s="160"/>
      <c r="O627" s="160"/>
      <c r="P627" s="160"/>
      <c r="Q627" s="160"/>
      <c r="R627" s="161"/>
      <c r="S627" s="161"/>
      <c r="T627" s="161"/>
      <c r="U627" s="161"/>
      <c r="V627" s="161"/>
      <c r="W627" s="161"/>
      <c r="X627" s="161"/>
      <c r="Y627" s="161"/>
      <c r="Z627" s="150"/>
      <c r="AA627" s="150"/>
      <c r="AB627" s="150"/>
      <c r="AC627" s="150"/>
      <c r="AD627" s="150"/>
      <c r="AE627" s="150"/>
      <c r="AF627" s="150"/>
      <c r="AG627" s="150" t="s">
        <v>159</v>
      </c>
      <c r="AH627" s="150">
        <v>0</v>
      </c>
      <c r="AI627" s="150"/>
      <c r="AJ627" s="150"/>
      <c r="AK627" s="150"/>
      <c r="AL627" s="150"/>
      <c r="AM627" s="150"/>
      <c r="AN627" s="150"/>
      <c r="AO627" s="150"/>
      <c r="AP627" s="150"/>
      <c r="AQ627" s="150"/>
      <c r="AR627" s="150"/>
      <c r="AS627" s="150"/>
      <c r="AT627" s="150"/>
      <c r="AU627" s="150"/>
      <c r="AV627" s="150"/>
      <c r="AW627" s="150"/>
      <c r="AX627" s="150"/>
      <c r="AY627" s="150"/>
      <c r="AZ627" s="150"/>
      <c r="BA627" s="150"/>
      <c r="BB627" s="150"/>
      <c r="BC627" s="150"/>
      <c r="BD627" s="150"/>
      <c r="BE627" s="150"/>
      <c r="BF627" s="150"/>
      <c r="BG627" s="150"/>
      <c r="BH627" s="150"/>
    </row>
    <row r="628" spans="1:60" outlineLevel="3">
      <c r="A628" s="157"/>
      <c r="B628" s="158"/>
      <c r="C628" s="191" t="s">
        <v>898</v>
      </c>
      <c r="D628" s="163"/>
      <c r="E628" s="164">
        <v>12.32</v>
      </c>
      <c r="F628" s="161"/>
      <c r="G628" s="161"/>
      <c r="H628" s="161"/>
      <c r="I628" s="161"/>
      <c r="J628" s="161"/>
      <c r="K628" s="161"/>
      <c r="L628" s="161"/>
      <c r="M628" s="161"/>
      <c r="N628" s="160"/>
      <c r="O628" s="160"/>
      <c r="P628" s="160"/>
      <c r="Q628" s="160"/>
      <c r="R628" s="161"/>
      <c r="S628" s="161"/>
      <c r="T628" s="161"/>
      <c r="U628" s="161"/>
      <c r="V628" s="161"/>
      <c r="W628" s="161"/>
      <c r="X628" s="161"/>
      <c r="Y628" s="161"/>
      <c r="Z628" s="150"/>
      <c r="AA628" s="150"/>
      <c r="AB628" s="150"/>
      <c r="AC628" s="150"/>
      <c r="AD628" s="150"/>
      <c r="AE628" s="150"/>
      <c r="AF628" s="150"/>
      <c r="AG628" s="150" t="s">
        <v>159</v>
      </c>
      <c r="AH628" s="150">
        <v>0</v>
      </c>
      <c r="AI628" s="150"/>
      <c r="AJ628" s="150"/>
      <c r="AK628" s="150"/>
      <c r="AL628" s="150"/>
      <c r="AM628" s="150"/>
      <c r="AN628" s="150"/>
      <c r="AO628" s="150"/>
      <c r="AP628" s="150"/>
      <c r="AQ628" s="150"/>
      <c r="AR628" s="150"/>
      <c r="AS628" s="150"/>
      <c r="AT628" s="150"/>
      <c r="AU628" s="150"/>
      <c r="AV628" s="150"/>
      <c r="AW628" s="150"/>
      <c r="AX628" s="150"/>
      <c r="AY628" s="150"/>
      <c r="AZ628" s="150"/>
      <c r="BA628" s="150"/>
      <c r="BB628" s="150"/>
      <c r="BC628" s="150"/>
      <c r="BD628" s="150"/>
      <c r="BE628" s="150"/>
      <c r="BF628" s="150"/>
      <c r="BG628" s="150"/>
      <c r="BH628" s="150"/>
    </row>
    <row r="629" spans="1:60" outlineLevel="3">
      <c r="A629" s="157"/>
      <c r="B629" s="158"/>
      <c r="C629" s="191" t="s">
        <v>899</v>
      </c>
      <c r="D629" s="163"/>
      <c r="E629" s="164">
        <v>3.5809500000000001</v>
      </c>
      <c r="F629" s="161"/>
      <c r="G629" s="161"/>
      <c r="H629" s="161"/>
      <c r="I629" s="161"/>
      <c r="J629" s="161"/>
      <c r="K629" s="161"/>
      <c r="L629" s="161"/>
      <c r="M629" s="161"/>
      <c r="N629" s="160"/>
      <c r="O629" s="160"/>
      <c r="P629" s="160"/>
      <c r="Q629" s="160"/>
      <c r="R629" s="161"/>
      <c r="S629" s="161"/>
      <c r="T629" s="161"/>
      <c r="U629" s="161"/>
      <c r="V629" s="161"/>
      <c r="W629" s="161"/>
      <c r="X629" s="161"/>
      <c r="Y629" s="161"/>
      <c r="Z629" s="150"/>
      <c r="AA629" s="150"/>
      <c r="AB629" s="150"/>
      <c r="AC629" s="150"/>
      <c r="AD629" s="150"/>
      <c r="AE629" s="150"/>
      <c r="AF629" s="150"/>
      <c r="AG629" s="150" t="s">
        <v>159</v>
      </c>
      <c r="AH629" s="150">
        <v>0</v>
      </c>
      <c r="AI629" s="150"/>
      <c r="AJ629" s="150"/>
      <c r="AK629" s="150"/>
      <c r="AL629" s="150"/>
      <c r="AM629" s="150"/>
      <c r="AN629" s="150"/>
      <c r="AO629" s="150"/>
      <c r="AP629" s="150"/>
      <c r="AQ629" s="150"/>
      <c r="AR629" s="150"/>
      <c r="AS629" s="150"/>
      <c r="AT629" s="150"/>
      <c r="AU629" s="150"/>
      <c r="AV629" s="150"/>
      <c r="AW629" s="150"/>
      <c r="AX629" s="150"/>
      <c r="AY629" s="150"/>
      <c r="AZ629" s="150"/>
      <c r="BA629" s="150"/>
      <c r="BB629" s="150"/>
      <c r="BC629" s="150"/>
      <c r="BD629" s="150"/>
      <c r="BE629" s="150"/>
      <c r="BF629" s="150"/>
      <c r="BG629" s="150"/>
      <c r="BH629" s="150"/>
    </row>
    <row r="630" spans="1:60" ht="22.5" outlineLevel="1">
      <c r="A630" s="173">
        <v>150</v>
      </c>
      <c r="B630" s="174" t="s">
        <v>900</v>
      </c>
      <c r="C630" s="190" t="s">
        <v>901</v>
      </c>
      <c r="D630" s="175" t="s">
        <v>174</v>
      </c>
      <c r="E630" s="176">
        <v>196.31460000000001</v>
      </c>
      <c r="F630" s="177"/>
      <c r="G630" s="178">
        <f>ROUND(E630*F630,2)</f>
        <v>0</v>
      </c>
      <c r="H630" s="177"/>
      <c r="I630" s="178">
        <f>ROUND(E630*H630,2)</f>
        <v>0</v>
      </c>
      <c r="J630" s="177"/>
      <c r="K630" s="178">
        <f>ROUND(E630*J630,2)</f>
        <v>0</v>
      </c>
      <c r="L630" s="178">
        <v>21</v>
      </c>
      <c r="M630" s="178">
        <f>G630*(1+L630/100)</f>
        <v>0</v>
      </c>
      <c r="N630" s="176">
        <v>3.7799999999999999E-3</v>
      </c>
      <c r="O630" s="176">
        <f>ROUND(E630*N630,2)</f>
        <v>0.74</v>
      </c>
      <c r="P630" s="176">
        <v>0</v>
      </c>
      <c r="Q630" s="176">
        <f>ROUND(E630*P630,2)</f>
        <v>0</v>
      </c>
      <c r="R630" s="178" t="s">
        <v>887</v>
      </c>
      <c r="S630" s="178" t="s">
        <v>152</v>
      </c>
      <c r="T630" s="179" t="s">
        <v>152</v>
      </c>
      <c r="U630" s="161">
        <v>0.42403000000000002</v>
      </c>
      <c r="V630" s="161">
        <f>ROUND(E630*U630,2)</f>
        <v>83.24</v>
      </c>
      <c r="W630" s="161"/>
      <c r="X630" s="161" t="s">
        <v>217</v>
      </c>
      <c r="Y630" s="161" t="s">
        <v>154</v>
      </c>
      <c r="Z630" s="150"/>
      <c r="AA630" s="150"/>
      <c r="AB630" s="150"/>
      <c r="AC630" s="150"/>
      <c r="AD630" s="150"/>
      <c r="AE630" s="150"/>
      <c r="AF630" s="150"/>
      <c r="AG630" s="150" t="s">
        <v>218</v>
      </c>
      <c r="AH630" s="150"/>
      <c r="AI630" s="150"/>
      <c r="AJ630" s="150"/>
      <c r="AK630" s="150"/>
      <c r="AL630" s="150"/>
      <c r="AM630" s="150"/>
      <c r="AN630" s="150"/>
      <c r="AO630" s="150"/>
      <c r="AP630" s="150"/>
      <c r="AQ630" s="150"/>
      <c r="AR630" s="150"/>
      <c r="AS630" s="150"/>
      <c r="AT630" s="150"/>
      <c r="AU630" s="150"/>
      <c r="AV630" s="150"/>
      <c r="AW630" s="150"/>
      <c r="AX630" s="150"/>
      <c r="AY630" s="150"/>
      <c r="AZ630" s="150"/>
      <c r="BA630" s="150"/>
      <c r="BB630" s="150"/>
      <c r="BC630" s="150"/>
      <c r="BD630" s="150"/>
      <c r="BE630" s="150"/>
      <c r="BF630" s="150"/>
      <c r="BG630" s="150"/>
      <c r="BH630" s="150"/>
    </row>
    <row r="631" spans="1:60" ht="22.5" outlineLevel="2">
      <c r="A631" s="157"/>
      <c r="B631" s="158"/>
      <c r="C631" s="978" t="s">
        <v>902</v>
      </c>
      <c r="D631" s="979"/>
      <c r="E631" s="979"/>
      <c r="F631" s="979"/>
      <c r="G631" s="979"/>
      <c r="H631" s="161"/>
      <c r="I631" s="161"/>
      <c r="J631" s="161"/>
      <c r="K631" s="161"/>
      <c r="L631" s="161"/>
      <c r="M631" s="161"/>
      <c r="N631" s="160"/>
      <c r="O631" s="160"/>
      <c r="P631" s="160"/>
      <c r="Q631" s="160"/>
      <c r="R631" s="161"/>
      <c r="S631" s="161"/>
      <c r="T631" s="161"/>
      <c r="U631" s="161"/>
      <c r="V631" s="161"/>
      <c r="W631" s="161"/>
      <c r="X631" s="161"/>
      <c r="Y631" s="161"/>
      <c r="Z631" s="150"/>
      <c r="AA631" s="150"/>
      <c r="AB631" s="150"/>
      <c r="AC631" s="150"/>
      <c r="AD631" s="150"/>
      <c r="AE631" s="150"/>
      <c r="AF631" s="150"/>
      <c r="AG631" s="150" t="s">
        <v>221</v>
      </c>
      <c r="AH631" s="150"/>
      <c r="AI631" s="150"/>
      <c r="AJ631" s="150"/>
      <c r="AK631" s="150"/>
      <c r="AL631" s="150"/>
      <c r="AM631" s="150"/>
      <c r="AN631" s="150"/>
      <c r="AO631" s="150"/>
      <c r="AP631" s="150"/>
      <c r="AQ631" s="150"/>
      <c r="AR631" s="150"/>
      <c r="AS631" s="150"/>
      <c r="AT631" s="150"/>
      <c r="AU631" s="150"/>
      <c r="AV631" s="150"/>
      <c r="AW631" s="150"/>
      <c r="AX631" s="150"/>
      <c r="AY631" s="150"/>
      <c r="AZ631" s="150"/>
      <c r="BA631" s="180" t="str">
        <f>C631</f>
        <v>Nanesení hydroizolační stěrky ve dvou vrstvách. Vlepení těsnicí pásky do spoje podlaha-stěna, přitlačení a uhlazení, přetažení pásky další vrstvou izolační stěrky.</v>
      </c>
      <c r="BB631" s="150"/>
      <c r="BC631" s="150"/>
      <c r="BD631" s="150"/>
      <c r="BE631" s="150"/>
      <c r="BF631" s="150"/>
      <c r="BG631" s="150"/>
      <c r="BH631" s="150"/>
    </row>
    <row r="632" spans="1:60" outlineLevel="2">
      <c r="A632" s="157"/>
      <c r="B632" s="158"/>
      <c r="C632" s="191" t="s">
        <v>903</v>
      </c>
      <c r="D632" s="163"/>
      <c r="E632" s="164">
        <v>159.24</v>
      </c>
      <c r="F632" s="161"/>
      <c r="G632" s="161"/>
      <c r="H632" s="161"/>
      <c r="I632" s="161"/>
      <c r="J632" s="161"/>
      <c r="K632" s="161"/>
      <c r="L632" s="161"/>
      <c r="M632" s="161"/>
      <c r="N632" s="160"/>
      <c r="O632" s="160"/>
      <c r="P632" s="160"/>
      <c r="Q632" s="160"/>
      <c r="R632" s="161"/>
      <c r="S632" s="161"/>
      <c r="T632" s="161"/>
      <c r="U632" s="161"/>
      <c r="V632" s="161"/>
      <c r="W632" s="161"/>
      <c r="X632" s="161"/>
      <c r="Y632" s="161"/>
      <c r="Z632" s="150"/>
      <c r="AA632" s="150"/>
      <c r="AB632" s="150"/>
      <c r="AC632" s="150"/>
      <c r="AD632" s="150"/>
      <c r="AE632" s="150"/>
      <c r="AF632" s="150"/>
      <c r="AG632" s="150" t="s">
        <v>159</v>
      </c>
      <c r="AH632" s="150">
        <v>0</v>
      </c>
      <c r="AI632" s="150"/>
      <c r="AJ632" s="150"/>
      <c r="AK632" s="150"/>
      <c r="AL632" s="150"/>
      <c r="AM632" s="150"/>
      <c r="AN632" s="150"/>
      <c r="AO632" s="150"/>
      <c r="AP632" s="150"/>
      <c r="AQ632" s="150"/>
      <c r="AR632" s="150"/>
      <c r="AS632" s="150"/>
      <c r="AT632" s="150"/>
      <c r="AU632" s="150"/>
      <c r="AV632" s="150"/>
      <c r="AW632" s="150"/>
      <c r="AX632" s="150"/>
      <c r="AY632" s="150"/>
      <c r="AZ632" s="150"/>
      <c r="BA632" s="150"/>
      <c r="BB632" s="150"/>
      <c r="BC632" s="150"/>
      <c r="BD632" s="150"/>
      <c r="BE632" s="150"/>
      <c r="BF632" s="150"/>
      <c r="BG632" s="150"/>
      <c r="BH632" s="150"/>
    </row>
    <row r="633" spans="1:60" ht="22.5" outlineLevel="3">
      <c r="A633" s="157"/>
      <c r="B633" s="158"/>
      <c r="C633" s="191" t="s">
        <v>904</v>
      </c>
      <c r="D633" s="163"/>
      <c r="E633" s="164">
        <v>9.6753</v>
      </c>
      <c r="F633" s="161"/>
      <c r="G633" s="161"/>
      <c r="H633" s="161"/>
      <c r="I633" s="161"/>
      <c r="J633" s="161"/>
      <c r="K633" s="161"/>
      <c r="L633" s="161"/>
      <c r="M633" s="161"/>
      <c r="N633" s="160"/>
      <c r="O633" s="160"/>
      <c r="P633" s="160"/>
      <c r="Q633" s="160"/>
      <c r="R633" s="161"/>
      <c r="S633" s="161"/>
      <c r="T633" s="161"/>
      <c r="U633" s="161"/>
      <c r="V633" s="161"/>
      <c r="W633" s="161"/>
      <c r="X633" s="161"/>
      <c r="Y633" s="161"/>
      <c r="Z633" s="150"/>
      <c r="AA633" s="150"/>
      <c r="AB633" s="150"/>
      <c r="AC633" s="150"/>
      <c r="AD633" s="150"/>
      <c r="AE633" s="150"/>
      <c r="AF633" s="150"/>
      <c r="AG633" s="150" t="s">
        <v>159</v>
      </c>
      <c r="AH633" s="150">
        <v>0</v>
      </c>
      <c r="AI633" s="150"/>
      <c r="AJ633" s="150"/>
      <c r="AK633" s="150"/>
      <c r="AL633" s="150"/>
      <c r="AM633" s="150"/>
      <c r="AN633" s="150"/>
      <c r="AO633" s="150"/>
      <c r="AP633" s="150"/>
      <c r="AQ633" s="150"/>
      <c r="AR633" s="150"/>
      <c r="AS633" s="150"/>
      <c r="AT633" s="150"/>
      <c r="AU633" s="150"/>
      <c r="AV633" s="150"/>
      <c r="AW633" s="150"/>
      <c r="AX633" s="150"/>
      <c r="AY633" s="150"/>
      <c r="AZ633" s="150"/>
      <c r="BA633" s="150"/>
      <c r="BB633" s="150"/>
      <c r="BC633" s="150"/>
      <c r="BD633" s="150"/>
      <c r="BE633" s="150"/>
      <c r="BF633" s="150"/>
      <c r="BG633" s="150"/>
      <c r="BH633" s="150"/>
    </row>
    <row r="634" spans="1:60" ht="22.5" outlineLevel="3">
      <c r="A634" s="157"/>
      <c r="B634" s="158"/>
      <c r="C634" s="191" t="s">
        <v>905</v>
      </c>
      <c r="D634" s="163"/>
      <c r="E634" s="164">
        <v>9.5564999999999998</v>
      </c>
      <c r="F634" s="161"/>
      <c r="G634" s="161"/>
      <c r="H634" s="161"/>
      <c r="I634" s="161"/>
      <c r="J634" s="161"/>
      <c r="K634" s="161"/>
      <c r="L634" s="161"/>
      <c r="M634" s="161"/>
      <c r="N634" s="160"/>
      <c r="O634" s="160"/>
      <c r="P634" s="160"/>
      <c r="Q634" s="160"/>
      <c r="R634" s="161"/>
      <c r="S634" s="161"/>
      <c r="T634" s="161"/>
      <c r="U634" s="161"/>
      <c r="V634" s="161"/>
      <c r="W634" s="161"/>
      <c r="X634" s="161"/>
      <c r="Y634" s="161"/>
      <c r="Z634" s="150"/>
      <c r="AA634" s="150"/>
      <c r="AB634" s="150"/>
      <c r="AC634" s="150"/>
      <c r="AD634" s="150"/>
      <c r="AE634" s="150"/>
      <c r="AF634" s="150"/>
      <c r="AG634" s="150" t="s">
        <v>159</v>
      </c>
      <c r="AH634" s="150">
        <v>0</v>
      </c>
      <c r="AI634" s="150"/>
      <c r="AJ634" s="150"/>
      <c r="AK634" s="150"/>
      <c r="AL634" s="150"/>
      <c r="AM634" s="150"/>
      <c r="AN634" s="150"/>
      <c r="AO634" s="150"/>
      <c r="AP634" s="150"/>
      <c r="AQ634" s="150"/>
      <c r="AR634" s="150"/>
      <c r="AS634" s="150"/>
      <c r="AT634" s="150"/>
      <c r="AU634" s="150"/>
      <c r="AV634" s="150"/>
      <c r="AW634" s="150"/>
      <c r="AX634" s="150"/>
      <c r="AY634" s="150"/>
      <c r="AZ634" s="150"/>
      <c r="BA634" s="150"/>
      <c r="BB634" s="150"/>
      <c r="BC634" s="150"/>
      <c r="BD634" s="150"/>
      <c r="BE634" s="150"/>
      <c r="BF634" s="150"/>
      <c r="BG634" s="150"/>
      <c r="BH634" s="150"/>
    </row>
    <row r="635" spans="1:60" ht="22.5" outlineLevel="3">
      <c r="A635" s="157"/>
      <c r="B635" s="158"/>
      <c r="C635" s="191" t="s">
        <v>906</v>
      </c>
      <c r="D635" s="163"/>
      <c r="E635" s="164">
        <v>9.5351999999999997</v>
      </c>
      <c r="F635" s="161"/>
      <c r="G635" s="161"/>
      <c r="H635" s="161"/>
      <c r="I635" s="161"/>
      <c r="J635" s="161"/>
      <c r="K635" s="161"/>
      <c r="L635" s="161"/>
      <c r="M635" s="161"/>
      <c r="N635" s="160"/>
      <c r="O635" s="160"/>
      <c r="P635" s="160"/>
      <c r="Q635" s="160"/>
      <c r="R635" s="161"/>
      <c r="S635" s="161"/>
      <c r="T635" s="161"/>
      <c r="U635" s="161"/>
      <c r="V635" s="161"/>
      <c r="W635" s="161"/>
      <c r="X635" s="161"/>
      <c r="Y635" s="161"/>
      <c r="Z635" s="150"/>
      <c r="AA635" s="150"/>
      <c r="AB635" s="150"/>
      <c r="AC635" s="150"/>
      <c r="AD635" s="150"/>
      <c r="AE635" s="150"/>
      <c r="AF635" s="150"/>
      <c r="AG635" s="150" t="s">
        <v>159</v>
      </c>
      <c r="AH635" s="150">
        <v>0</v>
      </c>
      <c r="AI635" s="150"/>
      <c r="AJ635" s="150"/>
      <c r="AK635" s="150"/>
      <c r="AL635" s="150"/>
      <c r="AM635" s="150"/>
      <c r="AN635" s="150"/>
      <c r="AO635" s="150"/>
      <c r="AP635" s="150"/>
      <c r="AQ635" s="150"/>
      <c r="AR635" s="150"/>
      <c r="AS635" s="150"/>
      <c r="AT635" s="150"/>
      <c r="AU635" s="150"/>
      <c r="AV635" s="150"/>
      <c r="AW635" s="150"/>
      <c r="AX635" s="150"/>
      <c r="AY635" s="150"/>
      <c r="AZ635" s="150"/>
      <c r="BA635" s="150"/>
      <c r="BB635" s="150"/>
      <c r="BC635" s="150"/>
      <c r="BD635" s="150"/>
      <c r="BE635" s="150"/>
      <c r="BF635" s="150"/>
      <c r="BG635" s="150"/>
      <c r="BH635" s="150"/>
    </row>
    <row r="636" spans="1:60" outlineLevel="3">
      <c r="A636" s="157"/>
      <c r="B636" s="158"/>
      <c r="C636" s="191" t="s">
        <v>907</v>
      </c>
      <c r="D636" s="163"/>
      <c r="E636" s="164">
        <v>7.4825999999999997</v>
      </c>
      <c r="F636" s="161"/>
      <c r="G636" s="161"/>
      <c r="H636" s="161"/>
      <c r="I636" s="161"/>
      <c r="J636" s="161"/>
      <c r="K636" s="161"/>
      <c r="L636" s="161"/>
      <c r="M636" s="161"/>
      <c r="N636" s="160"/>
      <c r="O636" s="160"/>
      <c r="P636" s="160"/>
      <c r="Q636" s="160"/>
      <c r="R636" s="161"/>
      <c r="S636" s="161"/>
      <c r="T636" s="161"/>
      <c r="U636" s="161"/>
      <c r="V636" s="161"/>
      <c r="W636" s="161"/>
      <c r="X636" s="161"/>
      <c r="Y636" s="161"/>
      <c r="Z636" s="150"/>
      <c r="AA636" s="150"/>
      <c r="AB636" s="150"/>
      <c r="AC636" s="150"/>
      <c r="AD636" s="150"/>
      <c r="AE636" s="150"/>
      <c r="AF636" s="150"/>
      <c r="AG636" s="150" t="s">
        <v>159</v>
      </c>
      <c r="AH636" s="150">
        <v>0</v>
      </c>
      <c r="AI636" s="150"/>
      <c r="AJ636" s="150"/>
      <c r="AK636" s="150"/>
      <c r="AL636" s="150"/>
      <c r="AM636" s="150"/>
      <c r="AN636" s="150"/>
      <c r="AO636" s="150"/>
      <c r="AP636" s="150"/>
      <c r="AQ636" s="150"/>
      <c r="AR636" s="150"/>
      <c r="AS636" s="150"/>
      <c r="AT636" s="150"/>
      <c r="AU636" s="150"/>
      <c r="AV636" s="150"/>
      <c r="AW636" s="150"/>
      <c r="AX636" s="150"/>
      <c r="AY636" s="150"/>
      <c r="AZ636" s="150"/>
      <c r="BA636" s="150"/>
      <c r="BB636" s="150"/>
      <c r="BC636" s="150"/>
      <c r="BD636" s="150"/>
      <c r="BE636" s="150"/>
      <c r="BF636" s="150"/>
      <c r="BG636" s="150"/>
      <c r="BH636" s="150"/>
    </row>
    <row r="637" spans="1:60" outlineLevel="3">
      <c r="A637" s="157"/>
      <c r="B637" s="158"/>
      <c r="C637" s="191" t="s">
        <v>908</v>
      </c>
      <c r="D637" s="163"/>
      <c r="E637" s="164">
        <v>0.82499999999999996</v>
      </c>
      <c r="F637" s="161"/>
      <c r="G637" s="161"/>
      <c r="H637" s="161"/>
      <c r="I637" s="161"/>
      <c r="J637" s="161"/>
      <c r="K637" s="161"/>
      <c r="L637" s="161"/>
      <c r="M637" s="161"/>
      <c r="N637" s="160"/>
      <c r="O637" s="160"/>
      <c r="P637" s="160"/>
      <c r="Q637" s="160"/>
      <c r="R637" s="161"/>
      <c r="S637" s="161"/>
      <c r="T637" s="161"/>
      <c r="U637" s="161"/>
      <c r="V637" s="161"/>
      <c r="W637" s="161"/>
      <c r="X637" s="161"/>
      <c r="Y637" s="161"/>
      <c r="Z637" s="150"/>
      <c r="AA637" s="150"/>
      <c r="AB637" s="150"/>
      <c r="AC637" s="150"/>
      <c r="AD637" s="150"/>
      <c r="AE637" s="150"/>
      <c r="AF637" s="150"/>
      <c r="AG637" s="150" t="s">
        <v>159</v>
      </c>
      <c r="AH637" s="150">
        <v>0</v>
      </c>
      <c r="AI637" s="150"/>
      <c r="AJ637" s="150"/>
      <c r="AK637" s="150"/>
      <c r="AL637" s="150"/>
      <c r="AM637" s="150"/>
      <c r="AN637" s="150"/>
      <c r="AO637" s="150"/>
      <c r="AP637" s="150"/>
      <c r="AQ637" s="150"/>
      <c r="AR637" s="150"/>
      <c r="AS637" s="150"/>
      <c r="AT637" s="150"/>
      <c r="AU637" s="150"/>
      <c r="AV637" s="150"/>
      <c r="AW637" s="150"/>
      <c r="AX637" s="150"/>
      <c r="AY637" s="150"/>
      <c r="AZ637" s="150"/>
      <c r="BA637" s="150"/>
      <c r="BB637" s="150"/>
      <c r="BC637" s="150"/>
      <c r="BD637" s="150"/>
      <c r="BE637" s="150"/>
      <c r="BF637" s="150"/>
      <c r="BG637" s="150"/>
      <c r="BH637" s="150"/>
    </row>
    <row r="638" spans="1:60">
      <c r="A638" s="166" t="s">
        <v>146</v>
      </c>
      <c r="B638" s="167" t="s">
        <v>88</v>
      </c>
      <c r="C638" s="189" t="s">
        <v>89</v>
      </c>
      <c r="D638" s="168"/>
      <c r="E638" s="169"/>
      <c r="F638" s="170"/>
      <c r="G638" s="170">
        <f>SUMIF(AG639:AG688,"&lt;&gt;NOR",G639:G688)</f>
        <v>0</v>
      </c>
      <c r="H638" s="170"/>
      <c r="I638" s="170">
        <f>SUM(I639:I688)</f>
        <v>0</v>
      </c>
      <c r="J638" s="170"/>
      <c r="K638" s="170">
        <f>SUM(K639:K688)</f>
        <v>0</v>
      </c>
      <c r="L638" s="170"/>
      <c r="M638" s="170">
        <f>SUM(M639:M688)</f>
        <v>0</v>
      </c>
      <c r="N638" s="169"/>
      <c r="O638" s="169">
        <f>SUM(O639:O688)</f>
        <v>29.65</v>
      </c>
      <c r="P638" s="169"/>
      <c r="Q638" s="169">
        <f>SUM(Q639:Q688)</f>
        <v>0</v>
      </c>
      <c r="R638" s="170"/>
      <c r="S638" s="170"/>
      <c r="T638" s="171"/>
      <c r="U638" s="165"/>
      <c r="V638" s="165">
        <f>SUM(V639:V688)</f>
        <v>799.59</v>
      </c>
      <c r="W638" s="165"/>
      <c r="X638" s="165"/>
      <c r="Y638" s="165"/>
      <c r="AG638" t="s">
        <v>147</v>
      </c>
    </row>
    <row r="639" spans="1:60" ht="22.5" outlineLevel="1">
      <c r="A639" s="173">
        <v>151</v>
      </c>
      <c r="B639" s="174" t="s">
        <v>909</v>
      </c>
      <c r="C639" s="190" t="s">
        <v>910</v>
      </c>
      <c r="D639" s="175" t="s">
        <v>174</v>
      </c>
      <c r="E639" s="176">
        <v>149.4898</v>
      </c>
      <c r="F639" s="177"/>
      <c r="G639" s="178">
        <f>ROUND(E639*F639,2)</f>
        <v>0</v>
      </c>
      <c r="H639" s="177"/>
      <c r="I639" s="178">
        <f>ROUND(E639*H639,2)</f>
        <v>0</v>
      </c>
      <c r="J639" s="177"/>
      <c r="K639" s="178">
        <f>ROUND(E639*J639,2)</f>
        <v>0</v>
      </c>
      <c r="L639" s="178">
        <v>21</v>
      </c>
      <c r="M639" s="178">
        <f>G639*(1+L639/100)</f>
        <v>0</v>
      </c>
      <c r="N639" s="176">
        <v>0</v>
      </c>
      <c r="O639" s="176">
        <f>ROUND(E639*N639,2)</f>
        <v>0</v>
      </c>
      <c r="P639" s="176">
        <v>0</v>
      </c>
      <c r="Q639" s="176">
        <f>ROUND(E639*P639,2)</f>
        <v>0</v>
      </c>
      <c r="R639" s="178" t="s">
        <v>151</v>
      </c>
      <c r="S639" s="178" t="s">
        <v>152</v>
      </c>
      <c r="T639" s="179" t="s">
        <v>152</v>
      </c>
      <c r="U639" s="161">
        <v>0.13</v>
      </c>
      <c r="V639" s="161">
        <f>ROUND(E639*U639,2)</f>
        <v>19.43</v>
      </c>
      <c r="W639" s="161"/>
      <c r="X639" s="161" t="s">
        <v>153</v>
      </c>
      <c r="Y639" s="161" t="s">
        <v>154</v>
      </c>
      <c r="Z639" s="150"/>
      <c r="AA639" s="150"/>
      <c r="AB639" s="150"/>
      <c r="AC639" s="150"/>
      <c r="AD639" s="150"/>
      <c r="AE639" s="150"/>
      <c r="AF639" s="150"/>
      <c r="AG639" s="150" t="s">
        <v>162</v>
      </c>
      <c r="AH639" s="150"/>
      <c r="AI639" s="150"/>
      <c r="AJ639" s="150"/>
      <c r="AK639" s="150"/>
      <c r="AL639" s="150"/>
      <c r="AM639" s="150"/>
      <c r="AN639" s="150"/>
      <c r="AO639" s="150"/>
      <c r="AP639" s="150"/>
      <c r="AQ639" s="150"/>
      <c r="AR639" s="150"/>
      <c r="AS639" s="150"/>
      <c r="AT639" s="150"/>
      <c r="AU639" s="150"/>
      <c r="AV639" s="150"/>
      <c r="AW639" s="150"/>
      <c r="AX639" s="150"/>
      <c r="AY639" s="150"/>
      <c r="AZ639" s="150"/>
      <c r="BA639" s="150"/>
      <c r="BB639" s="150"/>
      <c r="BC639" s="150"/>
      <c r="BD639" s="150"/>
      <c r="BE639" s="150"/>
      <c r="BF639" s="150"/>
      <c r="BG639" s="150"/>
      <c r="BH639" s="150"/>
    </row>
    <row r="640" spans="1:60" ht="22.5" outlineLevel="2">
      <c r="A640" s="157"/>
      <c r="B640" s="158"/>
      <c r="C640" s="976" t="s">
        <v>911</v>
      </c>
      <c r="D640" s="977"/>
      <c r="E640" s="977"/>
      <c r="F640" s="977"/>
      <c r="G640" s="977"/>
      <c r="H640" s="161"/>
      <c r="I640" s="161"/>
      <c r="J640" s="161"/>
      <c r="K640" s="161"/>
      <c r="L640" s="161"/>
      <c r="M640" s="161"/>
      <c r="N640" s="160"/>
      <c r="O640" s="160"/>
      <c r="P640" s="160"/>
      <c r="Q640" s="160"/>
      <c r="R640" s="161"/>
      <c r="S640" s="161"/>
      <c r="T640" s="161"/>
      <c r="U640" s="161"/>
      <c r="V640" s="161"/>
      <c r="W640" s="161"/>
      <c r="X640" s="161"/>
      <c r="Y640" s="161"/>
      <c r="Z640" s="150"/>
      <c r="AA640" s="150"/>
      <c r="AB640" s="150"/>
      <c r="AC640" s="150"/>
      <c r="AD640" s="150"/>
      <c r="AE640" s="150"/>
      <c r="AF640" s="150"/>
      <c r="AG640" s="150" t="s">
        <v>157</v>
      </c>
      <c r="AH640" s="150"/>
      <c r="AI640" s="150"/>
      <c r="AJ640" s="150"/>
      <c r="AK640" s="150"/>
      <c r="AL640" s="150"/>
      <c r="AM640" s="150"/>
      <c r="AN640" s="150"/>
      <c r="AO640" s="150"/>
      <c r="AP640" s="150"/>
      <c r="AQ640" s="150"/>
      <c r="AR640" s="150"/>
      <c r="AS640" s="150"/>
      <c r="AT640" s="150"/>
      <c r="AU640" s="150"/>
      <c r="AV640" s="150"/>
      <c r="AW640" s="150"/>
      <c r="AX640" s="150"/>
      <c r="AY640" s="150"/>
      <c r="AZ640" s="150"/>
      <c r="BA640" s="180" t="str">
        <f>C640</f>
        <v>s případným nutným přemístěním hromad nebo dočasných skládek na místo potřeby ze vzdálenosti do 30 m, v rovině nebo ve svahu do 1 : 5,</v>
      </c>
      <c r="BB640" s="150"/>
      <c r="BC640" s="150"/>
      <c r="BD640" s="150"/>
      <c r="BE640" s="150"/>
      <c r="BF640" s="150"/>
      <c r="BG640" s="150"/>
      <c r="BH640" s="150"/>
    </row>
    <row r="641" spans="1:60" outlineLevel="2">
      <c r="A641" s="157"/>
      <c r="B641" s="158"/>
      <c r="C641" s="191" t="s">
        <v>912</v>
      </c>
      <c r="D641" s="163"/>
      <c r="E641" s="164">
        <v>149.4898</v>
      </c>
      <c r="F641" s="161"/>
      <c r="G641" s="161"/>
      <c r="H641" s="161"/>
      <c r="I641" s="161"/>
      <c r="J641" s="161"/>
      <c r="K641" s="161"/>
      <c r="L641" s="161"/>
      <c r="M641" s="161"/>
      <c r="N641" s="160"/>
      <c r="O641" s="160"/>
      <c r="P641" s="160"/>
      <c r="Q641" s="160"/>
      <c r="R641" s="161"/>
      <c r="S641" s="161"/>
      <c r="T641" s="161"/>
      <c r="U641" s="161"/>
      <c r="V641" s="161"/>
      <c r="W641" s="161"/>
      <c r="X641" s="161"/>
      <c r="Y641" s="161"/>
      <c r="Z641" s="150"/>
      <c r="AA641" s="150"/>
      <c r="AB641" s="150"/>
      <c r="AC641" s="150"/>
      <c r="AD641" s="150"/>
      <c r="AE641" s="150"/>
      <c r="AF641" s="150"/>
      <c r="AG641" s="150" t="s">
        <v>159</v>
      </c>
      <c r="AH641" s="150">
        <v>0</v>
      </c>
      <c r="AI641" s="150"/>
      <c r="AJ641" s="150"/>
      <c r="AK641" s="150"/>
      <c r="AL641" s="150"/>
      <c r="AM641" s="150"/>
      <c r="AN641" s="150"/>
      <c r="AO641" s="150"/>
      <c r="AP641" s="150"/>
      <c r="AQ641" s="150"/>
      <c r="AR641" s="150"/>
      <c r="AS641" s="150"/>
      <c r="AT641" s="150"/>
      <c r="AU641" s="150"/>
      <c r="AV641" s="150"/>
      <c r="AW641" s="150"/>
      <c r="AX641" s="150"/>
      <c r="AY641" s="150"/>
      <c r="AZ641" s="150"/>
      <c r="BA641" s="150"/>
      <c r="BB641" s="150"/>
      <c r="BC641" s="150"/>
      <c r="BD641" s="150"/>
      <c r="BE641" s="150"/>
      <c r="BF641" s="150"/>
      <c r="BG641" s="150"/>
      <c r="BH641" s="150"/>
    </row>
    <row r="642" spans="1:60" ht="22.5" outlineLevel="1">
      <c r="A642" s="173">
        <v>152</v>
      </c>
      <c r="B642" s="174" t="s">
        <v>913</v>
      </c>
      <c r="C642" s="190" t="s">
        <v>914</v>
      </c>
      <c r="D642" s="175" t="s">
        <v>174</v>
      </c>
      <c r="E642" s="176">
        <v>26.825500000000002</v>
      </c>
      <c r="F642" s="177"/>
      <c r="G642" s="178">
        <f>ROUND(E642*F642,2)</f>
        <v>0</v>
      </c>
      <c r="H642" s="177"/>
      <c r="I642" s="178">
        <f>ROUND(E642*H642,2)</f>
        <v>0</v>
      </c>
      <c r="J642" s="177"/>
      <c r="K642" s="178">
        <f>ROUND(E642*J642,2)</f>
        <v>0</v>
      </c>
      <c r="L642" s="178">
        <v>21</v>
      </c>
      <c r="M642" s="178">
        <f>G642*(1+L642/100)</f>
        <v>0</v>
      </c>
      <c r="N642" s="176">
        <v>0</v>
      </c>
      <c r="O642" s="176">
        <f>ROUND(E642*N642,2)</f>
        <v>0</v>
      </c>
      <c r="P642" s="176">
        <v>0</v>
      </c>
      <c r="Q642" s="176">
        <f>ROUND(E642*P642,2)</f>
        <v>0</v>
      </c>
      <c r="R642" s="178" t="s">
        <v>151</v>
      </c>
      <c r="S642" s="178" t="s">
        <v>152</v>
      </c>
      <c r="T642" s="179" t="s">
        <v>152</v>
      </c>
      <c r="U642" s="161">
        <v>0.41599999999999998</v>
      </c>
      <c r="V642" s="161">
        <f>ROUND(E642*U642,2)</f>
        <v>11.16</v>
      </c>
      <c r="W642" s="161"/>
      <c r="X642" s="161" t="s">
        <v>153</v>
      </c>
      <c r="Y642" s="161" t="s">
        <v>154</v>
      </c>
      <c r="Z642" s="150"/>
      <c r="AA642" s="150"/>
      <c r="AB642" s="150"/>
      <c r="AC642" s="150"/>
      <c r="AD642" s="150"/>
      <c r="AE642" s="150"/>
      <c r="AF642" s="150"/>
      <c r="AG642" s="150" t="s">
        <v>162</v>
      </c>
      <c r="AH642" s="150"/>
      <c r="AI642" s="150"/>
      <c r="AJ642" s="150"/>
      <c r="AK642" s="150"/>
      <c r="AL642" s="150"/>
      <c r="AM642" s="150"/>
      <c r="AN642" s="150"/>
      <c r="AO642" s="150"/>
      <c r="AP642" s="150"/>
      <c r="AQ642" s="150"/>
      <c r="AR642" s="150"/>
      <c r="AS642" s="150"/>
      <c r="AT642" s="150"/>
      <c r="AU642" s="150"/>
      <c r="AV642" s="150"/>
      <c r="AW642" s="150"/>
      <c r="AX642" s="150"/>
      <c r="AY642" s="150"/>
      <c r="AZ642" s="150"/>
      <c r="BA642" s="150"/>
      <c r="BB642" s="150"/>
      <c r="BC642" s="150"/>
      <c r="BD642" s="150"/>
      <c r="BE642" s="150"/>
      <c r="BF642" s="150"/>
      <c r="BG642" s="150"/>
      <c r="BH642" s="150"/>
    </row>
    <row r="643" spans="1:60" ht="22.5" outlineLevel="2">
      <c r="A643" s="157"/>
      <c r="B643" s="158"/>
      <c r="C643" s="976" t="s">
        <v>911</v>
      </c>
      <c r="D643" s="977"/>
      <c r="E643" s="977"/>
      <c r="F643" s="977"/>
      <c r="G643" s="977"/>
      <c r="H643" s="161"/>
      <c r="I643" s="161"/>
      <c r="J643" s="161"/>
      <c r="K643" s="161"/>
      <c r="L643" s="161"/>
      <c r="M643" s="161"/>
      <c r="N643" s="160"/>
      <c r="O643" s="160"/>
      <c r="P643" s="160"/>
      <c r="Q643" s="160"/>
      <c r="R643" s="161"/>
      <c r="S643" s="161"/>
      <c r="T643" s="161"/>
      <c r="U643" s="161"/>
      <c r="V643" s="161"/>
      <c r="W643" s="161"/>
      <c r="X643" s="161"/>
      <c r="Y643" s="161"/>
      <c r="Z643" s="150"/>
      <c r="AA643" s="150"/>
      <c r="AB643" s="150"/>
      <c r="AC643" s="150"/>
      <c r="AD643" s="150"/>
      <c r="AE643" s="150"/>
      <c r="AF643" s="150"/>
      <c r="AG643" s="150" t="s">
        <v>157</v>
      </c>
      <c r="AH643" s="150"/>
      <c r="AI643" s="150"/>
      <c r="AJ643" s="150"/>
      <c r="AK643" s="150"/>
      <c r="AL643" s="150"/>
      <c r="AM643" s="150"/>
      <c r="AN643" s="150"/>
      <c r="AO643" s="150"/>
      <c r="AP643" s="150"/>
      <c r="AQ643" s="150"/>
      <c r="AR643" s="150"/>
      <c r="AS643" s="150"/>
      <c r="AT643" s="150"/>
      <c r="AU643" s="150"/>
      <c r="AV643" s="150"/>
      <c r="AW643" s="150"/>
      <c r="AX643" s="150"/>
      <c r="AY643" s="150"/>
      <c r="AZ643" s="150"/>
      <c r="BA643" s="180" t="str">
        <f>C643</f>
        <v>s případným nutným přemístěním hromad nebo dočasných skládek na místo potřeby ze vzdálenosti do 30 m, v rovině nebo ve svahu do 1 : 5,</v>
      </c>
      <c r="BB643" s="150"/>
      <c r="BC643" s="150"/>
      <c r="BD643" s="150"/>
      <c r="BE643" s="150"/>
      <c r="BF643" s="150"/>
      <c r="BG643" s="150"/>
      <c r="BH643" s="150"/>
    </row>
    <row r="644" spans="1:60" outlineLevel="2">
      <c r="A644" s="157"/>
      <c r="B644" s="158"/>
      <c r="C644" s="191" t="s">
        <v>915</v>
      </c>
      <c r="D644" s="163"/>
      <c r="E644" s="164">
        <v>26.825500000000002</v>
      </c>
      <c r="F644" s="161"/>
      <c r="G644" s="161"/>
      <c r="H644" s="161"/>
      <c r="I644" s="161"/>
      <c r="J644" s="161"/>
      <c r="K644" s="161"/>
      <c r="L644" s="161"/>
      <c r="M644" s="161"/>
      <c r="N644" s="160"/>
      <c r="O644" s="160"/>
      <c r="P644" s="160"/>
      <c r="Q644" s="160"/>
      <c r="R644" s="161"/>
      <c r="S644" s="161"/>
      <c r="T644" s="161"/>
      <c r="U644" s="161"/>
      <c r="V644" s="161"/>
      <c r="W644" s="161"/>
      <c r="X644" s="161"/>
      <c r="Y644" s="161"/>
      <c r="Z644" s="150"/>
      <c r="AA644" s="150"/>
      <c r="AB644" s="150"/>
      <c r="AC644" s="150"/>
      <c r="AD644" s="150"/>
      <c r="AE644" s="150"/>
      <c r="AF644" s="150"/>
      <c r="AG644" s="150" t="s">
        <v>159</v>
      </c>
      <c r="AH644" s="150">
        <v>0</v>
      </c>
      <c r="AI644" s="150"/>
      <c r="AJ644" s="150"/>
      <c r="AK644" s="150"/>
      <c r="AL644" s="150"/>
      <c r="AM644" s="150"/>
      <c r="AN644" s="150"/>
      <c r="AO644" s="150"/>
      <c r="AP644" s="150"/>
      <c r="AQ644" s="150"/>
      <c r="AR644" s="150"/>
      <c r="AS644" s="150"/>
      <c r="AT644" s="150"/>
      <c r="AU644" s="150"/>
      <c r="AV644" s="150"/>
      <c r="AW644" s="150"/>
      <c r="AX644" s="150"/>
      <c r="AY644" s="150"/>
      <c r="AZ644" s="150"/>
      <c r="BA644" s="150"/>
      <c r="BB644" s="150"/>
      <c r="BC644" s="150"/>
      <c r="BD644" s="150"/>
      <c r="BE644" s="150"/>
      <c r="BF644" s="150"/>
      <c r="BG644" s="150"/>
      <c r="BH644" s="150"/>
    </row>
    <row r="645" spans="1:60" outlineLevel="1">
      <c r="A645" s="173">
        <v>153</v>
      </c>
      <c r="B645" s="174" t="s">
        <v>916</v>
      </c>
      <c r="C645" s="190" t="s">
        <v>917</v>
      </c>
      <c r="D645" s="175" t="s">
        <v>150</v>
      </c>
      <c r="E645" s="176">
        <v>5.3103100000000003</v>
      </c>
      <c r="F645" s="177"/>
      <c r="G645" s="178">
        <f>ROUND(E645*F645,2)</f>
        <v>0</v>
      </c>
      <c r="H645" s="177"/>
      <c r="I645" s="178">
        <f>ROUND(E645*H645,2)</f>
        <v>0</v>
      </c>
      <c r="J645" s="177"/>
      <c r="K645" s="178">
        <f>ROUND(E645*J645,2)</f>
        <v>0</v>
      </c>
      <c r="L645" s="178">
        <v>21</v>
      </c>
      <c r="M645" s="178">
        <f>G645*(1+L645/100)</f>
        <v>0</v>
      </c>
      <c r="N645" s="176">
        <v>1.6</v>
      </c>
      <c r="O645" s="176">
        <f>ROUND(E645*N645,2)</f>
        <v>8.5</v>
      </c>
      <c r="P645" s="176">
        <v>0</v>
      </c>
      <c r="Q645" s="176">
        <f>ROUND(E645*P645,2)</f>
        <v>0</v>
      </c>
      <c r="R645" s="178" t="s">
        <v>227</v>
      </c>
      <c r="S645" s="178" t="s">
        <v>152</v>
      </c>
      <c r="T645" s="179" t="s">
        <v>152</v>
      </c>
      <c r="U645" s="161">
        <v>1.8360000000000001</v>
      </c>
      <c r="V645" s="161">
        <f>ROUND(E645*U645,2)</f>
        <v>9.75</v>
      </c>
      <c r="W645" s="161"/>
      <c r="X645" s="161" t="s">
        <v>153</v>
      </c>
      <c r="Y645" s="161" t="s">
        <v>154</v>
      </c>
      <c r="Z645" s="150"/>
      <c r="AA645" s="150"/>
      <c r="AB645" s="150"/>
      <c r="AC645" s="150"/>
      <c r="AD645" s="150"/>
      <c r="AE645" s="150"/>
      <c r="AF645" s="150"/>
      <c r="AG645" s="150" t="s">
        <v>162</v>
      </c>
      <c r="AH645" s="150"/>
      <c r="AI645" s="150"/>
      <c r="AJ645" s="150"/>
      <c r="AK645" s="150"/>
      <c r="AL645" s="150"/>
      <c r="AM645" s="150"/>
      <c r="AN645" s="150"/>
      <c r="AO645" s="150"/>
      <c r="AP645" s="150"/>
      <c r="AQ645" s="150"/>
      <c r="AR645" s="150"/>
      <c r="AS645" s="150"/>
      <c r="AT645" s="150"/>
      <c r="AU645" s="150"/>
      <c r="AV645" s="150"/>
      <c r="AW645" s="150"/>
      <c r="AX645" s="150"/>
      <c r="AY645" s="150"/>
      <c r="AZ645" s="150"/>
      <c r="BA645" s="150"/>
      <c r="BB645" s="150"/>
      <c r="BC645" s="150"/>
      <c r="BD645" s="150"/>
      <c r="BE645" s="150"/>
      <c r="BF645" s="150"/>
      <c r="BG645" s="150"/>
      <c r="BH645" s="150"/>
    </row>
    <row r="646" spans="1:60" outlineLevel="2">
      <c r="A646" s="157"/>
      <c r="B646" s="158"/>
      <c r="C646" s="976" t="s">
        <v>752</v>
      </c>
      <c r="D646" s="977"/>
      <c r="E646" s="977"/>
      <c r="F646" s="977"/>
      <c r="G646" s="977"/>
      <c r="H646" s="161"/>
      <c r="I646" s="161"/>
      <c r="J646" s="161"/>
      <c r="K646" s="161"/>
      <c r="L646" s="161"/>
      <c r="M646" s="161"/>
      <c r="N646" s="160"/>
      <c r="O646" s="160"/>
      <c r="P646" s="160"/>
      <c r="Q646" s="160"/>
      <c r="R646" s="161"/>
      <c r="S646" s="161"/>
      <c r="T646" s="161"/>
      <c r="U646" s="161"/>
      <c r="V646" s="161"/>
      <c r="W646" s="161"/>
      <c r="X646" s="161"/>
      <c r="Y646" s="161"/>
      <c r="Z646" s="150"/>
      <c r="AA646" s="150"/>
      <c r="AB646" s="150"/>
      <c r="AC646" s="150"/>
      <c r="AD646" s="150"/>
      <c r="AE646" s="150"/>
      <c r="AF646" s="150"/>
      <c r="AG646" s="150" t="s">
        <v>157</v>
      </c>
      <c r="AH646" s="150"/>
      <c r="AI646" s="150"/>
      <c r="AJ646" s="150"/>
      <c r="AK646" s="150"/>
      <c r="AL646" s="150"/>
      <c r="AM646" s="150"/>
      <c r="AN646" s="150"/>
      <c r="AO646" s="150"/>
      <c r="AP646" s="150"/>
      <c r="AQ646" s="150"/>
      <c r="AR646" s="150"/>
      <c r="AS646" s="150"/>
      <c r="AT646" s="150"/>
      <c r="AU646" s="150"/>
      <c r="AV646" s="150"/>
      <c r="AW646" s="150"/>
      <c r="AX646" s="150"/>
      <c r="AY646" s="150"/>
      <c r="AZ646" s="150"/>
      <c r="BA646" s="180" t="str">
        <f>C646</f>
        <v>pod mazaniny a dlažby, popř. na plochých střechách, vodorovný nebo ve spádu, s udusáním a urovnáním povrchu,</v>
      </c>
      <c r="BB646" s="150"/>
      <c r="BC646" s="150"/>
      <c r="BD646" s="150"/>
      <c r="BE646" s="150"/>
      <c r="BF646" s="150"/>
      <c r="BG646" s="150"/>
      <c r="BH646" s="150"/>
    </row>
    <row r="647" spans="1:60" outlineLevel="2">
      <c r="A647" s="157"/>
      <c r="B647" s="158"/>
      <c r="C647" s="191" t="s">
        <v>918</v>
      </c>
      <c r="D647" s="163"/>
      <c r="E647" s="164">
        <v>5.3103100000000003</v>
      </c>
      <c r="F647" s="161"/>
      <c r="G647" s="161"/>
      <c r="H647" s="161"/>
      <c r="I647" s="161"/>
      <c r="J647" s="161"/>
      <c r="K647" s="161"/>
      <c r="L647" s="161"/>
      <c r="M647" s="161"/>
      <c r="N647" s="160"/>
      <c r="O647" s="160"/>
      <c r="P647" s="160"/>
      <c r="Q647" s="160"/>
      <c r="R647" s="161"/>
      <c r="S647" s="161"/>
      <c r="T647" s="161"/>
      <c r="U647" s="161"/>
      <c r="V647" s="161"/>
      <c r="W647" s="161"/>
      <c r="X647" s="161"/>
      <c r="Y647" s="161"/>
      <c r="Z647" s="150"/>
      <c r="AA647" s="150"/>
      <c r="AB647" s="150"/>
      <c r="AC647" s="150"/>
      <c r="AD647" s="150"/>
      <c r="AE647" s="150"/>
      <c r="AF647" s="150"/>
      <c r="AG647" s="150" t="s">
        <v>159</v>
      </c>
      <c r="AH647" s="150">
        <v>0</v>
      </c>
      <c r="AI647" s="150"/>
      <c r="AJ647" s="150"/>
      <c r="AK647" s="150"/>
      <c r="AL647" s="150"/>
      <c r="AM647" s="150"/>
      <c r="AN647" s="150"/>
      <c r="AO647" s="150"/>
      <c r="AP647" s="150"/>
      <c r="AQ647" s="150"/>
      <c r="AR647" s="150"/>
      <c r="AS647" s="150"/>
      <c r="AT647" s="150"/>
      <c r="AU647" s="150"/>
      <c r="AV647" s="150"/>
      <c r="AW647" s="150"/>
      <c r="AX647" s="150"/>
      <c r="AY647" s="150"/>
      <c r="AZ647" s="150"/>
      <c r="BA647" s="150"/>
      <c r="BB647" s="150"/>
      <c r="BC647" s="150"/>
      <c r="BD647" s="150"/>
      <c r="BE647" s="150"/>
      <c r="BF647" s="150"/>
      <c r="BG647" s="150"/>
      <c r="BH647" s="150"/>
    </row>
    <row r="648" spans="1:60" outlineLevel="1">
      <c r="A648" s="173">
        <v>154</v>
      </c>
      <c r="B648" s="174" t="s">
        <v>919</v>
      </c>
      <c r="C648" s="190" t="s">
        <v>920</v>
      </c>
      <c r="D648" s="175" t="s">
        <v>174</v>
      </c>
      <c r="E648" s="176">
        <v>1101.8145999999999</v>
      </c>
      <c r="F648" s="177"/>
      <c r="G648" s="178">
        <f>ROUND(E648*F648,2)</f>
        <v>0</v>
      </c>
      <c r="H648" s="177"/>
      <c r="I648" s="178">
        <f>ROUND(E648*H648,2)</f>
        <v>0</v>
      </c>
      <c r="J648" s="177"/>
      <c r="K648" s="178">
        <f>ROUND(E648*J648,2)</f>
        <v>0</v>
      </c>
      <c r="L648" s="178">
        <v>21</v>
      </c>
      <c r="M648" s="178">
        <f>G648*(1+L648/100)</f>
        <v>0</v>
      </c>
      <c r="N648" s="176">
        <v>3.0000000000000001E-5</v>
      </c>
      <c r="O648" s="176">
        <f>ROUND(E648*N648,2)</f>
        <v>0.03</v>
      </c>
      <c r="P648" s="176">
        <v>0</v>
      </c>
      <c r="Q648" s="176">
        <f>ROUND(E648*P648,2)</f>
        <v>0</v>
      </c>
      <c r="R648" s="178" t="s">
        <v>921</v>
      </c>
      <c r="S648" s="178" t="s">
        <v>152</v>
      </c>
      <c r="T648" s="179" t="s">
        <v>152</v>
      </c>
      <c r="U648" s="161">
        <v>0.11765</v>
      </c>
      <c r="V648" s="161">
        <f>ROUND(E648*U648,2)</f>
        <v>129.63</v>
      </c>
      <c r="W648" s="161"/>
      <c r="X648" s="161" t="s">
        <v>153</v>
      </c>
      <c r="Y648" s="161" t="s">
        <v>154</v>
      </c>
      <c r="Z648" s="150"/>
      <c r="AA648" s="150"/>
      <c r="AB648" s="150"/>
      <c r="AC648" s="150"/>
      <c r="AD648" s="150"/>
      <c r="AE648" s="150"/>
      <c r="AF648" s="150"/>
      <c r="AG648" s="150" t="s">
        <v>162</v>
      </c>
      <c r="AH648" s="150"/>
      <c r="AI648" s="150"/>
      <c r="AJ648" s="150"/>
      <c r="AK648" s="150"/>
      <c r="AL648" s="150"/>
      <c r="AM648" s="150"/>
      <c r="AN648" s="150"/>
      <c r="AO648" s="150"/>
      <c r="AP648" s="150"/>
      <c r="AQ648" s="150"/>
      <c r="AR648" s="150"/>
      <c r="AS648" s="150"/>
      <c r="AT648" s="150"/>
      <c r="AU648" s="150"/>
      <c r="AV648" s="150"/>
      <c r="AW648" s="150"/>
      <c r="AX648" s="150"/>
      <c r="AY648" s="150"/>
      <c r="AZ648" s="150"/>
      <c r="BA648" s="150"/>
      <c r="BB648" s="150"/>
      <c r="BC648" s="150"/>
      <c r="BD648" s="150"/>
      <c r="BE648" s="150"/>
      <c r="BF648" s="150"/>
      <c r="BG648" s="150"/>
      <c r="BH648" s="150"/>
    </row>
    <row r="649" spans="1:60" outlineLevel="2">
      <c r="A649" s="157"/>
      <c r="B649" s="158"/>
      <c r="C649" s="191" t="s">
        <v>922</v>
      </c>
      <c r="D649" s="163"/>
      <c r="E649" s="164">
        <v>493.89150000000001</v>
      </c>
      <c r="F649" s="161"/>
      <c r="G649" s="161"/>
      <c r="H649" s="161"/>
      <c r="I649" s="161"/>
      <c r="J649" s="161"/>
      <c r="K649" s="161"/>
      <c r="L649" s="161"/>
      <c r="M649" s="161"/>
      <c r="N649" s="160"/>
      <c r="O649" s="160"/>
      <c r="P649" s="160"/>
      <c r="Q649" s="160"/>
      <c r="R649" s="161"/>
      <c r="S649" s="161"/>
      <c r="T649" s="161"/>
      <c r="U649" s="161"/>
      <c r="V649" s="161"/>
      <c r="W649" s="161"/>
      <c r="X649" s="161"/>
      <c r="Y649" s="161"/>
      <c r="Z649" s="150"/>
      <c r="AA649" s="150"/>
      <c r="AB649" s="150"/>
      <c r="AC649" s="150"/>
      <c r="AD649" s="150"/>
      <c r="AE649" s="150"/>
      <c r="AF649" s="150"/>
      <c r="AG649" s="150" t="s">
        <v>159</v>
      </c>
      <c r="AH649" s="150">
        <v>0</v>
      </c>
      <c r="AI649" s="150"/>
      <c r="AJ649" s="150"/>
      <c r="AK649" s="150"/>
      <c r="AL649" s="150"/>
      <c r="AM649" s="150"/>
      <c r="AN649" s="150"/>
      <c r="AO649" s="150"/>
      <c r="AP649" s="150"/>
      <c r="AQ649" s="150"/>
      <c r="AR649" s="150"/>
      <c r="AS649" s="150"/>
      <c r="AT649" s="150"/>
      <c r="AU649" s="150"/>
      <c r="AV649" s="150"/>
      <c r="AW649" s="150"/>
      <c r="AX649" s="150"/>
      <c r="AY649" s="150"/>
      <c r="AZ649" s="150"/>
      <c r="BA649" s="150"/>
      <c r="BB649" s="150"/>
      <c r="BC649" s="150"/>
      <c r="BD649" s="150"/>
      <c r="BE649" s="150"/>
      <c r="BF649" s="150"/>
      <c r="BG649" s="150"/>
      <c r="BH649" s="150"/>
    </row>
    <row r="650" spans="1:60" outlineLevel="3">
      <c r="A650" s="157"/>
      <c r="B650" s="158"/>
      <c r="C650" s="191" t="s">
        <v>923</v>
      </c>
      <c r="D650" s="163"/>
      <c r="E650" s="164">
        <v>328.09930000000003</v>
      </c>
      <c r="F650" s="161"/>
      <c r="G650" s="161"/>
      <c r="H650" s="161"/>
      <c r="I650" s="161"/>
      <c r="J650" s="161"/>
      <c r="K650" s="161"/>
      <c r="L650" s="161"/>
      <c r="M650" s="161"/>
      <c r="N650" s="160"/>
      <c r="O650" s="160"/>
      <c r="P650" s="160"/>
      <c r="Q650" s="160"/>
      <c r="R650" s="161"/>
      <c r="S650" s="161"/>
      <c r="T650" s="161"/>
      <c r="U650" s="161"/>
      <c r="V650" s="161"/>
      <c r="W650" s="161"/>
      <c r="X650" s="161"/>
      <c r="Y650" s="161"/>
      <c r="Z650" s="150"/>
      <c r="AA650" s="150"/>
      <c r="AB650" s="150"/>
      <c r="AC650" s="150"/>
      <c r="AD650" s="150"/>
      <c r="AE650" s="150"/>
      <c r="AF650" s="150"/>
      <c r="AG650" s="150" t="s">
        <v>159</v>
      </c>
      <c r="AH650" s="150">
        <v>0</v>
      </c>
      <c r="AI650" s="150"/>
      <c r="AJ650" s="150"/>
      <c r="AK650" s="150"/>
      <c r="AL650" s="150"/>
      <c r="AM650" s="150"/>
      <c r="AN650" s="150"/>
      <c r="AO650" s="150"/>
      <c r="AP650" s="150"/>
      <c r="AQ650" s="150"/>
      <c r="AR650" s="150"/>
      <c r="AS650" s="150"/>
      <c r="AT650" s="150"/>
      <c r="AU650" s="150"/>
      <c r="AV650" s="150"/>
      <c r="AW650" s="150"/>
      <c r="AX650" s="150"/>
      <c r="AY650" s="150"/>
      <c r="AZ650" s="150"/>
      <c r="BA650" s="150"/>
      <c r="BB650" s="150"/>
      <c r="BC650" s="150"/>
      <c r="BD650" s="150"/>
      <c r="BE650" s="150"/>
      <c r="BF650" s="150"/>
      <c r="BG650" s="150"/>
      <c r="BH650" s="150"/>
    </row>
    <row r="651" spans="1:60" outlineLevel="3">
      <c r="A651" s="157"/>
      <c r="B651" s="158"/>
      <c r="C651" s="191" t="s">
        <v>924</v>
      </c>
      <c r="D651" s="163"/>
      <c r="E651" s="164">
        <v>279.82380000000001</v>
      </c>
      <c r="F651" s="161"/>
      <c r="G651" s="161"/>
      <c r="H651" s="161"/>
      <c r="I651" s="161"/>
      <c r="J651" s="161"/>
      <c r="K651" s="161"/>
      <c r="L651" s="161"/>
      <c r="M651" s="161"/>
      <c r="N651" s="160"/>
      <c r="O651" s="160"/>
      <c r="P651" s="160"/>
      <c r="Q651" s="160"/>
      <c r="R651" s="161"/>
      <c r="S651" s="161"/>
      <c r="T651" s="161"/>
      <c r="U651" s="161"/>
      <c r="V651" s="161"/>
      <c r="W651" s="161"/>
      <c r="X651" s="161"/>
      <c r="Y651" s="161"/>
      <c r="Z651" s="150"/>
      <c r="AA651" s="150"/>
      <c r="AB651" s="150"/>
      <c r="AC651" s="150"/>
      <c r="AD651" s="150"/>
      <c r="AE651" s="150"/>
      <c r="AF651" s="150"/>
      <c r="AG651" s="150" t="s">
        <v>159</v>
      </c>
      <c r="AH651" s="150">
        <v>0</v>
      </c>
      <c r="AI651" s="150"/>
      <c r="AJ651" s="150"/>
      <c r="AK651" s="150"/>
      <c r="AL651" s="150"/>
      <c r="AM651" s="150"/>
      <c r="AN651" s="150"/>
      <c r="AO651" s="150"/>
      <c r="AP651" s="150"/>
      <c r="AQ651" s="150"/>
      <c r="AR651" s="150"/>
      <c r="AS651" s="150"/>
      <c r="AT651" s="150"/>
      <c r="AU651" s="150"/>
      <c r="AV651" s="150"/>
      <c r="AW651" s="150"/>
      <c r="AX651" s="150"/>
      <c r="AY651" s="150"/>
      <c r="AZ651" s="150"/>
      <c r="BA651" s="150"/>
      <c r="BB651" s="150"/>
      <c r="BC651" s="150"/>
      <c r="BD651" s="150"/>
      <c r="BE651" s="150"/>
      <c r="BF651" s="150"/>
      <c r="BG651" s="150"/>
      <c r="BH651" s="150"/>
    </row>
    <row r="652" spans="1:60" ht="22.5" outlineLevel="1">
      <c r="A652" s="173">
        <v>155</v>
      </c>
      <c r="B652" s="174" t="s">
        <v>925</v>
      </c>
      <c r="C652" s="190" t="s">
        <v>926</v>
      </c>
      <c r="D652" s="175" t="s">
        <v>174</v>
      </c>
      <c r="E652" s="176">
        <v>493.89150000000001</v>
      </c>
      <c r="F652" s="177"/>
      <c r="G652" s="178">
        <f>ROUND(E652*F652,2)</f>
        <v>0</v>
      </c>
      <c r="H652" s="177"/>
      <c r="I652" s="178">
        <f>ROUND(E652*H652,2)</f>
        <v>0</v>
      </c>
      <c r="J652" s="177"/>
      <c r="K652" s="178">
        <f>ROUND(E652*J652,2)</f>
        <v>0</v>
      </c>
      <c r="L652" s="178">
        <v>21</v>
      </c>
      <c r="M652" s="178">
        <f>G652*(1+L652/100)</f>
        <v>0</v>
      </c>
      <c r="N652" s="176">
        <v>0</v>
      </c>
      <c r="O652" s="176">
        <f>ROUND(E652*N652,2)</f>
        <v>0</v>
      </c>
      <c r="P652" s="176">
        <v>0</v>
      </c>
      <c r="Q652" s="176">
        <f>ROUND(E652*P652,2)</f>
        <v>0</v>
      </c>
      <c r="R652" s="178" t="s">
        <v>921</v>
      </c>
      <c r="S652" s="178" t="s">
        <v>152</v>
      </c>
      <c r="T652" s="179" t="s">
        <v>152</v>
      </c>
      <c r="U652" s="161">
        <v>0.88100000000000001</v>
      </c>
      <c r="V652" s="161">
        <f>ROUND(E652*U652,2)</f>
        <v>435.12</v>
      </c>
      <c r="W652" s="161"/>
      <c r="X652" s="161" t="s">
        <v>153</v>
      </c>
      <c r="Y652" s="161" t="s">
        <v>154</v>
      </c>
      <c r="Z652" s="150"/>
      <c r="AA652" s="150"/>
      <c r="AB652" s="150"/>
      <c r="AC652" s="150"/>
      <c r="AD652" s="150"/>
      <c r="AE652" s="150"/>
      <c r="AF652" s="150"/>
      <c r="AG652" s="150" t="s">
        <v>162</v>
      </c>
      <c r="AH652" s="150"/>
      <c r="AI652" s="150"/>
      <c r="AJ652" s="150"/>
      <c r="AK652" s="150"/>
      <c r="AL652" s="150"/>
      <c r="AM652" s="150"/>
      <c r="AN652" s="150"/>
      <c r="AO652" s="150"/>
      <c r="AP652" s="150"/>
      <c r="AQ652" s="150"/>
      <c r="AR652" s="150"/>
      <c r="AS652" s="150"/>
      <c r="AT652" s="150"/>
      <c r="AU652" s="150"/>
      <c r="AV652" s="150"/>
      <c r="AW652" s="150"/>
      <c r="AX652" s="150"/>
      <c r="AY652" s="150"/>
      <c r="AZ652" s="150"/>
      <c r="BA652" s="150"/>
      <c r="BB652" s="150"/>
      <c r="BC652" s="150"/>
      <c r="BD652" s="150"/>
      <c r="BE652" s="150"/>
      <c r="BF652" s="150"/>
      <c r="BG652" s="150"/>
      <c r="BH652" s="150"/>
    </row>
    <row r="653" spans="1:60" outlineLevel="2">
      <c r="A653" s="157"/>
      <c r="B653" s="158"/>
      <c r="C653" s="978" t="s">
        <v>927</v>
      </c>
      <c r="D653" s="979"/>
      <c r="E653" s="979"/>
      <c r="F653" s="979"/>
      <c r="G653" s="979"/>
      <c r="H653" s="161"/>
      <c r="I653" s="161"/>
      <c r="J653" s="161"/>
      <c r="K653" s="161"/>
      <c r="L653" s="161"/>
      <c r="M653" s="161"/>
      <c r="N653" s="160"/>
      <c r="O653" s="160"/>
      <c r="P653" s="160"/>
      <c r="Q653" s="160"/>
      <c r="R653" s="161"/>
      <c r="S653" s="161"/>
      <c r="T653" s="161"/>
      <c r="U653" s="161"/>
      <c r="V653" s="161"/>
      <c r="W653" s="161"/>
      <c r="X653" s="161"/>
      <c r="Y653" s="161"/>
      <c r="Z653" s="150"/>
      <c r="AA653" s="150"/>
      <c r="AB653" s="150"/>
      <c r="AC653" s="150"/>
      <c r="AD653" s="150"/>
      <c r="AE653" s="150"/>
      <c r="AF653" s="150"/>
      <c r="AG653" s="150" t="s">
        <v>221</v>
      </c>
      <c r="AH653" s="150"/>
      <c r="AI653" s="150"/>
      <c r="AJ653" s="150"/>
      <c r="AK653" s="150"/>
      <c r="AL653" s="150"/>
      <c r="AM653" s="150"/>
      <c r="AN653" s="150"/>
      <c r="AO653" s="150"/>
      <c r="AP653" s="150"/>
      <c r="AQ653" s="150"/>
      <c r="AR653" s="150"/>
      <c r="AS653" s="150"/>
      <c r="AT653" s="150"/>
      <c r="AU653" s="150"/>
      <c r="AV653" s="150"/>
      <c r="AW653" s="150"/>
      <c r="AX653" s="150"/>
      <c r="AY653" s="150"/>
      <c r="AZ653" s="150"/>
      <c r="BA653" s="150"/>
      <c r="BB653" s="150"/>
      <c r="BC653" s="150"/>
      <c r="BD653" s="150"/>
      <c r="BE653" s="150"/>
      <c r="BF653" s="150"/>
      <c r="BG653" s="150"/>
      <c r="BH653" s="150"/>
    </row>
    <row r="654" spans="1:60" outlineLevel="2">
      <c r="A654" s="157"/>
      <c r="B654" s="158"/>
      <c r="C654" s="191" t="s">
        <v>928</v>
      </c>
      <c r="D654" s="163"/>
      <c r="E654" s="164">
        <v>149.4898</v>
      </c>
      <c r="F654" s="161"/>
      <c r="G654" s="161"/>
      <c r="H654" s="161"/>
      <c r="I654" s="161"/>
      <c r="J654" s="161"/>
      <c r="K654" s="161"/>
      <c r="L654" s="161"/>
      <c r="M654" s="161"/>
      <c r="N654" s="160"/>
      <c r="O654" s="160"/>
      <c r="P654" s="160"/>
      <c r="Q654" s="160"/>
      <c r="R654" s="161"/>
      <c r="S654" s="161"/>
      <c r="T654" s="161"/>
      <c r="U654" s="161"/>
      <c r="V654" s="161"/>
      <c r="W654" s="161"/>
      <c r="X654" s="161"/>
      <c r="Y654" s="161"/>
      <c r="Z654" s="150"/>
      <c r="AA654" s="150"/>
      <c r="AB654" s="150"/>
      <c r="AC654" s="150"/>
      <c r="AD654" s="150"/>
      <c r="AE654" s="150"/>
      <c r="AF654" s="150"/>
      <c r="AG654" s="150" t="s">
        <v>159</v>
      </c>
      <c r="AH654" s="150">
        <v>0</v>
      </c>
      <c r="AI654" s="150"/>
      <c r="AJ654" s="150"/>
      <c r="AK654" s="150"/>
      <c r="AL654" s="150"/>
      <c r="AM654" s="150"/>
      <c r="AN654" s="150"/>
      <c r="AO654" s="150"/>
      <c r="AP654" s="150"/>
      <c r="AQ654" s="150"/>
      <c r="AR654" s="150"/>
      <c r="AS654" s="150"/>
      <c r="AT654" s="150"/>
      <c r="AU654" s="150"/>
      <c r="AV654" s="150"/>
      <c r="AW654" s="150"/>
      <c r="AX654" s="150"/>
      <c r="AY654" s="150"/>
      <c r="AZ654" s="150"/>
      <c r="BA654" s="150"/>
      <c r="BB654" s="150"/>
      <c r="BC654" s="150"/>
      <c r="BD654" s="150"/>
      <c r="BE654" s="150"/>
      <c r="BF654" s="150"/>
      <c r="BG654" s="150"/>
      <c r="BH654" s="150"/>
    </row>
    <row r="655" spans="1:60" outlineLevel="3">
      <c r="A655" s="157"/>
      <c r="B655" s="158"/>
      <c r="C655" s="191" t="s">
        <v>929</v>
      </c>
      <c r="D655" s="163"/>
      <c r="E655" s="164">
        <v>103.5085</v>
      </c>
      <c r="F655" s="161"/>
      <c r="G655" s="161"/>
      <c r="H655" s="161"/>
      <c r="I655" s="161"/>
      <c r="J655" s="161"/>
      <c r="K655" s="161"/>
      <c r="L655" s="161"/>
      <c r="M655" s="161"/>
      <c r="N655" s="160"/>
      <c r="O655" s="160"/>
      <c r="P655" s="160"/>
      <c r="Q655" s="160"/>
      <c r="R655" s="161"/>
      <c r="S655" s="161"/>
      <c r="T655" s="161"/>
      <c r="U655" s="161"/>
      <c r="V655" s="161"/>
      <c r="W655" s="161"/>
      <c r="X655" s="161"/>
      <c r="Y655" s="161"/>
      <c r="Z655" s="150"/>
      <c r="AA655" s="150"/>
      <c r="AB655" s="150"/>
      <c r="AC655" s="150"/>
      <c r="AD655" s="150"/>
      <c r="AE655" s="150"/>
      <c r="AF655" s="150"/>
      <c r="AG655" s="150" t="s">
        <v>159</v>
      </c>
      <c r="AH655" s="150">
        <v>0</v>
      </c>
      <c r="AI655" s="150"/>
      <c r="AJ655" s="150"/>
      <c r="AK655" s="150"/>
      <c r="AL655" s="150"/>
      <c r="AM655" s="150"/>
      <c r="AN655" s="150"/>
      <c r="AO655" s="150"/>
      <c r="AP655" s="150"/>
      <c r="AQ655" s="150"/>
      <c r="AR655" s="150"/>
      <c r="AS655" s="150"/>
      <c r="AT655" s="150"/>
      <c r="AU655" s="150"/>
      <c r="AV655" s="150"/>
      <c r="AW655" s="150"/>
      <c r="AX655" s="150"/>
      <c r="AY655" s="150"/>
      <c r="AZ655" s="150"/>
      <c r="BA655" s="150"/>
      <c r="BB655" s="150"/>
      <c r="BC655" s="150"/>
      <c r="BD655" s="150"/>
      <c r="BE655" s="150"/>
      <c r="BF655" s="150"/>
      <c r="BG655" s="150"/>
      <c r="BH655" s="150"/>
    </row>
    <row r="656" spans="1:60" outlineLevel="3">
      <c r="A656" s="157"/>
      <c r="B656" s="158"/>
      <c r="C656" s="191" t="s">
        <v>930</v>
      </c>
      <c r="D656" s="163"/>
      <c r="E656" s="164">
        <v>48.275500000000001</v>
      </c>
      <c r="F656" s="161"/>
      <c r="G656" s="161"/>
      <c r="H656" s="161"/>
      <c r="I656" s="161"/>
      <c r="J656" s="161"/>
      <c r="K656" s="161"/>
      <c r="L656" s="161"/>
      <c r="M656" s="161"/>
      <c r="N656" s="160"/>
      <c r="O656" s="160"/>
      <c r="P656" s="160"/>
      <c r="Q656" s="160"/>
      <c r="R656" s="161"/>
      <c r="S656" s="161"/>
      <c r="T656" s="161"/>
      <c r="U656" s="161"/>
      <c r="V656" s="161"/>
      <c r="W656" s="161"/>
      <c r="X656" s="161"/>
      <c r="Y656" s="161"/>
      <c r="Z656" s="150"/>
      <c r="AA656" s="150"/>
      <c r="AB656" s="150"/>
      <c r="AC656" s="150"/>
      <c r="AD656" s="150"/>
      <c r="AE656" s="150"/>
      <c r="AF656" s="150"/>
      <c r="AG656" s="150" t="s">
        <v>159</v>
      </c>
      <c r="AH656" s="150">
        <v>0</v>
      </c>
      <c r="AI656" s="150"/>
      <c r="AJ656" s="150"/>
      <c r="AK656" s="150"/>
      <c r="AL656" s="150"/>
      <c r="AM656" s="150"/>
      <c r="AN656" s="150"/>
      <c r="AO656" s="150"/>
      <c r="AP656" s="150"/>
      <c r="AQ656" s="150"/>
      <c r="AR656" s="150"/>
      <c r="AS656" s="150"/>
      <c r="AT656" s="150"/>
      <c r="AU656" s="150"/>
      <c r="AV656" s="150"/>
      <c r="AW656" s="150"/>
      <c r="AX656" s="150"/>
      <c r="AY656" s="150"/>
      <c r="AZ656" s="150"/>
      <c r="BA656" s="150"/>
      <c r="BB656" s="150"/>
      <c r="BC656" s="150"/>
      <c r="BD656" s="150"/>
      <c r="BE656" s="150"/>
      <c r="BF656" s="150"/>
      <c r="BG656" s="150"/>
      <c r="BH656" s="150"/>
    </row>
    <row r="657" spans="1:60" outlineLevel="3">
      <c r="A657" s="157"/>
      <c r="B657" s="158"/>
      <c r="C657" s="191" t="s">
        <v>931</v>
      </c>
      <c r="D657" s="163"/>
      <c r="E657" s="164">
        <v>26.825500000000002</v>
      </c>
      <c r="F657" s="161"/>
      <c r="G657" s="161"/>
      <c r="H657" s="161"/>
      <c r="I657" s="161"/>
      <c r="J657" s="161"/>
      <c r="K657" s="161"/>
      <c r="L657" s="161"/>
      <c r="M657" s="161"/>
      <c r="N657" s="160"/>
      <c r="O657" s="160"/>
      <c r="P657" s="160"/>
      <c r="Q657" s="160"/>
      <c r="R657" s="161"/>
      <c r="S657" s="161"/>
      <c r="T657" s="161"/>
      <c r="U657" s="161"/>
      <c r="V657" s="161"/>
      <c r="W657" s="161"/>
      <c r="X657" s="161"/>
      <c r="Y657" s="161"/>
      <c r="Z657" s="150"/>
      <c r="AA657" s="150"/>
      <c r="AB657" s="150"/>
      <c r="AC657" s="150"/>
      <c r="AD657" s="150"/>
      <c r="AE657" s="150"/>
      <c r="AF657" s="150"/>
      <c r="AG657" s="150" t="s">
        <v>159</v>
      </c>
      <c r="AH657" s="150">
        <v>0</v>
      </c>
      <c r="AI657" s="150"/>
      <c r="AJ657" s="150"/>
      <c r="AK657" s="150"/>
      <c r="AL657" s="150"/>
      <c r="AM657" s="150"/>
      <c r="AN657" s="150"/>
      <c r="AO657" s="150"/>
      <c r="AP657" s="150"/>
      <c r="AQ657" s="150"/>
      <c r="AR657" s="150"/>
      <c r="AS657" s="150"/>
      <c r="AT657" s="150"/>
      <c r="AU657" s="150"/>
      <c r="AV657" s="150"/>
      <c r="AW657" s="150"/>
      <c r="AX657" s="150"/>
      <c r="AY657" s="150"/>
      <c r="AZ657" s="150"/>
      <c r="BA657" s="150"/>
      <c r="BB657" s="150"/>
      <c r="BC657" s="150"/>
      <c r="BD657" s="150"/>
      <c r="BE657" s="150"/>
      <c r="BF657" s="150"/>
      <c r="BG657" s="150"/>
      <c r="BH657" s="150"/>
    </row>
    <row r="658" spans="1:60" outlineLevel="3">
      <c r="A658" s="157"/>
      <c r="B658" s="158"/>
      <c r="C658" s="191" t="s">
        <v>932</v>
      </c>
      <c r="D658" s="163"/>
      <c r="E658" s="164">
        <v>82.896100000000004</v>
      </c>
      <c r="F658" s="161"/>
      <c r="G658" s="161"/>
      <c r="H658" s="161"/>
      <c r="I658" s="161"/>
      <c r="J658" s="161"/>
      <c r="K658" s="161"/>
      <c r="L658" s="161"/>
      <c r="M658" s="161"/>
      <c r="N658" s="160"/>
      <c r="O658" s="160"/>
      <c r="P658" s="160"/>
      <c r="Q658" s="160"/>
      <c r="R658" s="161"/>
      <c r="S658" s="161"/>
      <c r="T658" s="161"/>
      <c r="U658" s="161"/>
      <c r="V658" s="161"/>
      <c r="W658" s="161"/>
      <c r="X658" s="161"/>
      <c r="Y658" s="161"/>
      <c r="Z658" s="150"/>
      <c r="AA658" s="150"/>
      <c r="AB658" s="150"/>
      <c r="AC658" s="150"/>
      <c r="AD658" s="150"/>
      <c r="AE658" s="150"/>
      <c r="AF658" s="150"/>
      <c r="AG658" s="150" t="s">
        <v>159</v>
      </c>
      <c r="AH658" s="150">
        <v>0</v>
      </c>
      <c r="AI658" s="150"/>
      <c r="AJ658" s="150"/>
      <c r="AK658" s="150"/>
      <c r="AL658" s="150"/>
      <c r="AM658" s="150"/>
      <c r="AN658" s="150"/>
      <c r="AO658" s="150"/>
      <c r="AP658" s="150"/>
      <c r="AQ658" s="150"/>
      <c r="AR658" s="150"/>
      <c r="AS658" s="150"/>
      <c r="AT658" s="150"/>
      <c r="AU658" s="150"/>
      <c r="AV658" s="150"/>
      <c r="AW658" s="150"/>
      <c r="AX658" s="150"/>
      <c r="AY658" s="150"/>
      <c r="AZ658" s="150"/>
      <c r="BA658" s="150"/>
      <c r="BB658" s="150"/>
      <c r="BC658" s="150"/>
      <c r="BD658" s="150"/>
      <c r="BE658" s="150"/>
      <c r="BF658" s="150"/>
      <c r="BG658" s="150"/>
      <c r="BH658" s="150"/>
    </row>
    <row r="659" spans="1:60" outlineLevel="3">
      <c r="A659" s="157"/>
      <c r="B659" s="158"/>
      <c r="C659" s="191" t="s">
        <v>933</v>
      </c>
      <c r="D659" s="163"/>
      <c r="E659" s="164">
        <v>82.896100000000004</v>
      </c>
      <c r="F659" s="161"/>
      <c r="G659" s="161"/>
      <c r="H659" s="161"/>
      <c r="I659" s="161"/>
      <c r="J659" s="161"/>
      <c r="K659" s="161"/>
      <c r="L659" s="161"/>
      <c r="M659" s="161"/>
      <c r="N659" s="160"/>
      <c r="O659" s="160"/>
      <c r="P659" s="160"/>
      <c r="Q659" s="160"/>
      <c r="R659" s="161"/>
      <c r="S659" s="161"/>
      <c r="T659" s="161"/>
      <c r="U659" s="161"/>
      <c r="V659" s="161"/>
      <c r="W659" s="161"/>
      <c r="X659" s="161"/>
      <c r="Y659" s="161"/>
      <c r="Z659" s="150"/>
      <c r="AA659" s="150"/>
      <c r="AB659" s="150"/>
      <c r="AC659" s="150"/>
      <c r="AD659" s="150"/>
      <c r="AE659" s="150"/>
      <c r="AF659" s="150"/>
      <c r="AG659" s="150" t="s">
        <v>159</v>
      </c>
      <c r="AH659" s="150">
        <v>0</v>
      </c>
      <c r="AI659" s="150"/>
      <c r="AJ659" s="150"/>
      <c r="AK659" s="150"/>
      <c r="AL659" s="150"/>
      <c r="AM659" s="150"/>
      <c r="AN659" s="150"/>
      <c r="AO659" s="150"/>
      <c r="AP659" s="150"/>
      <c r="AQ659" s="150"/>
      <c r="AR659" s="150"/>
      <c r="AS659" s="150"/>
      <c r="AT659" s="150"/>
      <c r="AU659" s="150"/>
      <c r="AV659" s="150"/>
      <c r="AW659" s="150"/>
      <c r="AX659" s="150"/>
      <c r="AY659" s="150"/>
      <c r="AZ659" s="150"/>
      <c r="BA659" s="150"/>
      <c r="BB659" s="150"/>
      <c r="BC659" s="150"/>
      <c r="BD659" s="150"/>
      <c r="BE659" s="150"/>
      <c r="BF659" s="150"/>
      <c r="BG659" s="150"/>
      <c r="BH659" s="150"/>
    </row>
    <row r="660" spans="1:60" outlineLevel="1">
      <c r="A660" s="173">
        <v>156</v>
      </c>
      <c r="B660" s="174" t="s">
        <v>934</v>
      </c>
      <c r="C660" s="190" t="s">
        <v>935</v>
      </c>
      <c r="D660" s="175" t="s">
        <v>174</v>
      </c>
      <c r="E660" s="176">
        <v>176.31530000000001</v>
      </c>
      <c r="F660" s="177"/>
      <c r="G660" s="178">
        <f>ROUND(E660*F660,2)</f>
        <v>0</v>
      </c>
      <c r="H660" s="177"/>
      <c r="I660" s="178">
        <f>ROUND(E660*H660,2)</f>
        <v>0</v>
      </c>
      <c r="J660" s="177"/>
      <c r="K660" s="178">
        <f>ROUND(E660*J660,2)</f>
        <v>0</v>
      </c>
      <c r="L660" s="178">
        <v>21</v>
      </c>
      <c r="M660" s="178">
        <f>G660*(1+L660/100)</f>
        <v>0</v>
      </c>
      <c r="N660" s="176">
        <v>7.1000000000000002E-4</v>
      </c>
      <c r="O660" s="176">
        <f>ROUND(E660*N660,2)</f>
        <v>0.13</v>
      </c>
      <c r="P660" s="176">
        <v>0</v>
      </c>
      <c r="Q660" s="176">
        <f>ROUND(E660*P660,2)</f>
        <v>0</v>
      </c>
      <c r="R660" s="178" t="s">
        <v>921</v>
      </c>
      <c r="S660" s="178" t="s">
        <v>936</v>
      </c>
      <c r="T660" s="179" t="s">
        <v>936</v>
      </c>
      <c r="U660" s="161">
        <v>0.28999999999999998</v>
      </c>
      <c r="V660" s="161">
        <f>ROUND(E660*U660,2)</f>
        <v>51.13</v>
      </c>
      <c r="W660" s="161"/>
      <c r="X660" s="161" t="s">
        <v>153</v>
      </c>
      <c r="Y660" s="161" t="s">
        <v>154</v>
      </c>
      <c r="Z660" s="150"/>
      <c r="AA660" s="150"/>
      <c r="AB660" s="150"/>
      <c r="AC660" s="150"/>
      <c r="AD660" s="150"/>
      <c r="AE660" s="150"/>
      <c r="AF660" s="150"/>
      <c r="AG660" s="150" t="s">
        <v>162</v>
      </c>
      <c r="AH660" s="150"/>
      <c r="AI660" s="150"/>
      <c r="AJ660" s="150"/>
      <c r="AK660" s="150"/>
      <c r="AL660" s="150"/>
      <c r="AM660" s="150"/>
      <c r="AN660" s="150"/>
      <c r="AO660" s="150"/>
      <c r="AP660" s="150"/>
      <c r="AQ660" s="150"/>
      <c r="AR660" s="150"/>
      <c r="AS660" s="150"/>
      <c r="AT660" s="150"/>
      <c r="AU660" s="150"/>
      <c r="AV660" s="150"/>
      <c r="AW660" s="150"/>
      <c r="AX660" s="150"/>
      <c r="AY660" s="150"/>
      <c r="AZ660" s="150"/>
      <c r="BA660" s="150"/>
      <c r="BB660" s="150"/>
      <c r="BC660" s="150"/>
      <c r="BD660" s="150"/>
      <c r="BE660" s="150"/>
      <c r="BF660" s="150"/>
      <c r="BG660" s="150"/>
      <c r="BH660" s="150"/>
    </row>
    <row r="661" spans="1:60" outlineLevel="2">
      <c r="A661" s="157"/>
      <c r="B661" s="158"/>
      <c r="C661" s="978" t="s">
        <v>937</v>
      </c>
      <c r="D661" s="979"/>
      <c r="E661" s="979"/>
      <c r="F661" s="979"/>
      <c r="G661" s="979"/>
      <c r="H661" s="161"/>
      <c r="I661" s="161"/>
      <c r="J661" s="161"/>
      <c r="K661" s="161"/>
      <c r="L661" s="161"/>
      <c r="M661" s="161"/>
      <c r="N661" s="160"/>
      <c r="O661" s="160"/>
      <c r="P661" s="160"/>
      <c r="Q661" s="160"/>
      <c r="R661" s="161"/>
      <c r="S661" s="161"/>
      <c r="T661" s="161"/>
      <c r="U661" s="161"/>
      <c r="V661" s="161"/>
      <c r="W661" s="161"/>
      <c r="X661" s="161"/>
      <c r="Y661" s="161"/>
      <c r="Z661" s="150"/>
      <c r="AA661" s="150"/>
      <c r="AB661" s="150"/>
      <c r="AC661" s="150"/>
      <c r="AD661" s="150"/>
      <c r="AE661" s="150"/>
      <c r="AF661" s="150"/>
      <c r="AG661" s="150" t="s">
        <v>221</v>
      </c>
      <c r="AH661" s="150"/>
      <c r="AI661" s="150"/>
      <c r="AJ661" s="150"/>
      <c r="AK661" s="150"/>
      <c r="AL661" s="150"/>
      <c r="AM661" s="150"/>
      <c r="AN661" s="150"/>
      <c r="AO661" s="150"/>
      <c r="AP661" s="150"/>
      <c r="AQ661" s="150"/>
      <c r="AR661" s="150"/>
      <c r="AS661" s="150"/>
      <c r="AT661" s="150"/>
      <c r="AU661" s="150"/>
      <c r="AV661" s="150"/>
      <c r="AW661" s="150"/>
      <c r="AX661" s="150"/>
      <c r="AY661" s="150"/>
      <c r="AZ661" s="150"/>
      <c r="BA661" s="150"/>
      <c r="BB661" s="150"/>
      <c r="BC661" s="150"/>
      <c r="BD661" s="150"/>
      <c r="BE661" s="150"/>
      <c r="BF661" s="150"/>
      <c r="BG661" s="150"/>
      <c r="BH661" s="150"/>
    </row>
    <row r="662" spans="1:60" outlineLevel="2">
      <c r="A662" s="157"/>
      <c r="B662" s="158"/>
      <c r="C662" s="191" t="s">
        <v>912</v>
      </c>
      <c r="D662" s="163"/>
      <c r="E662" s="164">
        <v>149.4898</v>
      </c>
      <c r="F662" s="161"/>
      <c r="G662" s="161"/>
      <c r="H662" s="161"/>
      <c r="I662" s="161"/>
      <c r="J662" s="161"/>
      <c r="K662" s="161"/>
      <c r="L662" s="161"/>
      <c r="M662" s="161"/>
      <c r="N662" s="160"/>
      <c r="O662" s="160"/>
      <c r="P662" s="160"/>
      <c r="Q662" s="160"/>
      <c r="R662" s="161"/>
      <c r="S662" s="161"/>
      <c r="T662" s="161"/>
      <c r="U662" s="161"/>
      <c r="V662" s="161"/>
      <c r="W662" s="161"/>
      <c r="X662" s="161"/>
      <c r="Y662" s="161"/>
      <c r="Z662" s="150"/>
      <c r="AA662" s="150"/>
      <c r="AB662" s="150"/>
      <c r="AC662" s="150"/>
      <c r="AD662" s="150"/>
      <c r="AE662" s="150"/>
      <c r="AF662" s="150"/>
      <c r="AG662" s="150" t="s">
        <v>159</v>
      </c>
      <c r="AH662" s="150">
        <v>0</v>
      </c>
      <c r="AI662" s="150"/>
      <c r="AJ662" s="150"/>
      <c r="AK662" s="150"/>
      <c r="AL662" s="150"/>
      <c r="AM662" s="150"/>
      <c r="AN662" s="150"/>
      <c r="AO662" s="150"/>
      <c r="AP662" s="150"/>
      <c r="AQ662" s="150"/>
      <c r="AR662" s="150"/>
      <c r="AS662" s="150"/>
      <c r="AT662" s="150"/>
      <c r="AU662" s="150"/>
      <c r="AV662" s="150"/>
      <c r="AW662" s="150"/>
      <c r="AX662" s="150"/>
      <c r="AY662" s="150"/>
      <c r="AZ662" s="150"/>
      <c r="BA662" s="150"/>
      <c r="BB662" s="150"/>
      <c r="BC662" s="150"/>
      <c r="BD662" s="150"/>
      <c r="BE662" s="150"/>
      <c r="BF662" s="150"/>
      <c r="BG662" s="150"/>
      <c r="BH662" s="150"/>
    </row>
    <row r="663" spans="1:60" outlineLevel="3">
      <c r="A663" s="157"/>
      <c r="B663" s="158"/>
      <c r="C663" s="191" t="s">
        <v>915</v>
      </c>
      <c r="D663" s="163"/>
      <c r="E663" s="164">
        <v>26.825500000000002</v>
      </c>
      <c r="F663" s="161"/>
      <c r="G663" s="161"/>
      <c r="H663" s="161"/>
      <c r="I663" s="161"/>
      <c r="J663" s="161"/>
      <c r="K663" s="161"/>
      <c r="L663" s="161"/>
      <c r="M663" s="161"/>
      <c r="N663" s="160"/>
      <c r="O663" s="160"/>
      <c r="P663" s="160"/>
      <c r="Q663" s="160"/>
      <c r="R663" s="161"/>
      <c r="S663" s="161"/>
      <c r="T663" s="161"/>
      <c r="U663" s="161"/>
      <c r="V663" s="161"/>
      <c r="W663" s="161"/>
      <c r="X663" s="161"/>
      <c r="Y663" s="161"/>
      <c r="Z663" s="150"/>
      <c r="AA663" s="150"/>
      <c r="AB663" s="150"/>
      <c r="AC663" s="150"/>
      <c r="AD663" s="150"/>
      <c r="AE663" s="150"/>
      <c r="AF663" s="150"/>
      <c r="AG663" s="150" t="s">
        <v>159</v>
      </c>
      <c r="AH663" s="150">
        <v>0</v>
      </c>
      <c r="AI663" s="150"/>
      <c r="AJ663" s="150"/>
      <c r="AK663" s="150"/>
      <c r="AL663" s="150"/>
      <c r="AM663" s="150"/>
      <c r="AN663" s="150"/>
      <c r="AO663" s="150"/>
      <c r="AP663" s="150"/>
      <c r="AQ663" s="150"/>
      <c r="AR663" s="150"/>
      <c r="AS663" s="150"/>
      <c r="AT663" s="150"/>
      <c r="AU663" s="150"/>
      <c r="AV663" s="150"/>
      <c r="AW663" s="150"/>
      <c r="AX663" s="150"/>
      <c r="AY663" s="150"/>
      <c r="AZ663" s="150"/>
      <c r="BA663" s="150"/>
      <c r="BB663" s="150"/>
      <c r="BC663" s="150"/>
      <c r="BD663" s="150"/>
      <c r="BE663" s="150"/>
      <c r="BF663" s="150"/>
      <c r="BG663" s="150"/>
      <c r="BH663" s="150"/>
    </row>
    <row r="664" spans="1:60" outlineLevel="1">
      <c r="A664" s="173">
        <v>157</v>
      </c>
      <c r="B664" s="174" t="s">
        <v>938</v>
      </c>
      <c r="C664" s="190" t="s">
        <v>939</v>
      </c>
      <c r="D664" s="175" t="s">
        <v>174</v>
      </c>
      <c r="E664" s="176">
        <v>149.4898</v>
      </c>
      <c r="F664" s="177"/>
      <c r="G664" s="178">
        <f>ROUND(E664*F664,2)</f>
        <v>0</v>
      </c>
      <c r="H664" s="177"/>
      <c r="I664" s="178">
        <f>ROUND(E664*H664,2)</f>
        <v>0</v>
      </c>
      <c r="J664" s="177"/>
      <c r="K664" s="178">
        <f>ROUND(E664*J664,2)</f>
        <v>0</v>
      </c>
      <c r="L664" s="178">
        <v>21</v>
      </c>
      <c r="M664" s="178">
        <f>G664*(1+L664/100)</f>
        <v>0</v>
      </c>
      <c r="N664" s="176">
        <v>0</v>
      </c>
      <c r="O664" s="176">
        <f>ROUND(E664*N664,2)</f>
        <v>0</v>
      </c>
      <c r="P664" s="176">
        <v>0</v>
      </c>
      <c r="Q664" s="176">
        <f>ROUND(E664*P664,2)</f>
        <v>0</v>
      </c>
      <c r="R664" s="178"/>
      <c r="S664" s="178" t="s">
        <v>201</v>
      </c>
      <c r="T664" s="179" t="s">
        <v>206</v>
      </c>
      <c r="U664" s="161">
        <v>0</v>
      </c>
      <c r="V664" s="161">
        <f>ROUND(E664*U664,2)</f>
        <v>0</v>
      </c>
      <c r="W664" s="161"/>
      <c r="X664" s="161" t="s">
        <v>153</v>
      </c>
      <c r="Y664" s="161" t="s">
        <v>154</v>
      </c>
      <c r="Z664" s="150"/>
      <c r="AA664" s="150"/>
      <c r="AB664" s="150"/>
      <c r="AC664" s="150"/>
      <c r="AD664" s="150"/>
      <c r="AE664" s="150"/>
      <c r="AF664" s="150"/>
      <c r="AG664" s="150" t="s">
        <v>162</v>
      </c>
      <c r="AH664" s="150"/>
      <c r="AI664" s="150"/>
      <c r="AJ664" s="150"/>
      <c r="AK664" s="150"/>
      <c r="AL664" s="150"/>
      <c r="AM664" s="150"/>
      <c r="AN664" s="150"/>
      <c r="AO664" s="150"/>
      <c r="AP664" s="150"/>
      <c r="AQ664" s="150"/>
      <c r="AR664" s="150"/>
      <c r="AS664" s="150"/>
      <c r="AT664" s="150"/>
      <c r="AU664" s="150"/>
      <c r="AV664" s="150"/>
      <c r="AW664" s="150"/>
      <c r="AX664" s="150"/>
      <c r="AY664" s="150"/>
      <c r="AZ664" s="150"/>
      <c r="BA664" s="150"/>
      <c r="BB664" s="150"/>
      <c r="BC664" s="150"/>
      <c r="BD664" s="150"/>
      <c r="BE664" s="150"/>
      <c r="BF664" s="150"/>
      <c r="BG664" s="150"/>
      <c r="BH664" s="150"/>
    </row>
    <row r="665" spans="1:60" outlineLevel="2">
      <c r="A665" s="157"/>
      <c r="B665" s="158"/>
      <c r="C665" s="191" t="s">
        <v>912</v>
      </c>
      <c r="D665" s="163"/>
      <c r="E665" s="164">
        <v>149.4898</v>
      </c>
      <c r="F665" s="161"/>
      <c r="G665" s="161"/>
      <c r="H665" s="161"/>
      <c r="I665" s="161"/>
      <c r="J665" s="161"/>
      <c r="K665" s="161"/>
      <c r="L665" s="161"/>
      <c r="M665" s="161"/>
      <c r="N665" s="160"/>
      <c r="O665" s="160"/>
      <c r="P665" s="160"/>
      <c r="Q665" s="160"/>
      <c r="R665" s="161"/>
      <c r="S665" s="161"/>
      <c r="T665" s="161"/>
      <c r="U665" s="161"/>
      <c r="V665" s="161"/>
      <c r="W665" s="161"/>
      <c r="X665" s="161"/>
      <c r="Y665" s="161"/>
      <c r="Z665" s="150"/>
      <c r="AA665" s="150"/>
      <c r="AB665" s="150"/>
      <c r="AC665" s="150"/>
      <c r="AD665" s="150"/>
      <c r="AE665" s="150"/>
      <c r="AF665" s="150"/>
      <c r="AG665" s="150" t="s">
        <v>159</v>
      </c>
      <c r="AH665" s="150">
        <v>0</v>
      </c>
      <c r="AI665" s="150"/>
      <c r="AJ665" s="150"/>
      <c r="AK665" s="150"/>
      <c r="AL665" s="150"/>
      <c r="AM665" s="150"/>
      <c r="AN665" s="150"/>
      <c r="AO665" s="150"/>
      <c r="AP665" s="150"/>
      <c r="AQ665" s="150"/>
      <c r="AR665" s="150"/>
      <c r="AS665" s="150"/>
      <c r="AT665" s="150"/>
      <c r="AU665" s="150"/>
      <c r="AV665" s="150"/>
      <c r="AW665" s="150"/>
      <c r="AX665" s="150"/>
      <c r="AY665" s="150"/>
      <c r="AZ665" s="150"/>
      <c r="BA665" s="150"/>
      <c r="BB665" s="150"/>
      <c r="BC665" s="150"/>
      <c r="BD665" s="150"/>
      <c r="BE665" s="150"/>
      <c r="BF665" s="150"/>
      <c r="BG665" s="150"/>
      <c r="BH665" s="150"/>
    </row>
    <row r="666" spans="1:60" outlineLevel="1">
      <c r="A666" s="173">
        <v>158</v>
      </c>
      <c r="B666" s="174" t="s">
        <v>940</v>
      </c>
      <c r="C666" s="190" t="s">
        <v>941</v>
      </c>
      <c r="D666" s="175" t="s">
        <v>174</v>
      </c>
      <c r="E666" s="176">
        <v>103.5085</v>
      </c>
      <c r="F666" s="177"/>
      <c r="G666" s="178">
        <f>ROUND(E666*F666,2)</f>
        <v>0</v>
      </c>
      <c r="H666" s="177"/>
      <c r="I666" s="178">
        <f>ROUND(E666*H666,2)</f>
        <v>0</v>
      </c>
      <c r="J666" s="177"/>
      <c r="K666" s="178">
        <f>ROUND(E666*J666,2)</f>
        <v>0</v>
      </c>
      <c r="L666" s="178">
        <v>21</v>
      </c>
      <c r="M666" s="178">
        <f>G666*(1+L666/100)</f>
        <v>0</v>
      </c>
      <c r="N666" s="176">
        <v>0</v>
      </c>
      <c r="O666" s="176">
        <f>ROUND(E666*N666,2)</f>
        <v>0</v>
      </c>
      <c r="P666" s="176">
        <v>0</v>
      </c>
      <c r="Q666" s="176">
        <f>ROUND(E666*P666,2)</f>
        <v>0</v>
      </c>
      <c r="R666" s="178"/>
      <c r="S666" s="178" t="s">
        <v>201</v>
      </c>
      <c r="T666" s="179" t="s">
        <v>206</v>
      </c>
      <c r="U666" s="161">
        <v>0</v>
      </c>
      <c r="V666" s="161">
        <f>ROUND(E666*U666,2)</f>
        <v>0</v>
      </c>
      <c r="W666" s="161"/>
      <c r="X666" s="161" t="s">
        <v>153</v>
      </c>
      <c r="Y666" s="161" t="s">
        <v>154</v>
      </c>
      <c r="Z666" s="150"/>
      <c r="AA666" s="150"/>
      <c r="AB666" s="150"/>
      <c r="AC666" s="150"/>
      <c r="AD666" s="150"/>
      <c r="AE666" s="150"/>
      <c r="AF666" s="150"/>
      <c r="AG666" s="150" t="s">
        <v>162</v>
      </c>
      <c r="AH666" s="150"/>
      <c r="AI666" s="150"/>
      <c r="AJ666" s="150"/>
      <c r="AK666" s="150"/>
      <c r="AL666" s="150"/>
      <c r="AM666" s="150"/>
      <c r="AN666" s="150"/>
      <c r="AO666" s="150"/>
      <c r="AP666" s="150"/>
      <c r="AQ666" s="150"/>
      <c r="AR666" s="150"/>
      <c r="AS666" s="150"/>
      <c r="AT666" s="150"/>
      <c r="AU666" s="150"/>
      <c r="AV666" s="150"/>
      <c r="AW666" s="150"/>
      <c r="AX666" s="150"/>
      <c r="AY666" s="150"/>
      <c r="AZ666" s="150"/>
      <c r="BA666" s="150"/>
      <c r="BB666" s="150"/>
      <c r="BC666" s="150"/>
      <c r="BD666" s="150"/>
      <c r="BE666" s="150"/>
      <c r="BF666" s="150"/>
      <c r="BG666" s="150"/>
      <c r="BH666" s="150"/>
    </row>
    <row r="667" spans="1:60" outlineLevel="2">
      <c r="A667" s="157"/>
      <c r="B667" s="158"/>
      <c r="C667" s="191" t="s">
        <v>650</v>
      </c>
      <c r="D667" s="163"/>
      <c r="E667" s="164">
        <v>103.5085</v>
      </c>
      <c r="F667" s="161"/>
      <c r="G667" s="161"/>
      <c r="H667" s="161"/>
      <c r="I667" s="161"/>
      <c r="J667" s="161"/>
      <c r="K667" s="161"/>
      <c r="L667" s="161"/>
      <c r="M667" s="161"/>
      <c r="N667" s="160"/>
      <c r="O667" s="160"/>
      <c r="P667" s="160"/>
      <c r="Q667" s="160"/>
      <c r="R667" s="161"/>
      <c r="S667" s="161"/>
      <c r="T667" s="161"/>
      <c r="U667" s="161"/>
      <c r="V667" s="161"/>
      <c r="W667" s="161"/>
      <c r="X667" s="161"/>
      <c r="Y667" s="161"/>
      <c r="Z667" s="150"/>
      <c r="AA667" s="150"/>
      <c r="AB667" s="150"/>
      <c r="AC667" s="150"/>
      <c r="AD667" s="150"/>
      <c r="AE667" s="150"/>
      <c r="AF667" s="150"/>
      <c r="AG667" s="150" t="s">
        <v>159</v>
      </c>
      <c r="AH667" s="150">
        <v>0</v>
      </c>
      <c r="AI667" s="150"/>
      <c r="AJ667" s="150"/>
      <c r="AK667" s="150"/>
      <c r="AL667" s="150"/>
      <c r="AM667" s="150"/>
      <c r="AN667" s="150"/>
      <c r="AO667" s="150"/>
      <c r="AP667" s="150"/>
      <c r="AQ667" s="150"/>
      <c r="AR667" s="150"/>
      <c r="AS667" s="150"/>
      <c r="AT667" s="150"/>
      <c r="AU667" s="150"/>
      <c r="AV667" s="150"/>
      <c r="AW667" s="150"/>
      <c r="AX667" s="150"/>
      <c r="AY667" s="150"/>
      <c r="AZ667" s="150"/>
      <c r="BA667" s="150"/>
      <c r="BB667" s="150"/>
      <c r="BC667" s="150"/>
      <c r="BD667" s="150"/>
      <c r="BE667" s="150"/>
      <c r="BF667" s="150"/>
      <c r="BG667" s="150"/>
      <c r="BH667" s="150"/>
    </row>
    <row r="668" spans="1:60" outlineLevel="1">
      <c r="A668" s="181">
        <v>159</v>
      </c>
      <c r="B668" s="182" t="s">
        <v>942</v>
      </c>
      <c r="C668" s="192" t="s">
        <v>943</v>
      </c>
      <c r="D668" s="183" t="s">
        <v>205</v>
      </c>
      <c r="E668" s="184">
        <v>7</v>
      </c>
      <c r="F668" s="185"/>
      <c r="G668" s="186">
        <f>ROUND(E668*F668,2)</f>
        <v>0</v>
      </c>
      <c r="H668" s="185"/>
      <c r="I668" s="186">
        <f>ROUND(E668*H668,2)</f>
        <v>0</v>
      </c>
      <c r="J668" s="185"/>
      <c r="K668" s="186">
        <f>ROUND(E668*J668,2)</f>
        <v>0</v>
      </c>
      <c r="L668" s="186">
        <v>21</v>
      </c>
      <c r="M668" s="186">
        <f>G668*(1+L668/100)</f>
        <v>0</v>
      </c>
      <c r="N668" s="184">
        <v>0</v>
      </c>
      <c r="O668" s="184">
        <f>ROUND(E668*N668,2)</f>
        <v>0</v>
      </c>
      <c r="P668" s="184">
        <v>0</v>
      </c>
      <c r="Q668" s="184">
        <f>ROUND(E668*P668,2)</f>
        <v>0</v>
      </c>
      <c r="R668" s="186"/>
      <c r="S668" s="186" t="s">
        <v>201</v>
      </c>
      <c r="T668" s="187" t="s">
        <v>206</v>
      </c>
      <c r="U668" s="161">
        <v>0</v>
      </c>
      <c r="V668" s="161">
        <f>ROUND(E668*U668,2)</f>
        <v>0</v>
      </c>
      <c r="W668" s="161"/>
      <c r="X668" s="161" t="s">
        <v>153</v>
      </c>
      <c r="Y668" s="161" t="s">
        <v>154</v>
      </c>
      <c r="Z668" s="150"/>
      <c r="AA668" s="150"/>
      <c r="AB668" s="150"/>
      <c r="AC668" s="150"/>
      <c r="AD668" s="150"/>
      <c r="AE668" s="150"/>
      <c r="AF668" s="150"/>
      <c r="AG668" s="150" t="s">
        <v>162</v>
      </c>
      <c r="AH668" s="150"/>
      <c r="AI668" s="150"/>
      <c r="AJ668" s="150"/>
      <c r="AK668" s="150"/>
      <c r="AL668" s="150"/>
      <c r="AM668" s="150"/>
      <c r="AN668" s="150"/>
      <c r="AO668" s="150"/>
      <c r="AP668" s="150"/>
      <c r="AQ668" s="150"/>
      <c r="AR668" s="150"/>
      <c r="AS668" s="150"/>
      <c r="AT668" s="150"/>
      <c r="AU668" s="150"/>
      <c r="AV668" s="150"/>
      <c r="AW668" s="150"/>
      <c r="AX668" s="150"/>
      <c r="AY668" s="150"/>
      <c r="AZ668" s="150"/>
      <c r="BA668" s="150"/>
      <c r="BB668" s="150"/>
      <c r="BC668" s="150"/>
      <c r="BD668" s="150"/>
      <c r="BE668" s="150"/>
      <c r="BF668" s="150"/>
      <c r="BG668" s="150"/>
      <c r="BH668" s="150"/>
    </row>
    <row r="669" spans="1:60" ht="22.5" outlineLevel="1">
      <c r="A669" s="173">
        <v>160</v>
      </c>
      <c r="B669" s="174" t="s">
        <v>944</v>
      </c>
      <c r="C669" s="190" t="s">
        <v>945</v>
      </c>
      <c r="D669" s="175" t="s">
        <v>174</v>
      </c>
      <c r="E669" s="176">
        <v>410.58539999999999</v>
      </c>
      <c r="F669" s="177"/>
      <c r="G669" s="178">
        <f>ROUND(E669*F669,2)</f>
        <v>0</v>
      </c>
      <c r="H669" s="177"/>
      <c r="I669" s="178">
        <f>ROUND(E669*H669,2)</f>
        <v>0</v>
      </c>
      <c r="J669" s="177"/>
      <c r="K669" s="178">
        <f>ROUND(E669*J669,2)</f>
        <v>0</v>
      </c>
      <c r="L669" s="178">
        <v>21</v>
      </c>
      <c r="M669" s="178">
        <f>G669*(1+L669/100)</f>
        <v>0</v>
      </c>
      <c r="N669" s="176">
        <v>6.8000000000000005E-4</v>
      </c>
      <c r="O669" s="176">
        <f>ROUND(E669*N669,2)</f>
        <v>0.28000000000000003</v>
      </c>
      <c r="P669" s="176">
        <v>0</v>
      </c>
      <c r="Q669" s="176">
        <f>ROUND(E669*P669,2)</f>
        <v>0</v>
      </c>
      <c r="R669" s="178" t="s">
        <v>887</v>
      </c>
      <c r="S669" s="178" t="s">
        <v>152</v>
      </c>
      <c r="T669" s="179" t="s">
        <v>152</v>
      </c>
      <c r="U669" s="161">
        <v>0.2286</v>
      </c>
      <c r="V669" s="161">
        <f>ROUND(E669*U669,2)</f>
        <v>93.86</v>
      </c>
      <c r="W669" s="161"/>
      <c r="X669" s="161" t="s">
        <v>217</v>
      </c>
      <c r="Y669" s="161" t="s">
        <v>154</v>
      </c>
      <c r="Z669" s="150"/>
      <c r="AA669" s="150"/>
      <c r="AB669" s="150"/>
      <c r="AC669" s="150"/>
      <c r="AD669" s="150"/>
      <c r="AE669" s="150"/>
      <c r="AF669" s="150"/>
      <c r="AG669" s="150" t="s">
        <v>218</v>
      </c>
      <c r="AH669" s="150"/>
      <c r="AI669" s="150"/>
      <c r="AJ669" s="150"/>
      <c r="AK669" s="150"/>
      <c r="AL669" s="150"/>
      <c r="AM669" s="150"/>
      <c r="AN669" s="150"/>
      <c r="AO669" s="150"/>
      <c r="AP669" s="150"/>
      <c r="AQ669" s="150"/>
      <c r="AR669" s="150"/>
      <c r="AS669" s="150"/>
      <c r="AT669" s="150"/>
      <c r="AU669" s="150"/>
      <c r="AV669" s="150"/>
      <c r="AW669" s="150"/>
      <c r="AX669" s="150"/>
      <c r="AY669" s="150"/>
      <c r="AZ669" s="150"/>
      <c r="BA669" s="150"/>
      <c r="BB669" s="150"/>
      <c r="BC669" s="150"/>
      <c r="BD669" s="150"/>
      <c r="BE669" s="150"/>
      <c r="BF669" s="150"/>
      <c r="BG669" s="150"/>
      <c r="BH669" s="150"/>
    </row>
    <row r="670" spans="1:60" outlineLevel="2">
      <c r="A670" s="157"/>
      <c r="B670" s="158"/>
      <c r="C670" s="976" t="s">
        <v>946</v>
      </c>
      <c r="D670" s="977"/>
      <c r="E670" s="977"/>
      <c r="F670" s="977"/>
      <c r="G670" s="977"/>
      <c r="H670" s="161"/>
      <c r="I670" s="161"/>
      <c r="J670" s="161"/>
      <c r="K670" s="161"/>
      <c r="L670" s="161"/>
      <c r="M670" s="161"/>
      <c r="N670" s="160"/>
      <c r="O670" s="160"/>
      <c r="P670" s="160"/>
      <c r="Q670" s="160"/>
      <c r="R670" s="161"/>
      <c r="S670" s="161"/>
      <c r="T670" s="161"/>
      <c r="U670" s="161"/>
      <c r="V670" s="161"/>
      <c r="W670" s="161"/>
      <c r="X670" s="161"/>
      <c r="Y670" s="161"/>
      <c r="Z670" s="150"/>
      <c r="AA670" s="150"/>
      <c r="AB670" s="150"/>
      <c r="AC670" s="150"/>
      <c r="AD670" s="150"/>
      <c r="AE670" s="150"/>
      <c r="AF670" s="150"/>
      <c r="AG670" s="150" t="s">
        <v>157</v>
      </c>
      <c r="AH670" s="150"/>
      <c r="AI670" s="150"/>
      <c r="AJ670" s="150"/>
      <c r="AK670" s="150"/>
      <c r="AL670" s="150"/>
      <c r="AM670" s="150"/>
      <c r="AN670" s="150"/>
      <c r="AO670" s="150"/>
      <c r="AP670" s="150"/>
      <c r="AQ670" s="150"/>
      <c r="AR670" s="150"/>
      <c r="AS670" s="150"/>
      <c r="AT670" s="150"/>
      <c r="AU670" s="150"/>
      <c r="AV670" s="150"/>
      <c r="AW670" s="150"/>
      <c r="AX670" s="150"/>
      <c r="AY670" s="150"/>
      <c r="AZ670" s="150"/>
      <c r="BA670" s="150"/>
      <c r="BB670" s="150"/>
      <c r="BC670" s="150"/>
      <c r="BD670" s="150"/>
      <c r="BE670" s="150"/>
      <c r="BF670" s="150"/>
      <c r="BG670" s="150"/>
      <c r="BH670" s="150"/>
    </row>
    <row r="671" spans="1:60" outlineLevel="2">
      <c r="A671" s="157"/>
      <c r="B671" s="158"/>
      <c r="C671" s="191" t="s">
        <v>947</v>
      </c>
      <c r="D671" s="163"/>
      <c r="E671" s="164">
        <v>410.58539999999999</v>
      </c>
      <c r="F671" s="161"/>
      <c r="G671" s="161"/>
      <c r="H671" s="161"/>
      <c r="I671" s="161"/>
      <c r="J671" s="161"/>
      <c r="K671" s="161"/>
      <c r="L671" s="161"/>
      <c r="M671" s="161"/>
      <c r="N671" s="160"/>
      <c r="O671" s="160"/>
      <c r="P671" s="160"/>
      <c r="Q671" s="160"/>
      <c r="R671" s="161"/>
      <c r="S671" s="161"/>
      <c r="T671" s="161"/>
      <c r="U671" s="161"/>
      <c r="V671" s="161"/>
      <c r="W671" s="161"/>
      <c r="X671" s="161"/>
      <c r="Y671" s="161"/>
      <c r="Z671" s="150"/>
      <c r="AA671" s="150"/>
      <c r="AB671" s="150"/>
      <c r="AC671" s="150"/>
      <c r="AD671" s="150"/>
      <c r="AE671" s="150"/>
      <c r="AF671" s="150"/>
      <c r="AG671" s="150" t="s">
        <v>159</v>
      </c>
      <c r="AH671" s="150">
        <v>0</v>
      </c>
      <c r="AI671" s="150"/>
      <c r="AJ671" s="150"/>
      <c r="AK671" s="150"/>
      <c r="AL671" s="150"/>
      <c r="AM671" s="150"/>
      <c r="AN671" s="150"/>
      <c r="AO671" s="150"/>
      <c r="AP671" s="150"/>
      <c r="AQ671" s="150"/>
      <c r="AR671" s="150"/>
      <c r="AS671" s="150"/>
      <c r="AT671" s="150"/>
      <c r="AU671" s="150"/>
      <c r="AV671" s="150"/>
      <c r="AW671" s="150"/>
      <c r="AX671" s="150"/>
      <c r="AY671" s="150"/>
      <c r="AZ671" s="150"/>
      <c r="BA671" s="150"/>
      <c r="BB671" s="150"/>
      <c r="BC671" s="150"/>
      <c r="BD671" s="150"/>
      <c r="BE671" s="150"/>
      <c r="BF671" s="150"/>
      <c r="BG671" s="150"/>
      <c r="BH671" s="150"/>
    </row>
    <row r="672" spans="1:60" outlineLevel="1">
      <c r="A672" s="173">
        <v>161</v>
      </c>
      <c r="B672" s="174" t="s">
        <v>948</v>
      </c>
      <c r="C672" s="190" t="s">
        <v>949</v>
      </c>
      <c r="D672" s="175" t="s">
        <v>174</v>
      </c>
      <c r="E672" s="176">
        <v>164.43878000000001</v>
      </c>
      <c r="F672" s="177"/>
      <c r="G672" s="178">
        <f>ROUND(E672*F672,2)</f>
        <v>0</v>
      </c>
      <c r="H672" s="177"/>
      <c r="I672" s="178">
        <f>ROUND(E672*H672,2)</f>
        <v>0</v>
      </c>
      <c r="J672" s="177"/>
      <c r="K672" s="178">
        <f>ROUND(E672*J672,2)</f>
        <v>0</v>
      </c>
      <c r="L672" s="178">
        <v>21</v>
      </c>
      <c r="M672" s="178">
        <f>G672*(1+L672/100)</f>
        <v>0</v>
      </c>
      <c r="N672" s="176">
        <v>2.1999999999999999E-2</v>
      </c>
      <c r="O672" s="176">
        <f>ROUND(E672*N672,2)</f>
        <v>3.62</v>
      </c>
      <c r="P672" s="176">
        <v>0</v>
      </c>
      <c r="Q672" s="176">
        <f>ROUND(E672*P672,2)</f>
        <v>0</v>
      </c>
      <c r="R672" s="178" t="s">
        <v>826</v>
      </c>
      <c r="S672" s="178" t="s">
        <v>152</v>
      </c>
      <c r="T672" s="179" t="s">
        <v>152</v>
      </c>
      <c r="U672" s="161">
        <v>0</v>
      </c>
      <c r="V672" s="161">
        <f>ROUND(E672*U672,2)</f>
        <v>0</v>
      </c>
      <c r="W672" s="161"/>
      <c r="X672" s="161" t="s">
        <v>827</v>
      </c>
      <c r="Y672" s="161" t="s">
        <v>154</v>
      </c>
      <c r="Z672" s="150"/>
      <c r="AA672" s="150"/>
      <c r="AB672" s="150"/>
      <c r="AC672" s="150"/>
      <c r="AD672" s="150"/>
      <c r="AE672" s="150"/>
      <c r="AF672" s="150"/>
      <c r="AG672" s="150" t="s">
        <v>828</v>
      </c>
      <c r="AH672" s="150"/>
      <c r="AI672" s="150"/>
      <c r="AJ672" s="150"/>
      <c r="AK672" s="150"/>
      <c r="AL672" s="150"/>
      <c r="AM672" s="150"/>
      <c r="AN672" s="150"/>
      <c r="AO672" s="150"/>
      <c r="AP672" s="150"/>
      <c r="AQ672" s="150"/>
      <c r="AR672" s="150"/>
      <c r="AS672" s="150"/>
      <c r="AT672" s="150"/>
      <c r="AU672" s="150"/>
      <c r="AV672" s="150"/>
      <c r="AW672" s="150"/>
      <c r="AX672" s="150"/>
      <c r="AY672" s="150"/>
      <c r="AZ672" s="150"/>
      <c r="BA672" s="150"/>
      <c r="BB672" s="150"/>
      <c r="BC672" s="150"/>
      <c r="BD672" s="150"/>
      <c r="BE672" s="150"/>
      <c r="BF672" s="150"/>
      <c r="BG672" s="150"/>
      <c r="BH672" s="150"/>
    </row>
    <row r="673" spans="1:60" outlineLevel="2">
      <c r="A673" s="157"/>
      <c r="B673" s="158"/>
      <c r="C673" s="191" t="s">
        <v>950</v>
      </c>
      <c r="D673" s="163"/>
      <c r="E673" s="164">
        <v>164.43878000000001</v>
      </c>
      <c r="F673" s="161"/>
      <c r="G673" s="161"/>
      <c r="H673" s="161"/>
      <c r="I673" s="161"/>
      <c r="J673" s="161"/>
      <c r="K673" s="161"/>
      <c r="L673" s="161"/>
      <c r="M673" s="161"/>
      <c r="N673" s="160"/>
      <c r="O673" s="160"/>
      <c r="P673" s="160"/>
      <c r="Q673" s="160"/>
      <c r="R673" s="161"/>
      <c r="S673" s="161"/>
      <c r="T673" s="161"/>
      <c r="U673" s="161"/>
      <c r="V673" s="161"/>
      <c r="W673" s="161"/>
      <c r="X673" s="161"/>
      <c r="Y673" s="161"/>
      <c r="Z673" s="150"/>
      <c r="AA673" s="150"/>
      <c r="AB673" s="150"/>
      <c r="AC673" s="150"/>
      <c r="AD673" s="150"/>
      <c r="AE673" s="150"/>
      <c r="AF673" s="150"/>
      <c r="AG673" s="150" t="s">
        <v>159</v>
      </c>
      <c r="AH673" s="150">
        <v>0</v>
      </c>
      <c r="AI673" s="150"/>
      <c r="AJ673" s="150"/>
      <c r="AK673" s="150"/>
      <c r="AL673" s="150"/>
      <c r="AM673" s="150"/>
      <c r="AN673" s="150"/>
      <c r="AO673" s="150"/>
      <c r="AP673" s="150"/>
      <c r="AQ673" s="150"/>
      <c r="AR673" s="150"/>
      <c r="AS673" s="150"/>
      <c r="AT673" s="150"/>
      <c r="AU673" s="150"/>
      <c r="AV673" s="150"/>
      <c r="AW673" s="150"/>
      <c r="AX673" s="150"/>
      <c r="AY673" s="150"/>
      <c r="AZ673" s="150"/>
      <c r="BA673" s="150"/>
      <c r="BB673" s="150"/>
      <c r="BC673" s="150"/>
      <c r="BD673" s="150"/>
      <c r="BE673" s="150"/>
      <c r="BF673" s="150"/>
      <c r="BG673" s="150"/>
      <c r="BH673" s="150"/>
    </row>
    <row r="674" spans="1:60" outlineLevel="1">
      <c r="A674" s="173">
        <v>162</v>
      </c>
      <c r="B674" s="174" t="s">
        <v>951</v>
      </c>
      <c r="C674" s="190" t="s">
        <v>952</v>
      </c>
      <c r="D674" s="175" t="s">
        <v>150</v>
      </c>
      <c r="E674" s="176">
        <v>22.00752</v>
      </c>
      <c r="F674" s="177"/>
      <c r="G674" s="178">
        <f>ROUND(E674*F674,2)</f>
        <v>0</v>
      </c>
      <c r="H674" s="177"/>
      <c r="I674" s="178">
        <f>ROUND(E674*H674,2)</f>
        <v>0</v>
      </c>
      <c r="J674" s="177"/>
      <c r="K674" s="178">
        <f>ROUND(E674*J674,2)</f>
        <v>0</v>
      </c>
      <c r="L674" s="178">
        <v>21</v>
      </c>
      <c r="M674" s="178">
        <f>G674*(1+L674/100)</f>
        <v>0</v>
      </c>
      <c r="N674" s="176">
        <v>0.6</v>
      </c>
      <c r="O674" s="176">
        <f>ROUND(E674*N674,2)</f>
        <v>13.2</v>
      </c>
      <c r="P674" s="176">
        <v>0</v>
      </c>
      <c r="Q674" s="176">
        <f>ROUND(E674*P674,2)</f>
        <v>0</v>
      </c>
      <c r="R674" s="178" t="s">
        <v>826</v>
      </c>
      <c r="S674" s="178" t="s">
        <v>152</v>
      </c>
      <c r="T674" s="179" t="s">
        <v>152</v>
      </c>
      <c r="U674" s="161">
        <v>0</v>
      </c>
      <c r="V674" s="161">
        <f>ROUND(E674*U674,2)</f>
        <v>0</v>
      </c>
      <c r="W674" s="161"/>
      <c r="X674" s="161" t="s">
        <v>827</v>
      </c>
      <c r="Y674" s="161" t="s">
        <v>154</v>
      </c>
      <c r="Z674" s="150"/>
      <c r="AA674" s="150"/>
      <c r="AB674" s="150"/>
      <c r="AC674" s="150"/>
      <c r="AD674" s="150"/>
      <c r="AE674" s="150"/>
      <c r="AF674" s="150"/>
      <c r="AG674" s="150" t="s">
        <v>828</v>
      </c>
      <c r="AH674" s="150"/>
      <c r="AI674" s="150"/>
      <c r="AJ674" s="150"/>
      <c r="AK674" s="150"/>
      <c r="AL674" s="150"/>
      <c r="AM674" s="150"/>
      <c r="AN674" s="150"/>
      <c r="AO674" s="150"/>
      <c r="AP674" s="150"/>
      <c r="AQ674" s="150"/>
      <c r="AR674" s="150"/>
      <c r="AS674" s="150"/>
      <c r="AT674" s="150"/>
      <c r="AU674" s="150"/>
      <c r="AV674" s="150"/>
      <c r="AW674" s="150"/>
      <c r="AX674" s="150"/>
      <c r="AY674" s="150"/>
      <c r="AZ674" s="150"/>
      <c r="BA674" s="150"/>
      <c r="BB674" s="150"/>
      <c r="BC674" s="150"/>
      <c r="BD674" s="150"/>
      <c r="BE674" s="150"/>
      <c r="BF674" s="150"/>
      <c r="BG674" s="150"/>
      <c r="BH674" s="150"/>
    </row>
    <row r="675" spans="1:60" outlineLevel="2">
      <c r="A675" s="157"/>
      <c r="B675" s="158"/>
      <c r="C675" s="191" t="s">
        <v>953</v>
      </c>
      <c r="D675" s="163"/>
      <c r="E675" s="164">
        <v>13.155099999999999</v>
      </c>
      <c r="F675" s="161"/>
      <c r="G675" s="161"/>
      <c r="H675" s="161"/>
      <c r="I675" s="161"/>
      <c r="J675" s="161"/>
      <c r="K675" s="161"/>
      <c r="L675" s="161"/>
      <c r="M675" s="161"/>
      <c r="N675" s="160"/>
      <c r="O675" s="160"/>
      <c r="P675" s="160"/>
      <c r="Q675" s="160"/>
      <c r="R675" s="161"/>
      <c r="S675" s="161"/>
      <c r="T675" s="161"/>
      <c r="U675" s="161"/>
      <c r="V675" s="161"/>
      <c r="W675" s="161"/>
      <c r="X675" s="161"/>
      <c r="Y675" s="161"/>
      <c r="Z675" s="150"/>
      <c r="AA675" s="150"/>
      <c r="AB675" s="150"/>
      <c r="AC675" s="150"/>
      <c r="AD675" s="150"/>
      <c r="AE675" s="150"/>
      <c r="AF675" s="150"/>
      <c r="AG675" s="150" t="s">
        <v>159</v>
      </c>
      <c r="AH675" s="150">
        <v>0</v>
      </c>
      <c r="AI675" s="150"/>
      <c r="AJ675" s="150"/>
      <c r="AK675" s="150"/>
      <c r="AL675" s="150"/>
      <c r="AM675" s="150"/>
      <c r="AN675" s="150"/>
      <c r="AO675" s="150"/>
      <c r="AP675" s="150"/>
      <c r="AQ675" s="150"/>
      <c r="AR675" s="150"/>
      <c r="AS675" s="150"/>
      <c r="AT675" s="150"/>
      <c r="AU675" s="150"/>
      <c r="AV675" s="150"/>
      <c r="AW675" s="150"/>
      <c r="AX675" s="150"/>
      <c r="AY675" s="150"/>
      <c r="AZ675" s="150"/>
      <c r="BA675" s="150"/>
      <c r="BB675" s="150"/>
      <c r="BC675" s="150"/>
      <c r="BD675" s="150"/>
      <c r="BE675" s="150"/>
      <c r="BF675" s="150"/>
      <c r="BG675" s="150"/>
      <c r="BH675" s="150"/>
    </row>
    <row r="676" spans="1:60" outlineLevel="3">
      <c r="A676" s="157"/>
      <c r="B676" s="158"/>
      <c r="C676" s="191" t="s">
        <v>954</v>
      </c>
      <c r="D676" s="163"/>
      <c r="E676" s="164">
        <v>8.8524200000000004</v>
      </c>
      <c r="F676" s="161"/>
      <c r="G676" s="161"/>
      <c r="H676" s="161"/>
      <c r="I676" s="161"/>
      <c r="J676" s="161"/>
      <c r="K676" s="161"/>
      <c r="L676" s="161"/>
      <c r="M676" s="161"/>
      <c r="N676" s="160"/>
      <c r="O676" s="160"/>
      <c r="P676" s="160"/>
      <c r="Q676" s="160"/>
      <c r="R676" s="161"/>
      <c r="S676" s="161"/>
      <c r="T676" s="161"/>
      <c r="U676" s="161"/>
      <c r="V676" s="161"/>
      <c r="W676" s="161"/>
      <c r="X676" s="161"/>
      <c r="Y676" s="161"/>
      <c r="Z676" s="150"/>
      <c r="AA676" s="150"/>
      <c r="AB676" s="150"/>
      <c r="AC676" s="150"/>
      <c r="AD676" s="150"/>
      <c r="AE676" s="150"/>
      <c r="AF676" s="150"/>
      <c r="AG676" s="150" t="s">
        <v>159</v>
      </c>
      <c r="AH676" s="150">
        <v>0</v>
      </c>
      <c r="AI676" s="150"/>
      <c r="AJ676" s="150"/>
      <c r="AK676" s="150"/>
      <c r="AL676" s="150"/>
      <c r="AM676" s="150"/>
      <c r="AN676" s="150"/>
      <c r="AO676" s="150"/>
      <c r="AP676" s="150"/>
      <c r="AQ676" s="150"/>
      <c r="AR676" s="150"/>
      <c r="AS676" s="150"/>
      <c r="AT676" s="150"/>
      <c r="AU676" s="150"/>
      <c r="AV676" s="150"/>
      <c r="AW676" s="150"/>
      <c r="AX676" s="150"/>
      <c r="AY676" s="150"/>
      <c r="AZ676" s="150"/>
      <c r="BA676" s="150"/>
      <c r="BB676" s="150"/>
      <c r="BC676" s="150"/>
      <c r="BD676" s="150"/>
      <c r="BE676" s="150"/>
      <c r="BF676" s="150"/>
      <c r="BG676" s="150"/>
      <c r="BH676" s="150"/>
    </row>
    <row r="677" spans="1:60" ht="22.5" outlineLevel="1">
      <c r="A677" s="173">
        <v>163</v>
      </c>
      <c r="B677" s="174" t="s">
        <v>955</v>
      </c>
      <c r="C677" s="190" t="s">
        <v>956</v>
      </c>
      <c r="D677" s="175" t="s">
        <v>174</v>
      </c>
      <c r="E677" s="176">
        <v>543.28065000000004</v>
      </c>
      <c r="F677" s="177"/>
      <c r="G677" s="178">
        <f>ROUND(E677*F677,2)</f>
        <v>0</v>
      </c>
      <c r="H677" s="177"/>
      <c r="I677" s="178">
        <f>ROUND(E677*H677,2)</f>
        <v>0</v>
      </c>
      <c r="J677" s="177"/>
      <c r="K677" s="178">
        <f>ROUND(E677*J677,2)</f>
        <v>0</v>
      </c>
      <c r="L677" s="178">
        <v>21</v>
      </c>
      <c r="M677" s="178">
        <f>G677*(1+L677/100)</f>
        <v>0</v>
      </c>
      <c r="N677" s="176">
        <v>2.3999999999999998E-3</v>
      </c>
      <c r="O677" s="176">
        <f>ROUND(E677*N677,2)</f>
        <v>1.3</v>
      </c>
      <c r="P677" s="176">
        <v>0</v>
      </c>
      <c r="Q677" s="176">
        <f>ROUND(E677*P677,2)</f>
        <v>0</v>
      </c>
      <c r="R677" s="178" t="s">
        <v>826</v>
      </c>
      <c r="S677" s="178" t="s">
        <v>152</v>
      </c>
      <c r="T677" s="179" t="s">
        <v>152</v>
      </c>
      <c r="U677" s="161">
        <v>0</v>
      </c>
      <c r="V677" s="161">
        <f>ROUND(E677*U677,2)</f>
        <v>0</v>
      </c>
      <c r="W677" s="161"/>
      <c r="X677" s="161" t="s">
        <v>827</v>
      </c>
      <c r="Y677" s="161" t="s">
        <v>154</v>
      </c>
      <c r="Z677" s="150"/>
      <c r="AA677" s="150"/>
      <c r="AB677" s="150"/>
      <c r="AC677" s="150"/>
      <c r="AD677" s="150"/>
      <c r="AE677" s="150"/>
      <c r="AF677" s="150"/>
      <c r="AG677" s="150" t="s">
        <v>828</v>
      </c>
      <c r="AH677" s="150"/>
      <c r="AI677" s="150"/>
      <c r="AJ677" s="150"/>
      <c r="AK677" s="150"/>
      <c r="AL677" s="150"/>
      <c r="AM677" s="150"/>
      <c r="AN677" s="150"/>
      <c r="AO677" s="150"/>
      <c r="AP677" s="150"/>
      <c r="AQ677" s="150"/>
      <c r="AR677" s="150"/>
      <c r="AS677" s="150"/>
      <c r="AT677" s="150"/>
      <c r="AU677" s="150"/>
      <c r="AV677" s="150"/>
      <c r="AW677" s="150"/>
      <c r="AX677" s="150"/>
      <c r="AY677" s="150"/>
      <c r="AZ677" s="150"/>
      <c r="BA677" s="150"/>
      <c r="BB677" s="150"/>
      <c r="BC677" s="150"/>
      <c r="BD677" s="150"/>
      <c r="BE677" s="150"/>
      <c r="BF677" s="150"/>
      <c r="BG677" s="150"/>
      <c r="BH677" s="150"/>
    </row>
    <row r="678" spans="1:60" outlineLevel="2">
      <c r="A678" s="157"/>
      <c r="B678" s="158"/>
      <c r="C678" s="191" t="s">
        <v>957</v>
      </c>
      <c r="D678" s="163"/>
      <c r="E678" s="164">
        <v>543.28065000000004</v>
      </c>
      <c r="F678" s="161"/>
      <c r="G678" s="161"/>
      <c r="H678" s="161"/>
      <c r="I678" s="161"/>
      <c r="J678" s="161"/>
      <c r="K678" s="161"/>
      <c r="L678" s="161"/>
      <c r="M678" s="161"/>
      <c r="N678" s="160"/>
      <c r="O678" s="160"/>
      <c r="P678" s="160"/>
      <c r="Q678" s="160"/>
      <c r="R678" s="161"/>
      <c r="S678" s="161"/>
      <c r="T678" s="161"/>
      <c r="U678" s="161"/>
      <c r="V678" s="161"/>
      <c r="W678" s="161"/>
      <c r="X678" s="161"/>
      <c r="Y678" s="161"/>
      <c r="Z678" s="150"/>
      <c r="AA678" s="150"/>
      <c r="AB678" s="150"/>
      <c r="AC678" s="150"/>
      <c r="AD678" s="150"/>
      <c r="AE678" s="150"/>
      <c r="AF678" s="150"/>
      <c r="AG678" s="150" t="s">
        <v>159</v>
      </c>
      <c r="AH678" s="150">
        <v>0</v>
      </c>
      <c r="AI678" s="150"/>
      <c r="AJ678" s="150"/>
      <c r="AK678" s="150"/>
      <c r="AL678" s="150"/>
      <c r="AM678" s="150"/>
      <c r="AN678" s="150"/>
      <c r="AO678" s="150"/>
      <c r="AP678" s="150"/>
      <c r="AQ678" s="150"/>
      <c r="AR678" s="150"/>
      <c r="AS678" s="150"/>
      <c r="AT678" s="150"/>
      <c r="AU678" s="150"/>
      <c r="AV678" s="150"/>
      <c r="AW678" s="150"/>
      <c r="AX678" s="150"/>
      <c r="AY678" s="150"/>
      <c r="AZ678" s="150"/>
      <c r="BA678" s="150"/>
      <c r="BB678" s="150"/>
      <c r="BC678" s="150"/>
      <c r="BD678" s="150"/>
      <c r="BE678" s="150"/>
      <c r="BF678" s="150"/>
      <c r="BG678" s="150"/>
      <c r="BH678" s="150"/>
    </row>
    <row r="679" spans="1:60" ht="22.5" outlineLevel="1">
      <c r="A679" s="173">
        <v>164</v>
      </c>
      <c r="B679" s="174" t="s">
        <v>958</v>
      </c>
      <c r="C679" s="190" t="s">
        <v>959</v>
      </c>
      <c r="D679" s="175" t="s">
        <v>174</v>
      </c>
      <c r="E679" s="176">
        <v>164.43878000000001</v>
      </c>
      <c r="F679" s="177"/>
      <c r="G679" s="178">
        <f>ROUND(E679*F679,2)</f>
        <v>0</v>
      </c>
      <c r="H679" s="177"/>
      <c r="I679" s="178">
        <f>ROUND(E679*H679,2)</f>
        <v>0</v>
      </c>
      <c r="J679" s="177"/>
      <c r="K679" s="178">
        <f>ROUND(E679*J679,2)</f>
        <v>0</v>
      </c>
      <c r="L679" s="178">
        <v>21</v>
      </c>
      <c r="M679" s="178">
        <f>G679*(1+L679/100)</f>
        <v>0</v>
      </c>
      <c r="N679" s="176">
        <v>1E-3</v>
      </c>
      <c r="O679" s="176">
        <f>ROUND(E679*N679,2)</f>
        <v>0.16</v>
      </c>
      <c r="P679" s="176">
        <v>0</v>
      </c>
      <c r="Q679" s="176">
        <f>ROUND(E679*P679,2)</f>
        <v>0</v>
      </c>
      <c r="R679" s="178" t="s">
        <v>826</v>
      </c>
      <c r="S679" s="178" t="s">
        <v>152</v>
      </c>
      <c r="T679" s="179" t="s">
        <v>152</v>
      </c>
      <c r="U679" s="161">
        <v>0</v>
      </c>
      <c r="V679" s="161">
        <f>ROUND(E679*U679,2)</f>
        <v>0</v>
      </c>
      <c r="W679" s="161"/>
      <c r="X679" s="161" t="s">
        <v>827</v>
      </c>
      <c r="Y679" s="161" t="s">
        <v>154</v>
      </c>
      <c r="Z679" s="150"/>
      <c r="AA679" s="150"/>
      <c r="AB679" s="150"/>
      <c r="AC679" s="150"/>
      <c r="AD679" s="150"/>
      <c r="AE679" s="150"/>
      <c r="AF679" s="150"/>
      <c r="AG679" s="150" t="s">
        <v>828</v>
      </c>
      <c r="AH679" s="150"/>
      <c r="AI679" s="150"/>
      <c r="AJ679" s="150"/>
      <c r="AK679" s="150"/>
      <c r="AL679" s="150"/>
      <c r="AM679" s="150"/>
      <c r="AN679" s="150"/>
      <c r="AO679" s="150"/>
      <c r="AP679" s="150"/>
      <c r="AQ679" s="150"/>
      <c r="AR679" s="150"/>
      <c r="AS679" s="150"/>
      <c r="AT679" s="150"/>
      <c r="AU679" s="150"/>
      <c r="AV679" s="150"/>
      <c r="AW679" s="150"/>
      <c r="AX679" s="150"/>
      <c r="AY679" s="150"/>
      <c r="AZ679" s="150"/>
      <c r="BA679" s="150"/>
      <c r="BB679" s="150"/>
      <c r="BC679" s="150"/>
      <c r="BD679" s="150"/>
      <c r="BE679" s="150"/>
      <c r="BF679" s="150"/>
      <c r="BG679" s="150"/>
      <c r="BH679" s="150"/>
    </row>
    <row r="680" spans="1:60" outlineLevel="2">
      <c r="A680" s="157"/>
      <c r="B680" s="158"/>
      <c r="C680" s="191" t="s">
        <v>950</v>
      </c>
      <c r="D680" s="163"/>
      <c r="E680" s="164">
        <v>164.43878000000001</v>
      </c>
      <c r="F680" s="161"/>
      <c r="G680" s="161"/>
      <c r="H680" s="161"/>
      <c r="I680" s="161"/>
      <c r="J680" s="161"/>
      <c r="K680" s="161"/>
      <c r="L680" s="161"/>
      <c r="M680" s="161"/>
      <c r="N680" s="160"/>
      <c r="O680" s="160"/>
      <c r="P680" s="160"/>
      <c r="Q680" s="160"/>
      <c r="R680" s="161"/>
      <c r="S680" s="161"/>
      <c r="T680" s="161"/>
      <c r="U680" s="161"/>
      <c r="V680" s="161"/>
      <c r="W680" s="161"/>
      <c r="X680" s="161"/>
      <c r="Y680" s="161"/>
      <c r="Z680" s="150"/>
      <c r="AA680" s="150"/>
      <c r="AB680" s="150"/>
      <c r="AC680" s="150"/>
      <c r="AD680" s="150"/>
      <c r="AE680" s="150"/>
      <c r="AF680" s="150"/>
      <c r="AG680" s="150" t="s">
        <v>159</v>
      </c>
      <c r="AH680" s="150">
        <v>0</v>
      </c>
      <c r="AI680" s="150"/>
      <c r="AJ680" s="150"/>
      <c r="AK680" s="150"/>
      <c r="AL680" s="150"/>
      <c r="AM680" s="150"/>
      <c r="AN680" s="150"/>
      <c r="AO680" s="150"/>
      <c r="AP680" s="150"/>
      <c r="AQ680" s="150"/>
      <c r="AR680" s="150"/>
      <c r="AS680" s="150"/>
      <c r="AT680" s="150"/>
      <c r="AU680" s="150"/>
      <c r="AV680" s="150"/>
      <c r="AW680" s="150"/>
      <c r="AX680" s="150"/>
      <c r="AY680" s="150"/>
      <c r="AZ680" s="150"/>
      <c r="BA680" s="150"/>
      <c r="BB680" s="150"/>
      <c r="BC680" s="150"/>
      <c r="BD680" s="150"/>
      <c r="BE680" s="150"/>
      <c r="BF680" s="150"/>
      <c r="BG680" s="150"/>
      <c r="BH680" s="150"/>
    </row>
    <row r="681" spans="1:60" ht="22.5" outlineLevel="1">
      <c r="A681" s="173">
        <v>165</v>
      </c>
      <c r="B681" s="174" t="s">
        <v>960</v>
      </c>
      <c r="C681" s="190" t="s">
        <v>961</v>
      </c>
      <c r="D681" s="175" t="s">
        <v>174</v>
      </c>
      <c r="E681" s="176">
        <v>29.508050000000001</v>
      </c>
      <c r="F681" s="177"/>
      <c r="G681" s="178">
        <f>ROUND(E681*F681,2)</f>
        <v>0</v>
      </c>
      <c r="H681" s="177"/>
      <c r="I681" s="178">
        <f>ROUND(E681*H681,2)</f>
        <v>0</v>
      </c>
      <c r="J681" s="177"/>
      <c r="K681" s="178">
        <f>ROUND(E681*J681,2)</f>
        <v>0</v>
      </c>
      <c r="L681" s="178">
        <v>21</v>
      </c>
      <c r="M681" s="178">
        <f>G681*(1+L681/100)</f>
        <v>0</v>
      </c>
      <c r="N681" s="176">
        <v>1.5E-3</v>
      </c>
      <c r="O681" s="176">
        <f>ROUND(E681*N681,2)</f>
        <v>0.04</v>
      </c>
      <c r="P681" s="176">
        <v>0</v>
      </c>
      <c r="Q681" s="176">
        <f>ROUND(E681*P681,2)</f>
        <v>0</v>
      </c>
      <c r="R681" s="178" t="s">
        <v>826</v>
      </c>
      <c r="S681" s="178" t="s">
        <v>152</v>
      </c>
      <c r="T681" s="179" t="s">
        <v>152</v>
      </c>
      <c r="U681" s="161">
        <v>0</v>
      </c>
      <c r="V681" s="161">
        <f>ROUND(E681*U681,2)</f>
        <v>0</v>
      </c>
      <c r="W681" s="161"/>
      <c r="X681" s="161" t="s">
        <v>827</v>
      </c>
      <c r="Y681" s="161" t="s">
        <v>154</v>
      </c>
      <c r="Z681" s="150"/>
      <c r="AA681" s="150"/>
      <c r="AB681" s="150"/>
      <c r="AC681" s="150"/>
      <c r="AD681" s="150"/>
      <c r="AE681" s="150"/>
      <c r="AF681" s="150"/>
      <c r="AG681" s="150" t="s">
        <v>828</v>
      </c>
      <c r="AH681" s="150"/>
      <c r="AI681" s="150"/>
      <c r="AJ681" s="150"/>
      <c r="AK681" s="150"/>
      <c r="AL681" s="150"/>
      <c r="AM681" s="150"/>
      <c r="AN681" s="150"/>
      <c r="AO681" s="150"/>
      <c r="AP681" s="150"/>
      <c r="AQ681" s="150"/>
      <c r="AR681" s="150"/>
      <c r="AS681" s="150"/>
      <c r="AT681" s="150"/>
      <c r="AU681" s="150"/>
      <c r="AV681" s="150"/>
      <c r="AW681" s="150"/>
      <c r="AX681" s="150"/>
      <c r="AY681" s="150"/>
      <c r="AZ681" s="150"/>
      <c r="BA681" s="150"/>
      <c r="BB681" s="150"/>
      <c r="BC681" s="150"/>
      <c r="BD681" s="150"/>
      <c r="BE681" s="150"/>
      <c r="BF681" s="150"/>
      <c r="BG681" s="150"/>
      <c r="BH681" s="150"/>
    </row>
    <row r="682" spans="1:60" outlineLevel="2">
      <c r="A682" s="157"/>
      <c r="B682" s="158"/>
      <c r="C682" s="191" t="s">
        <v>962</v>
      </c>
      <c r="D682" s="163"/>
      <c r="E682" s="164">
        <v>29.508050000000001</v>
      </c>
      <c r="F682" s="161"/>
      <c r="G682" s="161"/>
      <c r="H682" s="161"/>
      <c r="I682" s="161"/>
      <c r="J682" s="161"/>
      <c r="K682" s="161"/>
      <c r="L682" s="161"/>
      <c r="M682" s="161"/>
      <c r="N682" s="160"/>
      <c r="O682" s="160"/>
      <c r="P682" s="160"/>
      <c r="Q682" s="160"/>
      <c r="R682" s="161"/>
      <c r="S682" s="161"/>
      <c r="T682" s="161"/>
      <c r="U682" s="161"/>
      <c r="V682" s="161"/>
      <c r="W682" s="161"/>
      <c r="X682" s="161"/>
      <c r="Y682" s="161"/>
      <c r="Z682" s="150"/>
      <c r="AA682" s="150"/>
      <c r="AB682" s="150"/>
      <c r="AC682" s="150"/>
      <c r="AD682" s="150"/>
      <c r="AE682" s="150"/>
      <c r="AF682" s="150"/>
      <c r="AG682" s="150" t="s">
        <v>159</v>
      </c>
      <c r="AH682" s="150">
        <v>0</v>
      </c>
      <c r="AI682" s="150"/>
      <c r="AJ682" s="150"/>
      <c r="AK682" s="150"/>
      <c r="AL682" s="150"/>
      <c r="AM682" s="150"/>
      <c r="AN682" s="150"/>
      <c r="AO682" s="150"/>
      <c r="AP682" s="150"/>
      <c r="AQ682" s="150"/>
      <c r="AR682" s="150"/>
      <c r="AS682" s="150"/>
      <c r="AT682" s="150"/>
      <c r="AU682" s="150"/>
      <c r="AV682" s="150"/>
      <c r="AW682" s="150"/>
      <c r="AX682" s="150"/>
      <c r="AY682" s="150"/>
      <c r="AZ682" s="150"/>
      <c r="BA682" s="150"/>
      <c r="BB682" s="150"/>
      <c r="BC682" s="150"/>
      <c r="BD682" s="150"/>
      <c r="BE682" s="150"/>
      <c r="BF682" s="150"/>
      <c r="BG682" s="150"/>
      <c r="BH682" s="150"/>
    </row>
    <row r="683" spans="1:60" ht="22.5" outlineLevel="1">
      <c r="A683" s="173">
        <v>166</v>
      </c>
      <c r="B683" s="174" t="s">
        <v>963</v>
      </c>
      <c r="C683" s="190" t="s">
        <v>964</v>
      </c>
      <c r="D683" s="175" t="s">
        <v>174</v>
      </c>
      <c r="E683" s="176">
        <v>451.64393999999999</v>
      </c>
      <c r="F683" s="177"/>
      <c r="G683" s="178">
        <f>ROUND(E683*F683,2)</f>
        <v>0</v>
      </c>
      <c r="H683" s="177"/>
      <c r="I683" s="178">
        <f>ROUND(E683*H683,2)</f>
        <v>0</v>
      </c>
      <c r="J683" s="177"/>
      <c r="K683" s="178">
        <f>ROUND(E683*J683,2)</f>
        <v>0</v>
      </c>
      <c r="L683" s="178">
        <v>21</v>
      </c>
      <c r="M683" s="178">
        <f>G683*(1+L683/100)</f>
        <v>0</v>
      </c>
      <c r="N683" s="176">
        <v>4.4999999999999997E-3</v>
      </c>
      <c r="O683" s="176">
        <f>ROUND(E683*N683,2)</f>
        <v>2.0299999999999998</v>
      </c>
      <c r="P683" s="176">
        <v>0</v>
      </c>
      <c r="Q683" s="176">
        <f>ROUND(E683*P683,2)</f>
        <v>0</v>
      </c>
      <c r="R683" s="178" t="s">
        <v>826</v>
      </c>
      <c r="S683" s="178" t="s">
        <v>152</v>
      </c>
      <c r="T683" s="179" t="s">
        <v>152</v>
      </c>
      <c r="U683" s="161">
        <v>0</v>
      </c>
      <c r="V683" s="161">
        <f>ROUND(E683*U683,2)</f>
        <v>0</v>
      </c>
      <c r="W683" s="161"/>
      <c r="X683" s="161" t="s">
        <v>827</v>
      </c>
      <c r="Y683" s="161" t="s">
        <v>154</v>
      </c>
      <c r="Z683" s="150"/>
      <c r="AA683" s="150"/>
      <c r="AB683" s="150"/>
      <c r="AC683" s="150"/>
      <c r="AD683" s="150"/>
      <c r="AE683" s="150"/>
      <c r="AF683" s="150"/>
      <c r="AG683" s="150" t="s">
        <v>828</v>
      </c>
      <c r="AH683" s="150"/>
      <c r="AI683" s="150"/>
      <c r="AJ683" s="150"/>
      <c r="AK683" s="150"/>
      <c r="AL683" s="150"/>
      <c r="AM683" s="150"/>
      <c r="AN683" s="150"/>
      <c r="AO683" s="150"/>
      <c r="AP683" s="150"/>
      <c r="AQ683" s="150"/>
      <c r="AR683" s="150"/>
      <c r="AS683" s="150"/>
      <c r="AT683" s="150"/>
      <c r="AU683" s="150"/>
      <c r="AV683" s="150"/>
      <c r="AW683" s="150"/>
      <c r="AX683" s="150"/>
      <c r="AY683" s="150"/>
      <c r="AZ683" s="150"/>
      <c r="BA683" s="150"/>
      <c r="BB683" s="150"/>
      <c r="BC683" s="150"/>
      <c r="BD683" s="150"/>
      <c r="BE683" s="150"/>
      <c r="BF683" s="150"/>
      <c r="BG683" s="150"/>
      <c r="BH683" s="150"/>
    </row>
    <row r="684" spans="1:60" outlineLevel="2">
      <c r="A684" s="157"/>
      <c r="B684" s="158"/>
      <c r="C684" s="191" t="s">
        <v>965</v>
      </c>
      <c r="D684" s="163"/>
      <c r="E684" s="164">
        <v>451.64393999999999</v>
      </c>
      <c r="F684" s="161"/>
      <c r="G684" s="161"/>
      <c r="H684" s="161"/>
      <c r="I684" s="161"/>
      <c r="J684" s="161"/>
      <c r="K684" s="161"/>
      <c r="L684" s="161"/>
      <c r="M684" s="161"/>
      <c r="N684" s="160"/>
      <c r="O684" s="160"/>
      <c r="P684" s="160"/>
      <c r="Q684" s="160"/>
      <c r="R684" s="161"/>
      <c r="S684" s="161"/>
      <c r="T684" s="161"/>
      <c r="U684" s="161"/>
      <c r="V684" s="161"/>
      <c r="W684" s="161"/>
      <c r="X684" s="161"/>
      <c r="Y684" s="161"/>
      <c r="Z684" s="150"/>
      <c r="AA684" s="150"/>
      <c r="AB684" s="150"/>
      <c r="AC684" s="150"/>
      <c r="AD684" s="150"/>
      <c r="AE684" s="150"/>
      <c r="AF684" s="150"/>
      <c r="AG684" s="150" t="s">
        <v>159</v>
      </c>
      <c r="AH684" s="150">
        <v>0</v>
      </c>
      <c r="AI684" s="150"/>
      <c r="AJ684" s="150"/>
      <c r="AK684" s="150"/>
      <c r="AL684" s="150"/>
      <c r="AM684" s="150"/>
      <c r="AN684" s="150"/>
      <c r="AO684" s="150"/>
      <c r="AP684" s="150"/>
      <c r="AQ684" s="150"/>
      <c r="AR684" s="150"/>
      <c r="AS684" s="150"/>
      <c r="AT684" s="150"/>
      <c r="AU684" s="150"/>
      <c r="AV684" s="150"/>
      <c r="AW684" s="150"/>
      <c r="AX684" s="150"/>
      <c r="AY684" s="150"/>
      <c r="AZ684" s="150"/>
      <c r="BA684" s="150"/>
      <c r="BB684" s="150"/>
      <c r="BC684" s="150"/>
      <c r="BD684" s="150"/>
      <c r="BE684" s="150"/>
      <c r="BF684" s="150"/>
      <c r="BG684" s="150"/>
      <c r="BH684" s="150"/>
    </row>
    <row r="685" spans="1:60" ht="22.5" outlineLevel="1">
      <c r="A685" s="173">
        <v>167</v>
      </c>
      <c r="B685" s="174" t="s">
        <v>966</v>
      </c>
      <c r="C685" s="190" t="s">
        <v>967</v>
      </c>
      <c r="D685" s="175" t="s">
        <v>174</v>
      </c>
      <c r="E685" s="176">
        <v>1211.9960599999999</v>
      </c>
      <c r="F685" s="177"/>
      <c r="G685" s="178">
        <f>ROUND(E685*F685,2)</f>
        <v>0</v>
      </c>
      <c r="H685" s="177"/>
      <c r="I685" s="178">
        <f>ROUND(E685*H685,2)</f>
        <v>0</v>
      </c>
      <c r="J685" s="177"/>
      <c r="K685" s="178">
        <f>ROUND(E685*J685,2)</f>
        <v>0</v>
      </c>
      <c r="L685" s="178">
        <v>21</v>
      </c>
      <c r="M685" s="178">
        <f>G685*(1+L685/100)</f>
        <v>0</v>
      </c>
      <c r="N685" s="176">
        <v>2.9999999999999997E-4</v>
      </c>
      <c r="O685" s="176">
        <f>ROUND(E685*N685,2)</f>
        <v>0.36</v>
      </c>
      <c r="P685" s="176">
        <v>0</v>
      </c>
      <c r="Q685" s="176">
        <f>ROUND(E685*P685,2)</f>
        <v>0</v>
      </c>
      <c r="R685" s="178" t="s">
        <v>826</v>
      </c>
      <c r="S685" s="178" t="s">
        <v>152</v>
      </c>
      <c r="T685" s="179" t="s">
        <v>152</v>
      </c>
      <c r="U685" s="161">
        <v>0</v>
      </c>
      <c r="V685" s="161">
        <f>ROUND(E685*U685,2)</f>
        <v>0</v>
      </c>
      <c r="W685" s="161"/>
      <c r="X685" s="161" t="s">
        <v>827</v>
      </c>
      <c r="Y685" s="161" t="s">
        <v>154</v>
      </c>
      <c r="Z685" s="150"/>
      <c r="AA685" s="150"/>
      <c r="AB685" s="150"/>
      <c r="AC685" s="150"/>
      <c r="AD685" s="150"/>
      <c r="AE685" s="150"/>
      <c r="AF685" s="150"/>
      <c r="AG685" s="150" t="s">
        <v>828</v>
      </c>
      <c r="AH685" s="150"/>
      <c r="AI685" s="150"/>
      <c r="AJ685" s="150"/>
      <c r="AK685" s="150"/>
      <c r="AL685" s="150"/>
      <c r="AM685" s="150"/>
      <c r="AN685" s="150"/>
      <c r="AO685" s="150"/>
      <c r="AP685" s="150"/>
      <c r="AQ685" s="150"/>
      <c r="AR685" s="150"/>
      <c r="AS685" s="150"/>
      <c r="AT685" s="150"/>
      <c r="AU685" s="150"/>
      <c r="AV685" s="150"/>
      <c r="AW685" s="150"/>
      <c r="AX685" s="150"/>
      <c r="AY685" s="150"/>
      <c r="AZ685" s="150"/>
      <c r="BA685" s="150"/>
      <c r="BB685" s="150"/>
      <c r="BC685" s="150"/>
      <c r="BD685" s="150"/>
      <c r="BE685" s="150"/>
      <c r="BF685" s="150"/>
      <c r="BG685" s="150"/>
      <c r="BH685" s="150"/>
    </row>
    <row r="686" spans="1:60" outlineLevel="2">
      <c r="A686" s="157"/>
      <c r="B686" s="158"/>
      <c r="C686" s="191" t="s">
        <v>968</v>
      </c>
      <c r="D686" s="163"/>
      <c r="E686" s="164">
        <v>1211.9960599999999</v>
      </c>
      <c r="F686" s="161"/>
      <c r="G686" s="161"/>
      <c r="H686" s="161"/>
      <c r="I686" s="161"/>
      <c r="J686" s="161"/>
      <c r="K686" s="161"/>
      <c r="L686" s="161"/>
      <c r="M686" s="161"/>
      <c r="N686" s="160"/>
      <c r="O686" s="160"/>
      <c r="P686" s="160"/>
      <c r="Q686" s="160"/>
      <c r="R686" s="161"/>
      <c r="S686" s="161"/>
      <c r="T686" s="161"/>
      <c r="U686" s="161"/>
      <c r="V686" s="161"/>
      <c r="W686" s="161"/>
      <c r="X686" s="161"/>
      <c r="Y686" s="161"/>
      <c r="Z686" s="150"/>
      <c r="AA686" s="150"/>
      <c r="AB686" s="150"/>
      <c r="AC686" s="150"/>
      <c r="AD686" s="150"/>
      <c r="AE686" s="150"/>
      <c r="AF686" s="150"/>
      <c r="AG686" s="150" t="s">
        <v>159</v>
      </c>
      <c r="AH686" s="150">
        <v>0</v>
      </c>
      <c r="AI686" s="150"/>
      <c r="AJ686" s="150"/>
      <c r="AK686" s="150"/>
      <c r="AL686" s="150"/>
      <c r="AM686" s="150"/>
      <c r="AN686" s="150"/>
      <c r="AO686" s="150"/>
      <c r="AP686" s="150"/>
      <c r="AQ686" s="150"/>
      <c r="AR686" s="150"/>
      <c r="AS686" s="150"/>
      <c r="AT686" s="150"/>
      <c r="AU686" s="150"/>
      <c r="AV686" s="150"/>
      <c r="AW686" s="150"/>
      <c r="AX686" s="150"/>
      <c r="AY686" s="150"/>
      <c r="AZ686" s="150"/>
      <c r="BA686" s="150"/>
      <c r="BB686" s="150"/>
      <c r="BC686" s="150"/>
      <c r="BD686" s="150"/>
      <c r="BE686" s="150"/>
      <c r="BF686" s="150"/>
      <c r="BG686" s="150"/>
      <c r="BH686" s="150"/>
    </row>
    <row r="687" spans="1:60" outlineLevel="1">
      <c r="A687" s="173">
        <v>168</v>
      </c>
      <c r="B687" s="174" t="s">
        <v>969</v>
      </c>
      <c r="C687" s="190" t="s">
        <v>970</v>
      </c>
      <c r="D687" s="175" t="s">
        <v>241</v>
      </c>
      <c r="E687" s="176">
        <v>29.385470000000002</v>
      </c>
      <c r="F687" s="177"/>
      <c r="G687" s="178">
        <f>ROUND(E687*F687,2)</f>
        <v>0</v>
      </c>
      <c r="H687" s="177"/>
      <c r="I687" s="178">
        <f>ROUND(E687*H687,2)</f>
        <v>0</v>
      </c>
      <c r="J687" s="177"/>
      <c r="K687" s="178">
        <f>ROUND(E687*J687,2)</f>
        <v>0</v>
      </c>
      <c r="L687" s="178">
        <v>21</v>
      </c>
      <c r="M687" s="178">
        <f>G687*(1+L687/100)</f>
        <v>0</v>
      </c>
      <c r="N687" s="176">
        <v>0</v>
      </c>
      <c r="O687" s="176">
        <f>ROUND(E687*N687,2)</f>
        <v>0</v>
      </c>
      <c r="P687" s="176">
        <v>0</v>
      </c>
      <c r="Q687" s="176">
        <f>ROUND(E687*P687,2)</f>
        <v>0</v>
      </c>
      <c r="R687" s="178" t="s">
        <v>921</v>
      </c>
      <c r="S687" s="178" t="s">
        <v>152</v>
      </c>
      <c r="T687" s="179" t="s">
        <v>152</v>
      </c>
      <c r="U687" s="161">
        <v>1.6850000000000001</v>
      </c>
      <c r="V687" s="161">
        <f>ROUND(E687*U687,2)</f>
        <v>49.51</v>
      </c>
      <c r="W687" s="161"/>
      <c r="X687" s="161" t="s">
        <v>882</v>
      </c>
      <c r="Y687" s="161" t="s">
        <v>154</v>
      </c>
      <c r="Z687" s="150"/>
      <c r="AA687" s="150"/>
      <c r="AB687" s="150"/>
      <c r="AC687" s="150"/>
      <c r="AD687" s="150"/>
      <c r="AE687" s="150"/>
      <c r="AF687" s="150"/>
      <c r="AG687" s="150" t="s">
        <v>883</v>
      </c>
      <c r="AH687" s="150"/>
      <c r="AI687" s="150"/>
      <c r="AJ687" s="150"/>
      <c r="AK687" s="150"/>
      <c r="AL687" s="150"/>
      <c r="AM687" s="150"/>
      <c r="AN687" s="150"/>
      <c r="AO687" s="150"/>
      <c r="AP687" s="150"/>
      <c r="AQ687" s="150"/>
      <c r="AR687" s="150"/>
      <c r="AS687" s="150"/>
      <c r="AT687" s="150"/>
      <c r="AU687" s="150"/>
      <c r="AV687" s="150"/>
      <c r="AW687" s="150"/>
      <c r="AX687" s="150"/>
      <c r="AY687" s="150"/>
      <c r="AZ687" s="150"/>
      <c r="BA687" s="150"/>
      <c r="BB687" s="150"/>
      <c r="BC687" s="150"/>
      <c r="BD687" s="150"/>
      <c r="BE687" s="150"/>
      <c r="BF687" s="150"/>
      <c r="BG687" s="150"/>
      <c r="BH687" s="150"/>
    </row>
    <row r="688" spans="1:60" outlineLevel="2">
      <c r="A688" s="157"/>
      <c r="B688" s="158"/>
      <c r="C688" s="976" t="s">
        <v>971</v>
      </c>
      <c r="D688" s="977"/>
      <c r="E688" s="977"/>
      <c r="F688" s="977"/>
      <c r="G688" s="977"/>
      <c r="H688" s="161"/>
      <c r="I688" s="161"/>
      <c r="J688" s="161"/>
      <c r="K688" s="161"/>
      <c r="L688" s="161"/>
      <c r="M688" s="161"/>
      <c r="N688" s="160"/>
      <c r="O688" s="160"/>
      <c r="P688" s="160"/>
      <c r="Q688" s="160"/>
      <c r="R688" s="161"/>
      <c r="S688" s="161"/>
      <c r="T688" s="161"/>
      <c r="U688" s="161"/>
      <c r="V688" s="161"/>
      <c r="W688" s="161"/>
      <c r="X688" s="161"/>
      <c r="Y688" s="161"/>
      <c r="Z688" s="150"/>
      <c r="AA688" s="150"/>
      <c r="AB688" s="150"/>
      <c r="AC688" s="150"/>
      <c r="AD688" s="150"/>
      <c r="AE688" s="150"/>
      <c r="AF688" s="150"/>
      <c r="AG688" s="150" t="s">
        <v>157</v>
      </c>
      <c r="AH688" s="150"/>
      <c r="AI688" s="150"/>
      <c r="AJ688" s="150"/>
      <c r="AK688" s="150"/>
      <c r="AL688" s="150"/>
      <c r="AM688" s="150"/>
      <c r="AN688" s="150"/>
      <c r="AO688" s="150"/>
      <c r="AP688" s="150"/>
      <c r="AQ688" s="150"/>
      <c r="AR688" s="150"/>
      <c r="AS688" s="150"/>
      <c r="AT688" s="150"/>
      <c r="AU688" s="150"/>
      <c r="AV688" s="150"/>
      <c r="AW688" s="150"/>
      <c r="AX688" s="150"/>
      <c r="AY688" s="150"/>
      <c r="AZ688" s="150"/>
      <c r="BA688" s="150"/>
      <c r="BB688" s="150"/>
      <c r="BC688" s="150"/>
      <c r="BD688" s="150"/>
      <c r="BE688" s="150"/>
      <c r="BF688" s="150"/>
      <c r="BG688" s="150"/>
      <c r="BH688" s="150"/>
    </row>
    <row r="689" spans="1:60">
      <c r="A689" s="166" t="s">
        <v>146</v>
      </c>
      <c r="B689" s="167" t="s">
        <v>90</v>
      </c>
      <c r="C689" s="189" t="s">
        <v>91</v>
      </c>
      <c r="D689" s="168"/>
      <c r="E689" s="169"/>
      <c r="F689" s="170"/>
      <c r="G689" s="170">
        <f>SUMIF(AG690:AG736,"&lt;&gt;NOR",G690:G736)</f>
        <v>0</v>
      </c>
      <c r="H689" s="170"/>
      <c r="I689" s="170">
        <f>SUM(I690:I736)</f>
        <v>0</v>
      </c>
      <c r="J689" s="170"/>
      <c r="K689" s="170">
        <f>SUM(K690:K736)</f>
        <v>0</v>
      </c>
      <c r="L689" s="170"/>
      <c r="M689" s="170">
        <f>SUM(M690:M736)</f>
        <v>0</v>
      </c>
      <c r="N689" s="169"/>
      <c r="O689" s="169">
        <f>SUM(O690:O736)</f>
        <v>14.39</v>
      </c>
      <c r="P689" s="169"/>
      <c r="Q689" s="169">
        <f>SUM(Q690:Q736)</f>
        <v>0.15</v>
      </c>
      <c r="R689" s="170"/>
      <c r="S689" s="170"/>
      <c r="T689" s="171"/>
      <c r="U689" s="165"/>
      <c r="V689" s="165">
        <f>SUM(V690:V736)</f>
        <v>737.91</v>
      </c>
      <c r="W689" s="165"/>
      <c r="X689" s="165"/>
      <c r="Y689" s="165"/>
      <c r="AG689" t="s">
        <v>147</v>
      </c>
    </row>
    <row r="690" spans="1:60" ht="33.75" outlineLevel="1">
      <c r="A690" s="173">
        <v>169</v>
      </c>
      <c r="B690" s="174" t="s">
        <v>972</v>
      </c>
      <c r="C690" s="190" t="s">
        <v>973</v>
      </c>
      <c r="D690" s="175" t="s">
        <v>174</v>
      </c>
      <c r="E690" s="176">
        <v>53.847999999999999</v>
      </c>
      <c r="F690" s="177"/>
      <c r="G690" s="178">
        <f>ROUND(E690*F690,2)</f>
        <v>0</v>
      </c>
      <c r="H690" s="177"/>
      <c r="I690" s="178">
        <f>ROUND(E690*H690,2)</f>
        <v>0</v>
      </c>
      <c r="J690" s="177"/>
      <c r="K690" s="178">
        <f>ROUND(E690*J690,2)</f>
        <v>0</v>
      </c>
      <c r="L690" s="178">
        <v>21</v>
      </c>
      <c r="M690" s="178">
        <f>G690*(1+L690/100)</f>
        <v>0</v>
      </c>
      <c r="N690" s="176">
        <v>0</v>
      </c>
      <c r="O690" s="176">
        <f>ROUND(E690*N690,2)</f>
        <v>0</v>
      </c>
      <c r="P690" s="176">
        <v>2.8300000000000001E-3</v>
      </c>
      <c r="Q690" s="176">
        <f>ROUND(E690*P690,2)</f>
        <v>0.15</v>
      </c>
      <c r="R690" s="178" t="s">
        <v>974</v>
      </c>
      <c r="S690" s="178" t="s">
        <v>152</v>
      </c>
      <c r="T690" s="179" t="s">
        <v>152</v>
      </c>
      <c r="U690" s="161">
        <v>4.1000000000000002E-2</v>
      </c>
      <c r="V690" s="161">
        <f>ROUND(E690*U690,2)</f>
        <v>2.21</v>
      </c>
      <c r="W690" s="161"/>
      <c r="X690" s="161" t="s">
        <v>153</v>
      </c>
      <c r="Y690" s="161" t="s">
        <v>154</v>
      </c>
      <c r="Z690" s="150"/>
      <c r="AA690" s="150"/>
      <c r="AB690" s="150"/>
      <c r="AC690" s="150"/>
      <c r="AD690" s="150"/>
      <c r="AE690" s="150"/>
      <c r="AF690" s="150"/>
      <c r="AG690" s="150" t="s">
        <v>162</v>
      </c>
      <c r="AH690" s="150"/>
      <c r="AI690" s="150"/>
      <c r="AJ690" s="150"/>
      <c r="AK690" s="150"/>
      <c r="AL690" s="150"/>
      <c r="AM690" s="150"/>
      <c r="AN690" s="150"/>
      <c r="AO690" s="150"/>
      <c r="AP690" s="150"/>
      <c r="AQ690" s="150"/>
      <c r="AR690" s="150"/>
      <c r="AS690" s="150"/>
      <c r="AT690" s="150"/>
      <c r="AU690" s="150"/>
      <c r="AV690" s="150"/>
      <c r="AW690" s="150"/>
      <c r="AX690" s="150"/>
      <c r="AY690" s="150"/>
      <c r="AZ690" s="150"/>
      <c r="BA690" s="150"/>
      <c r="BB690" s="150"/>
      <c r="BC690" s="150"/>
      <c r="BD690" s="150"/>
      <c r="BE690" s="150"/>
      <c r="BF690" s="150"/>
      <c r="BG690" s="150"/>
      <c r="BH690" s="150"/>
    </row>
    <row r="691" spans="1:60" outlineLevel="2">
      <c r="A691" s="157"/>
      <c r="B691" s="158"/>
      <c r="C691" s="191" t="s">
        <v>975</v>
      </c>
      <c r="D691" s="163"/>
      <c r="E691" s="164">
        <v>53.847999999999999</v>
      </c>
      <c r="F691" s="161"/>
      <c r="G691" s="161"/>
      <c r="H691" s="161"/>
      <c r="I691" s="161"/>
      <c r="J691" s="161"/>
      <c r="K691" s="161"/>
      <c r="L691" s="161"/>
      <c r="M691" s="161"/>
      <c r="N691" s="160"/>
      <c r="O691" s="160"/>
      <c r="P691" s="160"/>
      <c r="Q691" s="160"/>
      <c r="R691" s="161"/>
      <c r="S691" s="161"/>
      <c r="T691" s="161"/>
      <c r="U691" s="161"/>
      <c r="V691" s="161"/>
      <c r="W691" s="161"/>
      <c r="X691" s="161"/>
      <c r="Y691" s="161"/>
      <c r="Z691" s="150"/>
      <c r="AA691" s="150"/>
      <c r="AB691" s="150"/>
      <c r="AC691" s="150"/>
      <c r="AD691" s="150"/>
      <c r="AE691" s="150"/>
      <c r="AF691" s="150"/>
      <c r="AG691" s="150" t="s">
        <v>159</v>
      </c>
      <c r="AH691" s="150">
        <v>0</v>
      </c>
      <c r="AI691" s="150"/>
      <c r="AJ691" s="150"/>
      <c r="AK691" s="150"/>
      <c r="AL691" s="150"/>
      <c r="AM691" s="150"/>
      <c r="AN691" s="150"/>
      <c r="AO691" s="150"/>
      <c r="AP691" s="150"/>
      <c r="AQ691" s="150"/>
      <c r="AR691" s="150"/>
      <c r="AS691" s="150"/>
      <c r="AT691" s="150"/>
      <c r="AU691" s="150"/>
      <c r="AV691" s="150"/>
      <c r="AW691" s="150"/>
      <c r="AX691" s="150"/>
      <c r="AY691" s="150"/>
      <c r="AZ691" s="150"/>
      <c r="BA691" s="150"/>
      <c r="BB691" s="150"/>
      <c r="BC691" s="150"/>
      <c r="BD691" s="150"/>
      <c r="BE691" s="150"/>
      <c r="BF691" s="150"/>
      <c r="BG691" s="150"/>
      <c r="BH691" s="150"/>
    </row>
    <row r="692" spans="1:60" outlineLevel="1">
      <c r="A692" s="173">
        <v>170</v>
      </c>
      <c r="B692" s="174" t="s">
        <v>976</v>
      </c>
      <c r="C692" s="190" t="s">
        <v>977</v>
      </c>
      <c r="D692" s="175" t="s">
        <v>174</v>
      </c>
      <c r="E692" s="176">
        <v>2286.86</v>
      </c>
      <c r="F692" s="177"/>
      <c r="G692" s="178">
        <f>ROUND(E692*F692,2)</f>
        <v>0</v>
      </c>
      <c r="H692" s="177"/>
      <c r="I692" s="178">
        <f>ROUND(E692*H692,2)</f>
        <v>0</v>
      </c>
      <c r="J692" s="177"/>
      <c r="K692" s="178">
        <f>ROUND(E692*J692,2)</f>
        <v>0</v>
      </c>
      <c r="L692" s="178">
        <v>21</v>
      </c>
      <c r="M692" s="178">
        <f>G692*(1+L692/100)</f>
        <v>0</v>
      </c>
      <c r="N692" s="176">
        <v>0</v>
      </c>
      <c r="O692" s="176">
        <f>ROUND(E692*N692,2)</f>
        <v>0</v>
      </c>
      <c r="P692" s="176">
        <v>0</v>
      </c>
      <c r="Q692" s="176">
        <f>ROUND(E692*P692,2)</f>
        <v>0</v>
      </c>
      <c r="R692" s="178" t="s">
        <v>974</v>
      </c>
      <c r="S692" s="178" t="s">
        <v>152</v>
      </c>
      <c r="T692" s="179" t="s">
        <v>152</v>
      </c>
      <c r="U692" s="161">
        <v>0.08</v>
      </c>
      <c r="V692" s="161">
        <f>ROUND(E692*U692,2)</f>
        <v>182.95</v>
      </c>
      <c r="W692" s="161"/>
      <c r="X692" s="161" t="s">
        <v>153</v>
      </c>
      <c r="Y692" s="161" t="s">
        <v>154</v>
      </c>
      <c r="Z692" s="150"/>
      <c r="AA692" s="150"/>
      <c r="AB692" s="150"/>
      <c r="AC692" s="150"/>
      <c r="AD692" s="150"/>
      <c r="AE692" s="150"/>
      <c r="AF692" s="150"/>
      <c r="AG692" s="150" t="s">
        <v>162</v>
      </c>
      <c r="AH692" s="150"/>
      <c r="AI692" s="150"/>
      <c r="AJ692" s="150"/>
      <c r="AK692" s="150"/>
      <c r="AL692" s="150"/>
      <c r="AM692" s="150"/>
      <c r="AN692" s="150"/>
      <c r="AO692" s="150"/>
      <c r="AP692" s="150"/>
      <c r="AQ692" s="150"/>
      <c r="AR692" s="150"/>
      <c r="AS692" s="150"/>
      <c r="AT692" s="150"/>
      <c r="AU692" s="150"/>
      <c r="AV692" s="150"/>
      <c r="AW692" s="150"/>
      <c r="AX692" s="150"/>
      <c r="AY692" s="150"/>
      <c r="AZ692" s="150"/>
      <c r="BA692" s="150"/>
      <c r="BB692" s="150"/>
      <c r="BC692" s="150"/>
      <c r="BD692" s="150"/>
      <c r="BE692" s="150"/>
      <c r="BF692" s="150"/>
      <c r="BG692" s="150"/>
      <c r="BH692" s="150"/>
    </row>
    <row r="693" spans="1:60" outlineLevel="2">
      <c r="A693" s="157"/>
      <c r="B693" s="158"/>
      <c r="C693" s="191" t="s">
        <v>978</v>
      </c>
      <c r="D693" s="163"/>
      <c r="E693" s="164">
        <v>989.35</v>
      </c>
      <c r="F693" s="161"/>
      <c r="G693" s="161"/>
      <c r="H693" s="161"/>
      <c r="I693" s="161"/>
      <c r="J693" s="161"/>
      <c r="K693" s="161"/>
      <c r="L693" s="161"/>
      <c r="M693" s="161"/>
      <c r="N693" s="160"/>
      <c r="O693" s="160"/>
      <c r="P693" s="160"/>
      <c r="Q693" s="160"/>
      <c r="R693" s="161"/>
      <c r="S693" s="161"/>
      <c r="T693" s="161"/>
      <c r="U693" s="161"/>
      <c r="V693" s="161"/>
      <c r="W693" s="161"/>
      <c r="X693" s="161"/>
      <c r="Y693" s="161"/>
      <c r="Z693" s="150"/>
      <c r="AA693" s="150"/>
      <c r="AB693" s="150"/>
      <c r="AC693" s="150"/>
      <c r="AD693" s="150"/>
      <c r="AE693" s="150"/>
      <c r="AF693" s="150"/>
      <c r="AG693" s="150" t="s">
        <v>159</v>
      </c>
      <c r="AH693" s="150">
        <v>0</v>
      </c>
      <c r="AI693" s="150"/>
      <c r="AJ693" s="150"/>
      <c r="AK693" s="150"/>
      <c r="AL693" s="150"/>
      <c r="AM693" s="150"/>
      <c r="AN693" s="150"/>
      <c r="AO693" s="150"/>
      <c r="AP693" s="150"/>
      <c r="AQ693" s="150"/>
      <c r="AR693" s="150"/>
      <c r="AS693" s="150"/>
      <c r="AT693" s="150"/>
      <c r="AU693" s="150"/>
      <c r="AV693" s="150"/>
      <c r="AW693" s="150"/>
      <c r="AX693" s="150"/>
      <c r="AY693" s="150"/>
      <c r="AZ693" s="150"/>
      <c r="BA693" s="150"/>
      <c r="BB693" s="150"/>
      <c r="BC693" s="150"/>
      <c r="BD693" s="150"/>
      <c r="BE693" s="150"/>
      <c r="BF693" s="150"/>
      <c r="BG693" s="150"/>
      <c r="BH693" s="150"/>
    </row>
    <row r="694" spans="1:60" outlineLevel="3">
      <c r="A694" s="157"/>
      <c r="B694" s="158"/>
      <c r="C694" s="191" t="s">
        <v>979</v>
      </c>
      <c r="D694" s="163"/>
      <c r="E694" s="164">
        <v>1297.51</v>
      </c>
      <c r="F694" s="161"/>
      <c r="G694" s="161"/>
      <c r="H694" s="161"/>
      <c r="I694" s="161"/>
      <c r="J694" s="161"/>
      <c r="K694" s="161"/>
      <c r="L694" s="161"/>
      <c r="M694" s="161"/>
      <c r="N694" s="160"/>
      <c r="O694" s="160"/>
      <c r="P694" s="160"/>
      <c r="Q694" s="160"/>
      <c r="R694" s="161"/>
      <c r="S694" s="161"/>
      <c r="T694" s="161"/>
      <c r="U694" s="161"/>
      <c r="V694" s="161"/>
      <c r="W694" s="161"/>
      <c r="X694" s="161"/>
      <c r="Y694" s="161"/>
      <c r="Z694" s="150"/>
      <c r="AA694" s="150"/>
      <c r="AB694" s="150"/>
      <c r="AC694" s="150"/>
      <c r="AD694" s="150"/>
      <c r="AE694" s="150"/>
      <c r="AF694" s="150"/>
      <c r="AG694" s="150" t="s">
        <v>159</v>
      </c>
      <c r="AH694" s="150">
        <v>0</v>
      </c>
      <c r="AI694" s="150"/>
      <c r="AJ694" s="150"/>
      <c r="AK694" s="150"/>
      <c r="AL694" s="150"/>
      <c r="AM694" s="150"/>
      <c r="AN694" s="150"/>
      <c r="AO694" s="150"/>
      <c r="AP694" s="150"/>
      <c r="AQ694" s="150"/>
      <c r="AR694" s="150"/>
      <c r="AS694" s="150"/>
      <c r="AT694" s="150"/>
      <c r="AU694" s="150"/>
      <c r="AV694" s="150"/>
      <c r="AW694" s="150"/>
      <c r="AX694" s="150"/>
      <c r="AY694" s="150"/>
      <c r="AZ694" s="150"/>
      <c r="BA694" s="150"/>
      <c r="BB694" s="150"/>
      <c r="BC694" s="150"/>
      <c r="BD694" s="150"/>
      <c r="BE694" s="150"/>
      <c r="BF694" s="150"/>
      <c r="BG694" s="150"/>
      <c r="BH694" s="150"/>
    </row>
    <row r="695" spans="1:60" outlineLevel="1">
      <c r="A695" s="173">
        <v>171</v>
      </c>
      <c r="B695" s="174" t="s">
        <v>980</v>
      </c>
      <c r="C695" s="190" t="s">
        <v>981</v>
      </c>
      <c r="D695" s="175" t="s">
        <v>174</v>
      </c>
      <c r="E695" s="176">
        <v>315.66000000000003</v>
      </c>
      <c r="F695" s="177"/>
      <c r="G695" s="178">
        <f>ROUND(E695*F695,2)</f>
        <v>0</v>
      </c>
      <c r="H695" s="177"/>
      <c r="I695" s="178">
        <f>ROUND(E695*H695,2)</f>
        <v>0</v>
      </c>
      <c r="J695" s="177"/>
      <c r="K695" s="178">
        <f>ROUND(E695*J695,2)</f>
        <v>0</v>
      </c>
      <c r="L695" s="178">
        <v>21</v>
      </c>
      <c r="M695" s="178">
        <f>G695*(1+L695/100)</f>
        <v>0</v>
      </c>
      <c r="N695" s="176">
        <v>0</v>
      </c>
      <c r="O695" s="176">
        <f>ROUND(E695*N695,2)</f>
        <v>0</v>
      </c>
      <c r="P695" s="176">
        <v>0</v>
      </c>
      <c r="Q695" s="176">
        <f>ROUND(E695*P695,2)</f>
        <v>0</v>
      </c>
      <c r="R695" s="178" t="s">
        <v>974</v>
      </c>
      <c r="S695" s="178" t="s">
        <v>152</v>
      </c>
      <c r="T695" s="179" t="s">
        <v>152</v>
      </c>
      <c r="U695" s="161">
        <v>0.15</v>
      </c>
      <c r="V695" s="161">
        <f>ROUND(E695*U695,2)</f>
        <v>47.35</v>
      </c>
      <c r="W695" s="161"/>
      <c r="X695" s="161" t="s">
        <v>153</v>
      </c>
      <c r="Y695" s="161" t="s">
        <v>154</v>
      </c>
      <c r="Z695" s="150"/>
      <c r="AA695" s="150"/>
      <c r="AB695" s="150"/>
      <c r="AC695" s="150"/>
      <c r="AD695" s="150"/>
      <c r="AE695" s="150"/>
      <c r="AF695" s="150"/>
      <c r="AG695" s="150" t="s">
        <v>162</v>
      </c>
      <c r="AH695" s="150"/>
      <c r="AI695" s="150"/>
      <c r="AJ695" s="150"/>
      <c r="AK695" s="150"/>
      <c r="AL695" s="150"/>
      <c r="AM695" s="150"/>
      <c r="AN695" s="150"/>
      <c r="AO695" s="150"/>
      <c r="AP695" s="150"/>
      <c r="AQ695" s="150"/>
      <c r="AR695" s="150"/>
      <c r="AS695" s="150"/>
      <c r="AT695" s="150"/>
      <c r="AU695" s="150"/>
      <c r="AV695" s="150"/>
      <c r="AW695" s="150"/>
      <c r="AX695" s="150"/>
      <c r="AY695" s="150"/>
      <c r="AZ695" s="150"/>
      <c r="BA695" s="150"/>
      <c r="BB695" s="150"/>
      <c r="BC695" s="150"/>
      <c r="BD695" s="150"/>
      <c r="BE695" s="150"/>
      <c r="BF695" s="150"/>
      <c r="BG695" s="150"/>
      <c r="BH695" s="150"/>
    </row>
    <row r="696" spans="1:60" outlineLevel="2">
      <c r="A696" s="157"/>
      <c r="B696" s="158"/>
      <c r="C696" s="191" t="s">
        <v>982</v>
      </c>
      <c r="D696" s="163"/>
      <c r="E696" s="164">
        <v>308.16000000000003</v>
      </c>
      <c r="F696" s="161"/>
      <c r="G696" s="161"/>
      <c r="H696" s="161"/>
      <c r="I696" s="161"/>
      <c r="J696" s="161"/>
      <c r="K696" s="161"/>
      <c r="L696" s="161"/>
      <c r="M696" s="161"/>
      <c r="N696" s="160"/>
      <c r="O696" s="160"/>
      <c r="P696" s="160"/>
      <c r="Q696" s="160"/>
      <c r="R696" s="161"/>
      <c r="S696" s="161"/>
      <c r="T696" s="161"/>
      <c r="U696" s="161"/>
      <c r="V696" s="161"/>
      <c r="W696" s="161"/>
      <c r="X696" s="161"/>
      <c r="Y696" s="161"/>
      <c r="Z696" s="150"/>
      <c r="AA696" s="150"/>
      <c r="AB696" s="150"/>
      <c r="AC696" s="150"/>
      <c r="AD696" s="150"/>
      <c r="AE696" s="150"/>
      <c r="AF696" s="150"/>
      <c r="AG696" s="150" t="s">
        <v>159</v>
      </c>
      <c r="AH696" s="150">
        <v>0</v>
      </c>
      <c r="AI696" s="150"/>
      <c r="AJ696" s="150"/>
      <c r="AK696" s="150"/>
      <c r="AL696" s="150"/>
      <c r="AM696" s="150"/>
      <c r="AN696" s="150"/>
      <c r="AO696" s="150"/>
      <c r="AP696" s="150"/>
      <c r="AQ696" s="150"/>
      <c r="AR696" s="150"/>
      <c r="AS696" s="150"/>
      <c r="AT696" s="150"/>
      <c r="AU696" s="150"/>
      <c r="AV696" s="150"/>
      <c r="AW696" s="150"/>
      <c r="AX696" s="150"/>
      <c r="AY696" s="150"/>
      <c r="AZ696" s="150"/>
      <c r="BA696" s="150"/>
      <c r="BB696" s="150"/>
      <c r="BC696" s="150"/>
      <c r="BD696" s="150"/>
      <c r="BE696" s="150"/>
      <c r="BF696" s="150"/>
      <c r="BG696" s="150"/>
      <c r="BH696" s="150"/>
    </row>
    <row r="697" spans="1:60" outlineLevel="3">
      <c r="A697" s="157"/>
      <c r="B697" s="158"/>
      <c r="C697" s="191" t="s">
        <v>983</v>
      </c>
      <c r="D697" s="163"/>
      <c r="E697" s="164">
        <v>7.5</v>
      </c>
      <c r="F697" s="161"/>
      <c r="G697" s="161"/>
      <c r="H697" s="161"/>
      <c r="I697" s="161"/>
      <c r="J697" s="161"/>
      <c r="K697" s="161"/>
      <c r="L697" s="161"/>
      <c r="M697" s="161"/>
      <c r="N697" s="160"/>
      <c r="O697" s="160"/>
      <c r="P697" s="160"/>
      <c r="Q697" s="160"/>
      <c r="R697" s="161"/>
      <c r="S697" s="161"/>
      <c r="T697" s="161"/>
      <c r="U697" s="161"/>
      <c r="V697" s="161"/>
      <c r="W697" s="161"/>
      <c r="X697" s="161"/>
      <c r="Y697" s="161"/>
      <c r="Z697" s="150"/>
      <c r="AA697" s="150"/>
      <c r="AB697" s="150"/>
      <c r="AC697" s="150"/>
      <c r="AD697" s="150"/>
      <c r="AE697" s="150"/>
      <c r="AF697" s="150"/>
      <c r="AG697" s="150" t="s">
        <v>159</v>
      </c>
      <c r="AH697" s="150">
        <v>0</v>
      </c>
      <c r="AI697" s="150"/>
      <c r="AJ697" s="150"/>
      <c r="AK697" s="150"/>
      <c r="AL697" s="150"/>
      <c r="AM697" s="150"/>
      <c r="AN697" s="150"/>
      <c r="AO697" s="150"/>
      <c r="AP697" s="150"/>
      <c r="AQ697" s="150"/>
      <c r="AR697" s="150"/>
      <c r="AS697" s="150"/>
      <c r="AT697" s="150"/>
      <c r="AU697" s="150"/>
      <c r="AV697" s="150"/>
      <c r="AW697" s="150"/>
      <c r="AX697" s="150"/>
      <c r="AY697" s="150"/>
      <c r="AZ697" s="150"/>
      <c r="BA697" s="150"/>
      <c r="BB697" s="150"/>
      <c r="BC697" s="150"/>
      <c r="BD697" s="150"/>
      <c r="BE697" s="150"/>
      <c r="BF697" s="150"/>
      <c r="BG697" s="150"/>
      <c r="BH697" s="150"/>
    </row>
    <row r="698" spans="1:60" outlineLevel="1">
      <c r="A698" s="173">
        <v>172</v>
      </c>
      <c r="B698" s="174" t="s">
        <v>984</v>
      </c>
      <c r="C698" s="190" t="s">
        <v>985</v>
      </c>
      <c r="D698" s="175" t="s">
        <v>174</v>
      </c>
      <c r="E698" s="176">
        <v>817.06259999999997</v>
      </c>
      <c r="F698" s="177"/>
      <c r="G698" s="178">
        <f>ROUND(E698*F698,2)</f>
        <v>0</v>
      </c>
      <c r="H698" s="177"/>
      <c r="I698" s="178">
        <f>ROUND(E698*H698,2)</f>
        <v>0</v>
      </c>
      <c r="J698" s="177"/>
      <c r="K698" s="178">
        <f>ROUND(E698*J698,2)</f>
        <v>0</v>
      </c>
      <c r="L698" s="178">
        <v>21</v>
      </c>
      <c r="M698" s="178">
        <f>G698*(1+L698/100)</f>
        <v>0</v>
      </c>
      <c r="N698" s="176">
        <v>3.0000000000000001E-3</v>
      </c>
      <c r="O698" s="176">
        <f>ROUND(E698*N698,2)</f>
        <v>2.4500000000000002</v>
      </c>
      <c r="P698" s="176">
        <v>0</v>
      </c>
      <c r="Q698" s="176">
        <f>ROUND(E698*P698,2)</f>
        <v>0</v>
      </c>
      <c r="R698" s="178" t="s">
        <v>974</v>
      </c>
      <c r="S698" s="178" t="s">
        <v>152</v>
      </c>
      <c r="T698" s="179" t="s">
        <v>152</v>
      </c>
      <c r="U698" s="161">
        <v>0.28000000000000003</v>
      </c>
      <c r="V698" s="161">
        <f>ROUND(E698*U698,2)</f>
        <v>228.78</v>
      </c>
      <c r="W698" s="161"/>
      <c r="X698" s="161" t="s">
        <v>153</v>
      </c>
      <c r="Y698" s="161" t="s">
        <v>154</v>
      </c>
      <c r="Z698" s="150"/>
      <c r="AA698" s="150"/>
      <c r="AB698" s="150"/>
      <c r="AC698" s="150"/>
      <c r="AD698" s="150"/>
      <c r="AE698" s="150"/>
      <c r="AF698" s="150"/>
      <c r="AG698" s="150" t="s">
        <v>162</v>
      </c>
      <c r="AH698" s="150"/>
      <c r="AI698" s="150"/>
      <c r="AJ698" s="150"/>
      <c r="AK698" s="150"/>
      <c r="AL698" s="150"/>
      <c r="AM698" s="150"/>
      <c r="AN698" s="150"/>
      <c r="AO698" s="150"/>
      <c r="AP698" s="150"/>
      <c r="AQ698" s="150"/>
      <c r="AR698" s="150"/>
      <c r="AS698" s="150"/>
      <c r="AT698" s="150"/>
      <c r="AU698" s="150"/>
      <c r="AV698" s="150"/>
      <c r="AW698" s="150"/>
      <c r="AX698" s="150"/>
      <c r="AY698" s="150"/>
      <c r="AZ698" s="150"/>
      <c r="BA698" s="150"/>
      <c r="BB698" s="150"/>
      <c r="BC698" s="150"/>
      <c r="BD698" s="150"/>
      <c r="BE698" s="150"/>
      <c r="BF698" s="150"/>
      <c r="BG698" s="150"/>
      <c r="BH698" s="150"/>
    </row>
    <row r="699" spans="1:60" outlineLevel="2">
      <c r="A699" s="157"/>
      <c r="B699" s="158"/>
      <c r="C699" s="978" t="s">
        <v>986</v>
      </c>
      <c r="D699" s="979"/>
      <c r="E699" s="979"/>
      <c r="F699" s="979"/>
      <c r="G699" s="979"/>
      <c r="H699" s="161"/>
      <c r="I699" s="161"/>
      <c r="J699" s="161"/>
      <c r="K699" s="161"/>
      <c r="L699" s="161"/>
      <c r="M699" s="161"/>
      <c r="N699" s="160"/>
      <c r="O699" s="160"/>
      <c r="P699" s="160"/>
      <c r="Q699" s="160"/>
      <c r="R699" s="161"/>
      <c r="S699" s="161"/>
      <c r="T699" s="161"/>
      <c r="U699" s="161"/>
      <c r="V699" s="161"/>
      <c r="W699" s="161"/>
      <c r="X699" s="161"/>
      <c r="Y699" s="161"/>
      <c r="Z699" s="150"/>
      <c r="AA699" s="150"/>
      <c r="AB699" s="150"/>
      <c r="AC699" s="150"/>
      <c r="AD699" s="150"/>
      <c r="AE699" s="150"/>
      <c r="AF699" s="150"/>
      <c r="AG699" s="150" t="s">
        <v>221</v>
      </c>
      <c r="AH699" s="150"/>
      <c r="AI699" s="150"/>
      <c r="AJ699" s="150"/>
      <c r="AK699" s="150"/>
      <c r="AL699" s="150"/>
      <c r="AM699" s="150"/>
      <c r="AN699" s="150"/>
      <c r="AO699" s="150"/>
      <c r="AP699" s="150"/>
      <c r="AQ699" s="150"/>
      <c r="AR699" s="150"/>
      <c r="AS699" s="150"/>
      <c r="AT699" s="150"/>
      <c r="AU699" s="150"/>
      <c r="AV699" s="150"/>
      <c r="AW699" s="150"/>
      <c r="AX699" s="150"/>
      <c r="AY699" s="150"/>
      <c r="AZ699" s="150"/>
      <c r="BA699" s="180" t="str">
        <f>C699</f>
        <v>Očištění povrchu stěny od prachu, nařezání izolačních desek na požadovaný rozměr, nanesení lepicího tmelu, osazení desek.</v>
      </c>
      <c r="BB699" s="150"/>
      <c r="BC699" s="150"/>
      <c r="BD699" s="150"/>
      <c r="BE699" s="150"/>
      <c r="BF699" s="150"/>
      <c r="BG699" s="150"/>
      <c r="BH699" s="150"/>
    </row>
    <row r="700" spans="1:60" outlineLevel="2">
      <c r="A700" s="157"/>
      <c r="B700" s="158"/>
      <c r="C700" s="191" t="s">
        <v>987</v>
      </c>
      <c r="D700" s="163"/>
      <c r="E700" s="164">
        <v>63.5184</v>
      </c>
      <c r="F700" s="161"/>
      <c r="G700" s="161"/>
      <c r="H700" s="161"/>
      <c r="I700" s="161"/>
      <c r="J700" s="161"/>
      <c r="K700" s="161"/>
      <c r="L700" s="161"/>
      <c r="M700" s="161"/>
      <c r="N700" s="160"/>
      <c r="O700" s="160"/>
      <c r="P700" s="160"/>
      <c r="Q700" s="160"/>
      <c r="R700" s="161"/>
      <c r="S700" s="161"/>
      <c r="T700" s="161"/>
      <c r="U700" s="161"/>
      <c r="V700" s="161"/>
      <c r="W700" s="161"/>
      <c r="X700" s="161"/>
      <c r="Y700" s="161"/>
      <c r="Z700" s="150"/>
      <c r="AA700" s="150"/>
      <c r="AB700" s="150"/>
      <c r="AC700" s="150"/>
      <c r="AD700" s="150"/>
      <c r="AE700" s="150"/>
      <c r="AF700" s="150"/>
      <c r="AG700" s="150" t="s">
        <v>159</v>
      </c>
      <c r="AH700" s="150">
        <v>0</v>
      </c>
      <c r="AI700" s="150"/>
      <c r="AJ700" s="150"/>
      <c r="AK700" s="150"/>
      <c r="AL700" s="150"/>
      <c r="AM700" s="150"/>
      <c r="AN700" s="150"/>
      <c r="AO700" s="150"/>
      <c r="AP700" s="150"/>
      <c r="AQ700" s="150"/>
      <c r="AR700" s="150"/>
      <c r="AS700" s="150"/>
      <c r="AT700" s="150"/>
      <c r="AU700" s="150"/>
      <c r="AV700" s="150"/>
      <c r="AW700" s="150"/>
      <c r="AX700" s="150"/>
      <c r="AY700" s="150"/>
      <c r="AZ700" s="150"/>
      <c r="BA700" s="150"/>
      <c r="BB700" s="150"/>
      <c r="BC700" s="150"/>
      <c r="BD700" s="150"/>
      <c r="BE700" s="150"/>
      <c r="BF700" s="150"/>
      <c r="BG700" s="150"/>
      <c r="BH700" s="150"/>
    </row>
    <row r="701" spans="1:60" outlineLevel="3">
      <c r="A701" s="157"/>
      <c r="B701" s="158"/>
      <c r="C701" s="191" t="s">
        <v>988</v>
      </c>
      <c r="D701" s="163"/>
      <c r="E701" s="164">
        <v>552.75</v>
      </c>
      <c r="F701" s="161"/>
      <c r="G701" s="161"/>
      <c r="H701" s="161"/>
      <c r="I701" s="161"/>
      <c r="J701" s="161"/>
      <c r="K701" s="161"/>
      <c r="L701" s="161"/>
      <c r="M701" s="161"/>
      <c r="N701" s="160"/>
      <c r="O701" s="160"/>
      <c r="P701" s="160"/>
      <c r="Q701" s="160"/>
      <c r="R701" s="161"/>
      <c r="S701" s="161"/>
      <c r="T701" s="161"/>
      <c r="U701" s="161"/>
      <c r="V701" s="161"/>
      <c r="W701" s="161"/>
      <c r="X701" s="161"/>
      <c r="Y701" s="161"/>
      <c r="Z701" s="150"/>
      <c r="AA701" s="150"/>
      <c r="AB701" s="150"/>
      <c r="AC701" s="150"/>
      <c r="AD701" s="150"/>
      <c r="AE701" s="150"/>
      <c r="AF701" s="150"/>
      <c r="AG701" s="150" t="s">
        <v>159</v>
      </c>
      <c r="AH701" s="150">
        <v>0</v>
      </c>
      <c r="AI701" s="150"/>
      <c r="AJ701" s="150"/>
      <c r="AK701" s="150"/>
      <c r="AL701" s="150"/>
      <c r="AM701" s="150"/>
      <c r="AN701" s="150"/>
      <c r="AO701" s="150"/>
      <c r="AP701" s="150"/>
      <c r="AQ701" s="150"/>
      <c r="AR701" s="150"/>
      <c r="AS701" s="150"/>
      <c r="AT701" s="150"/>
      <c r="AU701" s="150"/>
      <c r="AV701" s="150"/>
      <c r="AW701" s="150"/>
      <c r="AX701" s="150"/>
      <c r="AY701" s="150"/>
      <c r="AZ701" s="150"/>
      <c r="BA701" s="150"/>
      <c r="BB701" s="150"/>
      <c r="BC701" s="150"/>
      <c r="BD701" s="150"/>
      <c r="BE701" s="150"/>
      <c r="BF701" s="150"/>
      <c r="BG701" s="150"/>
      <c r="BH701" s="150"/>
    </row>
    <row r="702" spans="1:60" outlineLevel="3">
      <c r="A702" s="157"/>
      <c r="B702" s="158"/>
      <c r="C702" s="191" t="s">
        <v>989</v>
      </c>
      <c r="D702" s="163"/>
      <c r="E702" s="164">
        <v>50.4</v>
      </c>
      <c r="F702" s="161"/>
      <c r="G702" s="161"/>
      <c r="H702" s="161"/>
      <c r="I702" s="161"/>
      <c r="J702" s="161"/>
      <c r="K702" s="161"/>
      <c r="L702" s="161"/>
      <c r="M702" s="161"/>
      <c r="N702" s="160"/>
      <c r="O702" s="160"/>
      <c r="P702" s="160"/>
      <c r="Q702" s="160"/>
      <c r="R702" s="161"/>
      <c r="S702" s="161"/>
      <c r="T702" s="161"/>
      <c r="U702" s="161"/>
      <c r="V702" s="161"/>
      <c r="W702" s="161"/>
      <c r="X702" s="161"/>
      <c r="Y702" s="161"/>
      <c r="Z702" s="150"/>
      <c r="AA702" s="150"/>
      <c r="AB702" s="150"/>
      <c r="AC702" s="150"/>
      <c r="AD702" s="150"/>
      <c r="AE702" s="150"/>
      <c r="AF702" s="150"/>
      <c r="AG702" s="150" t="s">
        <v>159</v>
      </c>
      <c r="AH702" s="150">
        <v>0</v>
      </c>
      <c r="AI702" s="150"/>
      <c r="AJ702" s="150"/>
      <c r="AK702" s="150"/>
      <c r="AL702" s="150"/>
      <c r="AM702" s="150"/>
      <c r="AN702" s="150"/>
      <c r="AO702" s="150"/>
      <c r="AP702" s="150"/>
      <c r="AQ702" s="150"/>
      <c r="AR702" s="150"/>
      <c r="AS702" s="150"/>
      <c r="AT702" s="150"/>
      <c r="AU702" s="150"/>
      <c r="AV702" s="150"/>
      <c r="AW702" s="150"/>
      <c r="AX702" s="150"/>
      <c r="AY702" s="150"/>
      <c r="AZ702" s="150"/>
      <c r="BA702" s="150"/>
      <c r="BB702" s="150"/>
      <c r="BC702" s="150"/>
      <c r="BD702" s="150"/>
      <c r="BE702" s="150"/>
      <c r="BF702" s="150"/>
      <c r="BG702" s="150"/>
      <c r="BH702" s="150"/>
    </row>
    <row r="703" spans="1:60" outlineLevel="3">
      <c r="A703" s="157"/>
      <c r="B703" s="158"/>
      <c r="C703" s="191" t="s">
        <v>990</v>
      </c>
      <c r="D703" s="163"/>
      <c r="E703" s="164">
        <v>31.9712</v>
      </c>
      <c r="F703" s="161"/>
      <c r="G703" s="161"/>
      <c r="H703" s="161"/>
      <c r="I703" s="161"/>
      <c r="J703" s="161"/>
      <c r="K703" s="161"/>
      <c r="L703" s="161"/>
      <c r="M703" s="161"/>
      <c r="N703" s="160"/>
      <c r="O703" s="160"/>
      <c r="P703" s="160"/>
      <c r="Q703" s="160"/>
      <c r="R703" s="161"/>
      <c r="S703" s="161"/>
      <c r="T703" s="161"/>
      <c r="U703" s="161"/>
      <c r="V703" s="161"/>
      <c r="W703" s="161"/>
      <c r="X703" s="161"/>
      <c r="Y703" s="161"/>
      <c r="Z703" s="150"/>
      <c r="AA703" s="150"/>
      <c r="AB703" s="150"/>
      <c r="AC703" s="150"/>
      <c r="AD703" s="150"/>
      <c r="AE703" s="150"/>
      <c r="AF703" s="150"/>
      <c r="AG703" s="150" t="s">
        <v>159</v>
      </c>
      <c r="AH703" s="150">
        <v>0</v>
      </c>
      <c r="AI703" s="150"/>
      <c r="AJ703" s="150"/>
      <c r="AK703" s="150"/>
      <c r="AL703" s="150"/>
      <c r="AM703" s="150"/>
      <c r="AN703" s="150"/>
      <c r="AO703" s="150"/>
      <c r="AP703" s="150"/>
      <c r="AQ703" s="150"/>
      <c r="AR703" s="150"/>
      <c r="AS703" s="150"/>
      <c r="AT703" s="150"/>
      <c r="AU703" s="150"/>
      <c r="AV703" s="150"/>
      <c r="AW703" s="150"/>
      <c r="AX703" s="150"/>
      <c r="AY703" s="150"/>
      <c r="AZ703" s="150"/>
      <c r="BA703" s="150"/>
      <c r="BB703" s="150"/>
      <c r="BC703" s="150"/>
      <c r="BD703" s="150"/>
      <c r="BE703" s="150"/>
      <c r="BF703" s="150"/>
      <c r="BG703" s="150"/>
      <c r="BH703" s="150"/>
    </row>
    <row r="704" spans="1:60" outlineLevel="3">
      <c r="A704" s="157"/>
      <c r="B704" s="158"/>
      <c r="C704" s="191" t="s">
        <v>991</v>
      </c>
      <c r="D704" s="163"/>
      <c r="E704" s="164">
        <v>23.6846</v>
      </c>
      <c r="F704" s="161"/>
      <c r="G704" s="161"/>
      <c r="H704" s="161"/>
      <c r="I704" s="161"/>
      <c r="J704" s="161"/>
      <c r="K704" s="161"/>
      <c r="L704" s="161"/>
      <c r="M704" s="161"/>
      <c r="N704" s="160"/>
      <c r="O704" s="160"/>
      <c r="P704" s="160"/>
      <c r="Q704" s="160"/>
      <c r="R704" s="161"/>
      <c r="S704" s="161"/>
      <c r="T704" s="161"/>
      <c r="U704" s="161"/>
      <c r="V704" s="161"/>
      <c r="W704" s="161"/>
      <c r="X704" s="161"/>
      <c r="Y704" s="161"/>
      <c r="Z704" s="150"/>
      <c r="AA704" s="150"/>
      <c r="AB704" s="150"/>
      <c r="AC704" s="150"/>
      <c r="AD704" s="150"/>
      <c r="AE704" s="150"/>
      <c r="AF704" s="150"/>
      <c r="AG704" s="150" t="s">
        <v>159</v>
      </c>
      <c r="AH704" s="150">
        <v>0</v>
      </c>
      <c r="AI704" s="150"/>
      <c r="AJ704" s="150"/>
      <c r="AK704" s="150"/>
      <c r="AL704" s="150"/>
      <c r="AM704" s="150"/>
      <c r="AN704" s="150"/>
      <c r="AO704" s="150"/>
      <c r="AP704" s="150"/>
      <c r="AQ704" s="150"/>
      <c r="AR704" s="150"/>
      <c r="AS704" s="150"/>
      <c r="AT704" s="150"/>
      <c r="AU704" s="150"/>
      <c r="AV704" s="150"/>
      <c r="AW704" s="150"/>
      <c r="AX704" s="150"/>
      <c r="AY704" s="150"/>
      <c r="AZ704" s="150"/>
      <c r="BA704" s="150"/>
      <c r="BB704" s="150"/>
      <c r="BC704" s="150"/>
      <c r="BD704" s="150"/>
      <c r="BE704" s="150"/>
      <c r="BF704" s="150"/>
      <c r="BG704" s="150"/>
      <c r="BH704" s="150"/>
    </row>
    <row r="705" spans="1:60" outlineLevel="3">
      <c r="A705" s="157"/>
      <c r="B705" s="158"/>
      <c r="C705" s="191" t="s">
        <v>992</v>
      </c>
      <c r="D705" s="163"/>
      <c r="E705" s="164">
        <v>94.738399999999999</v>
      </c>
      <c r="F705" s="161"/>
      <c r="G705" s="161"/>
      <c r="H705" s="161"/>
      <c r="I705" s="161"/>
      <c r="J705" s="161"/>
      <c r="K705" s="161"/>
      <c r="L705" s="161"/>
      <c r="M705" s="161"/>
      <c r="N705" s="160"/>
      <c r="O705" s="160"/>
      <c r="P705" s="160"/>
      <c r="Q705" s="160"/>
      <c r="R705" s="161"/>
      <c r="S705" s="161"/>
      <c r="T705" s="161"/>
      <c r="U705" s="161"/>
      <c r="V705" s="161"/>
      <c r="W705" s="161"/>
      <c r="X705" s="161"/>
      <c r="Y705" s="161"/>
      <c r="Z705" s="150"/>
      <c r="AA705" s="150"/>
      <c r="AB705" s="150"/>
      <c r="AC705" s="150"/>
      <c r="AD705" s="150"/>
      <c r="AE705" s="150"/>
      <c r="AF705" s="150"/>
      <c r="AG705" s="150" t="s">
        <v>159</v>
      </c>
      <c r="AH705" s="150">
        <v>0</v>
      </c>
      <c r="AI705" s="150"/>
      <c r="AJ705" s="150"/>
      <c r="AK705" s="150"/>
      <c r="AL705" s="150"/>
      <c r="AM705" s="150"/>
      <c r="AN705" s="150"/>
      <c r="AO705" s="150"/>
      <c r="AP705" s="150"/>
      <c r="AQ705" s="150"/>
      <c r="AR705" s="150"/>
      <c r="AS705" s="150"/>
      <c r="AT705" s="150"/>
      <c r="AU705" s="150"/>
      <c r="AV705" s="150"/>
      <c r="AW705" s="150"/>
      <c r="AX705" s="150"/>
      <c r="AY705" s="150"/>
      <c r="AZ705" s="150"/>
      <c r="BA705" s="150"/>
      <c r="BB705" s="150"/>
      <c r="BC705" s="150"/>
      <c r="BD705" s="150"/>
      <c r="BE705" s="150"/>
      <c r="BF705" s="150"/>
      <c r="BG705" s="150"/>
      <c r="BH705" s="150"/>
    </row>
    <row r="706" spans="1:60" outlineLevel="1">
      <c r="A706" s="173">
        <v>173</v>
      </c>
      <c r="B706" s="174" t="s">
        <v>993</v>
      </c>
      <c r="C706" s="190" t="s">
        <v>994</v>
      </c>
      <c r="D706" s="175" t="s">
        <v>174</v>
      </c>
      <c r="E706" s="176">
        <v>1312.3972000000001</v>
      </c>
      <c r="F706" s="177"/>
      <c r="G706" s="178">
        <f>ROUND(E706*F706,2)</f>
        <v>0</v>
      </c>
      <c r="H706" s="177"/>
      <c r="I706" s="178">
        <f>ROUND(E706*H706,2)</f>
        <v>0</v>
      </c>
      <c r="J706" s="177"/>
      <c r="K706" s="178">
        <f>ROUND(E706*J706,2)</f>
        <v>0</v>
      </c>
      <c r="L706" s="178">
        <v>21</v>
      </c>
      <c r="M706" s="178">
        <f>G706*(1+L706/100)</f>
        <v>0</v>
      </c>
      <c r="N706" s="176">
        <v>2E-3</v>
      </c>
      <c r="O706" s="176">
        <f>ROUND(E706*N706,2)</f>
        <v>2.62</v>
      </c>
      <c r="P706" s="176">
        <v>0</v>
      </c>
      <c r="Q706" s="176">
        <f>ROUND(E706*P706,2)</f>
        <v>0</v>
      </c>
      <c r="R706" s="178" t="s">
        <v>974</v>
      </c>
      <c r="S706" s="178" t="s">
        <v>152</v>
      </c>
      <c r="T706" s="179" t="s">
        <v>152</v>
      </c>
      <c r="U706" s="161">
        <v>0.12</v>
      </c>
      <c r="V706" s="161">
        <f>ROUND(E706*U706,2)</f>
        <v>157.49</v>
      </c>
      <c r="W706" s="161"/>
      <c r="X706" s="161" t="s">
        <v>153</v>
      </c>
      <c r="Y706" s="161" t="s">
        <v>154</v>
      </c>
      <c r="Z706" s="150"/>
      <c r="AA706" s="150"/>
      <c r="AB706" s="150"/>
      <c r="AC706" s="150"/>
      <c r="AD706" s="150"/>
      <c r="AE706" s="150"/>
      <c r="AF706" s="150"/>
      <c r="AG706" s="150" t="s">
        <v>162</v>
      </c>
      <c r="AH706" s="150"/>
      <c r="AI706" s="150"/>
      <c r="AJ706" s="150"/>
      <c r="AK706" s="150"/>
      <c r="AL706" s="150"/>
      <c r="AM706" s="150"/>
      <c r="AN706" s="150"/>
      <c r="AO706" s="150"/>
      <c r="AP706" s="150"/>
      <c r="AQ706" s="150"/>
      <c r="AR706" s="150"/>
      <c r="AS706" s="150"/>
      <c r="AT706" s="150"/>
      <c r="AU706" s="150"/>
      <c r="AV706" s="150"/>
      <c r="AW706" s="150"/>
      <c r="AX706" s="150"/>
      <c r="AY706" s="150"/>
      <c r="AZ706" s="150"/>
      <c r="BA706" s="150"/>
      <c r="BB706" s="150"/>
      <c r="BC706" s="150"/>
      <c r="BD706" s="150"/>
      <c r="BE706" s="150"/>
      <c r="BF706" s="150"/>
      <c r="BG706" s="150"/>
      <c r="BH706" s="150"/>
    </row>
    <row r="707" spans="1:60" outlineLevel="2">
      <c r="A707" s="157"/>
      <c r="B707" s="158"/>
      <c r="C707" s="191" t="s">
        <v>995</v>
      </c>
      <c r="D707" s="163"/>
      <c r="E707" s="164"/>
      <c r="F707" s="161"/>
      <c r="G707" s="161"/>
      <c r="H707" s="161"/>
      <c r="I707" s="161"/>
      <c r="J707" s="161"/>
      <c r="K707" s="161"/>
      <c r="L707" s="161"/>
      <c r="M707" s="161"/>
      <c r="N707" s="160"/>
      <c r="O707" s="160"/>
      <c r="P707" s="160"/>
      <c r="Q707" s="160"/>
      <c r="R707" s="161"/>
      <c r="S707" s="161"/>
      <c r="T707" s="161"/>
      <c r="U707" s="161"/>
      <c r="V707" s="161"/>
      <c r="W707" s="161"/>
      <c r="X707" s="161"/>
      <c r="Y707" s="161"/>
      <c r="Z707" s="150"/>
      <c r="AA707" s="150"/>
      <c r="AB707" s="150"/>
      <c r="AC707" s="150"/>
      <c r="AD707" s="150"/>
      <c r="AE707" s="150"/>
      <c r="AF707" s="150"/>
      <c r="AG707" s="150" t="s">
        <v>159</v>
      </c>
      <c r="AH707" s="150">
        <v>0</v>
      </c>
      <c r="AI707" s="150"/>
      <c r="AJ707" s="150"/>
      <c r="AK707" s="150"/>
      <c r="AL707" s="150"/>
      <c r="AM707" s="150"/>
      <c r="AN707" s="150"/>
      <c r="AO707" s="150"/>
      <c r="AP707" s="150"/>
      <c r="AQ707" s="150"/>
      <c r="AR707" s="150"/>
      <c r="AS707" s="150"/>
      <c r="AT707" s="150"/>
      <c r="AU707" s="150"/>
      <c r="AV707" s="150"/>
      <c r="AW707" s="150"/>
      <c r="AX707" s="150"/>
      <c r="AY707" s="150"/>
      <c r="AZ707" s="150"/>
      <c r="BA707" s="150"/>
      <c r="BB707" s="150"/>
      <c r="BC707" s="150"/>
      <c r="BD707" s="150"/>
      <c r="BE707" s="150"/>
      <c r="BF707" s="150"/>
      <c r="BG707" s="150"/>
      <c r="BH707" s="150"/>
    </row>
    <row r="708" spans="1:60" outlineLevel="3">
      <c r="A708" s="157"/>
      <c r="B708" s="158"/>
      <c r="C708" s="191" t="s">
        <v>996</v>
      </c>
      <c r="D708" s="163"/>
      <c r="E708" s="164">
        <v>656.19860000000006</v>
      </c>
      <c r="F708" s="161"/>
      <c r="G708" s="161"/>
      <c r="H708" s="161"/>
      <c r="I708" s="161"/>
      <c r="J708" s="161"/>
      <c r="K708" s="161"/>
      <c r="L708" s="161"/>
      <c r="M708" s="161"/>
      <c r="N708" s="160"/>
      <c r="O708" s="160"/>
      <c r="P708" s="160"/>
      <c r="Q708" s="160"/>
      <c r="R708" s="161"/>
      <c r="S708" s="161"/>
      <c r="T708" s="161"/>
      <c r="U708" s="161"/>
      <c r="V708" s="161"/>
      <c r="W708" s="161"/>
      <c r="X708" s="161"/>
      <c r="Y708" s="161"/>
      <c r="Z708" s="150"/>
      <c r="AA708" s="150"/>
      <c r="AB708" s="150"/>
      <c r="AC708" s="150"/>
      <c r="AD708" s="150"/>
      <c r="AE708" s="150"/>
      <c r="AF708" s="150"/>
      <c r="AG708" s="150" t="s">
        <v>159</v>
      </c>
      <c r="AH708" s="150">
        <v>0</v>
      </c>
      <c r="AI708" s="150"/>
      <c r="AJ708" s="150"/>
      <c r="AK708" s="150"/>
      <c r="AL708" s="150"/>
      <c r="AM708" s="150"/>
      <c r="AN708" s="150"/>
      <c r="AO708" s="150"/>
      <c r="AP708" s="150"/>
      <c r="AQ708" s="150"/>
      <c r="AR708" s="150"/>
      <c r="AS708" s="150"/>
      <c r="AT708" s="150"/>
      <c r="AU708" s="150"/>
      <c r="AV708" s="150"/>
      <c r="AW708" s="150"/>
      <c r="AX708" s="150"/>
      <c r="AY708" s="150"/>
      <c r="AZ708" s="150"/>
      <c r="BA708" s="150"/>
      <c r="BB708" s="150"/>
      <c r="BC708" s="150"/>
      <c r="BD708" s="150"/>
      <c r="BE708" s="150"/>
      <c r="BF708" s="150"/>
      <c r="BG708" s="150"/>
      <c r="BH708" s="150"/>
    </row>
    <row r="709" spans="1:60" outlineLevel="3">
      <c r="A709" s="157"/>
      <c r="B709" s="158"/>
      <c r="C709" s="191" t="s">
        <v>997</v>
      </c>
      <c r="D709" s="163"/>
      <c r="E709" s="164">
        <v>656.19860000000006</v>
      </c>
      <c r="F709" s="161"/>
      <c r="G709" s="161"/>
      <c r="H709" s="161"/>
      <c r="I709" s="161"/>
      <c r="J709" s="161"/>
      <c r="K709" s="161"/>
      <c r="L709" s="161"/>
      <c r="M709" s="161"/>
      <c r="N709" s="160"/>
      <c r="O709" s="160"/>
      <c r="P709" s="160"/>
      <c r="Q709" s="160"/>
      <c r="R709" s="161"/>
      <c r="S709" s="161"/>
      <c r="T709" s="161"/>
      <c r="U709" s="161"/>
      <c r="V709" s="161"/>
      <c r="W709" s="161"/>
      <c r="X709" s="161"/>
      <c r="Y709" s="161"/>
      <c r="Z709" s="150"/>
      <c r="AA709" s="150"/>
      <c r="AB709" s="150"/>
      <c r="AC709" s="150"/>
      <c r="AD709" s="150"/>
      <c r="AE709" s="150"/>
      <c r="AF709" s="150"/>
      <c r="AG709" s="150" t="s">
        <v>159</v>
      </c>
      <c r="AH709" s="150">
        <v>0</v>
      </c>
      <c r="AI709" s="150"/>
      <c r="AJ709" s="150"/>
      <c r="AK709" s="150"/>
      <c r="AL709" s="150"/>
      <c r="AM709" s="150"/>
      <c r="AN709" s="150"/>
      <c r="AO709" s="150"/>
      <c r="AP709" s="150"/>
      <c r="AQ709" s="150"/>
      <c r="AR709" s="150"/>
      <c r="AS709" s="150"/>
      <c r="AT709" s="150"/>
      <c r="AU709" s="150"/>
      <c r="AV709" s="150"/>
      <c r="AW709" s="150"/>
      <c r="AX709" s="150"/>
      <c r="AY709" s="150"/>
      <c r="AZ709" s="150"/>
      <c r="BA709" s="150"/>
      <c r="BB709" s="150"/>
      <c r="BC709" s="150"/>
      <c r="BD709" s="150"/>
      <c r="BE709" s="150"/>
      <c r="BF709" s="150"/>
      <c r="BG709" s="150"/>
      <c r="BH709" s="150"/>
    </row>
    <row r="710" spans="1:60" ht="22.5" outlineLevel="1">
      <c r="A710" s="173">
        <v>174</v>
      </c>
      <c r="B710" s="174" t="s">
        <v>998</v>
      </c>
      <c r="C710" s="190" t="s">
        <v>999</v>
      </c>
      <c r="D710" s="175" t="s">
        <v>174</v>
      </c>
      <c r="E710" s="176">
        <v>1297.51</v>
      </c>
      <c r="F710" s="177"/>
      <c r="G710" s="178">
        <f>ROUND(E710*F710,2)</f>
        <v>0</v>
      </c>
      <c r="H710" s="177"/>
      <c r="I710" s="178">
        <f>ROUND(E710*H710,2)</f>
        <v>0</v>
      </c>
      <c r="J710" s="177"/>
      <c r="K710" s="178">
        <f>ROUND(E710*J710,2)</f>
        <v>0</v>
      </c>
      <c r="L710" s="178">
        <v>21</v>
      </c>
      <c r="M710" s="178">
        <f>G710*(1+L710/100)</f>
        <v>0</v>
      </c>
      <c r="N710" s="176">
        <v>1.0000000000000001E-5</v>
      </c>
      <c r="O710" s="176">
        <f>ROUND(E710*N710,2)</f>
        <v>0.01</v>
      </c>
      <c r="P710" s="176">
        <v>0</v>
      </c>
      <c r="Q710" s="176">
        <f>ROUND(E710*P710,2)</f>
        <v>0</v>
      </c>
      <c r="R710" s="178" t="s">
        <v>974</v>
      </c>
      <c r="S710" s="178" t="s">
        <v>152</v>
      </c>
      <c r="T710" s="179" t="s">
        <v>152</v>
      </c>
      <c r="U710" s="161">
        <v>7.0000000000000007E-2</v>
      </c>
      <c r="V710" s="161">
        <f>ROUND(E710*U710,2)</f>
        <v>90.83</v>
      </c>
      <c r="W710" s="161"/>
      <c r="X710" s="161" t="s">
        <v>153</v>
      </c>
      <c r="Y710" s="161" t="s">
        <v>154</v>
      </c>
      <c r="Z710" s="150"/>
      <c r="AA710" s="150"/>
      <c r="AB710" s="150"/>
      <c r="AC710" s="150"/>
      <c r="AD710" s="150"/>
      <c r="AE710" s="150"/>
      <c r="AF710" s="150"/>
      <c r="AG710" s="150" t="s">
        <v>162</v>
      </c>
      <c r="AH710" s="150"/>
      <c r="AI710" s="150"/>
      <c r="AJ710" s="150"/>
      <c r="AK710" s="150"/>
      <c r="AL710" s="150"/>
      <c r="AM710" s="150"/>
      <c r="AN710" s="150"/>
      <c r="AO710" s="150"/>
      <c r="AP710" s="150"/>
      <c r="AQ710" s="150"/>
      <c r="AR710" s="150"/>
      <c r="AS710" s="150"/>
      <c r="AT710" s="150"/>
      <c r="AU710" s="150"/>
      <c r="AV710" s="150"/>
      <c r="AW710" s="150"/>
      <c r="AX710" s="150"/>
      <c r="AY710" s="150"/>
      <c r="AZ710" s="150"/>
      <c r="BA710" s="150"/>
      <c r="BB710" s="150"/>
      <c r="BC710" s="150"/>
      <c r="BD710" s="150"/>
      <c r="BE710" s="150"/>
      <c r="BF710" s="150"/>
      <c r="BG710" s="150"/>
      <c r="BH710" s="150"/>
    </row>
    <row r="711" spans="1:60" outlineLevel="2">
      <c r="A711" s="157"/>
      <c r="B711" s="158"/>
      <c r="C711" s="191" t="s">
        <v>1000</v>
      </c>
      <c r="D711" s="163"/>
      <c r="E711" s="164">
        <v>1297.51</v>
      </c>
      <c r="F711" s="161"/>
      <c r="G711" s="161"/>
      <c r="H711" s="161"/>
      <c r="I711" s="161"/>
      <c r="J711" s="161"/>
      <c r="K711" s="161"/>
      <c r="L711" s="161"/>
      <c r="M711" s="161"/>
      <c r="N711" s="160"/>
      <c r="O711" s="160"/>
      <c r="P711" s="160"/>
      <c r="Q711" s="160"/>
      <c r="R711" s="161"/>
      <c r="S711" s="161"/>
      <c r="T711" s="161"/>
      <c r="U711" s="161"/>
      <c r="V711" s="161"/>
      <c r="W711" s="161"/>
      <c r="X711" s="161"/>
      <c r="Y711" s="161"/>
      <c r="Z711" s="150"/>
      <c r="AA711" s="150"/>
      <c r="AB711" s="150"/>
      <c r="AC711" s="150"/>
      <c r="AD711" s="150"/>
      <c r="AE711" s="150"/>
      <c r="AF711" s="150"/>
      <c r="AG711" s="150" t="s">
        <v>159</v>
      </c>
      <c r="AH711" s="150">
        <v>0</v>
      </c>
      <c r="AI711" s="150"/>
      <c r="AJ711" s="150"/>
      <c r="AK711" s="150"/>
      <c r="AL711" s="150"/>
      <c r="AM711" s="150"/>
      <c r="AN711" s="150"/>
      <c r="AO711" s="150"/>
      <c r="AP711" s="150"/>
      <c r="AQ711" s="150"/>
      <c r="AR711" s="150"/>
      <c r="AS711" s="150"/>
      <c r="AT711" s="150"/>
      <c r="AU711" s="150"/>
      <c r="AV711" s="150"/>
      <c r="AW711" s="150"/>
      <c r="AX711" s="150"/>
      <c r="AY711" s="150"/>
      <c r="AZ711" s="150"/>
      <c r="BA711" s="150"/>
      <c r="BB711" s="150"/>
      <c r="BC711" s="150"/>
      <c r="BD711" s="150"/>
      <c r="BE711" s="150"/>
      <c r="BF711" s="150"/>
      <c r="BG711" s="150"/>
      <c r="BH711" s="150"/>
    </row>
    <row r="712" spans="1:60" ht="22.5" outlineLevel="1">
      <c r="A712" s="173">
        <v>175</v>
      </c>
      <c r="B712" s="174" t="s">
        <v>1001</v>
      </c>
      <c r="C712" s="190" t="s">
        <v>1002</v>
      </c>
      <c r="D712" s="175" t="s">
        <v>150</v>
      </c>
      <c r="E712" s="176">
        <v>66.534369999999996</v>
      </c>
      <c r="F712" s="177"/>
      <c r="G712" s="178">
        <f>ROUND(E712*F712,2)</f>
        <v>0</v>
      </c>
      <c r="H712" s="177"/>
      <c r="I712" s="178">
        <f>ROUND(E712*H712,2)</f>
        <v>0</v>
      </c>
      <c r="J712" s="177"/>
      <c r="K712" s="178">
        <f>ROUND(E712*J712,2)</f>
        <v>0</v>
      </c>
      <c r="L712" s="178">
        <v>21</v>
      </c>
      <c r="M712" s="178">
        <f>G712*(1+L712/100)</f>
        <v>0</v>
      </c>
      <c r="N712" s="176">
        <v>0.03</v>
      </c>
      <c r="O712" s="176">
        <f>ROUND(E712*N712,2)</f>
        <v>2</v>
      </c>
      <c r="P712" s="176">
        <v>0</v>
      </c>
      <c r="Q712" s="176">
        <f>ROUND(E712*P712,2)</f>
        <v>0</v>
      </c>
      <c r="R712" s="178" t="s">
        <v>826</v>
      </c>
      <c r="S712" s="178" t="s">
        <v>152</v>
      </c>
      <c r="T712" s="179" t="s">
        <v>152</v>
      </c>
      <c r="U712" s="161">
        <v>0</v>
      </c>
      <c r="V712" s="161">
        <f>ROUND(E712*U712,2)</f>
        <v>0</v>
      </c>
      <c r="W712" s="161"/>
      <c r="X712" s="161" t="s">
        <v>827</v>
      </c>
      <c r="Y712" s="161" t="s">
        <v>154</v>
      </c>
      <c r="Z712" s="150"/>
      <c r="AA712" s="150"/>
      <c r="AB712" s="150"/>
      <c r="AC712" s="150"/>
      <c r="AD712" s="150"/>
      <c r="AE712" s="150"/>
      <c r="AF712" s="150"/>
      <c r="AG712" s="150" t="s">
        <v>828</v>
      </c>
      <c r="AH712" s="150"/>
      <c r="AI712" s="150"/>
      <c r="AJ712" s="150"/>
      <c r="AK712" s="150"/>
      <c r="AL712" s="150"/>
      <c r="AM712" s="150"/>
      <c r="AN712" s="150"/>
      <c r="AO712" s="150"/>
      <c r="AP712" s="150"/>
      <c r="AQ712" s="150"/>
      <c r="AR712" s="150"/>
      <c r="AS712" s="150"/>
      <c r="AT712" s="150"/>
      <c r="AU712" s="150"/>
      <c r="AV712" s="150"/>
      <c r="AW712" s="150"/>
      <c r="AX712" s="150"/>
      <c r="AY712" s="150"/>
      <c r="AZ712" s="150"/>
      <c r="BA712" s="150"/>
      <c r="BB712" s="150"/>
      <c r="BC712" s="150"/>
      <c r="BD712" s="150"/>
      <c r="BE712" s="150"/>
      <c r="BF712" s="150"/>
      <c r="BG712" s="150"/>
      <c r="BH712" s="150"/>
    </row>
    <row r="713" spans="1:60" outlineLevel="2">
      <c r="A713" s="157"/>
      <c r="B713" s="158"/>
      <c r="C713" s="191" t="s">
        <v>1003</v>
      </c>
      <c r="D713" s="163"/>
      <c r="E713" s="164">
        <v>15.371449999999999</v>
      </c>
      <c r="F713" s="161"/>
      <c r="G713" s="161"/>
      <c r="H713" s="161"/>
      <c r="I713" s="161"/>
      <c r="J713" s="161"/>
      <c r="K713" s="161"/>
      <c r="L713" s="161"/>
      <c r="M713" s="161"/>
      <c r="N713" s="160"/>
      <c r="O713" s="160"/>
      <c r="P713" s="160"/>
      <c r="Q713" s="160"/>
      <c r="R713" s="161"/>
      <c r="S713" s="161"/>
      <c r="T713" s="161"/>
      <c r="U713" s="161"/>
      <c r="V713" s="161"/>
      <c r="W713" s="161"/>
      <c r="X713" s="161"/>
      <c r="Y713" s="161"/>
      <c r="Z713" s="150"/>
      <c r="AA713" s="150"/>
      <c r="AB713" s="150"/>
      <c r="AC713" s="150"/>
      <c r="AD713" s="150"/>
      <c r="AE713" s="150"/>
      <c r="AF713" s="150"/>
      <c r="AG713" s="150" t="s">
        <v>159</v>
      </c>
      <c r="AH713" s="150">
        <v>0</v>
      </c>
      <c r="AI713" s="150"/>
      <c r="AJ713" s="150"/>
      <c r="AK713" s="150"/>
      <c r="AL713" s="150"/>
      <c r="AM713" s="150"/>
      <c r="AN713" s="150"/>
      <c r="AO713" s="150"/>
      <c r="AP713" s="150"/>
      <c r="AQ713" s="150"/>
      <c r="AR713" s="150"/>
      <c r="AS713" s="150"/>
      <c r="AT713" s="150"/>
      <c r="AU713" s="150"/>
      <c r="AV713" s="150"/>
      <c r="AW713" s="150"/>
      <c r="AX713" s="150"/>
      <c r="AY713" s="150"/>
      <c r="AZ713" s="150"/>
      <c r="BA713" s="150"/>
      <c r="BB713" s="150"/>
      <c r="BC713" s="150"/>
      <c r="BD713" s="150"/>
      <c r="BE713" s="150"/>
      <c r="BF713" s="150"/>
      <c r="BG713" s="150"/>
      <c r="BH713" s="150"/>
    </row>
    <row r="714" spans="1:60" outlineLevel="3">
      <c r="A714" s="157"/>
      <c r="B714" s="158"/>
      <c r="C714" s="191" t="s">
        <v>1004</v>
      </c>
      <c r="D714" s="163"/>
      <c r="E714" s="164">
        <v>30.401250000000001</v>
      </c>
      <c r="F714" s="161"/>
      <c r="G714" s="161"/>
      <c r="H714" s="161"/>
      <c r="I714" s="161"/>
      <c r="J714" s="161"/>
      <c r="K714" s="161"/>
      <c r="L714" s="161"/>
      <c r="M714" s="161"/>
      <c r="N714" s="160"/>
      <c r="O714" s="160"/>
      <c r="P714" s="160"/>
      <c r="Q714" s="160"/>
      <c r="R714" s="161"/>
      <c r="S714" s="161"/>
      <c r="T714" s="161"/>
      <c r="U714" s="161"/>
      <c r="V714" s="161"/>
      <c r="W714" s="161"/>
      <c r="X714" s="161"/>
      <c r="Y714" s="161"/>
      <c r="Z714" s="150"/>
      <c r="AA714" s="150"/>
      <c r="AB714" s="150"/>
      <c r="AC714" s="150"/>
      <c r="AD714" s="150"/>
      <c r="AE714" s="150"/>
      <c r="AF714" s="150"/>
      <c r="AG714" s="150" t="s">
        <v>159</v>
      </c>
      <c r="AH714" s="150">
        <v>0</v>
      </c>
      <c r="AI714" s="150"/>
      <c r="AJ714" s="150"/>
      <c r="AK714" s="150"/>
      <c r="AL714" s="150"/>
      <c r="AM714" s="150"/>
      <c r="AN714" s="150"/>
      <c r="AO714" s="150"/>
      <c r="AP714" s="150"/>
      <c r="AQ714" s="150"/>
      <c r="AR714" s="150"/>
      <c r="AS714" s="150"/>
      <c r="AT714" s="150"/>
      <c r="AU714" s="150"/>
      <c r="AV714" s="150"/>
      <c r="AW714" s="150"/>
      <c r="AX714" s="150"/>
      <c r="AY714" s="150"/>
      <c r="AZ714" s="150"/>
      <c r="BA714" s="150"/>
      <c r="BB714" s="150"/>
      <c r="BC714" s="150"/>
      <c r="BD714" s="150"/>
      <c r="BE714" s="150"/>
      <c r="BF714" s="150"/>
      <c r="BG714" s="150"/>
      <c r="BH714" s="150"/>
    </row>
    <row r="715" spans="1:60" outlineLevel="3">
      <c r="A715" s="157"/>
      <c r="B715" s="158"/>
      <c r="C715" s="191" t="s">
        <v>1005</v>
      </c>
      <c r="D715" s="163"/>
      <c r="E715" s="164">
        <v>11.087999999999999</v>
      </c>
      <c r="F715" s="161"/>
      <c r="G715" s="161"/>
      <c r="H715" s="161"/>
      <c r="I715" s="161"/>
      <c r="J715" s="161"/>
      <c r="K715" s="161"/>
      <c r="L715" s="161"/>
      <c r="M715" s="161"/>
      <c r="N715" s="160"/>
      <c r="O715" s="160"/>
      <c r="P715" s="160"/>
      <c r="Q715" s="160"/>
      <c r="R715" s="161"/>
      <c r="S715" s="161"/>
      <c r="T715" s="161"/>
      <c r="U715" s="161"/>
      <c r="V715" s="161"/>
      <c r="W715" s="161"/>
      <c r="X715" s="161"/>
      <c r="Y715" s="161"/>
      <c r="Z715" s="150"/>
      <c r="AA715" s="150"/>
      <c r="AB715" s="150"/>
      <c r="AC715" s="150"/>
      <c r="AD715" s="150"/>
      <c r="AE715" s="150"/>
      <c r="AF715" s="150"/>
      <c r="AG715" s="150" t="s">
        <v>159</v>
      </c>
      <c r="AH715" s="150">
        <v>0</v>
      </c>
      <c r="AI715" s="150"/>
      <c r="AJ715" s="150"/>
      <c r="AK715" s="150"/>
      <c r="AL715" s="150"/>
      <c r="AM715" s="150"/>
      <c r="AN715" s="150"/>
      <c r="AO715" s="150"/>
      <c r="AP715" s="150"/>
      <c r="AQ715" s="150"/>
      <c r="AR715" s="150"/>
      <c r="AS715" s="150"/>
      <c r="AT715" s="150"/>
      <c r="AU715" s="150"/>
      <c r="AV715" s="150"/>
      <c r="AW715" s="150"/>
      <c r="AX715" s="150"/>
      <c r="AY715" s="150"/>
      <c r="AZ715" s="150"/>
      <c r="BA715" s="150"/>
      <c r="BB715" s="150"/>
      <c r="BC715" s="150"/>
      <c r="BD715" s="150"/>
      <c r="BE715" s="150"/>
      <c r="BF715" s="150"/>
      <c r="BG715" s="150"/>
      <c r="BH715" s="150"/>
    </row>
    <row r="716" spans="1:60" outlineLevel="3">
      <c r="A716" s="157"/>
      <c r="B716" s="158"/>
      <c r="C716" s="191" t="s">
        <v>1006</v>
      </c>
      <c r="D716" s="163"/>
      <c r="E716" s="164">
        <v>7.0336600000000002</v>
      </c>
      <c r="F716" s="161"/>
      <c r="G716" s="161"/>
      <c r="H716" s="161"/>
      <c r="I716" s="161"/>
      <c r="J716" s="161"/>
      <c r="K716" s="161"/>
      <c r="L716" s="161"/>
      <c r="M716" s="161"/>
      <c r="N716" s="160"/>
      <c r="O716" s="160"/>
      <c r="P716" s="160"/>
      <c r="Q716" s="160"/>
      <c r="R716" s="161"/>
      <c r="S716" s="161"/>
      <c r="T716" s="161"/>
      <c r="U716" s="161"/>
      <c r="V716" s="161"/>
      <c r="W716" s="161"/>
      <c r="X716" s="161"/>
      <c r="Y716" s="161"/>
      <c r="Z716" s="150"/>
      <c r="AA716" s="150"/>
      <c r="AB716" s="150"/>
      <c r="AC716" s="150"/>
      <c r="AD716" s="150"/>
      <c r="AE716" s="150"/>
      <c r="AF716" s="150"/>
      <c r="AG716" s="150" t="s">
        <v>159</v>
      </c>
      <c r="AH716" s="150">
        <v>0</v>
      </c>
      <c r="AI716" s="150"/>
      <c r="AJ716" s="150"/>
      <c r="AK716" s="150"/>
      <c r="AL716" s="150"/>
      <c r="AM716" s="150"/>
      <c r="AN716" s="150"/>
      <c r="AO716" s="150"/>
      <c r="AP716" s="150"/>
      <c r="AQ716" s="150"/>
      <c r="AR716" s="150"/>
      <c r="AS716" s="150"/>
      <c r="AT716" s="150"/>
      <c r="AU716" s="150"/>
      <c r="AV716" s="150"/>
      <c r="AW716" s="150"/>
      <c r="AX716" s="150"/>
      <c r="AY716" s="150"/>
      <c r="AZ716" s="150"/>
      <c r="BA716" s="150"/>
      <c r="BB716" s="150"/>
      <c r="BC716" s="150"/>
      <c r="BD716" s="150"/>
      <c r="BE716" s="150"/>
      <c r="BF716" s="150"/>
      <c r="BG716" s="150"/>
      <c r="BH716" s="150"/>
    </row>
    <row r="717" spans="1:60" outlineLevel="3">
      <c r="A717" s="157"/>
      <c r="B717" s="158"/>
      <c r="C717" s="191" t="s">
        <v>1007</v>
      </c>
      <c r="D717" s="163"/>
      <c r="E717" s="164">
        <v>2.64</v>
      </c>
      <c r="F717" s="161"/>
      <c r="G717" s="161"/>
      <c r="H717" s="161"/>
      <c r="I717" s="161"/>
      <c r="J717" s="161"/>
      <c r="K717" s="161"/>
      <c r="L717" s="161"/>
      <c r="M717" s="161"/>
      <c r="N717" s="160"/>
      <c r="O717" s="160"/>
      <c r="P717" s="160"/>
      <c r="Q717" s="160"/>
      <c r="R717" s="161"/>
      <c r="S717" s="161"/>
      <c r="T717" s="161"/>
      <c r="U717" s="161"/>
      <c r="V717" s="161"/>
      <c r="W717" s="161"/>
      <c r="X717" s="161"/>
      <c r="Y717" s="161"/>
      <c r="Z717" s="150"/>
      <c r="AA717" s="150"/>
      <c r="AB717" s="150"/>
      <c r="AC717" s="150"/>
      <c r="AD717" s="150"/>
      <c r="AE717" s="150"/>
      <c r="AF717" s="150"/>
      <c r="AG717" s="150" t="s">
        <v>159</v>
      </c>
      <c r="AH717" s="150">
        <v>0</v>
      </c>
      <c r="AI717" s="150"/>
      <c r="AJ717" s="150"/>
      <c r="AK717" s="150"/>
      <c r="AL717" s="150"/>
      <c r="AM717" s="150"/>
      <c r="AN717" s="150"/>
      <c r="AO717" s="150"/>
      <c r="AP717" s="150"/>
      <c r="AQ717" s="150"/>
      <c r="AR717" s="150"/>
      <c r="AS717" s="150"/>
      <c r="AT717" s="150"/>
      <c r="AU717" s="150"/>
      <c r="AV717" s="150"/>
      <c r="AW717" s="150"/>
      <c r="AX717" s="150"/>
      <c r="AY717" s="150"/>
      <c r="AZ717" s="150"/>
      <c r="BA717" s="150"/>
      <c r="BB717" s="150"/>
      <c r="BC717" s="150"/>
      <c r="BD717" s="150"/>
      <c r="BE717" s="150"/>
      <c r="BF717" s="150"/>
      <c r="BG717" s="150"/>
      <c r="BH717" s="150"/>
    </row>
    <row r="718" spans="1:60" ht="22.5" outlineLevel="1">
      <c r="A718" s="173">
        <v>176</v>
      </c>
      <c r="B718" s="174" t="s">
        <v>1008</v>
      </c>
      <c r="C718" s="190" t="s">
        <v>1009</v>
      </c>
      <c r="D718" s="175" t="s">
        <v>174</v>
      </c>
      <c r="E718" s="176">
        <v>1427.261</v>
      </c>
      <c r="F718" s="177"/>
      <c r="G718" s="178">
        <f>ROUND(E718*F718,2)</f>
        <v>0</v>
      </c>
      <c r="H718" s="177"/>
      <c r="I718" s="178">
        <f>ROUND(E718*H718,2)</f>
        <v>0</v>
      </c>
      <c r="J718" s="177"/>
      <c r="K718" s="178">
        <f>ROUND(E718*J718,2)</f>
        <v>0</v>
      </c>
      <c r="L718" s="178">
        <v>21</v>
      </c>
      <c r="M718" s="178">
        <f>G718*(1+L718/100)</f>
        <v>0</v>
      </c>
      <c r="N718" s="176">
        <v>7.5000000000000002E-4</v>
      </c>
      <c r="O718" s="176">
        <f>ROUND(E718*N718,2)</f>
        <v>1.07</v>
      </c>
      <c r="P718" s="176">
        <v>0</v>
      </c>
      <c r="Q718" s="176">
        <f>ROUND(E718*P718,2)</f>
        <v>0</v>
      </c>
      <c r="R718" s="178" t="s">
        <v>826</v>
      </c>
      <c r="S718" s="178" t="s">
        <v>152</v>
      </c>
      <c r="T718" s="179" t="s">
        <v>152</v>
      </c>
      <c r="U718" s="161">
        <v>0</v>
      </c>
      <c r="V718" s="161">
        <f>ROUND(E718*U718,2)</f>
        <v>0</v>
      </c>
      <c r="W718" s="161"/>
      <c r="X718" s="161" t="s">
        <v>827</v>
      </c>
      <c r="Y718" s="161" t="s">
        <v>154</v>
      </c>
      <c r="Z718" s="150"/>
      <c r="AA718" s="150"/>
      <c r="AB718" s="150"/>
      <c r="AC718" s="150"/>
      <c r="AD718" s="150"/>
      <c r="AE718" s="150"/>
      <c r="AF718" s="150"/>
      <c r="AG718" s="150" t="s">
        <v>828</v>
      </c>
      <c r="AH718" s="150"/>
      <c r="AI718" s="150"/>
      <c r="AJ718" s="150"/>
      <c r="AK718" s="150"/>
      <c r="AL718" s="150"/>
      <c r="AM718" s="150"/>
      <c r="AN718" s="150"/>
      <c r="AO718" s="150"/>
      <c r="AP718" s="150"/>
      <c r="AQ718" s="150"/>
      <c r="AR718" s="150"/>
      <c r="AS718" s="150"/>
      <c r="AT718" s="150"/>
      <c r="AU718" s="150"/>
      <c r="AV718" s="150"/>
      <c r="AW718" s="150"/>
      <c r="AX718" s="150"/>
      <c r="AY718" s="150"/>
      <c r="AZ718" s="150"/>
      <c r="BA718" s="150"/>
      <c r="BB718" s="150"/>
      <c r="BC718" s="150"/>
      <c r="BD718" s="150"/>
      <c r="BE718" s="150"/>
      <c r="BF718" s="150"/>
      <c r="BG718" s="150"/>
      <c r="BH718" s="150"/>
    </row>
    <row r="719" spans="1:60" outlineLevel="2">
      <c r="A719" s="157"/>
      <c r="B719" s="158"/>
      <c r="C719" s="191" t="s">
        <v>1010</v>
      </c>
      <c r="D719" s="163"/>
      <c r="E719" s="164">
        <v>1427.261</v>
      </c>
      <c r="F719" s="161"/>
      <c r="G719" s="161"/>
      <c r="H719" s="161"/>
      <c r="I719" s="161"/>
      <c r="J719" s="161"/>
      <c r="K719" s="161"/>
      <c r="L719" s="161"/>
      <c r="M719" s="161"/>
      <c r="N719" s="160"/>
      <c r="O719" s="160"/>
      <c r="P719" s="160"/>
      <c r="Q719" s="160"/>
      <c r="R719" s="161"/>
      <c r="S719" s="161"/>
      <c r="T719" s="161"/>
      <c r="U719" s="161"/>
      <c r="V719" s="161"/>
      <c r="W719" s="161"/>
      <c r="X719" s="161"/>
      <c r="Y719" s="161"/>
      <c r="Z719" s="150"/>
      <c r="AA719" s="150"/>
      <c r="AB719" s="150"/>
      <c r="AC719" s="150"/>
      <c r="AD719" s="150"/>
      <c r="AE719" s="150"/>
      <c r="AF719" s="150"/>
      <c r="AG719" s="150" t="s">
        <v>159</v>
      </c>
      <c r="AH719" s="150">
        <v>0</v>
      </c>
      <c r="AI719" s="150"/>
      <c r="AJ719" s="150"/>
      <c r="AK719" s="150"/>
      <c r="AL719" s="150"/>
      <c r="AM719" s="150"/>
      <c r="AN719" s="150"/>
      <c r="AO719" s="150"/>
      <c r="AP719" s="150"/>
      <c r="AQ719" s="150"/>
      <c r="AR719" s="150"/>
      <c r="AS719" s="150"/>
      <c r="AT719" s="150"/>
      <c r="AU719" s="150"/>
      <c r="AV719" s="150"/>
      <c r="AW719" s="150"/>
      <c r="AX719" s="150"/>
      <c r="AY719" s="150"/>
      <c r="AZ719" s="150"/>
      <c r="BA719" s="150"/>
      <c r="BB719" s="150"/>
      <c r="BC719" s="150"/>
      <c r="BD719" s="150"/>
      <c r="BE719" s="150"/>
      <c r="BF719" s="150"/>
      <c r="BG719" s="150"/>
      <c r="BH719" s="150"/>
    </row>
    <row r="720" spans="1:60" ht="22.5" outlineLevel="1">
      <c r="A720" s="173">
        <v>177</v>
      </c>
      <c r="B720" s="174" t="s">
        <v>1011</v>
      </c>
      <c r="C720" s="190" t="s">
        <v>1012</v>
      </c>
      <c r="D720" s="175" t="s">
        <v>150</v>
      </c>
      <c r="E720" s="176">
        <v>222.67111</v>
      </c>
      <c r="F720" s="177"/>
      <c r="G720" s="178">
        <f>ROUND(E720*F720,2)</f>
        <v>0</v>
      </c>
      <c r="H720" s="177"/>
      <c r="I720" s="178">
        <f>ROUND(E720*H720,2)</f>
        <v>0</v>
      </c>
      <c r="J720" s="177"/>
      <c r="K720" s="178">
        <f>ROUND(E720*J720,2)</f>
        <v>0</v>
      </c>
      <c r="L720" s="178">
        <v>21</v>
      </c>
      <c r="M720" s="178">
        <f>G720*(1+L720/100)</f>
        <v>0</v>
      </c>
      <c r="N720" s="176">
        <v>2.5000000000000001E-2</v>
      </c>
      <c r="O720" s="176">
        <f>ROUND(E720*N720,2)</f>
        <v>5.57</v>
      </c>
      <c r="P720" s="176">
        <v>0</v>
      </c>
      <c r="Q720" s="176">
        <f>ROUND(E720*P720,2)</f>
        <v>0</v>
      </c>
      <c r="R720" s="178" t="s">
        <v>826</v>
      </c>
      <c r="S720" s="178" t="s">
        <v>152</v>
      </c>
      <c r="T720" s="179" t="s">
        <v>152</v>
      </c>
      <c r="U720" s="161">
        <v>0</v>
      </c>
      <c r="V720" s="161">
        <f>ROUND(E720*U720,2)</f>
        <v>0</v>
      </c>
      <c r="W720" s="161"/>
      <c r="X720" s="161" t="s">
        <v>827</v>
      </c>
      <c r="Y720" s="161" t="s">
        <v>154</v>
      </c>
      <c r="Z720" s="150"/>
      <c r="AA720" s="150"/>
      <c r="AB720" s="150"/>
      <c r="AC720" s="150"/>
      <c r="AD720" s="150"/>
      <c r="AE720" s="150"/>
      <c r="AF720" s="150"/>
      <c r="AG720" s="150" t="s">
        <v>828</v>
      </c>
      <c r="AH720" s="150"/>
      <c r="AI720" s="150"/>
      <c r="AJ720" s="150"/>
      <c r="AK720" s="150"/>
      <c r="AL720" s="150"/>
      <c r="AM720" s="150"/>
      <c r="AN720" s="150"/>
      <c r="AO720" s="150"/>
      <c r="AP720" s="150"/>
      <c r="AQ720" s="150"/>
      <c r="AR720" s="150"/>
      <c r="AS720" s="150"/>
      <c r="AT720" s="150"/>
      <c r="AU720" s="150"/>
      <c r="AV720" s="150"/>
      <c r="AW720" s="150"/>
      <c r="AX720" s="150"/>
      <c r="AY720" s="150"/>
      <c r="AZ720" s="150"/>
      <c r="BA720" s="150"/>
      <c r="BB720" s="150"/>
      <c r="BC720" s="150"/>
      <c r="BD720" s="150"/>
      <c r="BE720" s="150"/>
      <c r="BF720" s="150"/>
      <c r="BG720" s="150"/>
      <c r="BH720" s="150"/>
    </row>
    <row r="721" spans="1:60" outlineLevel="2">
      <c r="A721" s="157"/>
      <c r="B721" s="158"/>
      <c r="C721" s="191" t="s">
        <v>1013</v>
      </c>
      <c r="D721" s="163"/>
      <c r="E721" s="164">
        <v>67.795199999999994</v>
      </c>
      <c r="F721" s="161"/>
      <c r="G721" s="161"/>
      <c r="H721" s="161"/>
      <c r="I721" s="161"/>
      <c r="J721" s="161"/>
      <c r="K721" s="161"/>
      <c r="L721" s="161"/>
      <c r="M721" s="161"/>
      <c r="N721" s="160"/>
      <c r="O721" s="160"/>
      <c r="P721" s="160"/>
      <c r="Q721" s="160"/>
      <c r="R721" s="161"/>
      <c r="S721" s="161"/>
      <c r="T721" s="161"/>
      <c r="U721" s="161"/>
      <c r="V721" s="161"/>
      <c r="W721" s="161"/>
      <c r="X721" s="161"/>
      <c r="Y721" s="161"/>
      <c r="Z721" s="150"/>
      <c r="AA721" s="150"/>
      <c r="AB721" s="150"/>
      <c r="AC721" s="150"/>
      <c r="AD721" s="150"/>
      <c r="AE721" s="150"/>
      <c r="AF721" s="150"/>
      <c r="AG721" s="150" t="s">
        <v>159</v>
      </c>
      <c r="AH721" s="150">
        <v>0</v>
      </c>
      <c r="AI721" s="150"/>
      <c r="AJ721" s="150"/>
      <c r="AK721" s="150"/>
      <c r="AL721" s="150"/>
      <c r="AM721" s="150"/>
      <c r="AN721" s="150"/>
      <c r="AO721" s="150"/>
      <c r="AP721" s="150"/>
      <c r="AQ721" s="150"/>
      <c r="AR721" s="150"/>
      <c r="AS721" s="150"/>
      <c r="AT721" s="150"/>
      <c r="AU721" s="150"/>
      <c r="AV721" s="150"/>
      <c r="AW721" s="150"/>
      <c r="AX721" s="150"/>
      <c r="AY721" s="150"/>
      <c r="AZ721" s="150"/>
      <c r="BA721" s="150"/>
      <c r="BB721" s="150"/>
      <c r="BC721" s="150"/>
      <c r="BD721" s="150"/>
      <c r="BE721" s="150"/>
      <c r="BF721" s="150"/>
      <c r="BG721" s="150"/>
      <c r="BH721" s="150"/>
    </row>
    <row r="722" spans="1:60" outlineLevel="3">
      <c r="A722" s="157"/>
      <c r="B722" s="158"/>
      <c r="C722" s="191" t="s">
        <v>1014</v>
      </c>
      <c r="D722" s="163"/>
      <c r="E722" s="164">
        <v>32.64855</v>
      </c>
      <c r="F722" s="161"/>
      <c r="G722" s="161"/>
      <c r="H722" s="161"/>
      <c r="I722" s="161"/>
      <c r="J722" s="161"/>
      <c r="K722" s="161"/>
      <c r="L722" s="161"/>
      <c r="M722" s="161"/>
      <c r="N722" s="160"/>
      <c r="O722" s="160"/>
      <c r="P722" s="160"/>
      <c r="Q722" s="160"/>
      <c r="R722" s="161"/>
      <c r="S722" s="161"/>
      <c r="T722" s="161"/>
      <c r="U722" s="161"/>
      <c r="V722" s="161"/>
      <c r="W722" s="161"/>
      <c r="X722" s="161"/>
      <c r="Y722" s="161"/>
      <c r="Z722" s="150"/>
      <c r="AA722" s="150"/>
      <c r="AB722" s="150"/>
      <c r="AC722" s="150"/>
      <c r="AD722" s="150"/>
      <c r="AE722" s="150"/>
      <c r="AF722" s="150"/>
      <c r="AG722" s="150" t="s">
        <v>159</v>
      </c>
      <c r="AH722" s="150">
        <v>0</v>
      </c>
      <c r="AI722" s="150"/>
      <c r="AJ722" s="150"/>
      <c r="AK722" s="150"/>
      <c r="AL722" s="150"/>
      <c r="AM722" s="150"/>
      <c r="AN722" s="150"/>
      <c r="AO722" s="150"/>
      <c r="AP722" s="150"/>
      <c r="AQ722" s="150"/>
      <c r="AR722" s="150"/>
      <c r="AS722" s="150"/>
      <c r="AT722" s="150"/>
      <c r="AU722" s="150"/>
      <c r="AV722" s="150"/>
      <c r="AW722" s="150"/>
      <c r="AX722" s="150"/>
      <c r="AY722" s="150"/>
      <c r="AZ722" s="150"/>
      <c r="BA722" s="150"/>
      <c r="BB722" s="150"/>
      <c r="BC722" s="150"/>
      <c r="BD722" s="150"/>
      <c r="BE722" s="150"/>
      <c r="BF722" s="150"/>
      <c r="BG722" s="150"/>
      <c r="BH722" s="150"/>
    </row>
    <row r="723" spans="1:60" outlineLevel="3">
      <c r="A723" s="157"/>
      <c r="B723" s="158"/>
      <c r="C723" s="191" t="s">
        <v>1015</v>
      </c>
      <c r="D723" s="163"/>
      <c r="E723" s="164">
        <v>54.264800000000001</v>
      </c>
      <c r="F723" s="161"/>
      <c r="G723" s="161"/>
      <c r="H723" s="161"/>
      <c r="I723" s="161"/>
      <c r="J723" s="161"/>
      <c r="K723" s="161"/>
      <c r="L723" s="161"/>
      <c r="M723" s="161"/>
      <c r="N723" s="160"/>
      <c r="O723" s="160"/>
      <c r="P723" s="160"/>
      <c r="Q723" s="160"/>
      <c r="R723" s="161"/>
      <c r="S723" s="161"/>
      <c r="T723" s="161"/>
      <c r="U723" s="161"/>
      <c r="V723" s="161"/>
      <c r="W723" s="161"/>
      <c r="X723" s="161"/>
      <c r="Y723" s="161"/>
      <c r="Z723" s="150"/>
      <c r="AA723" s="150"/>
      <c r="AB723" s="150"/>
      <c r="AC723" s="150"/>
      <c r="AD723" s="150"/>
      <c r="AE723" s="150"/>
      <c r="AF723" s="150"/>
      <c r="AG723" s="150" t="s">
        <v>159</v>
      </c>
      <c r="AH723" s="150">
        <v>0</v>
      </c>
      <c r="AI723" s="150"/>
      <c r="AJ723" s="150"/>
      <c r="AK723" s="150"/>
      <c r="AL723" s="150"/>
      <c r="AM723" s="150"/>
      <c r="AN723" s="150"/>
      <c r="AO723" s="150"/>
      <c r="AP723" s="150"/>
      <c r="AQ723" s="150"/>
      <c r="AR723" s="150"/>
      <c r="AS723" s="150"/>
      <c r="AT723" s="150"/>
      <c r="AU723" s="150"/>
      <c r="AV723" s="150"/>
      <c r="AW723" s="150"/>
      <c r="AX723" s="150"/>
      <c r="AY723" s="150"/>
      <c r="AZ723" s="150"/>
      <c r="BA723" s="150"/>
      <c r="BB723" s="150"/>
      <c r="BC723" s="150"/>
      <c r="BD723" s="150"/>
      <c r="BE723" s="150"/>
      <c r="BF723" s="150"/>
      <c r="BG723" s="150"/>
      <c r="BH723" s="150"/>
    </row>
    <row r="724" spans="1:60" outlineLevel="3">
      <c r="A724" s="157"/>
      <c r="B724" s="158"/>
      <c r="C724" s="191" t="s">
        <v>1016</v>
      </c>
      <c r="D724" s="163"/>
      <c r="E724" s="164">
        <v>31.88062</v>
      </c>
      <c r="F724" s="161"/>
      <c r="G724" s="161"/>
      <c r="H724" s="161"/>
      <c r="I724" s="161"/>
      <c r="J724" s="161"/>
      <c r="K724" s="161"/>
      <c r="L724" s="161"/>
      <c r="M724" s="161"/>
      <c r="N724" s="160"/>
      <c r="O724" s="160"/>
      <c r="P724" s="160"/>
      <c r="Q724" s="160"/>
      <c r="R724" s="161"/>
      <c r="S724" s="161"/>
      <c r="T724" s="161"/>
      <c r="U724" s="161"/>
      <c r="V724" s="161"/>
      <c r="W724" s="161"/>
      <c r="X724" s="161"/>
      <c r="Y724" s="161"/>
      <c r="Z724" s="150"/>
      <c r="AA724" s="150"/>
      <c r="AB724" s="150"/>
      <c r="AC724" s="150"/>
      <c r="AD724" s="150"/>
      <c r="AE724" s="150"/>
      <c r="AF724" s="150"/>
      <c r="AG724" s="150" t="s">
        <v>159</v>
      </c>
      <c r="AH724" s="150">
        <v>0</v>
      </c>
      <c r="AI724" s="150"/>
      <c r="AJ724" s="150"/>
      <c r="AK724" s="150"/>
      <c r="AL724" s="150"/>
      <c r="AM724" s="150"/>
      <c r="AN724" s="150"/>
      <c r="AO724" s="150"/>
      <c r="AP724" s="150"/>
      <c r="AQ724" s="150"/>
      <c r="AR724" s="150"/>
      <c r="AS724" s="150"/>
      <c r="AT724" s="150"/>
      <c r="AU724" s="150"/>
      <c r="AV724" s="150"/>
      <c r="AW724" s="150"/>
      <c r="AX724" s="150"/>
      <c r="AY724" s="150"/>
      <c r="AZ724" s="150"/>
      <c r="BA724" s="150"/>
      <c r="BB724" s="150"/>
      <c r="BC724" s="150"/>
      <c r="BD724" s="150"/>
      <c r="BE724" s="150"/>
      <c r="BF724" s="150"/>
      <c r="BG724" s="150"/>
      <c r="BH724" s="150"/>
    </row>
    <row r="725" spans="1:60" outlineLevel="3">
      <c r="A725" s="157"/>
      <c r="B725" s="158"/>
      <c r="C725" s="191" t="s">
        <v>1017</v>
      </c>
      <c r="D725" s="163"/>
      <c r="E725" s="164">
        <v>15.93092</v>
      </c>
      <c r="F725" s="161"/>
      <c r="G725" s="161"/>
      <c r="H725" s="161"/>
      <c r="I725" s="161"/>
      <c r="J725" s="161"/>
      <c r="K725" s="161"/>
      <c r="L725" s="161"/>
      <c r="M725" s="161"/>
      <c r="N725" s="160"/>
      <c r="O725" s="160"/>
      <c r="P725" s="160"/>
      <c r="Q725" s="160"/>
      <c r="R725" s="161"/>
      <c r="S725" s="161"/>
      <c r="T725" s="161"/>
      <c r="U725" s="161"/>
      <c r="V725" s="161"/>
      <c r="W725" s="161"/>
      <c r="X725" s="161"/>
      <c r="Y725" s="161"/>
      <c r="Z725" s="150"/>
      <c r="AA725" s="150"/>
      <c r="AB725" s="150"/>
      <c r="AC725" s="150"/>
      <c r="AD725" s="150"/>
      <c r="AE725" s="150"/>
      <c r="AF725" s="150"/>
      <c r="AG725" s="150" t="s">
        <v>159</v>
      </c>
      <c r="AH725" s="150">
        <v>0</v>
      </c>
      <c r="AI725" s="150"/>
      <c r="AJ725" s="150"/>
      <c r="AK725" s="150"/>
      <c r="AL725" s="150"/>
      <c r="AM725" s="150"/>
      <c r="AN725" s="150"/>
      <c r="AO725" s="150"/>
      <c r="AP725" s="150"/>
      <c r="AQ725" s="150"/>
      <c r="AR725" s="150"/>
      <c r="AS725" s="150"/>
      <c r="AT725" s="150"/>
      <c r="AU725" s="150"/>
      <c r="AV725" s="150"/>
      <c r="AW725" s="150"/>
      <c r="AX725" s="150"/>
      <c r="AY725" s="150"/>
      <c r="AZ725" s="150"/>
      <c r="BA725" s="150"/>
      <c r="BB725" s="150"/>
      <c r="BC725" s="150"/>
      <c r="BD725" s="150"/>
      <c r="BE725" s="150"/>
      <c r="BF725" s="150"/>
      <c r="BG725" s="150"/>
      <c r="BH725" s="150"/>
    </row>
    <row r="726" spans="1:60" outlineLevel="3">
      <c r="A726" s="157"/>
      <c r="B726" s="158"/>
      <c r="C726" s="191" t="s">
        <v>954</v>
      </c>
      <c r="D726" s="163"/>
      <c r="E726" s="164">
        <v>8.8524200000000004</v>
      </c>
      <c r="F726" s="161"/>
      <c r="G726" s="161"/>
      <c r="H726" s="161"/>
      <c r="I726" s="161"/>
      <c r="J726" s="161"/>
      <c r="K726" s="161"/>
      <c r="L726" s="161"/>
      <c r="M726" s="161"/>
      <c r="N726" s="160"/>
      <c r="O726" s="160"/>
      <c r="P726" s="160"/>
      <c r="Q726" s="160"/>
      <c r="R726" s="161"/>
      <c r="S726" s="161"/>
      <c r="T726" s="161"/>
      <c r="U726" s="161"/>
      <c r="V726" s="161"/>
      <c r="W726" s="161"/>
      <c r="X726" s="161"/>
      <c r="Y726" s="161"/>
      <c r="Z726" s="150"/>
      <c r="AA726" s="150"/>
      <c r="AB726" s="150"/>
      <c r="AC726" s="150"/>
      <c r="AD726" s="150"/>
      <c r="AE726" s="150"/>
      <c r="AF726" s="150"/>
      <c r="AG726" s="150" t="s">
        <v>159</v>
      </c>
      <c r="AH726" s="150">
        <v>0</v>
      </c>
      <c r="AI726" s="150"/>
      <c r="AJ726" s="150"/>
      <c r="AK726" s="150"/>
      <c r="AL726" s="150"/>
      <c r="AM726" s="150"/>
      <c r="AN726" s="150"/>
      <c r="AO726" s="150"/>
      <c r="AP726" s="150"/>
      <c r="AQ726" s="150"/>
      <c r="AR726" s="150"/>
      <c r="AS726" s="150"/>
      <c r="AT726" s="150"/>
      <c r="AU726" s="150"/>
      <c r="AV726" s="150"/>
      <c r="AW726" s="150"/>
      <c r="AX726" s="150"/>
      <c r="AY726" s="150"/>
      <c r="AZ726" s="150"/>
      <c r="BA726" s="150"/>
      <c r="BB726" s="150"/>
      <c r="BC726" s="150"/>
      <c r="BD726" s="150"/>
      <c r="BE726" s="150"/>
      <c r="BF726" s="150"/>
      <c r="BG726" s="150"/>
      <c r="BH726" s="150"/>
    </row>
    <row r="727" spans="1:60" outlineLevel="3">
      <c r="A727" s="157"/>
      <c r="B727" s="158"/>
      <c r="C727" s="191" t="s">
        <v>1018</v>
      </c>
      <c r="D727" s="163"/>
      <c r="E727" s="164">
        <v>2.9616400000000001</v>
      </c>
      <c r="F727" s="161"/>
      <c r="G727" s="161"/>
      <c r="H727" s="161"/>
      <c r="I727" s="161"/>
      <c r="J727" s="161"/>
      <c r="K727" s="161"/>
      <c r="L727" s="161"/>
      <c r="M727" s="161"/>
      <c r="N727" s="160"/>
      <c r="O727" s="160"/>
      <c r="P727" s="160"/>
      <c r="Q727" s="160"/>
      <c r="R727" s="161"/>
      <c r="S727" s="161"/>
      <c r="T727" s="161"/>
      <c r="U727" s="161"/>
      <c r="V727" s="161"/>
      <c r="W727" s="161"/>
      <c r="X727" s="161"/>
      <c r="Y727" s="161"/>
      <c r="Z727" s="150"/>
      <c r="AA727" s="150"/>
      <c r="AB727" s="150"/>
      <c r="AC727" s="150"/>
      <c r="AD727" s="150"/>
      <c r="AE727" s="150"/>
      <c r="AF727" s="150"/>
      <c r="AG727" s="150" t="s">
        <v>159</v>
      </c>
      <c r="AH727" s="150">
        <v>0</v>
      </c>
      <c r="AI727" s="150"/>
      <c r="AJ727" s="150"/>
      <c r="AK727" s="150"/>
      <c r="AL727" s="150"/>
      <c r="AM727" s="150"/>
      <c r="AN727" s="150"/>
      <c r="AO727" s="150"/>
      <c r="AP727" s="150"/>
      <c r="AQ727" s="150"/>
      <c r="AR727" s="150"/>
      <c r="AS727" s="150"/>
      <c r="AT727" s="150"/>
      <c r="AU727" s="150"/>
      <c r="AV727" s="150"/>
      <c r="AW727" s="150"/>
      <c r="AX727" s="150"/>
      <c r="AY727" s="150"/>
      <c r="AZ727" s="150"/>
      <c r="BA727" s="150"/>
      <c r="BB727" s="150"/>
      <c r="BC727" s="150"/>
      <c r="BD727" s="150"/>
      <c r="BE727" s="150"/>
      <c r="BF727" s="150"/>
      <c r="BG727" s="150"/>
      <c r="BH727" s="150"/>
    </row>
    <row r="728" spans="1:60" outlineLevel="3">
      <c r="A728" s="157"/>
      <c r="B728" s="158"/>
      <c r="C728" s="191" t="s">
        <v>1019</v>
      </c>
      <c r="D728" s="163"/>
      <c r="E728" s="164">
        <v>8.3369800000000005</v>
      </c>
      <c r="F728" s="161"/>
      <c r="G728" s="161"/>
      <c r="H728" s="161"/>
      <c r="I728" s="161"/>
      <c r="J728" s="161"/>
      <c r="K728" s="161"/>
      <c r="L728" s="161"/>
      <c r="M728" s="161"/>
      <c r="N728" s="160"/>
      <c r="O728" s="160"/>
      <c r="P728" s="160"/>
      <c r="Q728" s="160"/>
      <c r="R728" s="161"/>
      <c r="S728" s="161"/>
      <c r="T728" s="161"/>
      <c r="U728" s="161"/>
      <c r="V728" s="161"/>
      <c r="W728" s="161"/>
      <c r="X728" s="161"/>
      <c r="Y728" s="161"/>
      <c r="Z728" s="150"/>
      <c r="AA728" s="150"/>
      <c r="AB728" s="150"/>
      <c r="AC728" s="150"/>
      <c r="AD728" s="150"/>
      <c r="AE728" s="150"/>
      <c r="AF728" s="150"/>
      <c r="AG728" s="150" t="s">
        <v>159</v>
      </c>
      <c r="AH728" s="150">
        <v>0</v>
      </c>
      <c r="AI728" s="150"/>
      <c r="AJ728" s="150"/>
      <c r="AK728" s="150"/>
      <c r="AL728" s="150"/>
      <c r="AM728" s="150"/>
      <c r="AN728" s="150"/>
      <c r="AO728" s="150"/>
      <c r="AP728" s="150"/>
      <c r="AQ728" s="150"/>
      <c r="AR728" s="150"/>
      <c r="AS728" s="150"/>
      <c r="AT728" s="150"/>
      <c r="AU728" s="150"/>
      <c r="AV728" s="150"/>
      <c r="AW728" s="150"/>
      <c r="AX728" s="150"/>
      <c r="AY728" s="150"/>
      <c r="AZ728" s="150"/>
      <c r="BA728" s="150"/>
      <c r="BB728" s="150"/>
      <c r="BC728" s="150"/>
      <c r="BD728" s="150"/>
      <c r="BE728" s="150"/>
      <c r="BF728" s="150"/>
      <c r="BG728" s="150"/>
      <c r="BH728" s="150"/>
    </row>
    <row r="729" spans="1:60" ht="22.5" outlineLevel="1">
      <c r="A729" s="173">
        <v>178</v>
      </c>
      <c r="B729" s="174" t="s">
        <v>1020</v>
      </c>
      <c r="C729" s="190" t="s">
        <v>1021</v>
      </c>
      <c r="D729" s="175" t="s">
        <v>150</v>
      </c>
      <c r="E729" s="176">
        <v>26.886610000000001</v>
      </c>
      <c r="F729" s="177"/>
      <c r="G729" s="178">
        <f>ROUND(E729*F729,2)</f>
        <v>0</v>
      </c>
      <c r="H729" s="177"/>
      <c r="I729" s="178">
        <f>ROUND(E729*H729,2)</f>
        <v>0</v>
      </c>
      <c r="J729" s="177"/>
      <c r="K729" s="178">
        <f>ROUND(E729*J729,2)</f>
        <v>0</v>
      </c>
      <c r="L729" s="178">
        <v>21</v>
      </c>
      <c r="M729" s="178">
        <f>G729*(1+L729/100)</f>
        <v>0</v>
      </c>
      <c r="N729" s="176">
        <v>2.5000000000000001E-2</v>
      </c>
      <c r="O729" s="176">
        <f>ROUND(E729*N729,2)</f>
        <v>0.67</v>
      </c>
      <c r="P729" s="176">
        <v>0</v>
      </c>
      <c r="Q729" s="176">
        <f>ROUND(E729*P729,2)</f>
        <v>0</v>
      </c>
      <c r="R729" s="178" t="s">
        <v>826</v>
      </c>
      <c r="S729" s="178" t="s">
        <v>152</v>
      </c>
      <c r="T729" s="179" t="s">
        <v>152</v>
      </c>
      <c r="U729" s="161">
        <v>0</v>
      </c>
      <c r="V729" s="161">
        <f>ROUND(E729*U729,2)</f>
        <v>0</v>
      </c>
      <c r="W729" s="161"/>
      <c r="X729" s="161" t="s">
        <v>827</v>
      </c>
      <c r="Y729" s="161" t="s">
        <v>154</v>
      </c>
      <c r="Z729" s="150"/>
      <c r="AA729" s="150"/>
      <c r="AB729" s="150"/>
      <c r="AC729" s="150"/>
      <c r="AD729" s="150"/>
      <c r="AE729" s="150"/>
      <c r="AF729" s="150"/>
      <c r="AG729" s="150" t="s">
        <v>828</v>
      </c>
      <c r="AH729" s="150"/>
      <c r="AI729" s="150"/>
      <c r="AJ729" s="150"/>
      <c r="AK729" s="150"/>
      <c r="AL729" s="150"/>
      <c r="AM729" s="150"/>
      <c r="AN729" s="150"/>
      <c r="AO729" s="150"/>
      <c r="AP729" s="150"/>
      <c r="AQ729" s="150"/>
      <c r="AR729" s="150"/>
      <c r="AS729" s="150"/>
      <c r="AT729" s="150"/>
      <c r="AU729" s="150"/>
      <c r="AV729" s="150"/>
      <c r="AW729" s="150"/>
      <c r="AX729" s="150"/>
      <c r="AY729" s="150"/>
      <c r="AZ729" s="150"/>
      <c r="BA729" s="150"/>
      <c r="BB729" s="150"/>
      <c r="BC729" s="150"/>
      <c r="BD729" s="150"/>
      <c r="BE729" s="150"/>
      <c r="BF729" s="150"/>
      <c r="BG729" s="150"/>
      <c r="BH729" s="150"/>
    </row>
    <row r="730" spans="1:60" outlineLevel="2">
      <c r="A730" s="157"/>
      <c r="B730" s="158"/>
      <c r="C730" s="191" t="s">
        <v>1022</v>
      </c>
      <c r="D730" s="163"/>
      <c r="E730" s="164">
        <v>9.8663299999999996</v>
      </c>
      <c r="F730" s="161"/>
      <c r="G730" s="161"/>
      <c r="H730" s="161"/>
      <c r="I730" s="161"/>
      <c r="J730" s="161"/>
      <c r="K730" s="161"/>
      <c r="L730" s="161"/>
      <c r="M730" s="161"/>
      <c r="N730" s="160"/>
      <c r="O730" s="160"/>
      <c r="P730" s="160"/>
      <c r="Q730" s="160"/>
      <c r="R730" s="161"/>
      <c r="S730" s="161"/>
      <c r="T730" s="161"/>
      <c r="U730" s="161"/>
      <c r="V730" s="161"/>
      <c r="W730" s="161"/>
      <c r="X730" s="161"/>
      <c r="Y730" s="161"/>
      <c r="Z730" s="150"/>
      <c r="AA730" s="150"/>
      <c r="AB730" s="150"/>
      <c r="AC730" s="150"/>
      <c r="AD730" s="150"/>
      <c r="AE730" s="150"/>
      <c r="AF730" s="150"/>
      <c r="AG730" s="150" t="s">
        <v>159</v>
      </c>
      <c r="AH730" s="150">
        <v>0</v>
      </c>
      <c r="AI730" s="150"/>
      <c r="AJ730" s="150"/>
      <c r="AK730" s="150"/>
      <c r="AL730" s="150"/>
      <c r="AM730" s="150"/>
      <c r="AN730" s="150"/>
      <c r="AO730" s="150"/>
      <c r="AP730" s="150"/>
      <c r="AQ730" s="150"/>
      <c r="AR730" s="150"/>
      <c r="AS730" s="150"/>
      <c r="AT730" s="150"/>
      <c r="AU730" s="150"/>
      <c r="AV730" s="150"/>
      <c r="AW730" s="150"/>
      <c r="AX730" s="150"/>
      <c r="AY730" s="150"/>
      <c r="AZ730" s="150"/>
      <c r="BA730" s="150"/>
      <c r="BB730" s="150"/>
      <c r="BC730" s="150"/>
      <c r="BD730" s="150"/>
      <c r="BE730" s="150"/>
      <c r="BF730" s="150"/>
      <c r="BG730" s="150"/>
      <c r="BH730" s="150"/>
    </row>
    <row r="731" spans="1:60" outlineLevel="3">
      <c r="A731" s="157"/>
      <c r="B731" s="158"/>
      <c r="C731" s="191" t="s">
        <v>1023</v>
      </c>
      <c r="D731" s="163"/>
      <c r="E731" s="164">
        <v>9.1087500000000006</v>
      </c>
      <c r="F731" s="161"/>
      <c r="G731" s="161"/>
      <c r="H731" s="161"/>
      <c r="I731" s="161"/>
      <c r="J731" s="161"/>
      <c r="K731" s="161"/>
      <c r="L731" s="161"/>
      <c r="M731" s="161"/>
      <c r="N731" s="160"/>
      <c r="O731" s="160"/>
      <c r="P731" s="160"/>
      <c r="Q731" s="160"/>
      <c r="R731" s="161"/>
      <c r="S731" s="161"/>
      <c r="T731" s="161"/>
      <c r="U731" s="161"/>
      <c r="V731" s="161"/>
      <c r="W731" s="161"/>
      <c r="X731" s="161"/>
      <c r="Y731" s="161"/>
      <c r="Z731" s="150"/>
      <c r="AA731" s="150"/>
      <c r="AB731" s="150"/>
      <c r="AC731" s="150"/>
      <c r="AD731" s="150"/>
      <c r="AE731" s="150"/>
      <c r="AF731" s="150"/>
      <c r="AG731" s="150" t="s">
        <v>159</v>
      </c>
      <c r="AH731" s="150">
        <v>0</v>
      </c>
      <c r="AI731" s="150"/>
      <c r="AJ731" s="150"/>
      <c r="AK731" s="150"/>
      <c r="AL731" s="150"/>
      <c r="AM731" s="150"/>
      <c r="AN731" s="150"/>
      <c r="AO731" s="150"/>
      <c r="AP731" s="150"/>
      <c r="AQ731" s="150"/>
      <c r="AR731" s="150"/>
      <c r="AS731" s="150"/>
      <c r="AT731" s="150"/>
      <c r="AU731" s="150"/>
      <c r="AV731" s="150"/>
      <c r="AW731" s="150"/>
      <c r="AX731" s="150"/>
      <c r="AY731" s="150"/>
      <c r="AZ731" s="150"/>
      <c r="BA731" s="150"/>
      <c r="BB731" s="150"/>
      <c r="BC731" s="150"/>
      <c r="BD731" s="150"/>
      <c r="BE731" s="150"/>
      <c r="BF731" s="150"/>
      <c r="BG731" s="150"/>
      <c r="BH731" s="150"/>
    </row>
    <row r="732" spans="1:60" outlineLevel="3">
      <c r="A732" s="157"/>
      <c r="B732" s="158"/>
      <c r="C732" s="191" t="s">
        <v>1024</v>
      </c>
      <c r="D732" s="163"/>
      <c r="E732" s="164">
        <v>4.24824</v>
      </c>
      <c r="F732" s="161"/>
      <c r="G732" s="161"/>
      <c r="H732" s="161"/>
      <c r="I732" s="161"/>
      <c r="J732" s="161"/>
      <c r="K732" s="161"/>
      <c r="L732" s="161"/>
      <c r="M732" s="161"/>
      <c r="N732" s="160"/>
      <c r="O732" s="160"/>
      <c r="P732" s="160"/>
      <c r="Q732" s="160"/>
      <c r="R732" s="161"/>
      <c r="S732" s="161"/>
      <c r="T732" s="161"/>
      <c r="U732" s="161"/>
      <c r="V732" s="161"/>
      <c r="W732" s="161"/>
      <c r="X732" s="161"/>
      <c r="Y732" s="161"/>
      <c r="Z732" s="150"/>
      <c r="AA732" s="150"/>
      <c r="AB732" s="150"/>
      <c r="AC732" s="150"/>
      <c r="AD732" s="150"/>
      <c r="AE732" s="150"/>
      <c r="AF732" s="150"/>
      <c r="AG732" s="150" t="s">
        <v>159</v>
      </c>
      <c r="AH732" s="150">
        <v>0</v>
      </c>
      <c r="AI732" s="150"/>
      <c r="AJ732" s="150"/>
      <c r="AK732" s="150"/>
      <c r="AL732" s="150"/>
      <c r="AM732" s="150"/>
      <c r="AN732" s="150"/>
      <c r="AO732" s="150"/>
      <c r="AP732" s="150"/>
      <c r="AQ732" s="150"/>
      <c r="AR732" s="150"/>
      <c r="AS732" s="150"/>
      <c r="AT732" s="150"/>
      <c r="AU732" s="150"/>
      <c r="AV732" s="150"/>
      <c r="AW732" s="150"/>
      <c r="AX732" s="150"/>
      <c r="AY732" s="150"/>
      <c r="AZ732" s="150"/>
      <c r="BA732" s="150"/>
      <c r="BB732" s="150"/>
      <c r="BC732" s="150"/>
      <c r="BD732" s="150"/>
      <c r="BE732" s="150"/>
      <c r="BF732" s="150"/>
      <c r="BG732" s="150"/>
      <c r="BH732" s="150"/>
    </row>
    <row r="733" spans="1:60" outlineLevel="3">
      <c r="A733" s="157"/>
      <c r="B733" s="158"/>
      <c r="C733" s="191" t="s">
        <v>1025</v>
      </c>
      <c r="D733" s="163"/>
      <c r="E733" s="164">
        <v>2.3606400000000001</v>
      </c>
      <c r="F733" s="161"/>
      <c r="G733" s="161"/>
      <c r="H733" s="161"/>
      <c r="I733" s="161"/>
      <c r="J733" s="161"/>
      <c r="K733" s="161"/>
      <c r="L733" s="161"/>
      <c r="M733" s="161"/>
      <c r="N733" s="160"/>
      <c r="O733" s="160"/>
      <c r="P733" s="160"/>
      <c r="Q733" s="160"/>
      <c r="R733" s="161"/>
      <c r="S733" s="161"/>
      <c r="T733" s="161"/>
      <c r="U733" s="161"/>
      <c r="V733" s="161"/>
      <c r="W733" s="161"/>
      <c r="X733" s="161"/>
      <c r="Y733" s="161"/>
      <c r="Z733" s="150"/>
      <c r="AA733" s="150"/>
      <c r="AB733" s="150"/>
      <c r="AC733" s="150"/>
      <c r="AD733" s="150"/>
      <c r="AE733" s="150"/>
      <c r="AF733" s="150"/>
      <c r="AG733" s="150" t="s">
        <v>159</v>
      </c>
      <c r="AH733" s="150">
        <v>0</v>
      </c>
      <c r="AI733" s="150"/>
      <c r="AJ733" s="150"/>
      <c r="AK733" s="150"/>
      <c r="AL733" s="150"/>
      <c r="AM733" s="150"/>
      <c r="AN733" s="150"/>
      <c r="AO733" s="150"/>
      <c r="AP733" s="150"/>
      <c r="AQ733" s="150"/>
      <c r="AR733" s="150"/>
      <c r="AS733" s="150"/>
      <c r="AT733" s="150"/>
      <c r="AU733" s="150"/>
      <c r="AV733" s="150"/>
      <c r="AW733" s="150"/>
      <c r="AX733" s="150"/>
      <c r="AY733" s="150"/>
      <c r="AZ733" s="150"/>
      <c r="BA733" s="150"/>
      <c r="BB733" s="150"/>
      <c r="BC733" s="150"/>
      <c r="BD733" s="150"/>
      <c r="BE733" s="150"/>
      <c r="BF733" s="150"/>
      <c r="BG733" s="150"/>
      <c r="BH733" s="150"/>
    </row>
    <row r="734" spans="1:60" outlineLevel="3">
      <c r="A734" s="157"/>
      <c r="B734" s="158"/>
      <c r="C734" s="191" t="s">
        <v>1026</v>
      </c>
      <c r="D734" s="163"/>
      <c r="E734" s="164">
        <v>1.3026500000000001</v>
      </c>
      <c r="F734" s="161"/>
      <c r="G734" s="161"/>
      <c r="H734" s="161"/>
      <c r="I734" s="161"/>
      <c r="J734" s="161"/>
      <c r="K734" s="161"/>
      <c r="L734" s="161"/>
      <c r="M734" s="161"/>
      <c r="N734" s="160"/>
      <c r="O734" s="160"/>
      <c r="P734" s="160"/>
      <c r="Q734" s="160"/>
      <c r="R734" s="161"/>
      <c r="S734" s="161"/>
      <c r="T734" s="161"/>
      <c r="U734" s="161"/>
      <c r="V734" s="161"/>
      <c r="W734" s="161"/>
      <c r="X734" s="161"/>
      <c r="Y734" s="161"/>
      <c r="Z734" s="150"/>
      <c r="AA734" s="150"/>
      <c r="AB734" s="150"/>
      <c r="AC734" s="150"/>
      <c r="AD734" s="150"/>
      <c r="AE734" s="150"/>
      <c r="AF734" s="150"/>
      <c r="AG734" s="150" t="s">
        <v>159</v>
      </c>
      <c r="AH734" s="150">
        <v>0</v>
      </c>
      <c r="AI734" s="150"/>
      <c r="AJ734" s="150"/>
      <c r="AK734" s="150"/>
      <c r="AL734" s="150"/>
      <c r="AM734" s="150"/>
      <c r="AN734" s="150"/>
      <c r="AO734" s="150"/>
      <c r="AP734" s="150"/>
      <c r="AQ734" s="150"/>
      <c r="AR734" s="150"/>
      <c r="AS734" s="150"/>
      <c r="AT734" s="150"/>
      <c r="AU734" s="150"/>
      <c r="AV734" s="150"/>
      <c r="AW734" s="150"/>
      <c r="AX734" s="150"/>
      <c r="AY734" s="150"/>
      <c r="AZ734" s="150"/>
      <c r="BA734" s="150"/>
      <c r="BB734" s="150"/>
      <c r="BC734" s="150"/>
      <c r="BD734" s="150"/>
      <c r="BE734" s="150"/>
      <c r="BF734" s="150"/>
      <c r="BG734" s="150"/>
      <c r="BH734" s="150"/>
    </row>
    <row r="735" spans="1:60" outlineLevel="1">
      <c r="A735" s="173">
        <v>179</v>
      </c>
      <c r="B735" s="174" t="s">
        <v>1027</v>
      </c>
      <c r="C735" s="190" t="s">
        <v>1028</v>
      </c>
      <c r="D735" s="175" t="s">
        <v>241</v>
      </c>
      <c r="E735" s="176">
        <v>14.39438</v>
      </c>
      <c r="F735" s="177"/>
      <c r="G735" s="178">
        <f>ROUND(E735*F735,2)</f>
        <v>0</v>
      </c>
      <c r="H735" s="177"/>
      <c r="I735" s="178">
        <f>ROUND(E735*H735,2)</f>
        <v>0</v>
      </c>
      <c r="J735" s="177"/>
      <c r="K735" s="178">
        <f>ROUND(E735*J735,2)</f>
        <v>0</v>
      </c>
      <c r="L735" s="178">
        <v>21</v>
      </c>
      <c r="M735" s="178">
        <f>G735*(1+L735/100)</f>
        <v>0</v>
      </c>
      <c r="N735" s="176">
        <v>0</v>
      </c>
      <c r="O735" s="176">
        <f>ROUND(E735*N735,2)</f>
        <v>0</v>
      </c>
      <c r="P735" s="176">
        <v>0</v>
      </c>
      <c r="Q735" s="176">
        <f>ROUND(E735*P735,2)</f>
        <v>0</v>
      </c>
      <c r="R735" s="178" t="s">
        <v>974</v>
      </c>
      <c r="S735" s="178" t="s">
        <v>152</v>
      </c>
      <c r="T735" s="179" t="s">
        <v>152</v>
      </c>
      <c r="U735" s="161">
        <v>1.966</v>
      </c>
      <c r="V735" s="161">
        <f>ROUND(E735*U735,2)</f>
        <v>28.3</v>
      </c>
      <c r="W735" s="161"/>
      <c r="X735" s="161" t="s">
        <v>882</v>
      </c>
      <c r="Y735" s="161" t="s">
        <v>154</v>
      </c>
      <c r="Z735" s="150"/>
      <c r="AA735" s="150"/>
      <c r="AB735" s="150"/>
      <c r="AC735" s="150"/>
      <c r="AD735" s="150"/>
      <c r="AE735" s="150"/>
      <c r="AF735" s="150"/>
      <c r="AG735" s="150" t="s">
        <v>883</v>
      </c>
      <c r="AH735" s="150"/>
      <c r="AI735" s="150"/>
      <c r="AJ735" s="150"/>
      <c r="AK735" s="150"/>
      <c r="AL735" s="150"/>
      <c r="AM735" s="150"/>
      <c r="AN735" s="150"/>
      <c r="AO735" s="150"/>
      <c r="AP735" s="150"/>
      <c r="AQ735" s="150"/>
      <c r="AR735" s="150"/>
      <c r="AS735" s="150"/>
      <c r="AT735" s="150"/>
      <c r="AU735" s="150"/>
      <c r="AV735" s="150"/>
      <c r="AW735" s="150"/>
      <c r="AX735" s="150"/>
      <c r="AY735" s="150"/>
      <c r="AZ735" s="150"/>
      <c r="BA735" s="150"/>
      <c r="BB735" s="150"/>
      <c r="BC735" s="150"/>
      <c r="BD735" s="150"/>
      <c r="BE735" s="150"/>
      <c r="BF735" s="150"/>
      <c r="BG735" s="150"/>
      <c r="BH735" s="150"/>
    </row>
    <row r="736" spans="1:60" outlineLevel="2">
      <c r="A736" s="157"/>
      <c r="B736" s="158"/>
      <c r="C736" s="976" t="s">
        <v>971</v>
      </c>
      <c r="D736" s="977"/>
      <c r="E736" s="977"/>
      <c r="F736" s="977"/>
      <c r="G736" s="977"/>
      <c r="H736" s="161"/>
      <c r="I736" s="161"/>
      <c r="J736" s="161"/>
      <c r="K736" s="161"/>
      <c r="L736" s="161"/>
      <c r="M736" s="161"/>
      <c r="N736" s="160"/>
      <c r="O736" s="160"/>
      <c r="P736" s="160"/>
      <c r="Q736" s="160"/>
      <c r="R736" s="161"/>
      <c r="S736" s="161"/>
      <c r="T736" s="161"/>
      <c r="U736" s="161"/>
      <c r="V736" s="161"/>
      <c r="W736" s="161"/>
      <c r="X736" s="161"/>
      <c r="Y736" s="161"/>
      <c r="Z736" s="150"/>
      <c r="AA736" s="150"/>
      <c r="AB736" s="150"/>
      <c r="AC736" s="150"/>
      <c r="AD736" s="150"/>
      <c r="AE736" s="150"/>
      <c r="AF736" s="150"/>
      <c r="AG736" s="150" t="s">
        <v>157</v>
      </c>
      <c r="AH736" s="150"/>
      <c r="AI736" s="150"/>
      <c r="AJ736" s="150"/>
      <c r="AK736" s="150"/>
      <c r="AL736" s="150"/>
      <c r="AM736" s="150"/>
      <c r="AN736" s="150"/>
      <c r="AO736" s="150"/>
      <c r="AP736" s="150"/>
      <c r="AQ736" s="150"/>
      <c r="AR736" s="150"/>
      <c r="AS736" s="150"/>
      <c r="AT736" s="150"/>
      <c r="AU736" s="150"/>
      <c r="AV736" s="150"/>
      <c r="AW736" s="150"/>
      <c r="AX736" s="150"/>
      <c r="AY736" s="150"/>
      <c r="AZ736" s="150"/>
      <c r="BA736" s="150"/>
      <c r="BB736" s="150"/>
      <c r="BC736" s="150"/>
      <c r="BD736" s="150"/>
      <c r="BE736" s="150"/>
      <c r="BF736" s="150"/>
      <c r="BG736" s="150"/>
      <c r="BH736" s="150"/>
    </row>
    <row r="737" spans="1:60">
      <c r="A737" s="166" t="s">
        <v>146</v>
      </c>
      <c r="B737" s="167" t="s">
        <v>92</v>
      </c>
      <c r="C737" s="189" t="s">
        <v>93</v>
      </c>
      <c r="D737" s="168"/>
      <c r="E737" s="169"/>
      <c r="F737" s="170"/>
      <c r="G737" s="170">
        <f>SUMIF(AG738:AG742,"&lt;&gt;NOR",G738:G742)</f>
        <v>0</v>
      </c>
      <c r="H737" s="170"/>
      <c r="I737" s="170">
        <f>SUM(I738:I742)</f>
        <v>0</v>
      </c>
      <c r="J737" s="170"/>
      <c r="K737" s="170">
        <f>SUM(K738:K742)</f>
        <v>0</v>
      </c>
      <c r="L737" s="170"/>
      <c r="M737" s="170">
        <f>SUM(M738:M742)</f>
        <v>0</v>
      </c>
      <c r="N737" s="169"/>
      <c r="O737" s="169">
        <f>SUM(O738:O742)</f>
        <v>1.25</v>
      </c>
      <c r="P737" s="169"/>
      <c r="Q737" s="169">
        <f>SUM(Q738:Q742)</f>
        <v>0</v>
      </c>
      <c r="R737" s="170"/>
      <c r="S737" s="170"/>
      <c r="T737" s="171"/>
      <c r="U737" s="165"/>
      <c r="V737" s="165">
        <f>SUM(V738:V742)</f>
        <v>24.45</v>
      </c>
      <c r="W737" s="165"/>
      <c r="X737" s="165"/>
      <c r="Y737" s="165"/>
      <c r="AG737" t="s">
        <v>147</v>
      </c>
    </row>
    <row r="738" spans="1:60" outlineLevel="1">
      <c r="A738" s="181">
        <v>180</v>
      </c>
      <c r="B738" s="182" t="s">
        <v>1029</v>
      </c>
      <c r="C738" s="192" t="s">
        <v>1030</v>
      </c>
      <c r="D738" s="183" t="s">
        <v>174</v>
      </c>
      <c r="E738" s="184">
        <v>82.896100000000004</v>
      </c>
      <c r="F738" s="185"/>
      <c r="G738" s="186">
        <f>ROUND(E738*F738,2)</f>
        <v>0</v>
      </c>
      <c r="H738" s="185"/>
      <c r="I738" s="186">
        <f>ROUND(E738*H738,2)</f>
        <v>0</v>
      </c>
      <c r="J738" s="185"/>
      <c r="K738" s="186">
        <f>ROUND(E738*J738,2)</f>
        <v>0</v>
      </c>
      <c r="L738" s="186">
        <v>21</v>
      </c>
      <c r="M738" s="186">
        <f>G738*(1+L738/100)</f>
        <v>0</v>
      </c>
      <c r="N738" s="184">
        <v>0</v>
      </c>
      <c r="O738" s="184">
        <f>ROUND(E738*N738,2)</f>
        <v>0</v>
      </c>
      <c r="P738" s="184">
        <v>0</v>
      </c>
      <c r="Q738" s="184">
        <f>ROUND(E738*P738,2)</f>
        <v>0</v>
      </c>
      <c r="R738" s="186" t="s">
        <v>1031</v>
      </c>
      <c r="S738" s="186" t="s">
        <v>152</v>
      </c>
      <c r="T738" s="187" t="s">
        <v>152</v>
      </c>
      <c r="U738" s="161">
        <v>0.29499999999999998</v>
      </c>
      <c r="V738" s="161">
        <f>ROUND(E738*U738,2)</f>
        <v>24.45</v>
      </c>
      <c r="W738" s="161"/>
      <c r="X738" s="161" t="s">
        <v>153</v>
      </c>
      <c r="Y738" s="161" t="s">
        <v>154</v>
      </c>
      <c r="Z738" s="150"/>
      <c r="AA738" s="150"/>
      <c r="AB738" s="150"/>
      <c r="AC738" s="150"/>
      <c r="AD738" s="150"/>
      <c r="AE738" s="150"/>
      <c r="AF738" s="150"/>
      <c r="AG738" s="150" t="s">
        <v>162</v>
      </c>
      <c r="AH738" s="150"/>
      <c r="AI738" s="150"/>
      <c r="AJ738" s="150"/>
      <c r="AK738" s="150"/>
      <c r="AL738" s="150"/>
      <c r="AM738" s="150"/>
      <c r="AN738" s="150"/>
      <c r="AO738" s="150"/>
      <c r="AP738" s="150"/>
      <c r="AQ738" s="150"/>
      <c r="AR738" s="150"/>
      <c r="AS738" s="150"/>
      <c r="AT738" s="150"/>
      <c r="AU738" s="150"/>
      <c r="AV738" s="150"/>
      <c r="AW738" s="150"/>
      <c r="AX738" s="150"/>
      <c r="AY738" s="150"/>
      <c r="AZ738" s="150"/>
      <c r="BA738" s="150"/>
      <c r="BB738" s="150"/>
      <c r="BC738" s="150"/>
      <c r="BD738" s="150"/>
      <c r="BE738" s="150"/>
      <c r="BF738" s="150"/>
      <c r="BG738" s="150"/>
      <c r="BH738" s="150"/>
    </row>
    <row r="739" spans="1:60" ht="22.5" outlineLevel="1">
      <c r="A739" s="173">
        <v>181</v>
      </c>
      <c r="B739" s="174" t="s">
        <v>1032</v>
      </c>
      <c r="C739" s="190" t="s">
        <v>1033</v>
      </c>
      <c r="D739" s="175" t="s">
        <v>174</v>
      </c>
      <c r="E739" s="176">
        <v>91.18571</v>
      </c>
      <c r="F739" s="177"/>
      <c r="G739" s="178">
        <f>ROUND(E739*F739,2)</f>
        <v>0</v>
      </c>
      <c r="H739" s="177"/>
      <c r="I739" s="178">
        <f>ROUND(E739*H739,2)</f>
        <v>0</v>
      </c>
      <c r="J739" s="177"/>
      <c r="K739" s="178">
        <f>ROUND(E739*J739,2)</f>
        <v>0</v>
      </c>
      <c r="L739" s="178">
        <v>21</v>
      </c>
      <c r="M739" s="178">
        <f>G739*(1+L739/100)</f>
        <v>0</v>
      </c>
      <c r="N739" s="176">
        <v>1.37E-2</v>
      </c>
      <c r="O739" s="176">
        <f>ROUND(E739*N739,2)</f>
        <v>1.25</v>
      </c>
      <c r="P739" s="176">
        <v>0</v>
      </c>
      <c r="Q739" s="176">
        <f>ROUND(E739*P739,2)</f>
        <v>0</v>
      </c>
      <c r="R739" s="178" t="s">
        <v>826</v>
      </c>
      <c r="S739" s="178" t="s">
        <v>152</v>
      </c>
      <c r="T739" s="179" t="s">
        <v>152</v>
      </c>
      <c r="U739" s="161">
        <v>0</v>
      </c>
      <c r="V739" s="161">
        <f>ROUND(E739*U739,2)</f>
        <v>0</v>
      </c>
      <c r="W739" s="161"/>
      <c r="X739" s="161" t="s">
        <v>827</v>
      </c>
      <c r="Y739" s="161" t="s">
        <v>154</v>
      </c>
      <c r="Z739" s="150"/>
      <c r="AA739" s="150"/>
      <c r="AB739" s="150"/>
      <c r="AC739" s="150"/>
      <c r="AD739" s="150"/>
      <c r="AE739" s="150"/>
      <c r="AF739" s="150"/>
      <c r="AG739" s="150" t="s">
        <v>828</v>
      </c>
      <c r="AH739" s="150"/>
      <c r="AI739" s="150"/>
      <c r="AJ739" s="150"/>
      <c r="AK739" s="150"/>
      <c r="AL739" s="150"/>
      <c r="AM739" s="150"/>
      <c r="AN739" s="150"/>
      <c r="AO739" s="150"/>
      <c r="AP739" s="150"/>
      <c r="AQ739" s="150"/>
      <c r="AR739" s="150"/>
      <c r="AS739" s="150"/>
      <c r="AT739" s="150"/>
      <c r="AU739" s="150"/>
      <c r="AV739" s="150"/>
      <c r="AW739" s="150"/>
      <c r="AX739" s="150"/>
      <c r="AY739" s="150"/>
      <c r="AZ739" s="150"/>
      <c r="BA739" s="150"/>
      <c r="BB739" s="150"/>
      <c r="BC739" s="150"/>
      <c r="BD739" s="150"/>
      <c r="BE739" s="150"/>
      <c r="BF739" s="150"/>
      <c r="BG739" s="150"/>
      <c r="BH739" s="150"/>
    </row>
    <row r="740" spans="1:60" outlineLevel="2">
      <c r="A740" s="157"/>
      <c r="B740" s="158"/>
      <c r="C740" s="191" t="s">
        <v>1034</v>
      </c>
      <c r="D740" s="163"/>
      <c r="E740" s="164">
        <v>91.18571</v>
      </c>
      <c r="F740" s="161"/>
      <c r="G740" s="161"/>
      <c r="H740" s="161"/>
      <c r="I740" s="161"/>
      <c r="J740" s="161"/>
      <c r="K740" s="161"/>
      <c r="L740" s="161"/>
      <c r="M740" s="161"/>
      <c r="N740" s="160"/>
      <c r="O740" s="160"/>
      <c r="P740" s="160"/>
      <c r="Q740" s="160"/>
      <c r="R740" s="161"/>
      <c r="S740" s="161"/>
      <c r="T740" s="161"/>
      <c r="U740" s="161"/>
      <c r="V740" s="161"/>
      <c r="W740" s="161"/>
      <c r="X740" s="161"/>
      <c r="Y740" s="161"/>
      <c r="Z740" s="150"/>
      <c r="AA740" s="150"/>
      <c r="AB740" s="150"/>
      <c r="AC740" s="150"/>
      <c r="AD740" s="150"/>
      <c r="AE740" s="150"/>
      <c r="AF740" s="150"/>
      <c r="AG740" s="150" t="s">
        <v>159</v>
      </c>
      <c r="AH740" s="150">
        <v>0</v>
      </c>
      <c r="AI740" s="150"/>
      <c r="AJ740" s="150"/>
      <c r="AK740" s="150"/>
      <c r="AL740" s="150"/>
      <c r="AM740" s="150"/>
      <c r="AN740" s="150"/>
      <c r="AO740" s="150"/>
      <c r="AP740" s="150"/>
      <c r="AQ740" s="150"/>
      <c r="AR740" s="150"/>
      <c r="AS740" s="150"/>
      <c r="AT740" s="150"/>
      <c r="AU740" s="150"/>
      <c r="AV740" s="150"/>
      <c r="AW740" s="150"/>
      <c r="AX740" s="150"/>
      <c r="AY740" s="150"/>
      <c r="AZ740" s="150"/>
      <c r="BA740" s="150"/>
      <c r="BB740" s="150"/>
      <c r="BC740" s="150"/>
      <c r="BD740" s="150"/>
      <c r="BE740" s="150"/>
      <c r="BF740" s="150"/>
      <c r="BG740" s="150"/>
      <c r="BH740" s="150"/>
    </row>
    <row r="741" spans="1:60" outlineLevel="1">
      <c r="A741" s="157">
        <v>182</v>
      </c>
      <c r="B741" s="158" t="s">
        <v>1035</v>
      </c>
      <c r="C741" s="193" t="s">
        <v>1036</v>
      </c>
      <c r="D741" s="159" t="s">
        <v>0</v>
      </c>
      <c r="E741" s="188"/>
      <c r="F741" s="162"/>
      <c r="G741" s="161">
        <f>ROUND(E741*F741,2)</f>
        <v>0</v>
      </c>
      <c r="H741" s="162"/>
      <c r="I741" s="161">
        <f>ROUND(E741*H741,2)</f>
        <v>0</v>
      </c>
      <c r="J741" s="162"/>
      <c r="K741" s="161">
        <f>ROUND(E741*J741,2)</f>
        <v>0</v>
      </c>
      <c r="L741" s="161">
        <v>21</v>
      </c>
      <c r="M741" s="161">
        <f>G741*(1+L741/100)</f>
        <v>0</v>
      </c>
      <c r="N741" s="160">
        <v>0</v>
      </c>
      <c r="O741" s="160">
        <f>ROUND(E741*N741,2)</f>
        <v>0</v>
      </c>
      <c r="P741" s="160">
        <v>0</v>
      </c>
      <c r="Q741" s="160">
        <f>ROUND(E741*P741,2)</f>
        <v>0</v>
      </c>
      <c r="R741" s="161" t="s">
        <v>1031</v>
      </c>
      <c r="S741" s="161" t="s">
        <v>152</v>
      </c>
      <c r="T741" s="161" t="s">
        <v>152</v>
      </c>
      <c r="U741" s="161">
        <v>0</v>
      </c>
      <c r="V741" s="161">
        <f>ROUND(E741*U741,2)</f>
        <v>0</v>
      </c>
      <c r="W741" s="161"/>
      <c r="X741" s="161" t="s">
        <v>882</v>
      </c>
      <c r="Y741" s="161" t="s">
        <v>154</v>
      </c>
      <c r="Z741" s="150"/>
      <c r="AA741" s="150"/>
      <c r="AB741" s="150"/>
      <c r="AC741" s="150"/>
      <c r="AD741" s="150"/>
      <c r="AE741" s="150"/>
      <c r="AF741" s="150"/>
      <c r="AG741" s="150" t="s">
        <v>883</v>
      </c>
      <c r="AH741" s="150"/>
      <c r="AI741" s="150"/>
      <c r="AJ741" s="150"/>
      <c r="AK741" s="150"/>
      <c r="AL741" s="150"/>
      <c r="AM741" s="150"/>
      <c r="AN741" s="150"/>
      <c r="AO741" s="150"/>
      <c r="AP741" s="150"/>
      <c r="AQ741" s="150"/>
      <c r="AR741" s="150"/>
      <c r="AS741" s="150"/>
      <c r="AT741" s="150"/>
      <c r="AU741" s="150"/>
      <c r="AV741" s="150"/>
      <c r="AW741" s="150"/>
      <c r="AX741" s="150"/>
      <c r="AY741" s="150"/>
      <c r="AZ741" s="150"/>
      <c r="BA741" s="150"/>
      <c r="BB741" s="150"/>
      <c r="BC741" s="150"/>
      <c r="BD741" s="150"/>
      <c r="BE741" s="150"/>
      <c r="BF741" s="150"/>
      <c r="BG741" s="150"/>
      <c r="BH741" s="150"/>
    </row>
    <row r="742" spans="1:60" outlineLevel="2">
      <c r="A742" s="157"/>
      <c r="B742" s="158"/>
      <c r="C742" s="980" t="s">
        <v>971</v>
      </c>
      <c r="D742" s="981"/>
      <c r="E742" s="981"/>
      <c r="F742" s="981"/>
      <c r="G742" s="981"/>
      <c r="H742" s="161"/>
      <c r="I742" s="161"/>
      <c r="J742" s="161"/>
      <c r="K742" s="161"/>
      <c r="L742" s="161"/>
      <c r="M742" s="161"/>
      <c r="N742" s="160"/>
      <c r="O742" s="160"/>
      <c r="P742" s="160"/>
      <c r="Q742" s="160"/>
      <c r="R742" s="161"/>
      <c r="S742" s="161"/>
      <c r="T742" s="161"/>
      <c r="U742" s="161"/>
      <c r="V742" s="161"/>
      <c r="W742" s="161"/>
      <c r="X742" s="161"/>
      <c r="Y742" s="161"/>
      <c r="Z742" s="150"/>
      <c r="AA742" s="150"/>
      <c r="AB742" s="150"/>
      <c r="AC742" s="150"/>
      <c r="AD742" s="150"/>
      <c r="AE742" s="150"/>
      <c r="AF742" s="150"/>
      <c r="AG742" s="150" t="s">
        <v>157</v>
      </c>
      <c r="AH742" s="150"/>
      <c r="AI742" s="150"/>
      <c r="AJ742" s="150"/>
      <c r="AK742" s="150"/>
      <c r="AL742" s="150"/>
      <c r="AM742" s="150"/>
      <c r="AN742" s="150"/>
      <c r="AO742" s="150"/>
      <c r="AP742" s="150"/>
      <c r="AQ742" s="150"/>
      <c r="AR742" s="150"/>
      <c r="AS742" s="150"/>
      <c r="AT742" s="150"/>
      <c r="AU742" s="150"/>
      <c r="AV742" s="150"/>
      <c r="AW742" s="150"/>
      <c r="AX742" s="150"/>
      <c r="AY742" s="150"/>
      <c r="AZ742" s="150"/>
      <c r="BA742" s="150"/>
      <c r="BB742" s="150"/>
      <c r="BC742" s="150"/>
      <c r="BD742" s="150"/>
      <c r="BE742" s="150"/>
      <c r="BF742" s="150"/>
      <c r="BG742" s="150"/>
      <c r="BH742" s="150"/>
    </row>
    <row r="743" spans="1:60">
      <c r="A743" s="166" t="s">
        <v>146</v>
      </c>
      <c r="B743" s="167" t="s">
        <v>94</v>
      </c>
      <c r="C743" s="189" t="s">
        <v>95</v>
      </c>
      <c r="D743" s="168"/>
      <c r="E743" s="169"/>
      <c r="F743" s="170"/>
      <c r="G743" s="170">
        <f>SUMIF(AG744:AG764,"&lt;&gt;NOR",G744:G764)</f>
        <v>0</v>
      </c>
      <c r="H743" s="170"/>
      <c r="I743" s="170">
        <f>SUM(I744:I764)</f>
        <v>0</v>
      </c>
      <c r="J743" s="170"/>
      <c r="K743" s="170">
        <f>SUM(K744:K764)</f>
        <v>0</v>
      </c>
      <c r="L743" s="170"/>
      <c r="M743" s="170">
        <f>SUM(M744:M764)</f>
        <v>0</v>
      </c>
      <c r="N743" s="169"/>
      <c r="O743" s="169">
        <f>SUM(O744:O764)</f>
        <v>1.29</v>
      </c>
      <c r="P743" s="169"/>
      <c r="Q743" s="169">
        <f>SUM(Q744:Q764)</f>
        <v>0</v>
      </c>
      <c r="R743" s="170"/>
      <c r="S743" s="170"/>
      <c r="T743" s="171"/>
      <c r="U743" s="165"/>
      <c r="V743" s="165">
        <f>SUM(V744:V764)</f>
        <v>233.58</v>
      </c>
      <c r="W743" s="165"/>
      <c r="X743" s="165"/>
      <c r="Y743" s="165"/>
      <c r="AG743" t="s">
        <v>147</v>
      </c>
    </row>
    <row r="744" spans="1:60" ht="22.5" outlineLevel="1">
      <c r="A744" s="173">
        <v>183</v>
      </c>
      <c r="B744" s="174" t="s">
        <v>1037</v>
      </c>
      <c r="C744" s="190" t="s">
        <v>1038</v>
      </c>
      <c r="D744" s="175" t="s">
        <v>276</v>
      </c>
      <c r="E744" s="176">
        <v>105.542</v>
      </c>
      <c r="F744" s="177"/>
      <c r="G744" s="178">
        <f>ROUND(E744*F744,2)</f>
        <v>0</v>
      </c>
      <c r="H744" s="177"/>
      <c r="I744" s="178">
        <f>ROUND(E744*H744,2)</f>
        <v>0</v>
      </c>
      <c r="J744" s="177"/>
      <c r="K744" s="178">
        <f>ROUND(E744*J744,2)</f>
        <v>0</v>
      </c>
      <c r="L744" s="178">
        <v>21</v>
      </c>
      <c r="M744" s="178">
        <f>G744*(1+L744/100)</f>
        <v>0</v>
      </c>
      <c r="N744" s="176">
        <v>2.6800000000000001E-3</v>
      </c>
      <c r="O744" s="176">
        <f>ROUND(E744*N744,2)</f>
        <v>0.28000000000000003</v>
      </c>
      <c r="P744" s="176">
        <v>0</v>
      </c>
      <c r="Q744" s="176">
        <f>ROUND(E744*P744,2)</f>
        <v>0</v>
      </c>
      <c r="R744" s="178" t="s">
        <v>1039</v>
      </c>
      <c r="S744" s="178" t="s">
        <v>152</v>
      </c>
      <c r="T744" s="179" t="s">
        <v>152</v>
      </c>
      <c r="U744" s="161">
        <v>0.71</v>
      </c>
      <c r="V744" s="161">
        <f>ROUND(E744*U744,2)</f>
        <v>74.930000000000007</v>
      </c>
      <c r="W744" s="161"/>
      <c r="X744" s="161" t="s">
        <v>153</v>
      </c>
      <c r="Y744" s="161" t="s">
        <v>154</v>
      </c>
      <c r="Z744" s="150"/>
      <c r="AA744" s="150"/>
      <c r="AB744" s="150"/>
      <c r="AC744" s="150"/>
      <c r="AD744" s="150"/>
      <c r="AE744" s="150"/>
      <c r="AF744" s="150"/>
      <c r="AG744" s="150" t="s">
        <v>162</v>
      </c>
      <c r="AH744" s="150"/>
      <c r="AI744" s="150"/>
      <c r="AJ744" s="150"/>
      <c r="AK744" s="150"/>
      <c r="AL744" s="150"/>
      <c r="AM744" s="150"/>
      <c r="AN744" s="150"/>
      <c r="AO744" s="150"/>
      <c r="AP744" s="150"/>
      <c r="AQ744" s="150"/>
      <c r="AR744" s="150"/>
      <c r="AS744" s="150"/>
      <c r="AT744" s="150"/>
      <c r="AU744" s="150"/>
      <c r="AV744" s="150"/>
      <c r="AW744" s="150"/>
      <c r="AX744" s="150"/>
      <c r="AY744" s="150"/>
      <c r="AZ744" s="150"/>
      <c r="BA744" s="150"/>
      <c r="BB744" s="150"/>
      <c r="BC744" s="150"/>
      <c r="BD744" s="150"/>
      <c r="BE744" s="150"/>
      <c r="BF744" s="150"/>
      <c r="BG744" s="150"/>
      <c r="BH744" s="150"/>
    </row>
    <row r="745" spans="1:60" outlineLevel="2">
      <c r="A745" s="157"/>
      <c r="B745" s="158"/>
      <c r="C745" s="191" t="s">
        <v>1040</v>
      </c>
      <c r="D745" s="163"/>
      <c r="E745" s="164">
        <v>25.992000000000001</v>
      </c>
      <c r="F745" s="161"/>
      <c r="G745" s="161"/>
      <c r="H745" s="161"/>
      <c r="I745" s="161"/>
      <c r="J745" s="161"/>
      <c r="K745" s="161"/>
      <c r="L745" s="161"/>
      <c r="M745" s="161"/>
      <c r="N745" s="160"/>
      <c r="O745" s="160"/>
      <c r="P745" s="160"/>
      <c r="Q745" s="160"/>
      <c r="R745" s="161"/>
      <c r="S745" s="161"/>
      <c r="T745" s="161"/>
      <c r="U745" s="161"/>
      <c r="V745" s="161"/>
      <c r="W745" s="161"/>
      <c r="X745" s="161"/>
      <c r="Y745" s="161"/>
      <c r="Z745" s="150"/>
      <c r="AA745" s="150"/>
      <c r="AB745" s="150"/>
      <c r="AC745" s="150"/>
      <c r="AD745" s="150"/>
      <c r="AE745" s="150"/>
      <c r="AF745" s="150"/>
      <c r="AG745" s="150" t="s">
        <v>159</v>
      </c>
      <c r="AH745" s="150">
        <v>0</v>
      </c>
      <c r="AI745" s="150"/>
      <c r="AJ745" s="150"/>
      <c r="AK745" s="150"/>
      <c r="AL745" s="150"/>
      <c r="AM745" s="150"/>
      <c r="AN745" s="150"/>
      <c r="AO745" s="150"/>
      <c r="AP745" s="150"/>
      <c r="AQ745" s="150"/>
      <c r="AR745" s="150"/>
      <c r="AS745" s="150"/>
      <c r="AT745" s="150"/>
      <c r="AU745" s="150"/>
      <c r="AV745" s="150"/>
      <c r="AW745" s="150"/>
      <c r="AX745" s="150"/>
      <c r="AY745" s="150"/>
      <c r="AZ745" s="150"/>
      <c r="BA745" s="150"/>
      <c r="BB745" s="150"/>
      <c r="BC745" s="150"/>
      <c r="BD745" s="150"/>
      <c r="BE745" s="150"/>
      <c r="BF745" s="150"/>
      <c r="BG745" s="150"/>
      <c r="BH745" s="150"/>
    </row>
    <row r="746" spans="1:60" outlineLevel="3">
      <c r="A746" s="157"/>
      <c r="B746" s="158"/>
      <c r="C746" s="191" t="s">
        <v>1041</v>
      </c>
      <c r="D746" s="163"/>
      <c r="E746" s="164">
        <v>29.3</v>
      </c>
      <c r="F746" s="161"/>
      <c r="G746" s="161"/>
      <c r="H746" s="161"/>
      <c r="I746" s="161"/>
      <c r="J746" s="161"/>
      <c r="K746" s="161"/>
      <c r="L746" s="161"/>
      <c r="M746" s="161"/>
      <c r="N746" s="160"/>
      <c r="O746" s="160"/>
      <c r="P746" s="160"/>
      <c r="Q746" s="160"/>
      <c r="R746" s="161"/>
      <c r="S746" s="161"/>
      <c r="T746" s="161"/>
      <c r="U746" s="161"/>
      <c r="V746" s="161"/>
      <c r="W746" s="161"/>
      <c r="X746" s="161"/>
      <c r="Y746" s="161"/>
      <c r="Z746" s="150"/>
      <c r="AA746" s="150"/>
      <c r="AB746" s="150"/>
      <c r="AC746" s="150"/>
      <c r="AD746" s="150"/>
      <c r="AE746" s="150"/>
      <c r="AF746" s="150"/>
      <c r="AG746" s="150" t="s">
        <v>159</v>
      </c>
      <c r="AH746" s="150">
        <v>0</v>
      </c>
      <c r="AI746" s="150"/>
      <c r="AJ746" s="150"/>
      <c r="AK746" s="150"/>
      <c r="AL746" s="150"/>
      <c r="AM746" s="150"/>
      <c r="AN746" s="150"/>
      <c r="AO746" s="150"/>
      <c r="AP746" s="150"/>
      <c r="AQ746" s="150"/>
      <c r="AR746" s="150"/>
      <c r="AS746" s="150"/>
      <c r="AT746" s="150"/>
      <c r="AU746" s="150"/>
      <c r="AV746" s="150"/>
      <c r="AW746" s="150"/>
      <c r="AX746" s="150"/>
      <c r="AY746" s="150"/>
      <c r="AZ746" s="150"/>
      <c r="BA746" s="150"/>
      <c r="BB746" s="150"/>
      <c r="BC746" s="150"/>
      <c r="BD746" s="150"/>
      <c r="BE746" s="150"/>
      <c r="BF746" s="150"/>
      <c r="BG746" s="150"/>
      <c r="BH746" s="150"/>
    </row>
    <row r="747" spans="1:60" outlineLevel="3">
      <c r="A747" s="157"/>
      <c r="B747" s="158"/>
      <c r="C747" s="191" t="s">
        <v>1042</v>
      </c>
      <c r="D747" s="163"/>
      <c r="E747" s="164">
        <v>50.25</v>
      </c>
      <c r="F747" s="161"/>
      <c r="G747" s="161"/>
      <c r="H747" s="161"/>
      <c r="I747" s="161"/>
      <c r="J747" s="161"/>
      <c r="K747" s="161"/>
      <c r="L747" s="161"/>
      <c r="M747" s="161"/>
      <c r="N747" s="160"/>
      <c r="O747" s="160"/>
      <c r="P747" s="160"/>
      <c r="Q747" s="160"/>
      <c r="R747" s="161"/>
      <c r="S747" s="161"/>
      <c r="T747" s="161"/>
      <c r="U747" s="161"/>
      <c r="V747" s="161"/>
      <c r="W747" s="161"/>
      <c r="X747" s="161"/>
      <c r="Y747" s="161"/>
      <c r="Z747" s="150"/>
      <c r="AA747" s="150"/>
      <c r="AB747" s="150"/>
      <c r="AC747" s="150"/>
      <c r="AD747" s="150"/>
      <c r="AE747" s="150"/>
      <c r="AF747" s="150"/>
      <c r="AG747" s="150" t="s">
        <v>159</v>
      </c>
      <c r="AH747" s="150">
        <v>0</v>
      </c>
      <c r="AI747" s="150"/>
      <c r="AJ747" s="150"/>
      <c r="AK747" s="150"/>
      <c r="AL747" s="150"/>
      <c r="AM747" s="150"/>
      <c r="AN747" s="150"/>
      <c r="AO747" s="150"/>
      <c r="AP747" s="150"/>
      <c r="AQ747" s="150"/>
      <c r="AR747" s="150"/>
      <c r="AS747" s="150"/>
      <c r="AT747" s="150"/>
      <c r="AU747" s="150"/>
      <c r="AV747" s="150"/>
      <c r="AW747" s="150"/>
      <c r="AX747" s="150"/>
      <c r="AY747" s="150"/>
      <c r="AZ747" s="150"/>
      <c r="BA747" s="150"/>
      <c r="BB747" s="150"/>
      <c r="BC747" s="150"/>
      <c r="BD747" s="150"/>
      <c r="BE747" s="150"/>
      <c r="BF747" s="150"/>
      <c r="BG747" s="150"/>
      <c r="BH747" s="150"/>
    </row>
    <row r="748" spans="1:60" ht="22.5" outlineLevel="1">
      <c r="A748" s="173">
        <v>184</v>
      </c>
      <c r="B748" s="174" t="s">
        <v>1043</v>
      </c>
      <c r="C748" s="190" t="s">
        <v>1044</v>
      </c>
      <c r="D748" s="175" t="s">
        <v>276</v>
      </c>
      <c r="E748" s="176">
        <v>56.35</v>
      </c>
      <c r="F748" s="177"/>
      <c r="G748" s="178">
        <f>ROUND(E748*F748,2)</f>
        <v>0</v>
      </c>
      <c r="H748" s="177"/>
      <c r="I748" s="178">
        <f>ROUND(E748*H748,2)</f>
        <v>0</v>
      </c>
      <c r="J748" s="177"/>
      <c r="K748" s="178">
        <f>ROUND(E748*J748,2)</f>
        <v>0</v>
      </c>
      <c r="L748" s="178">
        <v>21</v>
      </c>
      <c r="M748" s="178">
        <f>G748*(1+L748/100)</f>
        <v>0</v>
      </c>
      <c r="N748" s="176">
        <v>3.0599999999999998E-3</v>
      </c>
      <c r="O748" s="176">
        <f>ROUND(E748*N748,2)</f>
        <v>0.17</v>
      </c>
      <c r="P748" s="176">
        <v>0</v>
      </c>
      <c r="Q748" s="176">
        <f>ROUND(E748*P748,2)</f>
        <v>0</v>
      </c>
      <c r="R748" s="178" t="s">
        <v>1039</v>
      </c>
      <c r="S748" s="178" t="s">
        <v>152</v>
      </c>
      <c r="T748" s="179" t="s">
        <v>152</v>
      </c>
      <c r="U748" s="161">
        <v>0.76200000000000001</v>
      </c>
      <c r="V748" s="161">
        <f>ROUND(E748*U748,2)</f>
        <v>42.94</v>
      </c>
      <c r="W748" s="161"/>
      <c r="X748" s="161" t="s">
        <v>153</v>
      </c>
      <c r="Y748" s="161" t="s">
        <v>154</v>
      </c>
      <c r="Z748" s="150"/>
      <c r="AA748" s="150"/>
      <c r="AB748" s="150"/>
      <c r="AC748" s="150"/>
      <c r="AD748" s="150"/>
      <c r="AE748" s="150"/>
      <c r="AF748" s="150"/>
      <c r="AG748" s="150" t="s">
        <v>162</v>
      </c>
      <c r="AH748" s="150"/>
      <c r="AI748" s="150"/>
      <c r="AJ748" s="150"/>
      <c r="AK748" s="150"/>
      <c r="AL748" s="150"/>
      <c r="AM748" s="150"/>
      <c r="AN748" s="150"/>
      <c r="AO748" s="150"/>
      <c r="AP748" s="150"/>
      <c r="AQ748" s="150"/>
      <c r="AR748" s="150"/>
      <c r="AS748" s="150"/>
      <c r="AT748" s="150"/>
      <c r="AU748" s="150"/>
      <c r="AV748" s="150"/>
      <c r="AW748" s="150"/>
      <c r="AX748" s="150"/>
      <c r="AY748" s="150"/>
      <c r="AZ748" s="150"/>
      <c r="BA748" s="150"/>
      <c r="BB748" s="150"/>
      <c r="BC748" s="150"/>
      <c r="BD748" s="150"/>
      <c r="BE748" s="150"/>
      <c r="BF748" s="150"/>
      <c r="BG748" s="150"/>
      <c r="BH748" s="150"/>
    </row>
    <row r="749" spans="1:60" outlineLevel="2">
      <c r="A749" s="157"/>
      <c r="B749" s="158"/>
      <c r="C749" s="191" t="s">
        <v>1045</v>
      </c>
      <c r="D749" s="163"/>
      <c r="E749" s="164">
        <v>56.35</v>
      </c>
      <c r="F749" s="161"/>
      <c r="G749" s="161"/>
      <c r="H749" s="161"/>
      <c r="I749" s="161"/>
      <c r="J749" s="161"/>
      <c r="K749" s="161"/>
      <c r="L749" s="161"/>
      <c r="M749" s="161"/>
      <c r="N749" s="160"/>
      <c r="O749" s="160"/>
      <c r="P749" s="160"/>
      <c r="Q749" s="160"/>
      <c r="R749" s="161"/>
      <c r="S749" s="161"/>
      <c r="T749" s="161"/>
      <c r="U749" s="161"/>
      <c r="V749" s="161"/>
      <c r="W749" s="161"/>
      <c r="X749" s="161"/>
      <c r="Y749" s="161"/>
      <c r="Z749" s="150"/>
      <c r="AA749" s="150"/>
      <c r="AB749" s="150"/>
      <c r="AC749" s="150"/>
      <c r="AD749" s="150"/>
      <c r="AE749" s="150"/>
      <c r="AF749" s="150"/>
      <c r="AG749" s="150" t="s">
        <v>159</v>
      </c>
      <c r="AH749" s="150">
        <v>0</v>
      </c>
      <c r="AI749" s="150"/>
      <c r="AJ749" s="150"/>
      <c r="AK749" s="150"/>
      <c r="AL749" s="150"/>
      <c r="AM749" s="150"/>
      <c r="AN749" s="150"/>
      <c r="AO749" s="150"/>
      <c r="AP749" s="150"/>
      <c r="AQ749" s="150"/>
      <c r="AR749" s="150"/>
      <c r="AS749" s="150"/>
      <c r="AT749" s="150"/>
      <c r="AU749" s="150"/>
      <c r="AV749" s="150"/>
      <c r="AW749" s="150"/>
      <c r="AX749" s="150"/>
      <c r="AY749" s="150"/>
      <c r="AZ749" s="150"/>
      <c r="BA749" s="150"/>
      <c r="BB749" s="150"/>
      <c r="BC749" s="150"/>
      <c r="BD749" s="150"/>
      <c r="BE749" s="150"/>
      <c r="BF749" s="150"/>
      <c r="BG749" s="150"/>
      <c r="BH749" s="150"/>
    </row>
    <row r="750" spans="1:60" ht="22.5" outlineLevel="1">
      <c r="A750" s="173">
        <v>185</v>
      </c>
      <c r="B750" s="174" t="s">
        <v>1046</v>
      </c>
      <c r="C750" s="190" t="s">
        <v>1047</v>
      </c>
      <c r="D750" s="175" t="s">
        <v>276</v>
      </c>
      <c r="E750" s="176">
        <v>6.5069999999999997</v>
      </c>
      <c r="F750" s="177"/>
      <c r="G750" s="178">
        <f>ROUND(E750*F750,2)</f>
        <v>0</v>
      </c>
      <c r="H750" s="177"/>
      <c r="I750" s="178">
        <f>ROUND(E750*H750,2)</f>
        <v>0</v>
      </c>
      <c r="J750" s="177"/>
      <c r="K750" s="178">
        <f>ROUND(E750*J750,2)</f>
        <v>0</v>
      </c>
      <c r="L750" s="178">
        <v>21</v>
      </c>
      <c r="M750" s="178">
        <f>G750*(1+L750/100)</f>
        <v>0</v>
      </c>
      <c r="N750" s="176">
        <v>3.3700000000000002E-3</v>
      </c>
      <c r="O750" s="176">
        <f>ROUND(E750*N750,2)</f>
        <v>0.02</v>
      </c>
      <c r="P750" s="176">
        <v>0</v>
      </c>
      <c r="Q750" s="176">
        <f>ROUND(E750*P750,2)</f>
        <v>0</v>
      </c>
      <c r="R750" s="178" t="s">
        <v>1039</v>
      </c>
      <c r="S750" s="178" t="s">
        <v>152</v>
      </c>
      <c r="T750" s="179" t="s">
        <v>152</v>
      </c>
      <c r="U750" s="161">
        <v>0.72509999999999997</v>
      </c>
      <c r="V750" s="161">
        <f>ROUND(E750*U750,2)</f>
        <v>4.72</v>
      </c>
      <c r="W750" s="161"/>
      <c r="X750" s="161" t="s">
        <v>153</v>
      </c>
      <c r="Y750" s="161" t="s">
        <v>154</v>
      </c>
      <c r="Z750" s="150"/>
      <c r="AA750" s="150"/>
      <c r="AB750" s="150"/>
      <c r="AC750" s="150"/>
      <c r="AD750" s="150"/>
      <c r="AE750" s="150"/>
      <c r="AF750" s="150"/>
      <c r="AG750" s="150" t="s">
        <v>162</v>
      </c>
      <c r="AH750" s="150"/>
      <c r="AI750" s="150"/>
      <c r="AJ750" s="150"/>
      <c r="AK750" s="150"/>
      <c r="AL750" s="150"/>
      <c r="AM750" s="150"/>
      <c r="AN750" s="150"/>
      <c r="AO750" s="150"/>
      <c r="AP750" s="150"/>
      <c r="AQ750" s="150"/>
      <c r="AR750" s="150"/>
      <c r="AS750" s="150"/>
      <c r="AT750" s="150"/>
      <c r="AU750" s="150"/>
      <c r="AV750" s="150"/>
      <c r="AW750" s="150"/>
      <c r="AX750" s="150"/>
      <c r="AY750" s="150"/>
      <c r="AZ750" s="150"/>
      <c r="BA750" s="150"/>
      <c r="BB750" s="150"/>
      <c r="BC750" s="150"/>
      <c r="BD750" s="150"/>
      <c r="BE750" s="150"/>
      <c r="BF750" s="150"/>
      <c r="BG750" s="150"/>
      <c r="BH750" s="150"/>
    </row>
    <row r="751" spans="1:60" outlineLevel="2">
      <c r="A751" s="157"/>
      <c r="B751" s="158"/>
      <c r="C751" s="976" t="s">
        <v>1048</v>
      </c>
      <c r="D751" s="977"/>
      <c r="E751" s="977"/>
      <c r="F751" s="977"/>
      <c r="G751" s="977"/>
      <c r="H751" s="161"/>
      <c r="I751" s="161"/>
      <c r="J751" s="161"/>
      <c r="K751" s="161"/>
      <c r="L751" s="161"/>
      <c r="M751" s="161"/>
      <c r="N751" s="160"/>
      <c r="O751" s="160"/>
      <c r="P751" s="160"/>
      <c r="Q751" s="160"/>
      <c r="R751" s="161"/>
      <c r="S751" s="161"/>
      <c r="T751" s="161"/>
      <c r="U751" s="161"/>
      <c r="V751" s="161"/>
      <c r="W751" s="161"/>
      <c r="X751" s="161"/>
      <c r="Y751" s="161"/>
      <c r="Z751" s="150"/>
      <c r="AA751" s="150"/>
      <c r="AB751" s="150"/>
      <c r="AC751" s="150"/>
      <c r="AD751" s="150"/>
      <c r="AE751" s="150"/>
      <c r="AF751" s="150"/>
      <c r="AG751" s="150" t="s">
        <v>157</v>
      </c>
      <c r="AH751" s="150"/>
      <c r="AI751" s="150"/>
      <c r="AJ751" s="150"/>
      <c r="AK751" s="150"/>
      <c r="AL751" s="150"/>
      <c r="AM751" s="150"/>
      <c r="AN751" s="150"/>
      <c r="AO751" s="150"/>
      <c r="AP751" s="150"/>
      <c r="AQ751" s="150"/>
      <c r="AR751" s="150"/>
      <c r="AS751" s="150"/>
      <c r="AT751" s="150"/>
      <c r="AU751" s="150"/>
      <c r="AV751" s="150"/>
      <c r="AW751" s="150"/>
      <c r="AX751" s="150"/>
      <c r="AY751" s="150"/>
      <c r="AZ751" s="150"/>
      <c r="BA751" s="150"/>
      <c r="BB751" s="150"/>
      <c r="BC751" s="150"/>
      <c r="BD751" s="150"/>
      <c r="BE751" s="150"/>
      <c r="BF751" s="150"/>
      <c r="BG751" s="150"/>
      <c r="BH751" s="150"/>
    </row>
    <row r="752" spans="1:60" outlineLevel="2">
      <c r="A752" s="157"/>
      <c r="B752" s="158"/>
      <c r="C752" s="967" t="s">
        <v>1049</v>
      </c>
      <c r="D752" s="968"/>
      <c r="E752" s="968"/>
      <c r="F752" s="968"/>
      <c r="G752" s="968"/>
      <c r="H752" s="161"/>
      <c r="I752" s="161"/>
      <c r="J752" s="161"/>
      <c r="K752" s="161"/>
      <c r="L752" s="161"/>
      <c r="M752" s="161"/>
      <c r="N752" s="160"/>
      <c r="O752" s="160"/>
      <c r="P752" s="160"/>
      <c r="Q752" s="160"/>
      <c r="R752" s="161"/>
      <c r="S752" s="161"/>
      <c r="T752" s="161"/>
      <c r="U752" s="161"/>
      <c r="V752" s="161"/>
      <c r="W752" s="161"/>
      <c r="X752" s="161"/>
      <c r="Y752" s="161"/>
      <c r="Z752" s="150"/>
      <c r="AA752" s="150"/>
      <c r="AB752" s="150"/>
      <c r="AC752" s="150"/>
      <c r="AD752" s="150"/>
      <c r="AE752" s="150"/>
      <c r="AF752" s="150"/>
      <c r="AG752" s="150" t="s">
        <v>221</v>
      </c>
      <c r="AH752" s="150"/>
      <c r="AI752" s="150"/>
      <c r="AJ752" s="150"/>
      <c r="AK752" s="150"/>
      <c r="AL752" s="150"/>
      <c r="AM752" s="150"/>
      <c r="AN752" s="150"/>
      <c r="AO752" s="150"/>
      <c r="AP752" s="150"/>
      <c r="AQ752" s="150"/>
      <c r="AR752" s="150"/>
      <c r="AS752" s="150"/>
      <c r="AT752" s="150"/>
      <c r="AU752" s="150"/>
      <c r="AV752" s="150"/>
      <c r="AW752" s="150"/>
      <c r="AX752" s="150"/>
      <c r="AY752" s="150"/>
      <c r="AZ752" s="150"/>
      <c r="BA752" s="150"/>
      <c r="BB752" s="150"/>
      <c r="BC752" s="150"/>
      <c r="BD752" s="150"/>
      <c r="BE752" s="150"/>
      <c r="BF752" s="150"/>
      <c r="BG752" s="150"/>
      <c r="BH752" s="150"/>
    </row>
    <row r="753" spans="1:60" outlineLevel="2">
      <c r="A753" s="157"/>
      <c r="B753" s="158"/>
      <c r="C753" s="191" t="s">
        <v>1050</v>
      </c>
      <c r="D753" s="163"/>
      <c r="E753" s="164">
        <v>6.5069999999999997</v>
      </c>
      <c r="F753" s="161"/>
      <c r="G753" s="161"/>
      <c r="H753" s="161"/>
      <c r="I753" s="161"/>
      <c r="J753" s="161"/>
      <c r="K753" s="161"/>
      <c r="L753" s="161"/>
      <c r="M753" s="161"/>
      <c r="N753" s="160"/>
      <c r="O753" s="160"/>
      <c r="P753" s="160"/>
      <c r="Q753" s="160"/>
      <c r="R753" s="161"/>
      <c r="S753" s="161"/>
      <c r="T753" s="161"/>
      <c r="U753" s="161"/>
      <c r="V753" s="161"/>
      <c r="W753" s="161"/>
      <c r="X753" s="161"/>
      <c r="Y753" s="161"/>
      <c r="Z753" s="150"/>
      <c r="AA753" s="150"/>
      <c r="AB753" s="150"/>
      <c r="AC753" s="150"/>
      <c r="AD753" s="150"/>
      <c r="AE753" s="150"/>
      <c r="AF753" s="150"/>
      <c r="AG753" s="150" t="s">
        <v>159</v>
      </c>
      <c r="AH753" s="150">
        <v>0</v>
      </c>
      <c r="AI753" s="150"/>
      <c r="AJ753" s="150"/>
      <c r="AK753" s="150"/>
      <c r="AL753" s="150"/>
      <c r="AM753" s="150"/>
      <c r="AN753" s="150"/>
      <c r="AO753" s="150"/>
      <c r="AP753" s="150"/>
      <c r="AQ753" s="150"/>
      <c r="AR753" s="150"/>
      <c r="AS753" s="150"/>
      <c r="AT753" s="150"/>
      <c r="AU753" s="150"/>
      <c r="AV753" s="150"/>
      <c r="AW753" s="150"/>
      <c r="AX753" s="150"/>
      <c r="AY753" s="150"/>
      <c r="AZ753" s="150"/>
      <c r="BA753" s="150"/>
      <c r="BB753" s="150"/>
      <c r="BC753" s="150"/>
      <c r="BD753" s="150"/>
      <c r="BE753" s="150"/>
      <c r="BF753" s="150"/>
      <c r="BG753" s="150"/>
      <c r="BH753" s="150"/>
    </row>
    <row r="754" spans="1:60" ht="22.5" outlineLevel="1">
      <c r="A754" s="173">
        <v>186</v>
      </c>
      <c r="B754" s="174" t="s">
        <v>1051</v>
      </c>
      <c r="C754" s="190" t="s">
        <v>1052</v>
      </c>
      <c r="D754" s="175" t="s">
        <v>276</v>
      </c>
      <c r="E754" s="176">
        <v>10.977</v>
      </c>
      <c r="F754" s="177"/>
      <c r="G754" s="178">
        <f>ROUND(E754*F754,2)</f>
        <v>0</v>
      </c>
      <c r="H754" s="177"/>
      <c r="I754" s="178">
        <f>ROUND(E754*H754,2)</f>
        <v>0</v>
      </c>
      <c r="J754" s="177"/>
      <c r="K754" s="178">
        <f>ROUND(E754*J754,2)</f>
        <v>0</v>
      </c>
      <c r="L754" s="178">
        <v>21</v>
      </c>
      <c r="M754" s="178">
        <f>G754*(1+L754/100)</f>
        <v>0</v>
      </c>
      <c r="N754" s="176">
        <v>3.7499999999999999E-3</v>
      </c>
      <c r="O754" s="176">
        <f>ROUND(E754*N754,2)</f>
        <v>0.04</v>
      </c>
      <c r="P754" s="176">
        <v>0</v>
      </c>
      <c r="Q754" s="176">
        <f>ROUND(E754*P754,2)</f>
        <v>0</v>
      </c>
      <c r="R754" s="178" t="s">
        <v>1039</v>
      </c>
      <c r="S754" s="178" t="s">
        <v>152</v>
      </c>
      <c r="T754" s="179" t="s">
        <v>152</v>
      </c>
      <c r="U754" s="161">
        <v>0.74119999999999997</v>
      </c>
      <c r="V754" s="161">
        <f>ROUND(E754*U754,2)</f>
        <v>8.14</v>
      </c>
      <c r="W754" s="161"/>
      <c r="X754" s="161" t="s">
        <v>153</v>
      </c>
      <c r="Y754" s="161" t="s">
        <v>154</v>
      </c>
      <c r="Z754" s="150"/>
      <c r="AA754" s="150"/>
      <c r="AB754" s="150"/>
      <c r="AC754" s="150"/>
      <c r="AD754" s="150"/>
      <c r="AE754" s="150"/>
      <c r="AF754" s="150"/>
      <c r="AG754" s="150" t="s">
        <v>162</v>
      </c>
      <c r="AH754" s="150"/>
      <c r="AI754" s="150"/>
      <c r="AJ754" s="150"/>
      <c r="AK754" s="150"/>
      <c r="AL754" s="150"/>
      <c r="AM754" s="150"/>
      <c r="AN754" s="150"/>
      <c r="AO754" s="150"/>
      <c r="AP754" s="150"/>
      <c r="AQ754" s="150"/>
      <c r="AR754" s="150"/>
      <c r="AS754" s="150"/>
      <c r="AT754" s="150"/>
      <c r="AU754" s="150"/>
      <c r="AV754" s="150"/>
      <c r="AW754" s="150"/>
      <c r="AX754" s="150"/>
      <c r="AY754" s="150"/>
      <c r="AZ754" s="150"/>
      <c r="BA754" s="150"/>
      <c r="BB754" s="150"/>
      <c r="BC754" s="150"/>
      <c r="BD754" s="150"/>
      <c r="BE754" s="150"/>
      <c r="BF754" s="150"/>
      <c r="BG754" s="150"/>
      <c r="BH754" s="150"/>
    </row>
    <row r="755" spans="1:60" outlineLevel="2">
      <c r="A755" s="157"/>
      <c r="B755" s="158"/>
      <c r="C755" s="976" t="s">
        <v>1048</v>
      </c>
      <c r="D755" s="977"/>
      <c r="E755" s="977"/>
      <c r="F755" s="977"/>
      <c r="G755" s="977"/>
      <c r="H755" s="161"/>
      <c r="I755" s="161"/>
      <c r="J755" s="161"/>
      <c r="K755" s="161"/>
      <c r="L755" s="161"/>
      <c r="M755" s="161"/>
      <c r="N755" s="160"/>
      <c r="O755" s="160"/>
      <c r="P755" s="160"/>
      <c r="Q755" s="160"/>
      <c r="R755" s="161"/>
      <c r="S755" s="161"/>
      <c r="T755" s="161"/>
      <c r="U755" s="161"/>
      <c r="V755" s="161"/>
      <c r="W755" s="161"/>
      <c r="X755" s="161"/>
      <c r="Y755" s="161"/>
      <c r="Z755" s="150"/>
      <c r="AA755" s="150"/>
      <c r="AB755" s="150"/>
      <c r="AC755" s="150"/>
      <c r="AD755" s="150"/>
      <c r="AE755" s="150"/>
      <c r="AF755" s="150"/>
      <c r="AG755" s="150" t="s">
        <v>157</v>
      </c>
      <c r="AH755" s="150"/>
      <c r="AI755" s="150"/>
      <c r="AJ755" s="150"/>
      <c r="AK755" s="150"/>
      <c r="AL755" s="150"/>
      <c r="AM755" s="150"/>
      <c r="AN755" s="150"/>
      <c r="AO755" s="150"/>
      <c r="AP755" s="150"/>
      <c r="AQ755" s="150"/>
      <c r="AR755" s="150"/>
      <c r="AS755" s="150"/>
      <c r="AT755" s="150"/>
      <c r="AU755" s="150"/>
      <c r="AV755" s="150"/>
      <c r="AW755" s="150"/>
      <c r="AX755" s="150"/>
      <c r="AY755" s="150"/>
      <c r="AZ755" s="150"/>
      <c r="BA755" s="150"/>
      <c r="BB755" s="150"/>
      <c r="BC755" s="150"/>
      <c r="BD755" s="150"/>
      <c r="BE755" s="150"/>
      <c r="BF755" s="150"/>
      <c r="BG755" s="150"/>
      <c r="BH755" s="150"/>
    </row>
    <row r="756" spans="1:60" outlineLevel="2">
      <c r="A756" s="157"/>
      <c r="B756" s="158"/>
      <c r="C756" s="967" t="s">
        <v>1049</v>
      </c>
      <c r="D756" s="968"/>
      <c r="E756" s="968"/>
      <c r="F756" s="968"/>
      <c r="G756" s="968"/>
      <c r="H756" s="161"/>
      <c r="I756" s="161"/>
      <c r="J756" s="161"/>
      <c r="K756" s="161"/>
      <c r="L756" s="161"/>
      <c r="M756" s="161"/>
      <c r="N756" s="160"/>
      <c r="O756" s="160"/>
      <c r="P756" s="160"/>
      <c r="Q756" s="160"/>
      <c r="R756" s="161"/>
      <c r="S756" s="161"/>
      <c r="T756" s="161"/>
      <c r="U756" s="161"/>
      <c r="V756" s="161"/>
      <c r="W756" s="161"/>
      <c r="X756" s="161"/>
      <c r="Y756" s="161"/>
      <c r="Z756" s="150"/>
      <c r="AA756" s="150"/>
      <c r="AB756" s="150"/>
      <c r="AC756" s="150"/>
      <c r="AD756" s="150"/>
      <c r="AE756" s="150"/>
      <c r="AF756" s="150"/>
      <c r="AG756" s="150" t="s">
        <v>221</v>
      </c>
      <c r="AH756" s="150"/>
      <c r="AI756" s="150"/>
      <c r="AJ756" s="150"/>
      <c r="AK756" s="150"/>
      <c r="AL756" s="150"/>
      <c r="AM756" s="150"/>
      <c r="AN756" s="150"/>
      <c r="AO756" s="150"/>
      <c r="AP756" s="150"/>
      <c r="AQ756" s="150"/>
      <c r="AR756" s="150"/>
      <c r="AS756" s="150"/>
      <c r="AT756" s="150"/>
      <c r="AU756" s="150"/>
      <c r="AV756" s="150"/>
      <c r="AW756" s="150"/>
      <c r="AX756" s="150"/>
      <c r="AY756" s="150"/>
      <c r="AZ756" s="150"/>
      <c r="BA756" s="150"/>
      <c r="BB756" s="150"/>
      <c r="BC756" s="150"/>
      <c r="BD756" s="150"/>
      <c r="BE756" s="150"/>
      <c r="BF756" s="150"/>
      <c r="BG756" s="150"/>
      <c r="BH756" s="150"/>
    </row>
    <row r="757" spans="1:60" outlineLevel="2">
      <c r="A757" s="157"/>
      <c r="B757" s="158"/>
      <c r="C757" s="191" t="s">
        <v>1053</v>
      </c>
      <c r="D757" s="163"/>
      <c r="E757" s="164">
        <v>10.977</v>
      </c>
      <c r="F757" s="161"/>
      <c r="G757" s="161"/>
      <c r="H757" s="161"/>
      <c r="I757" s="161"/>
      <c r="J757" s="161"/>
      <c r="K757" s="161"/>
      <c r="L757" s="161"/>
      <c r="M757" s="161"/>
      <c r="N757" s="160"/>
      <c r="O757" s="160"/>
      <c r="P757" s="160"/>
      <c r="Q757" s="160"/>
      <c r="R757" s="161"/>
      <c r="S757" s="161"/>
      <c r="T757" s="161"/>
      <c r="U757" s="161"/>
      <c r="V757" s="161"/>
      <c r="W757" s="161"/>
      <c r="X757" s="161"/>
      <c r="Y757" s="161"/>
      <c r="Z757" s="150"/>
      <c r="AA757" s="150"/>
      <c r="AB757" s="150"/>
      <c r="AC757" s="150"/>
      <c r="AD757" s="150"/>
      <c r="AE757" s="150"/>
      <c r="AF757" s="150"/>
      <c r="AG757" s="150" t="s">
        <v>159</v>
      </c>
      <c r="AH757" s="150">
        <v>0</v>
      </c>
      <c r="AI757" s="150"/>
      <c r="AJ757" s="150"/>
      <c r="AK757" s="150"/>
      <c r="AL757" s="150"/>
      <c r="AM757" s="150"/>
      <c r="AN757" s="150"/>
      <c r="AO757" s="150"/>
      <c r="AP757" s="150"/>
      <c r="AQ757" s="150"/>
      <c r="AR757" s="150"/>
      <c r="AS757" s="150"/>
      <c r="AT757" s="150"/>
      <c r="AU757" s="150"/>
      <c r="AV757" s="150"/>
      <c r="AW757" s="150"/>
      <c r="AX757" s="150"/>
      <c r="AY757" s="150"/>
      <c r="AZ757" s="150"/>
      <c r="BA757" s="150"/>
      <c r="BB757" s="150"/>
      <c r="BC757" s="150"/>
      <c r="BD757" s="150"/>
      <c r="BE757" s="150"/>
      <c r="BF757" s="150"/>
      <c r="BG757" s="150"/>
      <c r="BH757" s="150"/>
    </row>
    <row r="758" spans="1:60" ht="22.5" outlineLevel="1">
      <c r="A758" s="173">
        <v>187</v>
      </c>
      <c r="B758" s="174" t="s">
        <v>1054</v>
      </c>
      <c r="C758" s="190" t="s">
        <v>1055</v>
      </c>
      <c r="D758" s="175" t="s">
        <v>276</v>
      </c>
      <c r="E758" s="176">
        <v>126.878</v>
      </c>
      <c r="F758" s="177"/>
      <c r="G758" s="178">
        <f>ROUND(E758*F758,2)</f>
        <v>0</v>
      </c>
      <c r="H758" s="177"/>
      <c r="I758" s="178">
        <f>ROUND(E758*H758,2)</f>
        <v>0</v>
      </c>
      <c r="J758" s="177"/>
      <c r="K758" s="178">
        <f>ROUND(E758*J758,2)</f>
        <v>0</v>
      </c>
      <c r="L758" s="178">
        <v>21</v>
      </c>
      <c r="M758" s="178">
        <f>G758*(1+L758/100)</f>
        <v>0</v>
      </c>
      <c r="N758" s="176">
        <v>6.1500000000000001E-3</v>
      </c>
      <c r="O758" s="176">
        <f>ROUND(E758*N758,2)</f>
        <v>0.78</v>
      </c>
      <c r="P758" s="176">
        <v>0</v>
      </c>
      <c r="Q758" s="176">
        <f>ROUND(E758*P758,2)</f>
        <v>0</v>
      </c>
      <c r="R758" s="178" t="s">
        <v>1039</v>
      </c>
      <c r="S758" s="178" t="s">
        <v>152</v>
      </c>
      <c r="T758" s="179" t="s">
        <v>152</v>
      </c>
      <c r="U758" s="161">
        <v>0.76</v>
      </c>
      <c r="V758" s="161">
        <f>ROUND(E758*U758,2)</f>
        <v>96.43</v>
      </c>
      <c r="W758" s="161"/>
      <c r="X758" s="161" t="s">
        <v>153</v>
      </c>
      <c r="Y758" s="161" t="s">
        <v>154</v>
      </c>
      <c r="Z758" s="150"/>
      <c r="AA758" s="150"/>
      <c r="AB758" s="150"/>
      <c r="AC758" s="150"/>
      <c r="AD758" s="150"/>
      <c r="AE758" s="150"/>
      <c r="AF758" s="150"/>
      <c r="AG758" s="150" t="s">
        <v>162</v>
      </c>
      <c r="AH758" s="150"/>
      <c r="AI758" s="150"/>
      <c r="AJ758" s="150"/>
      <c r="AK758" s="150"/>
      <c r="AL758" s="150"/>
      <c r="AM758" s="150"/>
      <c r="AN758" s="150"/>
      <c r="AO758" s="150"/>
      <c r="AP758" s="150"/>
      <c r="AQ758" s="150"/>
      <c r="AR758" s="150"/>
      <c r="AS758" s="150"/>
      <c r="AT758" s="150"/>
      <c r="AU758" s="150"/>
      <c r="AV758" s="150"/>
      <c r="AW758" s="150"/>
      <c r="AX758" s="150"/>
      <c r="AY758" s="150"/>
      <c r="AZ758" s="150"/>
      <c r="BA758" s="150"/>
      <c r="BB758" s="150"/>
      <c r="BC758" s="150"/>
      <c r="BD758" s="150"/>
      <c r="BE758" s="150"/>
      <c r="BF758" s="150"/>
      <c r="BG758" s="150"/>
      <c r="BH758" s="150"/>
    </row>
    <row r="759" spans="1:60" outlineLevel="2">
      <c r="A759" s="157"/>
      <c r="B759" s="158"/>
      <c r="C759" s="976" t="s">
        <v>1048</v>
      </c>
      <c r="D759" s="977"/>
      <c r="E759" s="977"/>
      <c r="F759" s="977"/>
      <c r="G759" s="977"/>
      <c r="H759" s="161"/>
      <c r="I759" s="161"/>
      <c r="J759" s="161"/>
      <c r="K759" s="161"/>
      <c r="L759" s="161"/>
      <c r="M759" s="161"/>
      <c r="N759" s="160"/>
      <c r="O759" s="160"/>
      <c r="P759" s="160"/>
      <c r="Q759" s="160"/>
      <c r="R759" s="161"/>
      <c r="S759" s="161"/>
      <c r="T759" s="161"/>
      <c r="U759" s="161"/>
      <c r="V759" s="161"/>
      <c r="W759" s="161"/>
      <c r="X759" s="161"/>
      <c r="Y759" s="161"/>
      <c r="Z759" s="150"/>
      <c r="AA759" s="150"/>
      <c r="AB759" s="150"/>
      <c r="AC759" s="150"/>
      <c r="AD759" s="150"/>
      <c r="AE759" s="150"/>
      <c r="AF759" s="150"/>
      <c r="AG759" s="150" t="s">
        <v>157</v>
      </c>
      <c r="AH759" s="150"/>
      <c r="AI759" s="150"/>
      <c r="AJ759" s="150"/>
      <c r="AK759" s="150"/>
      <c r="AL759" s="150"/>
      <c r="AM759" s="150"/>
      <c r="AN759" s="150"/>
      <c r="AO759" s="150"/>
      <c r="AP759" s="150"/>
      <c r="AQ759" s="150"/>
      <c r="AR759" s="150"/>
      <c r="AS759" s="150"/>
      <c r="AT759" s="150"/>
      <c r="AU759" s="150"/>
      <c r="AV759" s="150"/>
      <c r="AW759" s="150"/>
      <c r="AX759" s="150"/>
      <c r="AY759" s="150"/>
      <c r="AZ759" s="150"/>
      <c r="BA759" s="150"/>
      <c r="BB759" s="150"/>
      <c r="BC759" s="150"/>
      <c r="BD759" s="150"/>
      <c r="BE759" s="150"/>
      <c r="BF759" s="150"/>
      <c r="BG759" s="150"/>
      <c r="BH759" s="150"/>
    </row>
    <row r="760" spans="1:60" outlineLevel="2">
      <c r="A760" s="157"/>
      <c r="B760" s="158"/>
      <c r="C760" s="191" t="s">
        <v>1056</v>
      </c>
      <c r="D760" s="163"/>
      <c r="E760" s="164">
        <v>86.247</v>
      </c>
      <c r="F760" s="161"/>
      <c r="G760" s="161"/>
      <c r="H760" s="161"/>
      <c r="I760" s="161"/>
      <c r="J760" s="161"/>
      <c r="K760" s="161"/>
      <c r="L760" s="161"/>
      <c r="M760" s="161"/>
      <c r="N760" s="160"/>
      <c r="O760" s="160"/>
      <c r="P760" s="160"/>
      <c r="Q760" s="160"/>
      <c r="R760" s="161"/>
      <c r="S760" s="161"/>
      <c r="T760" s="161"/>
      <c r="U760" s="161"/>
      <c r="V760" s="161"/>
      <c r="W760" s="161"/>
      <c r="X760" s="161"/>
      <c r="Y760" s="161"/>
      <c r="Z760" s="150"/>
      <c r="AA760" s="150"/>
      <c r="AB760" s="150"/>
      <c r="AC760" s="150"/>
      <c r="AD760" s="150"/>
      <c r="AE760" s="150"/>
      <c r="AF760" s="150"/>
      <c r="AG760" s="150" t="s">
        <v>159</v>
      </c>
      <c r="AH760" s="150">
        <v>0</v>
      </c>
      <c r="AI760" s="150"/>
      <c r="AJ760" s="150"/>
      <c r="AK760" s="150"/>
      <c r="AL760" s="150"/>
      <c r="AM760" s="150"/>
      <c r="AN760" s="150"/>
      <c r="AO760" s="150"/>
      <c r="AP760" s="150"/>
      <c r="AQ760" s="150"/>
      <c r="AR760" s="150"/>
      <c r="AS760" s="150"/>
      <c r="AT760" s="150"/>
      <c r="AU760" s="150"/>
      <c r="AV760" s="150"/>
      <c r="AW760" s="150"/>
      <c r="AX760" s="150"/>
      <c r="AY760" s="150"/>
      <c r="AZ760" s="150"/>
      <c r="BA760" s="150"/>
      <c r="BB760" s="150"/>
      <c r="BC760" s="150"/>
      <c r="BD760" s="150"/>
      <c r="BE760" s="150"/>
      <c r="BF760" s="150"/>
      <c r="BG760" s="150"/>
      <c r="BH760" s="150"/>
    </row>
    <row r="761" spans="1:60" outlineLevel="3">
      <c r="A761" s="157"/>
      <c r="B761" s="158"/>
      <c r="C761" s="191" t="s">
        <v>1057</v>
      </c>
      <c r="D761" s="163"/>
      <c r="E761" s="164">
        <v>40.631</v>
      </c>
      <c r="F761" s="161"/>
      <c r="G761" s="161"/>
      <c r="H761" s="161"/>
      <c r="I761" s="161"/>
      <c r="J761" s="161"/>
      <c r="K761" s="161"/>
      <c r="L761" s="161"/>
      <c r="M761" s="161"/>
      <c r="N761" s="160"/>
      <c r="O761" s="160"/>
      <c r="P761" s="160"/>
      <c r="Q761" s="160"/>
      <c r="R761" s="161"/>
      <c r="S761" s="161"/>
      <c r="T761" s="161"/>
      <c r="U761" s="161"/>
      <c r="V761" s="161"/>
      <c r="W761" s="161"/>
      <c r="X761" s="161"/>
      <c r="Y761" s="161"/>
      <c r="Z761" s="150"/>
      <c r="AA761" s="150"/>
      <c r="AB761" s="150"/>
      <c r="AC761" s="150"/>
      <c r="AD761" s="150"/>
      <c r="AE761" s="150"/>
      <c r="AF761" s="150"/>
      <c r="AG761" s="150" t="s">
        <v>159</v>
      </c>
      <c r="AH761" s="150">
        <v>0</v>
      </c>
      <c r="AI761" s="150"/>
      <c r="AJ761" s="150"/>
      <c r="AK761" s="150"/>
      <c r="AL761" s="150"/>
      <c r="AM761" s="150"/>
      <c r="AN761" s="150"/>
      <c r="AO761" s="150"/>
      <c r="AP761" s="150"/>
      <c r="AQ761" s="150"/>
      <c r="AR761" s="150"/>
      <c r="AS761" s="150"/>
      <c r="AT761" s="150"/>
      <c r="AU761" s="150"/>
      <c r="AV761" s="150"/>
      <c r="AW761" s="150"/>
      <c r="AX761" s="150"/>
      <c r="AY761" s="150"/>
      <c r="AZ761" s="150"/>
      <c r="BA761" s="150"/>
      <c r="BB761" s="150"/>
      <c r="BC761" s="150"/>
      <c r="BD761" s="150"/>
      <c r="BE761" s="150"/>
      <c r="BF761" s="150"/>
      <c r="BG761" s="150"/>
      <c r="BH761" s="150"/>
    </row>
    <row r="762" spans="1:60" outlineLevel="1">
      <c r="A762" s="181">
        <v>188</v>
      </c>
      <c r="B762" s="182" t="s">
        <v>1058</v>
      </c>
      <c r="C762" s="192" t="s">
        <v>1059</v>
      </c>
      <c r="D762" s="183" t="s">
        <v>205</v>
      </c>
      <c r="E762" s="184">
        <v>1</v>
      </c>
      <c r="F762" s="185"/>
      <c r="G762" s="186">
        <f>ROUND(E762*F762,2)</f>
        <v>0</v>
      </c>
      <c r="H762" s="185"/>
      <c r="I762" s="186">
        <f>ROUND(E762*H762,2)</f>
        <v>0</v>
      </c>
      <c r="J762" s="185"/>
      <c r="K762" s="186">
        <f>ROUND(E762*J762,2)</f>
        <v>0</v>
      </c>
      <c r="L762" s="186">
        <v>21</v>
      </c>
      <c r="M762" s="186">
        <f>G762*(1+L762/100)</f>
        <v>0</v>
      </c>
      <c r="N762" s="184">
        <v>0</v>
      </c>
      <c r="O762" s="184">
        <f>ROUND(E762*N762,2)</f>
        <v>0</v>
      </c>
      <c r="P762" s="184">
        <v>0</v>
      </c>
      <c r="Q762" s="184">
        <f>ROUND(E762*P762,2)</f>
        <v>0</v>
      </c>
      <c r="R762" s="186"/>
      <c r="S762" s="186" t="s">
        <v>201</v>
      </c>
      <c r="T762" s="187" t="s">
        <v>206</v>
      </c>
      <c r="U762" s="161">
        <v>0</v>
      </c>
      <c r="V762" s="161">
        <f>ROUND(E762*U762,2)</f>
        <v>0</v>
      </c>
      <c r="W762" s="161"/>
      <c r="X762" s="161" t="s">
        <v>153</v>
      </c>
      <c r="Y762" s="161" t="s">
        <v>154</v>
      </c>
      <c r="Z762" s="150"/>
      <c r="AA762" s="150"/>
      <c r="AB762" s="150"/>
      <c r="AC762" s="150"/>
      <c r="AD762" s="150"/>
      <c r="AE762" s="150"/>
      <c r="AF762" s="150"/>
      <c r="AG762" s="150" t="s">
        <v>162</v>
      </c>
      <c r="AH762" s="150"/>
      <c r="AI762" s="150"/>
      <c r="AJ762" s="150"/>
      <c r="AK762" s="150"/>
      <c r="AL762" s="150"/>
      <c r="AM762" s="150"/>
      <c r="AN762" s="150"/>
      <c r="AO762" s="150"/>
      <c r="AP762" s="150"/>
      <c r="AQ762" s="150"/>
      <c r="AR762" s="150"/>
      <c r="AS762" s="150"/>
      <c r="AT762" s="150"/>
      <c r="AU762" s="150"/>
      <c r="AV762" s="150"/>
      <c r="AW762" s="150"/>
      <c r="AX762" s="150"/>
      <c r="AY762" s="150"/>
      <c r="AZ762" s="150"/>
      <c r="BA762" s="150"/>
      <c r="BB762" s="150"/>
      <c r="BC762" s="150"/>
      <c r="BD762" s="150"/>
      <c r="BE762" s="150"/>
      <c r="BF762" s="150"/>
      <c r="BG762" s="150"/>
      <c r="BH762" s="150"/>
    </row>
    <row r="763" spans="1:60" outlineLevel="1">
      <c r="A763" s="173">
        <v>189</v>
      </c>
      <c r="B763" s="174" t="s">
        <v>1060</v>
      </c>
      <c r="C763" s="190" t="s">
        <v>1061</v>
      </c>
      <c r="D763" s="175" t="s">
        <v>241</v>
      </c>
      <c r="E763" s="176">
        <v>1.2986800000000001</v>
      </c>
      <c r="F763" s="177"/>
      <c r="G763" s="178">
        <f>ROUND(E763*F763,2)</f>
        <v>0</v>
      </c>
      <c r="H763" s="177"/>
      <c r="I763" s="178">
        <f>ROUND(E763*H763,2)</f>
        <v>0</v>
      </c>
      <c r="J763" s="177"/>
      <c r="K763" s="178">
        <f>ROUND(E763*J763,2)</f>
        <v>0</v>
      </c>
      <c r="L763" s="178">
        <v>21</v>
      </c>
      <c r="M763" s="178">
        <f>G763*(1+L763/100)</f>
        <v>0</v>
      </c>
      <c r="N763" s="176">
        <v>0</v>
      </c>
      <c r="O763" s="176">
        <f>ROUND(E763*N763,2)</f>
        <v>0</v>
      </c>
      <c r="P763" s="176">
        <v>0</v>
      </c>
      <c r="Q763" s="176">
        <f>ROUND(E763*P763,2)</f>
        <v>0</v>
      </c>
      <c r="R763" s="178" t="s">
        <v>1039</v>
      </c>
      <c r="S763" s="178" t="s">
        <v>152</v>
      </c>
      <c r="T763" s="179" t="s">
        <v>152</v>
      </c>
      <c r="U763" s="161">
        <v>4.9470000000000001</v>
      </c>
      <c r="V763" s="161">
        <f>ROUND(E763*U763,2)</f>
        <v>6.42</v>
      </c>
      <c r="W763" s="161"/>
      <c r="X763" s="161" t="s">
        <v>882</v>
      </c>
      <c r="Y763" s="161" t="s">
        <v>154</v>
      </c>
      <c r="Z763" s="150"/>
      <c r="AA763" s="150"/>
      <c r="AB763" s="150"/>
      <c r="AC763" s="150"/>
      <c r="AD763" s="150"/>
      <c r="AE763" s="150"/>
      <c r="AF763" s="150"/>
      <c r="AG763" s="150" t="s">
        <v>883</v>
      </c>
      <c r="AH763" s="150"/>
      <c r="AI763" s="150"/>
      <c r="AJ763" s="150"/>
      <c r="AK763" s="150"/>
      <c r="AL763" s="150"/>
      <c r="AM763" s="150"/>
      <c r="AN763" s="150"/>
      <c r="AO763" s="150"/>
      <c r="AP763" s="150"/>
      <c r="AQ763" s="150"/>
      <c r="AR763" s="150"/>
      <c r="AS763" s="150"/>
      <c r="AT763" s="150"/>
      <c r="AU763" s="150"/>
      <c r="AV763" s="150"/>
      <c r="AW763" s="150"/>
      <c r="AX763" s="150"/>
      <c r="AY763" s="150"/>
      <c r="AZ763" s="150"/>
      <c r="BA763" s="150"/>
      <c r="BB763" s="150"/>
      <c r="BC763" s="150"/>
      <c r="BD763" s="150"/>
      <c r="BE763" s="150"/>
      <c r="BF763" s="150"/>
      <c r="BG763" s="150"/>
      <c r="BH763" s="150"/>
    </row>
    <row r="764" spans="1:60" outlineLevel="2">
      <c r="A764" s="157"/>
      <c r="B764" s="158"/>
      <c r="C764" s="976" t="s">
        <v>971</v>
      </c>
      <c r="D764" s="977"/>
      <c r="E764" s="977"/>
      <c r="F764" s="977"/>
      <c r="G764" s="977"/>
      <c r="H764" s="161"/>
      <c r="I764" s="161"/>
      <c r="J764" s="161"/>
      <c r="K764" s="161"/>
      <c r="L764" s="161"/>
      <c r="M764" s="161"/>
      <c r="N764" s="160"/>
      <c r="O764" s="160"/>
      <c r="P764" s="160"/>
      <c r="Q764" s="160"/>
      <c r="R764" s="161"/>
      <c r="S764" s="161"/>
      <c r="T764" s="161"/>
      <c r="U764" s="161"/>
      <c r="V764" s="161"/>
      <c r="W764" s="161"/>
      <c r="X764" s="161"/>
      <c r="Y764" s="161"/>
      <c r="Z764" s="150"/>
      <c r="AA764" s="150"/>
      <c r="AB764" s="150"/>
      <c r="AC764" s="150"/>
      <c r="AD764" s="150"/>
      <c r="AE764" s="150"/>
      <c r="AF764" s="150"/>
      <c r="AG764" s="150" t="s">
        <v>157</v>
      </c>
      <c r="AH764" s="150"/>
      <c r="AI764" s="150"/>
      <c r="AJ764" s="150"/>
      <c r="AK764" s="150"/>
      <c r="AL764" s="150"/>
      <c r="AM764" s="150"/>
      <c r="AN764" s="150"/>
      <c r="AO764" s="150"/>
      <c r="AP764" s="150"/>
      <c r="AQ764" s="150"/>
      <c r="AR764" s="150"/>
      <c r="AS764" s="150"/>
      <c r="AT764" s="150"/>
      <c r="AU764" s="150"/>
      <c r="AV764" s="150"/>
      <c r="AW764" s="150"/>
      <c r="AX764" s="150"/>
      <c r="AY764" s="150"/>
      <c r="AZ764" s="150"/>
      <c r="BA764" s="150"/>
      <c r="BB764" s="150"/>
      <c r="BC764" s="150"/>
      <c r="BD764" s="150"/>
      <c r="BE764" s="150"/>
      <c r="BF764" s="150"/>
      <c r="BG764" s="150"/>
      <c r="BH764" s="150"/>
    </row>
    <row r="765" spans="1:60">
      <c r="A765" s="166" t="s">
        <v>146</v>
      </c>
      <c r="B765" s="167" t="s">
        <v>96</v>
      </c>
      <c r="C765" s="189" t="s">
        <v>97</v>
      </c>
      <c r="D765" s="168"/>
      <c r="E765" s="169"/>
      <c r="F765" s="170"/>
      <c r="G765" s="170">
        <f>SUMIF(AG766:AG997,"&lt;&gt;NOR",G766:G997)</f>
        <v>0</v>
      </c>
      <c r="H765" s="170"/>
      <c r="I765" s="170">
        <f>SUM(I766:I997)</f>
        <v>0</v>
      </c>
      <c r="J765" s="170"/>
      <c r="K765" s="170">
        <f>SUM(K766:K997)</f>
        <v>0</v>
      </c>
      <c r="L765" s="170"/>
      <c r="M765" s="170">
        <f>SUM(M766:M997)</f>
        <v>0</v>
      </c>
      <c r="N765" s="169"/>
      <c r="O765" s="169">
        <f>SUM(O766:O997)</f>
        <v>0</v>
      </c>
      <c r="P765" s="169"/>
      <c r="Q765" s="169">
        <f>SUM(Q766:Q997)</f>
        <v>0</v>
      </c>
      <c r="R765" s="170"/>
      <c r="S765" s="170"/>
      <c r="T765" s="171"/>
      <c r="U765" s="165"/>
      <c r="V765" s="165">
        <f>SUM(V766:V997)</f>
        <v>0</v>
      </c>
      <c r="W765" s="165"/>
      <c r="X765" s="165"/>
      <c r="Y765" s="165"/>
      <c r="AG765" t="s">
        <v>147</v>
      </c>
    </row>
    <row r="766" spans="1:60" outlineLevel="1">
      <c r="A766" s="181">
        <v>190</v>
      </c>
      <c r="B766" s="182" t="s">
        <v>1062</v>
      </c>
      <c r="C766" s="192" t="s">
        <v>1063</v>
      </c>
      <c r="D766" s="183" t="s">
        <v>205</v>
      </c>
      <c r="E766" s="184">
        <v>1</v>
      </c>
      <c r="F766" s="185"/>
      <c r="G766" s="186">
        <f t="shared" ref="G766:G829" si="0">ROUND(E766*F766,2)</f>
        <v>0</v>
      </c>
      <c r="H766" s="185"/>
      <c r="I766" s="186">
        <f t="shared" ref="I766:I829" si="1">ROUND(E766*H766,2)</f>
        <v>0</v>
      </c>
      <c r="J766" s="185"/>
      <c r="K766" s="186">
        <f t="shared" ref="K766:K829" si="2">ROUND(E766*J766,2)</f>
        <v>0</v>
      </c>
      <c r="L766" s="186">
        <v>21</v>
      </c>
      <c r="M766" s="186">
        <f t="shared" ref="M766:M829" si="3">G766*(1+L766/100)</f>
        <v>0</v>
      </c>
      <c r="N766" s="184">
        <v>0</v>
      </c>
      <c r="O766" s="184">
        <f t="shared" ref="O766:O829" si="4">ROUND(E766*N766,2)</f>
        <v>0</v>
      </c>
      <c r="P766" s="184">
        <v>0</v>
      </c>
      <c r="Q766" s="184">
        <f t="shared" ref="Q766:Q829" si="5">ROUND(E766*P766,2)</f>
        <v>0</v>
      </c>
      <c r="R766" s="186"/>
      <c r="S766" s="186" t="s">
        <v>201</v>
      </c>
      <c r="T766" s="187" t="s">
        <v>206</v>
      </c>
      <c r="U766" s="161">
        <v>0</v>
      </c>
      <c r="V766" s="161">
        <f t="shared" ref="V766:V829" si="6">ROUND(E766*U766,2)</f>
        <v>0</v>
      </c>
      <c r="W766" s="161"/>
      <c r="X766" s="161" t="s">
        <v>153</v>
      </c>
      <c r="Y766" s="161" t="s">
        <v>154</v>
      </c>
      <c r="Z766" s="150"/>
      <c r="AA766" s="150"/>
      <c r="AB766" s="150"/>
      <c r="AC766" s="150"/>
      <c r="AD766" s="150"/>
      <c r="AE766" s="150"/>
      <c r="AF766" s="150"/>
      <c r="AG766" s="150" t="s">
        <v>162</v>
      </c>
      <c r="AH766" s="150"/>
      <c r="AI766" s="150"/>
      <c r="AJ766" s="150"/>
      <c r="AK766" s="150"/>
      <c r="AL766" s="150"/>
      <c r="AM766" s="150"/>
      <c r="AN766" s="150"/>
      <c r="AO766" s="150"/>
      <c r="AP766" s="150"/>
      <c r="AQ766" s="150"/>
      <c r="AR766" s="150"/>
      <c r="AS766" s="150"/>
      <c r="AT766" s="150"/>
      <c r="AU766" s="150"/>
      <c r="AV766" s="150"/>
      <c r="AW766" s="150"/>
      <c r="AX766" s="150"/>
      <c r="AY766" s="150"/>
      <c r="AZ766" s="150"/>
      <c r="BA766" s="150"/>
      <c r="BB766" s="150"/>
      <c r="BC766" s="150"/>
      <c r="BD766" s="150"/>
      <c r="BE766" s="150"/>
      <c r="BF766" s="150"/>
      <c r="BG766" s="150"/>
      <c r="BH766" s="150"/>
    </row>
    <row r="767" spans="1:60" outlineLevel="1">
      <c r="A767" s="181">
        <v>191</v>
      </c>
      <c r="B767" s="182" t="s">
        <v>1064</v>
      </c>
      <c r="C767" s="192" t="s">
        <v>1065</v>
      </c>
      <c r="D767" s="183" t="s">
        <v>205</v>
      </c>
      <c r="E767" s="184">
        <v>1</v>
      </c>
      <c r="F767" s="185"/>
      <c r="G767" s="186">
        <f t="shared" si="0"/>
        <v>0</v>
      </c>
      <c r="H767" s="185"/>
      <c r="I767" s="186">
        <f t="shared" si="1"/>
        <v>0</v>
      </c>
      <c r="J767" s="185"/>
      <c r="K767" s="186">
        <f t="shared" si="2"/>
        <v>0</v>
      </c>
      <c r="L767" s="186">
        <v>21</v>
      </c>
      <c r="M767" s="186">
        <f t="shared" si="3"/>
        <v>0</v>
      </c>
      <c r="N767" s="184">
        <v>0</v>
      </c>
      <c r="O767" s="184">
        <f t="shared" si="4"/>
        <v>0</v>
      </c>
      <c r="P767" s="184">
        <v>0</v>
      </c>
      <c r="Q767" s="184">
        <f t="shared" si="5"/>
        <v>0</v>
      </c>
      <c r="R767" s="186"/>
      <c r="S767" s="186" t="s">
        <v>201</v>
      </c>
      <c r="T767" s="187" t="s">
        <v>206</v>
      </c>
      <c r="U767" s="161">
        <v>0</v>
      </c>
      <c r="V767" s="161">
        <f t="shared" si="6"/>
        <v>0</v>
      </c>
      <c r="W767" s="161"/>
      <c r="X767" s="161" t="s">
        <v>153</v>
      </c>
      <c r="Y767" s="161" t="s">
        <v>154</v>
      </c>
      <c r="Z767" s="150"/>
      <c r="AA767" s="150"/>
      <c r="AB767" s="150"/>
      <c r="AC767" s="150"/>
      <c r="AD767" s="150"/>
      <c r="AE767" s="150"/>
      <c r="AF767" s="150"/>
      <c r="AG767" s="150" t="s">
        <v>162</v>
      </c>
      <c r="AH767" s="150"/>
      <c r="AI767" s="150"/>
      <c r="AJ767" s="150"/>
      <c r="AK767" s="150"/>
      <c r="AL767" s="150"/>
      <c r="AM767" s="150"/>
      <c r="AN767" s="150"/>
      <c r="AO767" s="150"/>
      <c r="AP767" s="150"/>
      <c r="AQ767" s="150"/>
      <c r="AR767" s="150"/>
      <c r="AS767" s="150"/>
      <c r="AT767" s="150"/>
      <c r="AU767" s="150"/>
      <c r="AV767" s="150"/>
      <c r="AW767" s="150"/>
      <c r="AX767" s="150"/>
      <c r="AY767" s="150"/>
      <c r="AZ767" s="150"/>
      <c r="BA767" s="150"/>
      <c r="BB767" s="150"/>
      <c r="BC767" s="150"/>
      <c r="BD767" s="150"/>
      <c r="BE767" s="150"/>
      <c r="BF767" s="150"/>
      <c r="BG767" s="150"/>
      <c r="BH767" s="150"/>
    </row>
    <row r="768" spans="1:60" outlineLevel="1">
      <c r="A768" s="181">
        <v>192</v>
      </c>
      <c r="B768" s="182" t="s">
        <v>1066</v>
      </c>
      <c r="C768" s="192" t="s">
        <v>1067</v>
      </c>
      <c r="D768" s="183" t="s">
        <v>205</v>
      </c>
      <c r="E768" s="184">
        <v>1</v>
      </c>
      <c r="F768" s="185"/>
      <c r="G768" s="186">
        <f t="shared" si="0"/>
        <v>0</v>
      </c>
      <c r="H768" s="185"/>
      <c r="I768" s="186">
        <f t="shared" si="1"/>
        <v>0</v>
      </c>
      <c r="J768" s="185"/>
      <c r="K768" s="186">
        <f t="shared" si="2"/>
        <v>0</v>
      </c>
      <c r="L768" s="186">
        <v>21</v>
      </c>
      <c r="M768" s="186">
        <f t="shared" si="3"/>
        <v>0</v>
      </c>
      <c r="N768" s="184">
        <v>0</v>
      </c>
      <c r="O768" s="184">
        <f t="shared" si="4"/>
        <v>0</v>
      </c>
      <c r="P768" s="184">
        <v>0</v>
      </c>
      <c r="Q768" s="184">
        <f t="shared" si="5"/>
        <v>0</v>
      </c>
      <c r="R768" s="186"/>
      <c r="S768" s="186" t="s">
        <v>201</v>
      </c>
      <c r="T768" s="187" t="s">
        <v>206</v>
      </c>
      <c r="U768" s="161">
        <v>0</v>
      </c>
      <c r="V768" s="161">
        <f t="shared" si="6"/>
        <v>0</v>
      </c>
      <c r="W768" s="161"/>
      <c r="X768" s="161" t="s">
        <v>153</v>
      </c>
      <c r="Y768" s="161" t="s">
        <v>154</v>
      </c>
      <c r="Z768" s="150"/>
      <c r="AA768" s="150"/>
      <c r="AB768" s="150"/>
      <c r="AC768" s="150"/>
      <c r="AD768" s="150"/>
      <c r="AE768" s="150"/>
      <c r="AF768" s="150"/>
      <c r="AG768" s="150" t="s">
        <v>162</v>
      </c>
      <c r="AH768" s="150"/>
      <c r="AI768" s="150"/>
      <c r="AJ768" s="150"/>
      <c r="AK768" s="150"/>
      <c r="AL768" s="150"/>
      <c r="AM768" s="150"/>
      <c r="AN768" s="150"/>
      <c r="AO768" s="150"/>
      <c r="AP768" s="150"/>
      <c r="AQ768" s="150"/>
      <c r="AR768" s="150"/>
      <c r="AS768" s="150"/>
      <c r="AT768" s="150"/>
      <c r="AU768" s="150"/>
      <c r="AV768" s="150"/>
      <c r="AW768" s="150"/>
      <c r="AX768" s="150"/>
      <c r="AY768" s="150"/>
      <c r="AZ768" s="150"/>
      <c r="BA768" s="150"/>
      <c r="BB768" s="150"/>
      <c r="BC768" s="150"/>
      <c r="BD768" s="150"/>
      <c r="BE768" s="150"/>
      <c r="BF768" s="150"/>
      <c r="BG768" s="150"/>
      <c r="BH768" s="150"/>
    </row>
    <row r="769" spans="1:60" outlineLevel="1">
      <c r="A769" s="181">
        <v>193</v>
      </c>
      <c r="B769" s="182" t="s">
        <v>1068</v>
      </c>
      <c r="C769" s="192" t="s">
        <v>1069</v>
      </c>
      <c r="D769" s="183" t="s">
        <v>205</v>
      </c>
      <c r="E769" s="184">
        <v>1</v>
      </c>
      <c r="F769" s="185"/>
      <c r="G769" s="186">
        <f t="shared" si="0"/>
        <v>0</v>
      </c>
      <c r="H769" s="185"/>
      <c r="I769" s="186">
        <f t="shared" si="1"/>
        <v>0</v>
      </c>
      <c r="J769" s="185"/>
      <c r="K769" s="186">
        <f t="shared" si="2"/>
        <v>0</v>
      </c>
      <c r="L769" s="186">
        <v>21</v>
      </c>
      <c r="M769" s="186">
        <f t="shared" si="3"/>
        <v>0</v>
      </c>
      <c r="N769" s="184">
        <v>0</v>
      </c>
      <c r="O769" s="184">
        <f t="shared" si="4"/>
        <v>0</v>
      </c>
      <c r="P769" s="184">
        <v>0</v>
      </c>
      <c r="Q769" s="184">
        <f t="shared" si="5"/>
        <v>0</v>
      </c>
      <c r="R769" s="186"/>
      <c r="S769" s="186" t="s">
        <v>201</v>
      </c>
      <c r="T769" s="187" t="s">
        <v>206</v>
      </c>
      <c r="U769" s="161">
        <v>0</v>
      </c>
      <c r="V769" s="161">
        <f t="shared" si="6"/>
        <v>0</v>
      </c>
      <c r="W769" s="161"/>
      <c r="X769" s="161" t="s">
        <v>153</v>
      </c>
      <c r="Y769" s="161" t="s">
        <v>154</v>
      </c>
      <c r="Z769" s="150"/>
      <c r="AA769" s="150"/>
      <c r="AB769" s="150"/>
      <c r="AC769" s="150"/>
      <c r="AD769" s="150"/>
      <c r="AE769" s="150"/>
      <c r="AF769" s="150"/>
      <c r="AG769" s="150" t="s">
        <v>162</v>
      </c>
      <c r="AH769" s="150"/>
      <c r="AI769" s="150"/>
      <c r="AJ769" s="150"/>
      <c r="AK769" s="150"/>
      <c r="AL769" s="150"/>
      <c r="AM769" s="150"/>
      <c r="AN769" s="150"/>
      <c r="AO769" s="150"/>
      <c r="AP769" s="150"/>
      <c r="AQ769" s="150"/>
      <c r="AR769" s="150"/>
      <c r="AS769" s="150"/>
      <c r="AT769" s="150"/>
      <c r="AU769" s="150"/>
      <c r="AV769" s="150"/>
      <c r="AW769" s="150"/>
      <c r="AX769" s="150"/>
      <c r="AY769" s="150"/>
      <c r="AZ769" s="150"/>
      <c r="BA769" s="150"/>
      <c r="BB769" s="150"/>
      <c r="BC769" s="150"/>
      <c r="BD769" s="150"/>
      <c r="BE769" s="150"/>
      <c r="BF769" s="150"/>
      <c r="BG769" s="150"/>
      <c r="BH769" s="150"/>
    </row>
    <row r="770" spans="1:60" outlineLevel="1">
      <c r="A770" s="181">
        <v>194</v>
      </c>
      <c r="B770" s="182" t="s">
        <v>1070</v>
      </c>
      <c r="C770" s="192" t="s">
        <v>1071</v>
      </c>
      <c r="D770" s="183" t="s">
        <v>205</v>
      </c>
      <c r="E770" s="184">
        <v>1</v>
      </c>
      <c r="F770" s="185"/>
      <c r="G770" s="186">
        <f t="shared" si="0"/>
        <v>0</v>
      </c>
      <c r="H770" s="185"/>
      <c r="I770" s="186">
        <f t="shared" si="1"/>
        <v>0</v>
      </c>
      <c r="J770" s="185"/>
      <c r="K770" s="186">
        <f t="shared" si="2"/>
        <v>0</v>
      </c>
      <c r="L770" s="186">
        <v>21</v>
      </c>
      <c r="M770" s="186">
        <f t="shared" si="3"/>
        <v>0</v>
      </c>
      <c r="N770" s="184">
        <v>0</v>
      </c>
      <c r="O770" s="184">
        <f t="shared" si="4"/>
        <v>0</v>
      </c>
      <c r="P770" s="184">
        <v>0</v>
      </c>
      <c r="Q770" s="184">
        <f t="shared" si="5"/>
        <v>0</v>
      </c>
      <c r="R770" s="186"/>
      <c r="S770" s="186" t="s">
        <v>201</v>
      </c>
      <c r="T770" s="187" t="s">
        <v>206</v>
      </c>
      <c r="U770" s="161">
        <v>0</v>
      </c>
      <c r="V770" s="161">
        <f t="shared" si="6"/>
        <v>0</v>
      </c>
      <c r="W770" s="161"/>
      <c r="X770" s="161" t="s">
        <v>153</v>
      </c>
      <c r="Y770" s="161" t="s">
        <v>154</v>
      </c>
      <c r="Z770" s="150"/>
      <c r="AA770" s="150"/>
      <c r="AB770" s="150"/>
      <c r="AC770" s="150"/>
      <c r="AD770" s="150"/>
      <c r="AE770" s="150"/>
      <c r="AF770" s="150"/>
      <c r="AG770" s="150" t="s">
        <v>162</v>
      </c>
      <c r="AH770" s="150"/>
      <c r="AI770" s="150"/>
      <c r="AJ770" s="150"/>
      <c r="AK770" s="150"/>
      <c r="AL770" s="150"/>
      <c r="AM770" s="150"/>
      <c r="AN770" s="150"/>
      <c r="AO770" s="150"/>
      <c r="AP770" s="150"/>
      <c r="AQ770" s="150"/>
      <c r="AR770" s="150"/>
      <c r="AS770" s="150"/>
      <c r="AT770" s="150"/>
      <c r="AU770" s="150"/>
      <c r="AV770" s="150"/>
      <c r="AW770" s="150"/>
      <c r="AX770" s="150"/>
      <c r="AY770" s="150"/>
      <c r="AZ770" s="150"/>
      <c r="BA770" s="150"/>
      <c r="BB770" s="150"/>
      <c r="BC770" s="150"/>
      <c r="BD770" s="150"/>
      <c r="BE770" s="150"/>
      <c r="BF770" s="150"/>
      <c r="BG770" s="150"/>
      <c r="BH770" s="150"/>
    </row>
    <row r="771" spans="1:60" outlineLevel="1">
      <c r="A771" s="181">
        <v>195</v>
      </c>
      <c r="B771" s="182" t="s">
        <v>1072</v>
      </c>
      <c r="C771" s="192" t="s">
        <v>1073</v>
      </c>
      <c r="D771" s="183" t="s">
        <v>205</v>
      </c>
      <c r="E771" s="184">
        <v>1</v>
      </c>
      <c r="F771" s="185"/>
      <c r="G771" s="186">
        <f t="shared" si="0"/>
        <v>0</v>
      </c>
      <c r="H771" s="185"/>
      <c r="I771" s="186">
        <f t="shared" si="1"/>
        <v>0</v>
      </c>
      <c r="J771" s="185"/>
      <c r="K771" s="186">
        <f t="shared" si="2"/>
        <v>0</v>
      </c>
      <c r="L771" s="186">
        <v>21</v>
      </c>
      <c r="M771" s="186">
        <f t="shared" si="3"/>
        <v>0</v>
      </c>
      <c r="N771" s="184">
        <v>0</v>
      </c>
      <c r="O771" s="184">
        <f t="shared" si="4"/>
        <v>0</v>
      </c>
      <c r="P771" s="184">
        <v>0</v>
      </c>
      <c r="Q771" s="184">
        <f t="shared" si="5"/>
        <v>0</v>
      </c>
      <c r="R771" s="186"/>
      <c r="S771" s="186" t="s">
        <v>201</v>
      </c>
      <c r="T771" s="187" t="s">
        <v>206</v>
      </c>
      <c r="U771" s="161">
        <v>0</v>
      </c>
      <c r="V771" s="161">
        <f t="shared" si="6"/>
        <v>0</v>
      </c>
      <c r="W771" s="161"/>
      <c r="X771" s="161" t="s">
        <v>153</v>
      </c>
      <c r="Y771" s="161" t="s">
        <v>154</v>
      </c>
      <c r="Z771" s="150"/>
      <c r="AA771" s="150"/>
      <c r="AB771" s="150"/>
      <c r="AC771" s="150"/>
      <c r="AD771" s="150"/>
      <c r="AE771" s="150"/>
      <c r="AF771" s="150"/>
      <c r="AG771" s="150" t="s">
        <v>162</v>
      </c>
      <c r="AH771" s="150"/>
      <c r="AI771" s="150"/>
      <c r="AJ771" s="150"/>
      <c r="AK771" s="150"/>
      <c r="AL771" s="150"/>
      <c r="AM771" s="150"/>
      <c r="AN771" s="150"/>
      <c r="AO771" s="150"/>
      <c r="AP771" s="150"/>
      <c r="AQ771" s="150"/>
      <c r="AR771" s="150"/>
      <c r="AS771" s="150"/>
      <c r="AT771" s="150"/>
      <c r="AU771" s="150"/>
      <c r="AV771" s="150"/>
      <c r="AW771" s="150"/>
      <c r="AX771" s="150"/>
      <c r="AY771" s="150"/>
      <c r="AZ771" s="150"/>
      <c r="BA771" s="150"/>
      <c r="BB771" s="150"/>
      <c r="BC771" s="150"/>
      <c r="BD771" s="150"/>
      <c r="BE771" s="150"/>
      <c r="BF771" s="150"/>
      <c r="BG771" s="150"/>
      <c r="BH771" s="150"/>
    </row>
    <row r="772" spans="1:60" outlineLevel="1">
      <c r="A772" s="181">
        <v>196</v>
      </c>
      <c r="B772" s="182" t="s">
        <v>1074</v>
      </c>
      <c r="C772" s="192" t="s">
        <v>1075</v>
      </c>
      <c r="D772" s="183" t="s">
        <v>205</v>
      </c>
      <c r="E772" s="184">
        <v>1</v>
      </c>
      <c r="F772" s="185"/>
      <c r="G772" s="186">
        <f t="shared" si="0"/>
        <v>0</v>
      </c>
      <c r="H772" s="185"/>
      <c r="I772" s="186">
        <f t="shared" si="1"/>
        <v>0</v>
      </c>
      <c r="J772" s="185"/>
      <c r="K772" s="186">
        <f t="shared" si="2"/>
        <v>0</v>
      </c>
      <c r="L772" s="186">
        <v>21</v>
      </c>
      <c r="M772" s="186">
        <f t="shared" si="3"/>
        <v>0</v>
      </c>
      <c r="N772" s="184">
        <v>0</v>
      </c>
      <c r="O772" s="184">
        <f t="shared" si="4"/>
        <v>0</v>
      </c>
      <c r="P772" s="184">
        <v>0</v>
      </c>
      <c r="Q772" s="184">
        <f t="shared" si="5"/>
        <v>0</v>
      </c>
      <c r="R772" s="186"/>
      <c r="S772" s="186" t="s">
        <v>201</v>
      </c>
      <c r="T772" s="187" t="s">
        <v>206</v>
      </c>
      <c r="U772" s="161">
        <v>0</v>
      </c>
      <c r="V772" s="161">
        <f t="shared" si="6"/>
        <v>0</v>
      </c>
      <c r="W772" s="161"/>
      <c r="X772" s="161" t="s">
        <v>153</v>
      </c>
      <c r="Y772" s="161" t="s">
        <v>154</v>
      </c>
      <c r="Z772" s="150"/>
      <c r="AA772" s="150"/>
      <c r="AB772" s="150"/>
      <c r="AC772" s="150"/>
      <c r="AD772" s="150"/>
      <c r="AE772" s="150"/>
      <c r="AF772" s="150"/>
      <c r="AG772" s="150" t="s">
        <v>162</v>
      </c>
      <c r="AH772" s="150"/>
      <c r="AI772" s="150"/>
      <c r="AJ772" s="150"/>
      <c r="AK772" s="150"/>
      <c r="AL772" s="150"/>
      <c r="AM772" s="150"/>
      <c r="AN772" s="150"/>
      <c r="AO772" s="150"/>
      <c r="AP772" s="150"/>
      <c r="AQ772" s="150"/>
      <c r="AR772" s="150"/>
      <c r="AS772" s="150"/>
      <c r="AT772" s="150"/>
      <c r="AU772" s="150"/>
      <c r="AV772" s="150"/>
      <c r="AW772" s="150"/>
      <c r="AX772" s="150"/>
      <c r="AY772" s="150"/>
      <c r="AZ772" s="150"/>
      <c r="BA772" s="150"/>
      <c r="BB772" s="150"/>
      <c r="BC772" s="150"/>
      <c r="BD772" s="150"/>
      <c r="BE772" s="150"/>
      <c r="BF772" s="150"/>
      <c r="BG772" s="150"/>
      <c r="BH772" s="150"/>
    </row>
    <row r="773" spans="1:60" outlineLevel="1">
      <c r="A773" s="181">
        <v>197</v>
      </c>
      <c r="B773" s="182" t="s">
        <v>1076</v>
      </c>
      <c r="C773" s="192" t="s">
        <v>1077</v>
      </c>
      <c r="D773" s="183" t="s">
        <v>205</v>
      </c>
      <c r="E773" s="184">
        <v>1</v>
      </c>
      <c r="F773" s="185"/>
      <c r="G773" s="186">
        <f t="shared" si="0"/>
        <v>0</v>
      </c>
      <c r="H773" s="185"/>
      <c r="I773" s="186">
        <f t="shared" si="1"/>
        <v>0</v>
      </c>
      <c r="J773" s="185"/>
      <c r="K773" s="186">
        <f t="shared" si="2"/>
        <v>0</v>
      </c>
      <c r="L773" s="186">
        <v>21</v>
      </c>
      <c r="M773" s="186">
        <f t="shared" si="3"/>
        <v>0</v>
      </c>
      <c r="N773" s="184">
        <v>0</v>
      </c>
      <c r="O773" s="184">
        <f t="shared" si="4"/>
        <v>0</v>
      </c>
      <c r="P773" s="184">
        <v>0</v>
      </c>
      <c r="Q773" s="184">
        <f t="shared" si="5"/>
        <v>0</v>
      </c>
      <c r="R773" s="186"/>
      <c r="S773" s="186" t="s">
        <v>201</v>
      </c>
      <c r="T773" s="187" t="s">
        <v>206</v>
      </c>
      <c r="U773" s="161">
        <v>0</v>
      </c>
      <c r="V773" s="161">
        <f t="shared" si="6"/>
        <v>0</v>
      </c>
      <c r="W773" s="161"/>
      <c r="X773" s="161" t="s">
        <v>153</v>
      </c>
      <c r="Y773" s="161" t="s">
        <v>154</v>
      </c>
      <c r="Z773" s="150"/>
      <c r="AA773" s="150"/>
      <c r="AB773" s="150"/>
      <c r="AC773" s="150"/>
      <c r="AD773" s="150"/>
      <c r="AE773" s="150"/>
      <c r="AF773" s="150"/>
      <c r="AG773" s="150" t="s">
        <v>162</v>
      </c>
      <c r="AH773" s="150"/>
      <c r="AI773" s="150"/>
      <c r="AJ773" s="150"/>
      <c r="AK773" s="150"/>
      <c r="AL773" s="150"/>
      <c r="AM773" s="150"/>
      <c r="AN773" s="150"/>
      <c r="AO773" s="150"/>
      <c r="AP773" s="150"/>
      <c r="AQ773" s="150"/>
      <c r="AR773" s="150"/>
      <c r="AS773" s="150"/>
      <c r="AT773" s="150"/>
      <c r="AU773" s="150"/>
      <c r="AV773" s="150"/>
      <c r="AW773" s="150"/>
      <c r="AX773" s="150"/>
      <c r="AY773" s="150"/>
      <c r="AZ773" s="150"/>
      <c r="BA773" s="150"/>
      <c r="BB773" s="150"/>
      <c r="BC773" s="150"/>
      <c r="BD773" s="150"/>
      <c r="BE773" s="150"/>
      <c r="BF773" s="150"/>
      <c r="BG773" s="150"/>
      <c r="BH773" s="150"/>
    </row>
    <row r="774" spans="1:60" outlineLevel="1">
      <c r="A774" s="181">
        <v>198</v>
      </c>
      <c r="B774" s="182" t="s">
        <v>1078</v>
      </c>
      <c r="C774" s="192" t="s">
        <v>1079</v>
      </c>
      <c r="D774" s="183" t="s">
        <v>205</v>
      </c>
      <c r="E774" s="184">
        <v>1</v>
      </c>
      <c r="F774" s="185"/>
      <c r="G774" s="186">
        <f t="shared" si="0"/>
        <v>0</v>
      </c>
      <c r="H774" s="185"/>
      <c r="I774" s="186">
        <f t="shared" si="1"/>
        <v>0</v>
      </c>
      <c r="J774" s="185"/>
      <c r="K774" s="186">
        <f t="shared" si="2"/>
        <v>0</v>
      </c>
      <c r="L774" s="186">
        <v>21</v>
      </c>
      <c r="M774" s="186">
        <f t="shared" si="3"/>
        <v>0</v>
      </c>
      <c r="N774" s="184">
        <v>0</v>
      </c>
      <c r="O774" s="184">
        <f t="shared" si="4"/>
        <v>0</v>
      </c>
      <c r="P774" s="184">
        <v>0</v>
      </c>
      <c r="Q774" s="184">
        <f t="shared" si="5"/>
        <v>0</v>
      </c>
      <c r="R774" s="186"/>
      <c r="S774" s="186" t="s">
        <v>201</v>
      </c>
      <c r="T774" s="187" t="s">
        <v>206</v>
      </c>
      <c r="U774" s="161">
        <v>0</v>
      </c>
      <c r="V774" s="161">
        <f t="shared" si="6"/>
        <v>0</v>
      </c>
      <c r="W774" s="161"/>
      <c r="X774" s="161" t="s">
        <v>153</v>
      </c>
      <c r="Y774" s="161" t="s">
        <v>154</v>
      </c>
      <c r="Z774" s="150"/>
      <c r="AA774" s="150"/>
      <c r="AB774" s="150"/>
      <c r="AC774" s="150"/>
      <c r="AD774" s="150"/>
      <c r="AE774" s="150"/>
      <c r="AF774" s="150"/>
      <c r="AG774" s="150" t="s">
        <v>162</v>
      </c>
      <c r="AH774" s="150"/>
      <c r="AI774" s="150"/>
      <c r="AJ774" s="150"/>
      <c r="AK774" s="150"/>
      <c r="AL774" s="150"/>
      <c r="AM774" s="150"/>
      <c r="AN774" s="150"/>
      <c r="AO774" s="150"/>
      <c r="AP774" s="150"/>
      <c r="AQ774" s="150"/>
      <c r="AR774" s="150"/>
      <c r="AS774" s="150"/>
      <c r="AT774" s="150"/>
      <c r="AU774" s="150"/>
      <c r="AV774" s="150"/>
      <c r="AW774" s="150"/>
      <c r="AX774" s="150"/>
      <c r="AY774" s="150"/>
      <c r="AZ774" s="150"/>
      <c r="BA774" s="150"/>
      <c r="BB774" s="150"/>
      <c r="BC774" s="150"/>
      <c r="BD774" s="150"/>
      <c r="BE774" s="150"/>
      <c r="BF774" s="150"/>
      <c r="BG774" s="150"/>
      <c r="BH774" s="150"/>
    </row>
    <row r="775" spans="1:60" outlineLevel="1">
      <c r="A775" s="181">
        <v>199</v>
      </c>
      <c r="B775" s="182" t="s">
        <v>1080</v>
      </c>
      <c r="C775" s="192" t="s">
        <v>1081</v>
      </c>
      <c r="D775" s="183" t="s">
        <v>205</v>
      </c>
      <c r="E775" s="184">
        <v>1</v>
      </c>
      <c r="F775" s="185"/>
      <c r="G775" s="186">
        <f t="shared" si="0"/>
        <v>0</v>
      </c>
      <c r="H775" s="185"/>
      <c r="I775" s="186">
        <f t="shared" si="1"/>
        <v>0</v>
      </c>
      <c r="J775" s="185"/>
      <c r="K775" s="186">
        <f t="shared" si="2"/>
        <v>0</v>
      </c>
      <c r="L775" s="186">
        <v>21</v>
      </c>
      <c r="M775" s="186">
        <f t="shared" si="3"/>
        <v>0</v>
      </c>
      <c r="N775" s="184">
        <v>0</v>
      </c>
      <c r="O775" s="184">
        <f t="shared" si="4"/>
        <v>0</v>
      </c>
      <c r="P775" s="184">
        <v>0</v>
      </c>
      <c r="Q775" s="184">
        <f t="shared" si="5"/>
        <v>0</v>
      </c>
      <c r="R775" s="186"/>
      <c r="S775" s="186" t="s">
        <v>201</v>
      </c>
      <c r="T775" s="187" t="s">
        <v>206</v>
      </c>
      <c r="U775" s="161">
        <v>0</v>
      </c>
      <c r="V775" s="161">
        <f t="shared" si="6"/>
        <v>0</v>
      </c>
      <c r="W775" s="161"/>
      <c r="X775" s="161" t="s">
        <v>153</v>
      </c>
      <c r="Y775" s="161" t="s">
        <v>154</v>
      </c>
      <c r="Z775" s="150"/>
      <c r="AA775" s="150"/>
      <c r="AB775" s="150"/>
      <c r="AC775" s="150"/>
      <c r="AD775" s="150"/>
      <c r="AE775" s="150"/>
      <c r="AF775" s="150"/>
      <c r="AG775" s="150" t="s">
        <v>162</v>
      </c>
      <c r="AH775" s="150"/>
      <c r="AI775" s="150"/>
      <c r="AJ775" s="150"/>
      <c r="AK775" s="150"/>
      <c r="AL775" s="150"/>
      <c r="AM775" s="150"/>
      <c r="AN775" s="150"/>
      <c r="AO775" s="150"/>
      <c r="AP775" s="150"/>
      <c r="AQ775" s="150"/>
      <c r="AR775" s="150"/>
      <c r="AS775" s="150"/>
      <c r="AT775" s="150"/>
      <c r="AU775" s="150"/>
      <c r="AV775" s="150"/>
      <c r="AW775" s="150"/>
      <c r="AX775" s="150"/>
      <c r="AY775" s="150"/>
      <c r="AZ775" s="150"/>
      <c r="BA775" s="150"/>
      <c r="BB775" s="150"/>
      <c r="BC775" s="150"/>
      <c r="BD775" s="150"/>
      <c r="BE775" s="150"/>
      <c r="BF775" s="150"/>
      <c r="BG775" s="150"/>
      <c r="BH775" s="150"/>
    </row>
    <row r="776" spans="1:60" outlineLevel="1">
      <c r="A776" s="181">
        <v>200</v>
      </c>
      <c r="B776" s="182" t="s">
        <v>1082</v>
      </c>
      <c r="C776" s="192" t="s">
        <v>1083</v>
      </c>
      <c r="D776" s="183" t="s">
        <v>205</v>
      </c>
      <c r="E776" s="184">
        <v>1</v>
      </c>
      <c r="F776" s="185"/>
      <c r="G776" s="186">
        <f t="shared" si="0"/>
        <v>0</v>
      </c>
      <c r="H776" s="185"/>
      <c r="I776" s="186">
        <f t="shared" si="1"/>
        <v>0</v>
      </c>
      <c r="J776" s="185"/>
      <c r="K776" s="186">
        <f t="shared" si="2"/>
        <v>0</v>
      </c>
      <c r="L776" s="186">
        <v>21</v>
      </c>
      <c r="M776" s="186">
        <f t="shared" si="3"/>
        <v>0</v>
      </c>
      <c r="N776" s="184">
        <v>0</v>
      </c>
      <c r="O776" s="184">
        <f t="shared" si="4"/>
        <v>0</v>
      </c>
      <c r="P776" s="184">
        <v>0</v>
      </c>
      <c r="Q776" s="184">
        <f t="shared" si="5"/>
        <v>0</v>
      </c>
      <c r="R776" s="186"/>
      <c r="S776" s="186" t="s">
        <v>201</v>
      </c>
      <c r="T776" s="187" t="s">
        <v>206</v>
      </c>
      <c r="U776" s="161">
        <v>0</v>
      </c>
      <c r="V776" s="161">
        <f t="shared" si="6"/>
        <v>0</v>
      </c>
      <c r="W776" s="161"/>
      <c r="X776" s="161" t="s">
        <v>153</v>
      </c>
      <c r="Y776" s="161" t="s">
        <v>154</v>
      </c>
      <c r="Z776" s="150"/>
      <c r="AA776" s="150"/>
      <c r="AB776" s="150"/>
      <c r="AC776" s="150"/>
      <c r="AD776" s="150"/>
      <c r="AE776" s="150"/>
      <c r="AF776" s="150"/>
      <c r="AG776" s="150" t="s">
        <v>162</v>
      </c>
      <c r="AH776" s="150"/>
      <c r="AI776" s="150"/>
      <c r="AJ776" s="150"/>
      <c r="AK776" s="150"/>
      <c r="AL776" s="150"/>
      <c r="AM776" s="150"/>
      <c r="AN776" s="150"/>
      <c r="AO776" s="150"/>
      <c r="AP776" s="150"/>
      <c r="AQ776" s="150"/>
      <c r="AR776" s="150"/>
      <c r="AS776" s="150"/>
      <c r="AT776" s="150"/>
      <c r="AU776" s="150"/>
      <c r="AV776" s="150"/>
      <c r="AW776" s="150"/>
      <c r="AX776" s="150"/>
      <c r="AY776" s="150"/>
      <c r="AZ776" s="150"/>
      <c r="BA776" s="150"/>
      <c r="BB776" s="150"/>
      <c r="BC776" s="150"/>
      <c r="BD776" s="150"/>
      <c r="BE776" s="150"/>
      <c r="BF776" s="150"/>
      <c r="BG776" s="150"/>
      <c r="BH776" s="150"/>
    </row>
    <row r="777" spans="1:60" outlineLevel="1">
      <c r="A777" s="181">
        <v>201</v>
      </c>
      <c r="B777" s="182" t="s">
        <v>1084</v>
      </c>
      <c r="C777" s="192" t="s">
        <v>1085</v>
      </c>
      <c r="D777" s="183" t="s">
        <v>205</v>
      </c>
      <c r="E777" s="184">
        <v>1</v>
      </c>
      <c r="F777" s="185"/>
      <c r="G777" s="186">
        <f t="shared" si="0"/>
        <v>0</v>
      </c>
      <c r="H777" s="185"/>
      <c r="I777" s="186">
        <f t="shared" si="1"/>
        <v>0</v>
      </c>
      <c r="J777" s="185"/>
      <c r="K777" s="186">
        <f t="shared" si="2"/>
        <v>0</v>
      </c>
      <c r="L777" s="186">
        <v>21</v>
      </c>
      <c r="M777" s="186">
        <f t="shared" si="3"/>
        <v>0</v>
      </c>
      <c r="N777" s="184">
        <v>0</v>
      </c>
      <c r="O777" s="184">
        <f t="shared" si="4"/>
        <v>0</v>
      </c>
      <c r="P777" s="184">
        <v>0</v>
      </c>
      <c r="Q777" s="184">
        <f t="shared" si="5"/>
        <v>0</v>
      </c>
      <c r="R777" s="186"/>
      <c r="S777" s="186" t="s">
        <v>201</v>
      </c>
      <c r="T777" s="187" t="s">
        <v>206</v>
      </c>
      <c r="U777" s="161">
        <v>0</v>
      </c>
      <c r="V777" s="161">
        <f t="shared" si="6"/>
        <v>0</v>
      </c>
      <c r="W777" s="161"/>
      <c r="X777" s="161" t="s">
        <v>153</v>
      </c>
      <c r="Y777" s="161" t="s">
        <v>154</v>
      </c>
      <c r="Z777" s="150"/>
      <c r="AA777" s="150"/>
      <c r="AB777" s="150"/>
      <c r="AC777" s="150"/>
      <c r="AD777" s="150"/>
      <c r="AE777" s="150"/>
      <c r="AF777" s="150"/>
      <c r="AG777" s="150" t="s">
        <v>162</v>
      </c>
      <c r="AH777" s="150"/>
      <c r="AI777" s="150"/>
      <c r="AJ777" s="150"/>
      <c r="AK777" s="150"/>
      <c r="AL777" s="150"/>
      <c r="AM777" s="150"/>
      <c r="AN777" s="150"/>
      <c r="AO777" s="150"/>
      <c r="AP777" s="150"/>
      <c r="AQ777" s="150"/>
      <c r="AR777" s="150"/>
      <c r="AS777" s="150"/>
      <c r="AT777" s="150"/>
      <c r="AU777" s="150"/>
      <c r="AV777" s="150"/>
      <c r="AW777" s="150"/>
      <c r="AX777" s="150"/>
      <c r="AY777" s="150"/>
      <c r="AZ777" s="150"/>
      <c r="BA777" s="150"/>
      <c r="BB777" s="150"/>
      <c r="BC777" s="150"/>
      <c r="BD777" s="150"/>
      <c r="BE777" s="150"/>
      <c r="BF777" s="150"/>
      <c r="BG777" s="150"/>
      <c r="BH777" s="150"/>
    </row>
    <row r="778" spans="1:60" outlineLevel="1">
      <c r="A778" s="181">
        <v>202</v>
      </c>
      <c r="B778" s="182" t="s">
        <v>1086</v>
      </c>
      <c r="C778" s="192" t="s">
        <v>1087</v>
      </c>
      <c r="D778" s="183" t="s">
        <v>205</v>
      </c>
      <c r="E778" s="184">
        <v>1</v>
      </c>
      <c r="F778" s="185"/>
      <c r="G778" s="186">
        <f t="shared" si="0"/>
        <v>0</v>
      </c>
      <c r="H778" s="185"/>
      <c r="I778" s="186">
        <f t="shared" si="1"/>
        <v>0</v>
      </c>
      <c r="J778" s="185"/>
      <c r="K778" s="186">
        <f t="shared" si="2"/>
        <v>0</v>
      </c>
      <c r="L778" s="186">
        <v>21</v>
      </c>
      <c r="M778" s="186">
        <f t="shared" si="3"/>
        <v>0</v>
      </c>
      <c r="N778" s="184">
        <v>0</v>
      </c>
      <c r="O778" s="184">
        <f t="shared" si="4"/>
        <v>0</v>
      </c>
      <c r="P778" s="184">
        <v>0</v>
      </c>
      <c r="Q778" s="184">
        <f t="shared" si="5"/>
        <v>0</v>
      </c>
      <c r="R778" s="186"/>
      <c r="S778" s="186" t="s">
        <v>201</v>
      </c>
      <c r="T778" s="187" t="s">
        <v>206</v>
      </c>
      <c r="U778" s="161">
        <v>0</v>
      </c>
      <c r="V778" s="161">
        <f t="shared" si="6"/>
        <v>0</v>
      </c>
      <c r="W778" s="161"/>
      <c r="X778" s="161" t="s">
        <v>153</v>
      </c>
      <c r="Y778" s="161" t="s">
        <v>154</v>
      </c>
      <c r="Z778" s="150"/>
      <c r="AA778" s="150"/>
      <c r="AB778" s="150"/>
      <c r="AC778" s="150"/>
      <c r="AD778" s="150"/>
      <c r="AE778" s="150"/>
      <c r="AF778" s="150"/>
      <c r="AG778" s="150" t="s">
        <v>162</v>
      </c>
      <c r="AH778" s="150"/>
      <c r="AI778" s="150"/>
      <c r="AJ778" s="150"/>
      <c r="AK778" s="150"/>
      <c r="AL778" s="150"/>
      <c r="AM778" s="150"/>
      <c r="AN778" s="150"/>
      <c r="AO778" s="150"/>
      <c r="AP778" s="150"/>
      <c r="AQ778" s="150"/>
      <c r="AR778" s="150"/>
      <c r="AS778" s="150"/>
      <c r="AT778" s="150"/>
      <c r="AU778" s="150"/>
      <c r="AV778" s="150"/>
      <c r="AW778" s="150"/>
      <c r="AX778" s="150"/>
      <c r="AY778" s="150"/>
      <c r="AZ778" s="150"/>
      <c r="BA778" s="150"/>
      <c r="BB778" s="150"/>
      <c r="BC778" s="150"/>
      <c r="BD778" s="150"/>
      <c r="BE778" s="150"/>
      <c r="BF778" s="150"/>
      <c r="BG778" s="150"/>
      <c r="BH778" s="150"/>
    </row>
    <row r="779" spans="1:60" outlineLevel="1">
      <c r="A779" s="181">
        <v>203</v>
      </c>
      <c r="B779" s="182" t="s">
        <v>1088</v>
      </c>
      <c r="C779" s="192" t="s">
        <v>1089</v>
      </c>
      <c r="D779" s="183" t="s">
        <v>205</v>
      </c>
      <c r="E779" s="184">
        <v>1</v>
      </c>
      <c r="F779" s="185"/>
      <c r="G779" s="186">
        <f t="shared" si="0"/>
        <v>0</v>
      </c>
      <c r="H779" s="185"/>
      <c r="I779" s="186">
        <f t="shared" si="1"/>
        <v>0</v>
      </c>
      <c r="J779" s="185"/>
      <c r="K779" s="186">
        <f t="shared" si="2"/>
        <v>0</v>
      </c>
      <c r="L779" s="186">
        <v>21</v>
      </c>
      <c r="M779" s="186">
        <f t="shared" si="3"/>
        <v>0</v>
      </c>
      <c r="N779" s="184">
        <v>0</v>
      </c>
      <c r="O779" s="184">
        <f t="shared" si="4"/>
        <v>0</v>
      </c>
      <c r="P779" s="184">
        <v>0</v>
      </c>
      <c r="Q779" s="184">
        <f t="shared" si="5"/>
        <v>0</v>
      </c>
      <c r="R779" s="186"/>
      <c r="S779" s="186" t="s">
        <v>201</v>
      </c>
      <c r="T779" s="187" t="s">
        <v>206</v>
      </c>
      <c r="U779" s="161">
        <v>0</v>
      </c>
      <c r="V779" s="161">
        <f t="shared" si="6"/>
        <v>0</v>
      </c>
      <c r="W779" s="161"/>
      <c r="X779" s="161" t="s">
        <v>153</v>
      </c>
      <c r="Y779" s="161" t="s">
        <v>154</v>
      </c>
      <c r="Z779" s="150"/>
      <c r="AA779" s="150"/>
      <c r="AB779" s="150"/>
      <c r="AC779" s="150"/>
      <c r="AD779" s="150"/>
      <c r="AE779" s="150"/>
      <c r="AF779" s="150"/>
      <c r="AG779" s="150" t="s">
        <v>162</v>
      </c>
      <c r="AH779" s="150"/>
      <c r="AI779" s="150"/>
      <c r="AJ779" s="150"/>
      <c r="AK779" s="150"/>
      <c r="AL779" s="150"/>
      <c r="AM779" s="150"/>
      <c r="AN779" s="150"/>
      <c r="AO779" s="150"/>
      <c r="AP779" s="150"/>
      <c r="AQ779" s="150"/>
      <c r="AR779" s="150"/>
      <c r="AS779" s="150"/>
      <c r="AT779" s="150"/>
      <c r="AU779" s="150"/>
      <c r="AV779" s="150"/>
      <c r="AW779" s="150"/>
      <c r="AX779" s="150"/>
      <c r="AY779" s="150"/>
      <c r="AZ779" s="150"/>
      <c r="BA779" s="150"/>
      <c r="BB779" s="150"/>
      <c r="BC779" s="150"/>
      <c r="BD779" s="150"/>
      <c r="BE779" s="150"/>
      <c r="BF779" s="150"/>
      <c r="BG779" s="150"/>
      <c r="BH779" s="150"/>
    </row>
    <row r="780" spans="1:60" outlineLevel="1">
      <c r="A780" s="181">
        <v>204</v>
      </c>
      <c r="B780" s="182" t="s">
        <v>1090</v>
      </c>
      <c r="C780" s="192" t="s">
        <v>1091</v>
      </c>
      <c r="D780" s="183" t="s">
        <v>205</v>
      </c>
      <c r="E780" s="184">
        <v>1</v>
      </c>
      <c r="F780" s="185"/>
      <c r="G780" s="186">
        <f t="shared" si="0"/>
        <v>0</v>
      </c>
      <c r="H780" s="185"/>
      <c r="I780" s="186">
        <f t="shared" si="1"/>
        <v>0</v>
      </c>
      <c r="J780" s="185"/>
      <c r="K780" s="186">
        <f t="shared" si="2"/>
        <v>0</v>
      </c>
      <c r="L780" s="186">
        <v>21</v>
      </c>
      <c r="M780" s="186">
        <f t="shared" si="3"/>
        <v>0</v>
      </c>
      <c r="N780" s="184">
        <v>0</v>
      </c>
      <c r="O780" s="184">
        <f t="shared" si="4"/>
        <v>0</v>
      </c>
      <c r="P780" s="184">
        <v>0</v>
      </c>
      <c r="Q780" s="184">
        <f t="shared" si="5"/>
        <v>0</v>
      </c>
      <c r="R780" s="186"/>
      <c r="S780" s="186" t="s">
        <v>201</v>
      </c>
      <c r="T780" s="187" t="s">
        <v>206</v>
      </c>
      <c r="U780" s="161">
        <v>0</v>
      </c>
      <c r="V780" s="161">
        <f t="shared" si="6"/>
        <v>0</v>
      </c>
      <c r="W780" s="161"/>
      <c r="X780" s="161" t="s">
        <v>153</v>
      </c>
      <c r="Y780" s="161" t="s">
        <v>154</v>
      </c>
      <c r="Z780" s="150"/>
      <c r="AA780" s="150"/>
      <c r="AB780" s="150"/>
      <c r="AC780" s="150"/>
      <c r="AD780" s="150"/>
      <c r="AE780" s="150"/>
      <c r="AF780" s="150"/>
      <c r="AG780" s="150" t="s">
        <v>162</v>
      </c>
      <c r="AH780" s="150"/>
      <c r="AI780" s="150"/>
      <c r="AJ780" s="150"/>
      <c r="AK780" s="150"/>
      <c r="AL780" s="150"/>
      <c r="AM780" s="150"/>
      <c r="AN780" s="150"/>
      <c r="AO780" s="150"/>
      <c r="AP780" s="150"/>
      <c r="AQ780" s="150"/>
      <c r="AR780" s="150"/>
      <c r="AS780" s="150"/>
      <c r="AT780" s="150"/>
      <c r="AU780" s="150"/>
      <c r="AV780" s="150"/>
      <c r="AW780" s="150"/>
      <c r="AX780" s="150"/>
      <c r="AY780" s="150"/>
      <c r="AZ780" s="150"/>
      <c r="BA780" s="150"/>
      <c r="BB780" s="150"/>
      <c r="BC780" s="150"/>
      <c r="BD780" s="150"/>
      <c r="BE780" s="150"/>
      <c r="BF780" s="150"/>
      <c r="BG780" s="150"/>
      <c r="BH780" s="150"/>
    </row>
    <row r="781" spans="1:60" outlineLevel="1">
      <c r="A781" s="181">
        <v>205</v>
      </c>
      <c r="B781" s="182" t="s">
        <v>1092</v>
      </c>
      <c r="C781" s="192" t="s">
        <v>1093</v>
      </c>
      <c r="D781" s="183" t="s">
        <v>205</v>
      </c>
      <c r="E781" s="184">
        <v>1</v>
      </c>
      <c r="F781" s="185"/>
      <c r="G781" s="186">
        <f t="shared" si="0"/>
        <v>0</v>
      </c>
      <c r="H781" s="185"/>
      <c r="I781" s="186">
        <f t="shared" si="1"/>
        <v>0</v>
      </c>
      <c r="J781" s="185"/>
      <c r="K781" s="186">
        <f t="shared" si="2"/>
        <v>0</v>
      </c>
      <c r="L781" s="186">
        <v>21</v>
      </c>
      <c r="M781" s="186">
        <f t="shared" si="3"/>
        <v>0</v>
      </c>
      <c r="N781" s="184">
        <v>0</v>
      </c>
      <c r="O781" s="184">
        <f t="shared" si="4"/>
        <v>0</v>
      </c>
      <c r="P781" s="184">
        <v>0</v>
      </c>
      <c r="Q781" s="184">
        <f t="shared" si="5"/>
        <v>0</v>
      </c>
      <c r="R781" s="186"/>
      <c r="S781" s="186" t="s">
        <v>201</v>
      </c>
      <c r="T781" s="187" t="s">
        <v>206</v>
      </c>
      <c r="U781" s="161">
        <v>0</v>
      </c>
      <c r="V781" s="161">
        <f t="shared" si="6"/>
        <v>0</v>
      </c>
      <c r="W781" s="161"/>
      <c r="X781" s="161" t="s">
        <v>153</v>
      </c>
      <c r="Y781" s="161" t="s">
        <v>154</v>
      </c>
      <c r="Z781" s="150"/>
      <c r="AA781" s="150"/>
      <c r="AB781" s="150"/>
      <c r="AC781" s="150"/>
      <c r="AD781" s="150"/>
      <c r="AE781" s="150"/>
      <c r="AF781" s="150"/>
      <c r="AG781" s="150" t="s">
        <v>162</v>
      </c>
      <c r="AH781" s="150"/>
      <c r="AI781" s="150"/>
      <c r="AJ781" s="150"/>
      <c r="AK781" s="150"/>
      <c r="AL781" s="150"/>
      <c r="AM781" s="150"/>
      <c r="AN781" s="150"/>
      <c r="AO781" s="150"/>
      <c r="AP781" s="150"/>
      <c r="AQ781" s="150"/>
      <c r="AR781" s="150"/>
      <c r="AS781" s="150"/>
      <c r="AT781" s="150"/>
      <c r="AU781" s="150"/>
      <c r="AV781" s="150"/>
      <c r="AW781" s="150"/>
      <c r="AX781" s="150"/>
      <c r="AY781" s="150"/>
      <c r="AZ781" s="150"/>
      <c r="BA781" s="150"/>
      <c r="BB781" s="150"/>
      <c r="BC781" s="150"/>
      <c r="BD781" s="150"/>
      <c r="BE781" s="150"/>
      <c r="BF781" s="150"/>
      <c r="BG781" s="150"/>
      <c r="BH781" s="150"/>
    </row>
    <row r="782" spans="1:60" outlineLevel="1">
      <c r="A782" s="181">
        <v>206</v>
      </c>
      <c r="B782" s="182" t="s">
        <v>1094</v>
      </c>
      <c r="C782" s="192" t="s">
        <v>1095</v>
      </c>
      <c r="D782" s="183" t="s">
        <v>205</v>
      </c>
      <c r="E782" s="184">
        <v>1</v>
      </c>
      <c r="F782" s="185"/>
      <c r="G782" s="186">
        <f t="shared" si="0"/>
        <v>0</v>
      </c>
      <c r="H782" s="185"/>
      <c r="I782" s="186">
        <f t="shared" si="1"/>
        <v>0</v>
      </c>
      <c r="J782" s="185"/>
      <c r="K782" s="186">
        <f t="shared" si="2"/>
        <v>0</v>
      </c>
      <c r="L782" s="186">
        <v>21</v>
      </c>
      <c r="M782" s="186">
        <f t="shared" si="3"/>
        <v>0</v>
      </c>
      <c r="N782" s="184">
        <v>0</v>
      </c>
      <c r="O782" s="184">
        <f t="shared" si="4"/>
        <v>0</v>
      </c>
      <c r="P782" s="184">
        <v>0</v>
      </c>
      <c r="Q782" s="184">
        <f t="shared" si="5"/>
        <v>0</v>
      </c>
      <c r="R782" s="186"/>
      <c r="S782" s="186" t="s">
        <v>201</v>
      </c>
      <c r="T782" s="187" t="s">
        <v>206</v>
      </c>
      <c r="U782" s="161">
        <v>0</v>
      </c>
      <c r="V782" s="161">
        <f t="shared" si="6"/>
        <v>0</v>
      </c>
      <c r="W782" s="161"/>
      <c r="X782" s="161" t="s">
        <v>153</v>
      </c>
      <c r="Y782" s="161" t="s">
        <v>154</v>
      </c>
      <c r="Z782" s="150"/>
      <c r="AA782" s="150"/>
      <c r="AB782" s="150"/>
      <c r="AC782" s="150"/>
      <c r="AD782" s="150"/>
      <c r="AE782" s="150"/>
      <c r="AF782" s="150"/>
      <c r="AG782" s="150" t="s">
        <v>162</v>
      </c>
      <c r="AH782" s="150"/>
      <c r="AI782" s="150"/>
      <c r="AJ782" s="150"/>
      <c r="AK782" s="150"/>
      <c r="AL782" s="150"/>
      <c r="AM782" s="150"/>
      <c r="AN782" s="150"/>
      <c r="AO782" s="150"/>
      <c r="AP782" s="150"/>
      <c r="AQ782" s="150"/>
      <c r="AR782" s="150"/>
      <c r="AS782" s="150"/>
      <c r="AT782" s="150"/>
      <c r="AU782" s="150"/>
      <c r="AV782" s="150"/>
      <c r="AW782" s="150"/>
      <c r="AX782" s="150"/>
      <c r="AY782" s="150"/>
      <c r="AZ782" s="150"/>
      <c r="BA782" s="150"/>
      <c r="BB782" s="150"/>
      <c r="BC782" s="150"/>
      <c r="BD782" s="150"/>
      <c r="BE782" s="150"/>
      <c r="BF782" s="150"/>
      <c r="BG782" s="150"/>
      <c r="BH782" s="150"/>
    </row>
    <row r="783" spans="1:60" outlineLevel="1">
      <c r="A783" s="181">
        <v>207</v>
      </c>
      <c r="B783" s="182" t="s">
        <v>1096</v>
      </c>
      <c r="C783" s="192" t="s">
        <v>1097</v>
      </c>
      <c r="D783" s="183" t="s">
        <v>205</v>
      </c>
      <c r="E783" s="184">
        <v>1</v>
      </c>
      <c r="F783" s="185"/>
      <c r="G783" s="186">
        <f t="shared" si="0"/>
        <v>0</v>
      </c>
      <c r="H783" s="185"/>
      <c r="I783" s="186">
        <f t="shared" si="1"/>
        <v>0</v>
      </c>
      <c r="J783" s="185"/>
      <c r="K783" s="186">
        <f t="shared" si="2"/>
        <v>0</v>
      </c>
      <c r="L783" s="186">
        <v>21</v>
      </c>
      <c r="M783" s="186">
        <f t="shared" si="3"/>
        <v>0</v>
      </c>
      <c r="N783" s="184">
        <v>0</v>
      </c>
      <c r="O783" s="184">
        <f t="shared" si="4"/>
        <v>0</v>
      </c>
      <c r="P783" s="184">
        <v>0</v>
      </c>
      <c r="Q783" s="184">
        <f t="shared" si="5"/>
        <v>0</v>
      </c>
      <c r="R783" s="186"/>
      <c r="S783" s="186" t="s">
        <v>201</v>
      </c>
      <c r="T783" s="187" t="s">
        <v>206</v>
      </c>
      <c r="U783" s="161">
        <v>0</v>
      </c>
      <c r="V783" s="161">
        <f t="shared" si="6"/>
        <v>0</v>
      </c>
      <c r="W783" s="161"/>
      <c r="X783" s="161" t="s">
        <v>153</v>
      </c>
      <c r="Y783" s="161" t="s">
        <v>154</v>
      </c>
      <c r="Z783" s="150"/>
      <c r="AA783" s="150"/>
      <c r="AB783" s="150"/>
      <c r="AC783" s="150"/>
      <c r="AD783" s="150"/>
      <c r="AE783" s="150"/>
      <c r="AF783" s="150"/>
      <c r="AG783" s="150" t="s">
        <v>162</v>
      </c>
      <c r="AH783" s="150"/>
      <c r="AI783" s="150"/>
      <c r="AJ783" s="150"/>
      <c r="AK783" s="150"/>
      <c r="AL783" s="150"/>
      <c r="AM783" s="150"/>
      <c r="AN783" s="150"/>
      <c r="AO783" s="150"/>
      <c r="AP783" s="150"/>
      <c r="AQ783" s="150"/>
      <c r="AR783" s="150"/>
      <c r="AS783" s="150"/>
      <c r="AT783" s="150"/>
      <c r="AU783" s="150"/>
      <c r="AV783" s="150"/>
      <c r="AW783" s="150"/>
      <c r="AX783" s="150"/>
      <c r="AY783" s="150"/>
      <c r="AZ783" s="150"/>
      <c r="BA783" s="150"/>
      <c r="BB783" s="150"/>
      <c r="BC783" s="150"/>
      <c r="BD783" s="150"/>
      <c r="BE783" s="150"/>
      <c r="BF783" s="150"/>
      <c r="BG783" s="150"/>
      <c r="BH783" s="150"/>
    </row>
    <row r="784" spans="1:60" outlineLevel="1">
      <c r="A784" s="181">
        <v>208</v>
      </c>
      <c r="B784" s="182" t="s">
        <v>1098</v>
      </c>
      <c r="C784" s="192" t="s">
        <v>1099</v>
      </c>
      <c r="D784" s="183" t="s">
        <v>205</v>
      </c>
      <c r="E784" s="184">
        <v>1</v>
      </c>
      <c r="F784" s="185"/>
      <c r="G784" s="186">
        <f t="shared" si="0"/>
        <v>0</v>
      </c>
      <c r="H784" s="185"/>
      <c r="I784" s="186">
        <f t="shared" si="1"/>
        <v>0</v>
      </c>
      <c r="J784" s="185"/>
      <c r="K784" s="186">
        <f t="shared" si="2"/>
        <v>0</v>
      </c>
      <c r="L784" s="186">
        <v>21</v>
      </c>
      <c r="M784" s="186">
        <f t="shared" si="3"/>
        <v>0</v>
      </c>
      <c r="N784" s="184">
        <v>0</v>
      </c>
      <c r="O784" s="184">
        <f t="shared" si="4"/>
        <v>0</v>
      </c>
      <c r="P784" s="184">
        <v>0</v>
      </c>
      <c r="Q784" s="184">
        <f t="shared" si="5"/>
        <v>0</v>
      </c>
      <c r="R784" s="186"/>
      <c r="S784" s="186" t="s">
        <v>201</v>
      </c>
      <c r="T784" s="187" t="s">
        <v>206</v>
      </c>
      <c r="U784" s="161">
        <v>0</v>
      </c>
      <c r="V784" s="161">
        <f t="shared" si="6"/>
        <v>0</v>
      </c>
      <c r="W784" s="161"/>
      <c r="X784" s="161" t="s">
        <v>153</v>
      </c>
      <c r="Y784" s="161" t="s">
        <v>154</v>
      </c>
      <c r="Z784" s="150"/>
      <c r="AA784" s="150"/>
      <c r="AB784" s="150"/>
      <c r="AC784" s="150"/>
      <c r="AD784" s="150"/>
      <c r="AE784" s="150"/>
      <c r="AF784" s="150"/>
      <c r="AG784" s="150" t="s">
        <v>162</v>
      </c>
      <c r="AH784" s="150"/>
      <c r="AI784" s="150"/>
      <c r="AJ784" s="150"/>
      <c r="AK784" s="150"/>
      <c r="AL784" s="150"/>
      <c r="AM784" s="150"/>
      <c r="AN784" s="150"/>
      <c r="AO784" s="150"/>
      <c r="AP784" s="150"/>
      <c r="AQ784" s="150"/>
      <c r="AR784" s="150"/>
      <c r="AS784" s="150"/>
      <c r="AT784" s="150"/>
      <c r="AU784" s="150"/>
      <c r="AV784" s="150"/>
      <c r="AW784" s="150"/>
      <c r="AX784" s="150"/>
      <c r="AY784" s="150"/>
      <c r="AZ784" s="150"/>
      <c r="BA784" s="150"/>
      <c r="BB784" s="150"/>
      <c r="BC784" s="150"/>
      <c r="BD784" s="150"/>
      <c r="BE784" s="150"/>
      <c r="BF784" s="150"/>
      <c r="BG784" s="150"/>
      <c r="BH784" s="150"/>
    </row>
    <row r="785" spans="1:60" outlineLevel="1">
      <c r="A785" s="181">
        <v>209</v>
      </c>
      <c r="B785" s="182" t="s">
        <v>1100</v>
      </c>
      <c r="C785" s="192" t="s">
        <v>1101</v>
      </c>
      <c r="D785" s="183" t="s">
        <v>205</v>
      </c>
      <c r="E785" s="184">
        <v>1</v>
      </c>
      <c r="F785" s="185"/>
      <c r="G785" s="186">
        <f t="shared" si="0"/>
        <v>0</v>
      </c>
      <c r="H785" s="185"/>
      <c r="I785" s="186">
        <f t="shared" si="1"/>
        <v>0</v>
      </c>
      <c r="J785" s="185"/>
      <c r="K785" s="186">
        <f t="shared" si="2"/>
        <v>0</v>
      </c>
      <c r="L785" s="186">
        <v>21</v>
      </c>
      <c r="M785" s="186">
        <f t="shared" si="3"/>
        <v>0</v>
      </c>
      <c r="N785" s="184">
        <v>0</v>
      </c>
      <c r="O785" s="184">
        <f t="shared" si="4"/>
        <v>0</v>
      </c>
      <c r="P785" s="184">
        <v>0</v>
      </c>
      <c r="Q785" s="184">
        <f t="shared" si="5"/>
        <v>0</v>
      </c>
      <c r="R785" s="186"/>
      <c r="S785" s="186" t="s">
        <v>201</v>
      </c>
      <c r="T785" s="187" t="s">
        <v>206</v>
      </c>
      <c r="U785" s="161">
        <v>0</v>
      </c>
      <c r="V785" s="161">
        <f t="shared" si="6"/>
        <v>0</v>
      </c>
      <c r="W785" s="161"/>
      <c r="X785" s="161" t="s">
        <v>153</v>
      </c>
      <c r="Y785" s="161" t="s">
        <v>154</v>
      </c>
      <c r="Z785" s="150"/>
      <c r="AA785" s="150"/>
      <c r="AB785" s="150"/>
      <c r="AC785" s="150"/>
      <c r="AD785" s="150"/>
      <c r="AE785" s="150"/>
      <c r="AF785" s="150"/>
      <c r="AG785" s="150" t="s">
        <v>162</v>
      </c>
      <c r="AH785" s="150"/>
      <c r="AI785" s="150"/>
      <c r="AJ785" s="150"/>
      <c r="AK785" s="150"/>
      <c r="AL785" s="150"/>
      <c r="AM785" s="150"/>
      <c r="AN785" s="150"/>
      <c r="AO785" s="150"/>
      <c r="AP785" s="150"/>
      <c r="AQ785" s="150"/>
      <c r="AR785" s="150"/>
      <c r="AS785" s="150"/>
      <c r="AT785" s="150"/>
      <c r="AU785" s="150"/>
      <c r="AV785" s="150"/>
      <c r="AW785" s="150"/>
      <c r="AX785" s="150"/>
      <c r="AY785" s="150"/>
      <c r="AZ785" s="150"/>
      <c r="BA785" s="150"/>
      <c r="BB785" s="150"/>
      <c r="BC785" s="150"/>
      <c r="BD785" s="150"/>
      <c r="BE785" s="150"/>
      <c r="BF785" s="150"/>
      <c r="BG785" s="150"/>
      <c r="BH785" s="150"/>
    </row>
    <row r="786" spans="1:60" outlineLevel="1">
      <c r="A786" s="181">
        <v>210</v>
      </c>
      <c r="B786" s="182" t="s">
        <v>1102</v>
      </c>
      <c r="C786" s="192" t="s">
        <v>1103</v>
      </c>
      <c r="D786" s="183" t="s">
        <v>205</v>
      </c>
      <c r="E786" s="184">
        <v>1</v>
      </c>
      <c r="F786" s="185"/>
      <c r="G786" s="186">
        <f t="shared" si="0"/>
        <v>0</v>
      </c>
      <c r="H786" s="185"/>
      <c r="I786" s="186">
        <f t="shared" si="1"/>
        <v>0</v>
      </c>
      <c r="J786" s="185"/>
      <c r="K786" s="186">
        <f t="shared" si="2"/>
        <v>0</v>
      </c>
      <c r="L786" s="186">
        <v>21</v>
      </c>
      <c r="M786" s="186">
        <f t="shared" si="3"/>
        <v>0</v>
      </c>
      <c r="N786" s="184">
        <v>0</v>
      </c>
      <c r="O786" s="184">
        <f t="shared" si="4"/>
        <v>0</v>
      </c>
      <c r="P786" s="184">
        <v>0</v>
      </c>
      <c r="Q786" s="184">
        <f t="shared" si="5"/>
        <v>0</v>
      </c>
      <c r="R786" s="186"/>
      <c r="S786" s="186" t="s">
        <v>201</v>
      </c>
      <c r="T786" s="187" t="s">
        <v>206</v>
      </c>
      <c r="U786" s="161">
        <v>0</v>
      </c>
      <c r="V786" s="161">
        <f t="shared" si="6"/>
        <v>0</v>
      </c>
      <c r="W786" s="161"/>
      <c r="X786" s="161" t="s">
        <v>153</v>
      </c>
      <c r="Y786" s="161" t="s">
        <v>154</v>
      </c>
      <c r="Z786" s="150"/>
      <c r="AA786" s="150"/>
      <c r="AB786" s="150"/>
      <c r="AC786" s="150"/>
      <c r="AD786" s="150"/>
      <c r="AE786" s="150"/>
      <c r="AF786" s="150"/>
      <c r="AG786" s="150" t="s">
        <v>162</v>
      </c>
      <c r="AH786" s="150"/>
      <c r="AI786" s="150"/>
      <c r="AJ786" s="150"/>
      <c r="AK786" s="150"/>
      <c r="AL786" s="150"/>
      <c r="AM786" s="150"/>
      <c r="AN786" s="150"/>
      <c r="AO786" s="150"/>
      <c r="AP786" s="150"/>
      <c r="AQ786" s="150"/>
      <c r="AR786" s="150"/>
      <c r="AS786" s="150"/>
      <c r="AT786" s="150"/>
      <c r="AU786" s="150"/>
      <c r="AV786" s="150"/>
      <c r="AW786" s="150"/>
      <c r="AX786" s="150"/>
      <c r="AY786" s="150"/>
      <c r="AZ786" s="150"/>
      <c r="BA786" s="150"/>
      <c r="BB786" s="150"/>
      <c r="BC786" s="150"/>
      <c r="BD786" s="150"/>
      <c r="BE786" s="150"/>
      <c r="BF786" s="150"/>
      <c r="BG786" s="150"/>
      <c r="BH786" s="150"/>
    </row>
    <row r="787" spans="1:60" outlineLevel="1">
      <c r="A787" s="181">
        <v>211</v>
      </c>
      <c r="B787" s="182" t="s">
        <v>1104</v>
      </c>
      <c r="C787" s="192" t="s">
        <v>1105</v>
      </c>
      <c r="D787" s="183" t="s">
        <v>205</v>
      </c>
      <c r="E787" s="184">
        <v>1</v>
      </c>
      <c r="F787" s="185"/>
      <c r="G787" s="186">
        <f t="shared" si="0"/>
        <v>0</v>
      </c>
      <c r="H787" s="185"/>
      <c r="I787" s="186">
        <f t="shared" si="1"/>
        <v>0</v>
      </c>
      <c r="J787" s="185"/>
      <c r="K787" s="186">
        <f t="shared" si="2"/>
        <v>0</v>
      </c>
      <c r="L787" s="186">
        <v>21</v>
      </c>
      <c r="M787" s="186">
        <f t="shared" si="3"/>
        <v>0</v>
      </c>
      <c r="N787" s="184">
        <v>0</v>
      </c>
      <c r="O787" s="184">
        <f t="shared" si="4"/>
        <v>0</v>
      </c>
      <c r="P787" s="184">
        <v>0</v>
      </c>
      <c r="Q787" s="184">
        <f t="shared" si="5"/>
        <v>0</v>
      </c>
      <c r="R787" s="186"/>
      <c r="S787" s="186" t="s">
        <v>201</v>
      </c>
      <c r="T787" s="187" t="s">
        <v>206</v>
      </c>
      <c r="U787" s="161">
        <v>0</v>
      </c>
      <c r="V787" s="161">
        <f t="shared" si="6"/>
        <v>0</v>
      </c>
      <c r="W787" s="161"/>
      <c r="X787" s="161" t="s">
        <v>153</v>
      </c>
      <c r="Y787" s="161" t="s">
        <v>154</v>
      </c>
      <c r="Z787" s="150"/>
      <c r="AA787" s="150"/>
      <c r="AB787" s="150"/>
      <c r="AC787" s="150"/>
      <c r="AD787" s="150"/>
      <c r="AE787" s="150"/>
      <c r="AF787" s="150"/>
      <c r="AG787" s="150" t="s">
        <v>162</v>
      </c>
      <c r="AH787" s="150"/>
      <c r="AI787" s="150"/>
      <c r="AJ787" s="150"/>
      <c r="AK787" s="150"/>
      <c r="AL787" s="150"/>
      <c r="AM787" s="150"/>
      <c r="AN787" s="150"/>
      <c r="AO787" s="150"/>
      <c r="AP787" s="150"/>
      <c r="AQ787" s="150"/>
      <c r="AR787" s="150"/>
      <c r="AS787" s="150"/>
      <c r="AT787" s="150"/>
      <c r="AU787" s="150"/>
      <c r="AV787" s="150"/>
      <c r="AW787" s="150"/>
      <c r="AX787" s="150"/>
      <c r="AY787" s="150"/>
      <c r="AZ787" s="150"/>
      <c r="BA787" s="150"/>
      <c r="BB787" s="150"/>
      <c r="BC787" s="150"/>
      <c r="BD787" s="150"/>
      <c r="BE787" s="150"/>
      <c r="BF787" s="150"/>
      <c r="BG787" s="150"/>
      <c r="BH787" s="150"/>
    </row>
    <row r="788" spans="1:60" outlineLevel="1">
      <c r="A788" s="181">
        <v>212</v>
      </c>
      <c r="B788" s="182" t="s">
        <v>1106</v>
      </c>
      <c r="C788" s="192" t="s">
        <v>1107</v>
      </c>
      <c r="D788" s="183" t="s">
        <v>205</v>
      </c>
      <c r="E788" s="184">
        <v>1</v>
      </c>
      <c r="F788" s="185"/>
      <c r="G788" s="186">
        <f t="shared" si="0"/>
        <v>0</v>
      </c>
      <c r="H788" s="185"/>
      <c r="I788" s="186">
        <f t="shared" si="1"/>
        <v>0</v>
      </c>
      <c r="J788" s="185"/>
      <c r="K788" s="186">
        <f t="shared" si="2"/>
        <v>0</v>
      </c>
      <c r="L788" s="186">
        <v>21</v>
      </c>
      <c r="M788" s="186">
        <f t="shared" si="3"/>
        <v>0</v>
      </c>
      <c r="N788" s="184">
        <v>0</v>
      </c>
      <c r="O788" s="184">
        <f t="shared" si="4"/>
        <v>0</v>
      </c>
      <c r="P788" s="184">
        <v>0</v>
      </c>
      <c r="Q788" s="184">
        <f t="shared" si="5"/>
        <v>0</v>
      </c>
      <c r="R788" s="186"/>
      <c r="S788" s="186" t="s">
        <v>201</v>
      </c>
      <c r="T788" s="187" t="s">
        <v>206</v>
      </c>
      <c r="U788" s="161">
        <v>0</v>
      </c>
      <c r="V788" s="161">
        <f t="shared" si="6"/>
        <v>0</v>
      </c>
      <c r="W788" s="161"/>
      <c r="X788" s="161" t="s">
        <v>153</v>
      </c>
      <c r="Y788" s="161" t="s">
        <v>154</v>
      </c>
      <c r="Z788" s="150"/>
      <c r="AA788" s="150"/>
      <c r="AB788" s="150"/>
      <c r="AC788" s="150"/>
      <c r="AD788" s="150"/>
      <c r="AE788" s="150"/>
      <c r="AF788" s="150"/>
      <c r="AG788" s="150" t="s">
        <v>162</v>
      </c>
      <c r="AH788" s="150"/>
      <c r="AI788" s="150"/>
      <c r="AJ788" s="150"/>
      <c r="AK788" s="150"/>
      <c r="AL788" s="150"/>
      <c r="AM788" s="150"/>
      <c r="AN788" s="150"/>
      <c r="AO788" s="150"/>
      <c r="AP788" s="150"/>
      <c r="AQ788" s="150"/>
      <c r="AR788" s="150"/>
      <c r="AS788" s="150"/>
      <c r="AT788" s="150"/>
      <c r="AU788" s="150"/>
      <c r="AV788" s="150"/>
      <c r="AW788" s="150"/>
      <c r="AX788" s="150"/>
      <c r="AY788" s="150"/>
      <c r="AZ788" s="150"/>
      <c r="BA788" s="150"/>
      <c r="BB788" s="150"/>
      <c r="BC788" s="150"/>
      <c r="BD788" s="150"/>
      <c r="BE788" s="150"/>
      <c r="BF788" s="150"/>
      <c r="BG788" s="150"/>
      <c r="BH788" s="150"/>
    </row>
    <row r="789" spans="1:60" outlineLevel="1">
      <c r="A789" s="181">
        <v>213</v>
      </c>
      <c r="B789" s="182" t="s">
        <v>1108</v>
      </c>
      <c r="C789" s="192" t="s">
        <v>1109</v>
      </c>
      <c r="D789" s="183" t="s">
        <v>205</v>
      </c>
      <c r="E789" s="184">
        <v>1</v>
      </c>
      <c r="F789" s="185"/>
      <c r="G789" s="186">
        <f t="shared" si="0"/>
        <v>0</v>
      </c>
      <c r="H789" s="185"/>
      <c r="I789" s="186">
        <f t="shared" si="1"/>
        <v>0</v>
      </c>
      <c r="J789" s="185"/>
      <c r="K789" s="186">
        <f t="shared" si="2"/>
        <v>0</v>
      </c>
      <c r="L789" s="186">
        <v>21</v>
      </c>
      <c r="M789" s="186">
        <f t="shared" si="3"/>
        <v>0</v>
      </c>
      <c r="N789" s="184">
        <v>0</v>
      </c>
      <c r="O789" s="184">
        <f t="shared" si="4"/>
        <v>0</v>
      </c>
      <c r="P789" s="184">
        <v>0</v>
      </c>
      <c r="Q789" s="184">
        <f t="shared" si="5"/>
        <v>0</v>
      </c>
      <c r="R789" s="186"/>
      <c r="S789" s="186" t="s">
        <v>201</v>
      </c>
      <c r="T789" s="187" t="s">
        <v>206</v>
      </c>
      <c r="U789" s="161">
        <v>0</v>
      </c>
      <c r="V789" s="161">
        <f t="shared" si="6"/>
        <v>0</v>
      </c>
      <c r="W789" s="161"/>
      <c r="X789" s="161" t="s">
        <v>153</v>
      </c>
      <c r="Y789" s="161" t="s">
        <v>154</v>
      </c>
      <c r="Z789" s="150"/>
      <c r="AA789" s="150"/>
      <c r="AB789" s="150"/>
      <c r="AC789" s="150"/>
      <c r="AD789" s="150"/>
      <c r="AE789" s="150"/>
      <c r="AF789" s="150"/>
      <c r="AG789" s="150" t="s">
        <v>162</v>
      </c>
      <c r="AH789" s="150"/>
      <c r="AI789" s="150"/>
      <c r="AJ789" s="150"/>
      <c r="AK789" s="150"/>
      <c r="AL789" s="150"/>
      <c r="AM789" s="150"/>
      <c r="AN789" s="150"/>
      <c r="AO789" s="150"/>
      <c r="AP789" s="150"/>
      <c r="AQ789" s="150"/>
      <c r="AR789" s="150"/>
      <c r="AS789" s="150"/>
      <c r="AT789" s="150"/>
      <c r="AU789" s="150"/>
      <c r="AV789" s="150"/>
      <c r="AW789" s="150"/>
      <c r="AX789" s="150"/>
      <c r="AY789" s="150"/>
      <c r="AZ789" s="150"/>
      <c r="BA789" s="150"/>
      <c r="BB789" s="150"/>
      <c r="BC789" s="150"/>
      <c r="BD789" s="150"/>
      <c r="BE789" s="150"/>
      <c r="BF789" s="150"/>
      <c r="BG789" s="150"/>
      <c r="BH789" s="150"/>
    </row>
    <row r="790" spans="1:60" outlineLevel="1">
      <c r="A790" s="181">
        <v>214</v>
      </c>
      <c r="B790" s="182" t="s">
        <v>1110</v>
      </c>
      <c r="C790" s="192" t="s">
        <v>1111</v>
      </c>
      <c r="D790" s="183" t="s">
        <v>205</v>
      </c>
      <c r="E790" s="184">
        <v>1</v>
      </c>
      <c r="F790" s="185"/>
      <c r="G790" s="186">
        <f t="shared" si="0"/>
        <v>0</v>
      </c>
      <c r="H790" s="185"/>
      <c r="I790" s="186">
        <f t="shared" si="1"/>
        <v>0</v>
      </c>
      <c r="J790" s="185"/>
      <c r="K790" s="186">
        <f t="shared" si="2"/>
        <v>0</v>
      </c>
      <c r="L790" s="186">
        <v>21</v>
      </c>
      <c r="M790" s="186">
        <f t="shared" si="3"/>
        <v>0</v>
      </c>
      <c r="N790" s="184">
        <v>0</v>
      </c>
      <c r="O790" s="184">
        <f t="shared" si="4"/>
        <v>0</v>
      </c>
      <c r="P790" s="184">
        <v>0</v>
      </c>
      <c r="Q790" s="184">
        <f t="shared" si="5"/>
        <v>0</v>
      </c>
      <c r="R790" s="186"/>
      <c r="S790" s="186" t="s">
        <v>201</v>
      </c>
      <c r="T790" s="187" t="s">
        <v>206</v>
      </c>
      <c r="U790" s="161">
        <v>0</v>
      </c>
      <c r="V790" s="161">
        <f t="shared" si="6"/>
        <v>0</v>
      </c>
      <c r="W790" s="161"/>
      <c r="X790" s="161" t="s">
        <v>153</v>
      </c>
      <c r="Y790" s="161" t="s">
        <v>154</v>
      </c>
      <c r="Z790" s="150"/>
      <c r="AA790" s="150"/>
      <c r="AB790" s="150"/>
      <c r="AC790" s="150"/>
      <c r="AD790" s="150"/>
      <c r="AE790" s="150"/>
      <c r="AF790" s="150"/>
      <c r="AG790" s="150" t="s">
        <v>162</v>
      </c>
      <c r="AH790" s="150"/>
      <c r="AI790" s="150"/>
      <c r="AJ790" s="150"/>
      <c r="AK790" s="150"/>
      <c r="AL790" s="150"/>
      <c r="AM790" s="150"/>
      <c r="AN790" s="150"/>
      <c r="AO790" s="150"/>
      <c r="AP790" s="150"/>
      <c r="AQ790" s="150"/>
      <c r="AR790" s="150"/>
      <c r="AS790" s="150"/>
      <c r="AT790" s="150"/>
      <c r="AU790" s="150"/>
      <c r="AV790" s="150"/>
      <c r="AW790" s="150"/>
      <c r="AX790" s="150"/>
      <c r="AY790" s="150"/>
      <c r="AZ790" s="150"/>
      <c r="BA790" s="150"/>
      <c r="BB790" s="150"/>
      <c r="BC790" s="150"/>
      <c r="BD790" s="150"/>
      <c r="BE790" s="150"/>
      <c r="BF790" s="150"/>
      <c r="BG790" s="150"/>
      <c r="BH790" s="150"/>
    </row>
    <row r="791" spans="1:60" outlineLevel="1">
      <c r="A791" s="181">
        <v>215</v>
      </c>
      <c r="B791" s="182" t="s">
        <v>1112</v>
      </c>
      <c r="C791" s="192" t="s">
        <v>1113</v>
      </c>
      <c r="D791" s="183" t="s">
        <v>205</v>
      </c>
      <c r="E791" s="184">
        <v>1</v>
      </c>
      <c r="F791" s="185"/>
      <c r="G791" s="186">
        <f t="shared" si="0"/>
        <v>0</v>
      </c>
      <c r="H791" s="185"/>
      <c r="I791" s="186">
        <f t="shared" si="1"/>
        <v>0</v>
      </c>
      <c r="J791" s="185"/>
      <c r="K791" s="186">
        <f t="shared" si="2"/>
        <v>0</v>
      </c>
      <c r="L791" s="186">
        <v>21</v>
      </c>
      <c r="M791" s="186">
        <f t="shared" si="3"/>
        <v>0</v>
      </c>
      <c r="N791" s="184">
        <v>0</v>
      </c>
      <c r="O791" s="184">
        <f t="shared" si="4"/>
        <v>0</v>
      </c>
      <c r="P791" s="184">
        <v>0</v>
      </c>
      <c r="Q791" s="184">
        <f t="shared" si="5"/>
        <v>0</v>
      </c>
      <c r="R791" s="186"/>
      <c r="S791" s="186" t="s">
        <v>201</v>
      </c>
      <c r="T791" s="187" t="s">
        <v>206</v>
      </c>
      <c r="U791" s="161">
        <v>0</v>
      </c>
      <c r="V791" s="161">
        <f t="shared" si="6"/>
        <v>0</v>
      </c>
      <c r="W791" s="161"/>
      <c r="X791" s="161" t="s">
        <v>153</v>
      </c>
      <c r="Y791" s="161" t="s">
        <v>154</v>
      </c>
      <c r="Z791" s="150"/>
      <c r="AA791" s="150"/>
      <c r="AB791" s="150"/>
      <c r="AC791" s="150"/>
      <c r="AD791" s="150"/>
      <c r="AE791" s="150"/>
      <c r="AF791" s="150"/>
      <c r="AG791" s="150" t="s">
        <v>162</v>
      </c>
      <c r="AH791" s="150"/>
      <c r="AI791" s="150"/>
      <c r="AJ791" s="150"/>
      <c r="AK791" s="150"/>
      <c r="AL791" s="150"/>
      <c r="AM791" s="150"/>
      <c r="AN791" s="150"/>
      <c r="AO791" s="150"/>
      <c r="AP791" s="150"/>
      <c r="AQ791" s="150"/>
      <c r="AR791" s="150"/>
      <c r="AS791" s="150"/>
      <c r="AT791" s="150"/>
      <c r="AU791" s="150"/>
      <c r="AV791" s="150"/>
      <c r="AW791" s="150"/>
      <c r="AX791" s="150"/>
      <c r="AY791" s="150"/>
      <c r="AZ791" s="150"/>
      <c r="BA791" s="150"/>
      <c r="BB791" s="150"/>
      <c r="BC791" s="150"/>
      <c r="BD791" s="150"/>
      <c r="BE791" s="150"/>
      <c r="BF791" s="150"/>
      <c r="BG791" s="150"/>
      <c r="BH791" s="150"/>
    </row>
    <row r="792" spans="1:60" outlineLevel="1">
      <c r="A792" s="181">
        <v>216</v>
      </c>
      <c r="B792" s="182" t="s">
        <v>1114</v>
      </c>
      <c r="C792" s="192" t="s">
        <v>1115</v>
      </c>
      <c r="D792" s="183" t="s">
        <v>205</v>
      </c>
      <c r="E792" s="184">
        <v>1</v>
      </c>
      <c r="F792" s="185"/>
      <c r="G792" s="186">
        <f t="shared" si="0"/>
        <v>0</v>
      </c>
      <c r="H792" s="185"/>
      <c r="I792" s="186">
        <f t="shared" si="1"/>
        <v>0</v>
      </c>
      <c r="J792" s="185"/>
      <c r="K792" s="186">
        <f t="shared" si="2"/>
        <v>0</v>
      </c>
      <c r="L792" s="186">
        <v>21</v>
      </c>
      <c r="M792" s="186">
        <f t="shared" si="3"/>
        <v>0</v>
      </c>
      <c r="N792" s="184">
        <v>0</v>
      </c>
      <c r="O792" s="184">
        <f t="shared" si="4"/>
        <v>0</v>
      </c>
      <c r="P792" s="184">
        <v>0</v>
      </c>
      <c r="Q792" s="184">
        <f t="shared" si="5"/>
        <v>0</v>
      </c>
      <c r="R792" s="186"/>
      <c r="S792" s="186" t="s">
        <v>201</v>
      </c>
      <c r="T792" s="187" t="s">
        <v>206</v>
      </c>
      <c r="U792" s="161">
        <v>0</v>
      </c>
      <c r="V792" s="161">
        <f t="shared" si="6"/>
        <v>0</v>
      </c>
      <c r="W792" s="161"/>
      <c r="X792" s="161" t="s">
        <v>153</v>
      </c>
      <c r="Y792" s="161" t="s">
        <v>154</v>
      </c>
      <c r="Z792" s="150"/>
      <c r="AA792" s="150"/>
      <c r="AB792" s="150"/>
      <c r="AC792" s="150"/>
      <c r="AD792" s="150"/>
      <c r="AE792" s="150"/>
      <c r="AF792" s="150"/>
      <c r="AG792" s="150" t="s">
        <v>162</v>
      </c>
      <c r="AH792" s="150"/>
      <c r="AI792" s="150"/>
      <c r="AJ792" s="150"/>
      <c r="AK792" s="150"/>
      <c r="AL792" s="150"/>
      <c r="AM792" s="150"/>
      <c r="AN792" s="150"/>
      <c r="AO792" s="150"/>
      <c r="AP792" s="150"/>
      <c r="AQ792" s="150"/>
      <c r="AR792" s="150"/>
      <c r="AS792" s="150"/>
      <c r="AT792" s="150"/>
      <c r="AU792" s="150"/>
      <c r="AV792" s="150"/>
      <c r="AW792" s="150"/>
      <c r="AX792" s="150"/>
      <c r="AY792" s="150"/>
      <c r="AZ792" s="150"/>
      <c r="BA792" s="150"/>
      <c r="BB792" s="150"/>
      <c r="BC792" s="150"/>
      <c r="BD792" s="150"/>
      <c r="BE792" s="150"/>
      <c r="BF792" s="150"/>
      <c r="BG792" s="150"/>
      <c r="BH792" s="150"/>
    </row>
    <row r="793" spans="1:60" outlineLevel="1">
      <c r="A793" s="181">
        <v>217</v>
      </c>
      <c r="B793" s="182" t="s">
        <v>1116</v>
      </c>
      <c r="C793" s="192" t="s">
        <v>1117</v>
      </c>
      <c r="D793" s="183" t="s">
        <v>205</v>
      </c>
      <c r="E793" s="184">
        <v>1</v>
      </c>
      <c r="F793" s="185"/>
      <c r="G793" s="186">
        <f t="shared" si="0"/>
        <v>0</v>
      </c>
      <c r="H793" s="185"/>
      <c r="I793" s="186">
        <f t="shared" si="1"/>
        <v>0</v>
      </c>
      <c r="J793" s="185"/>
      <c r="K793" s="186">
        <f t="shared" si="2"/>
        <v>0</v>
      </c>
      <c r="L793" s="186">
        <v>21</v>
      </c>
      <c r="M793" s="186">
        <f t="shared" si="3"/>
        <v>0</v>
      </c>
      <c r="N793" s="184">
        <v>0</v>
      </c>
      <c r="O793" s="184">
        <f t="shared" si="4"/>
        <v>0</v>
      </c>
      <c r="P793" s="184">
        <v>0</v>
      </c>
      <c r="Q793" s="184">
        <f t="shared" si="5"/>
        <v>0</v>
      </c>
      <c r="R793" s="186"/>
      <c r="S793" s="186" t="s">
        <v>201</v>
      </c>
      <c r="T793" s="187" t="s">
        <v>206</v>
      </c>
      <c r="U793" s="161">
        <v>0</v>
      </c>
      <c r="V793" s="161">
        <f t="shared" si="6"/>
        <v>0</v>
      </c>
      <c r="W793" s="161"/>
      <c r="X793" s="161" t="s">
        <v>153</v>
      </c>
      <c r="Y793" s="161" t="s">
        <v>154</v>
      </c>
      <c r="Z793" s="150"/>
      <c r="AA793" s="150"/>
      <c r="AB793" s="150"/>
      <c r="AC793" s="150"/>
      <c r="AD793" s="150"/>
      <c r="AE793" s="150"/>
      <c r="AF793" s="150"/>
      <c r="AG793" s="150" t="s">
        <v>162</v>
      </c>
      <c r="AH793" s="150"/>
      <c r="AI793" s="150"/>
      <c r="AJ793" s="150"/>
      <c r="AK793" s="150"/>
      <c r="AL793" s="150"/>
      <c r="AM793" s="150"/>
      <c r="AN793" s="150"/>
      <c r="AO793" s="150"/>
      <c r="AP793" s="150"/>
      <c r="AQ793" s="150"/>
      <c r="AR793" s="150"/>
      <c r="AS793" s="150"/>
      <c r="AT793" s="150"/>
      <c r="AU793" s="150"/>
      <c r="AV793" s="150"/>
      <c r="AW793" s="150"/>
      <c r="AX793" s="150"/>
      <c r="AY793" s="150"/>
      <c r="AZ793" s="150"/>
      <c r="BA793" s="150"/>
      <c r="BB793" s="150"/>
      <c r="BC793" s="150"/>
      <c r="BD793" s="150"/>
      <c r="BE793" s="150"/>
      <c r="BF793" s="150"/>
      <c r="BG793" s="150"/>
      <c r="BH793" s="150"/>
    </row>
    <row r="794" spans="1:60" outlineLevel="1">
      <c r="A794" s="181">
        <v>218</v>
      </c>
      <c r="B794" s="182" t="s">
        <v>1118</v>
      </c>
      <c r="C794" s="192" t="s">
        <v>1119</v>
      </c>
      <c r="D794" s="183" t="s">
        <v>205</v>
      </c>
      <c r="E794" s="184">
        <v>1</v>
      </c>
      <c r="F794" s="185"/>
      <c r="G794" s="186">
        <f t="shared" si="0"/>
        <v>0</v>
      </c>
      <c r="H794" s="185"/>
      <c r="I794" s="186">
        <f t="shared" si="1"/>
        <v>0</v>
      </c>
      <c r="J794" s="185"/>
      <c r="K794" s="186">
        <f t="shared" si="2"/>
        <v>0</v>
      </c>
      <c r="L794" s="186">
        <v>21</v>
      </c>
      <c r="M794" s="186">
        <f t="shared" si="3"/>
        <v>0</v>
      </c>
      <c r="N794" s="184">
        <v>0</v>
      </c>
      <c r="O794" s="184">
        <f t="shared" si="4"/>
        <v>0</v>
      </c>
      <c r="P794" s="184">
        <v>0</v>
      </c>
      <c r="Q794" s="184">
        <f t="shared" si="5"/>
        <v>0</v>
      </c>
      <c r="R794" s="186"/>
      <c r="S794" s="186" t="s">
        <v>201</v>
      </c>
      <c r="T794" s="187" t="s">
        <v>206</v>
      </c>
      <c r="U794" s="161">
        <v>0</v>
      </c>
      <c r="V794" s="161">
        <f t="shared" si="6"/>
        <v>0</v>
      </c>
      <c r="W794" s="161"/>
      <c r="X794" s="161" t="s">
        <v>153</v>
      </c>
      <c r="Y794" s="161" t="s">
        <v>154</v>
      </c>
      <c r="Z794" s="150"/>
      <c r="AA794" s="150"/>
      <c r="AB794" s="150"/>
      <c r="AC794" s="150"/>
      <c r="AD794" s="150"/>
      <c r="AE794" s="150"/>
      <c r="AF794" s="150"/>
      <c r="AG794" s="150" t="s">
        <v>162</v>
      </c>
      <c r="AH794" s="150"/>
      <c r="AI794" s="150"/>
      <c r="AJ794" s="150"/>
      <c r="AK794" s="150"/>
      <c r="AL794" s="150"/>
      <c r="AM794" s="150"/>
      <c r="AN794" s="150"/>
      <c r="AO794" s="150"/>
      <c r="AP794" s="150"/>
      <c r="AQ794" s="150"/>
      <c r="AR794" s="150"/>
      <c r="AS794" s="150"/>
      <c r="AT794" s="150"/>
      <c r="AU794" s="150"/>
      <c r="AV794" s="150"/>
      <c r="AW794" s="150"/>
      <c r="AX794" s="150"/>
      <c r="AY794" s="150"/>
      <c r="AZ794" s="150"/>
      <c r="BA794" s="150"/>
      <c r="BB794" s="150"/>
      <c r="BC794" s="150"/>
      <c r="BD794" s="150"/>
      <c r="BE794" s="150"/>
      <c r="BF794" s="150"/>
      <c r="BG794" s="150"/>
      <c r="BH794" s="150"/>
    </row>
    <row r="795" spans="1:60" outlineLevel="1">
      <c r="A795" s="181">
        <v>219</v>
      </c>
      <c r="B795" s="182" t="s">
        <v>1120</v>
      </c>
      <c r="C795" s="192" t="s">
        <v>1121</v>
      </c>
      <c r="D795" s="183" t="s">
        <v>205</v>
      </c>
      <c r="E795" s="184">
        <v>1</v>
      </c>
      <c r="F795" s="185"/>
      <c r="G795" s="186">
        <f t="shared" si="0"/>
        <v>0</v>
      </c>
      <c r="H795" s="185"/>
      <c r="I795" s="186">
        <f t="shared" si="1"/>
        <v>0</v>
      </c>
      <c r="J795" s="185"/>
      <c r="K795" s="186">
        <f t="shared" si="2"/>
        <v>0</v>
      </c>
      <c r="L795" s="186">
        <v>21</v>
      </c>
      <c r="M795" s="186">
        <f t="shared" si="3"/>
        <v>0</v>
      </c>
      <c r="N795" s="184">
        <v>0</v>
      </c>
      <c r="O795" s="184">
        <f t="shared" si="4"/>
        <v>0</v>
      </c>
      <c r="P795" s="184">
        <v>0</v>
      </c>
      <c r="Q795" s="184">
        <f t="shared" si="5"/>
        <v>0</v>
      </c>
      <c r="R795" s="186"/>
      <c r="S795" s="186" t="s">
        <v>201</v>
      </c>
      <c r="T795" s="187" t="s">
        <v>206</v>
      </c>
      <c r="U795" s="161">
        <v>0</v>
      </c>
      <c r="V795" s="161">
        <f t="shared" si="6"/>
        <v>0</v>
      </c>
      <c r="W795" s="161"/>
      <c r="X795" s="161" t="s">
        <v>153</v>
      </c>
      <c r="Y795" s="161" t="s">
        <v>154</v>
      </c>
      <c r="Z795" s="150"/>
      <c r="AA795" s="150"/>
      <c r="AB795" s="150"/>
      <c r="AC795" s="150"/>
      <c r="AD795" s="150"/>
      <c r="AE795" s="150"/>
      <c r="AF795" s="150"/>
      <c r="AG795" s="150" t="s">
        <v>162</v>
      </c>
      <c r="AH795" s="150"/>
      <c r="AI795" s="150"/>
      <c r="AJ795" s="150"/>
      <c r="AK795" s="150"/>
      <c r="AL795" s="150"/>
      <c r="AM795" s="150"/>
      <c r="AN795" s="150"/>
      <c r="AO795" s="150"/>
      <c r="AP795" s="150"/>
      <c r="AQ795" s="150"/>
      <c r="AR795" s="150"/>
      <c r="AS795" s="150"/>
      <c r="AT795" s="150"/>
      <c r="AU795" s="150"/>
      <c r="AV795" s="150"/>
      <c r="AW795" s="150"/>
      <c r="AX795" s="150"/>
      <c r="AY795" s="150"/>
      <c r="AZ795" s="150"/>
      <c r="BA795" s="150"/>
      <c r="BB795" s="150"/>
      <c r="BC795" s="150"/>
      <c r="BD795" s="150"/>
      <c r="BE795" s="150"/>
      <c r="BF795" s="150"/>
      <c r="BG795" s="150"/>
      <c r="BH795" s="150"/>
    </row>
    <row r="796" spans="1:60" outlineLevel="1">
      <c r="A796" s="181">
        <v>220</v>
      </c>
      <c r="B796" s="182" t="s">
        <v>1122</v>
      </c>
      <c r="C796" s="192" t="s">
        <v>1123</v>
      </c>
      <c r="D796" s="183" t="s">
        <v>205</v>
      </c>
      <c r="E796" s="184">
        <v>1</v>
      </c>
      <c r="F796" s="185"/>
      <c r="G796" s="186">
        <f t="shared" si="0"/>
        <v>0</v>
      </c>
      <c r="H796" s="185"/>
      <c r="I796" s="186">
        <f t="shared" si="1"/>
        <v>0</v>
      </c>
      <c r="J796" s="185"/>
      <c r="K796" s="186">
        <f t="shared" si="2"/>
        <v>0</v>
      </c>
      <c r="L796" s="186">
        <v>21</v>
      </c>
      <c r="M796" s="186">
        <f t="shared" si="3"/>
        <v>0</v>
      </c>
      <c r="N796" s="184">
        <v>0</v>
      </c>
      <c r="O796" s="184">
        <f t="shared" si="4"/>
        <v>0</v>
      </c>
      <c r="P796" s="184">
        <v>0</v>
      </c>
      <c r="Q796" s="184">
        <f t="shared" si="5"/>
        <v>0</v>
      </c>
      <c r="R796" s="186"/>
      <c r="S796" s="186" t="s">
        <v>201</v>
      </c>
      <c r="T796" s="187" t="s">
        <v>206</v>
      </c>
      <c r="U796" s="161">
        <v>0</v>
      </c>
      <c r="V796" s="161">
        <f t="shared" si="6"/>
        <v>0</v>
      </c>
      <c r="W796" s="161"/>
      <c r="X796" s="161" t="s">
        <v>153</v>
      </c>
      <c r="Y796" s="161" t="s">
        <v>154</v>
      </c>
      <c r="Z796" s="150"/>
      <c r="AA796" s="150"/>
      <c r="AB796" s="150"/>
      <c r="AC796" s="150"/>
      <c r="AD796" s="150"/>
      <c r="AE796" s="150"/>
      <c r="AF796" s="150"/>
      <c r="AG796" s="150" t="s">
        <v>162</v>
      </c>
      <c r="AH796" s="150"/>
      <c r="AI796" s="150"/>
      <c r="AJ796" s="150"/>
      <c r="AK796" s="150"/>
      <c r="AL796" s="150"/>
      <c r="AM796" s="150"/>
      <c r="AN796" s="150"/>
      <c r="AO796" s="150"/>
      <c r="AP796" s="150"/>
      <c r="AQ796" s="150"/>
      <c r="AR796" s="150"/>
      <c r="AS796" s="150"/>
      <c r="AT796" s="150"/>
      <c r="AU796" s="150"/>
      <c r="AV796" s="150"/>
      <c r="AW796" s="150"/>
      <c r="AX796" s="150"/>
      <c r="AY796" s="150"/>
      <c r="AZ796" s="150"/>
      <c r="BA796" s="150"/>
      <c r="BB796" s="150"/>
      <c r="BC796" s="150"/>
      <c r="BD796" s="150"/>
      <c r="BE796" s="150"/>
      <c r="BF796" s="150"/>
      <c r="BG796" s="150"/>
      <c r="BH796" s="150"/>
    </row>
    <row r="797" spans="1:60" outlineLevel="1">
      <c r="A797" s="181">
        <v>221</v>
      </c>
      <c r="B797" s="182" t="s">
        <v>1124</v>
      </c>
      <c r="C797" s="192" t="s">
        <v>1125</v>
      </c>
      <c r="D797" s="183" t="s">
        <v>205</v>
      </c>
      <c r="E797" s="184">
        <v>1</v>
      </c>
      <c r="F797" s="185"/>
      <c r="G797" s="186">
        <f t="shared" si="0"/>
        <v>0</v>
      </c>
      <c r="H797" s="185"/>
      <c r="I797" s="186">
        <f t="shared" si="1"/>
        <v>0</v>
      </c>
      <c r="J797" s="185"/>
      <c r="K797" s="186">
        <f t="shared" si="2"/>
        <v>0</v>
      </c>
      <c r="L797" s="186">
        <v>21</v>
      </c>
      <c r="M797" s="186">
        <f t="shared" si="3"/>
        <v>0</v>
      </c>
      <c r="N797" s="184">
        <v>0</v>
      </c>
      <c r="O797" s="184">
        <f t="shared" si="4"/>
        <v>0</v>
      </c>
      <c r="P797" s="184">
        <v>0</v>
      </c>
      <c r="Q797" s="184">
        <f t="shared" si="5"/>
        <v>0</v>
      </c>
      <c r="R797" s="186"/>
      <c r="S797" s="186" t="s">
        <v>201</v>
      </c>
      <c r="T797" s="187" t="s">
        <v>206</v>
      </c>
      <c r="U797" s="161">
        <v>0</v>
      </c>
      <c r="V797" s="161">
        <f t="shared" si="6"/>
        <v>0</v>
      </c>
      <c r="W797" s="161"/>
      <c r="X797" s="161" t="s">
        <v>153</v>
      </c>
      <c r="Y797" s="161" t="s">
        <v>154</v>
      </c>
      <c r="Z797" s="150"/>
      <c r="AA797" s="150"/>
      <c r="AB797" s="150"/>
      <c r="AC797" s="150"/>
      <c r="AD797" s="150"/>
      <c r="AE797" s="150"/>
      <c r="AF797" s="150"/>
      <c r="AG797" s="150" t="s">
        <v>162</v>
      </c>
      <c r="AH797" s="150"/>
      <c r="AI797" s="150"/>
      <c r="AJ797" s="150"/>
      <c r="AK797" s="150"/>
      <c r="AL797" s="150"/>
      <c r="AM797" s="150"/>
      <c r="AN797" s="150"/>
      <c r="AO797" s="150"/>
      <c r="AP797" s="150"/>
      <c r="AQ797" s="150"/>
      <c r="AR797" s="150"/>
      <c r="AS797" s="150"/>
      <c r="AT797" s="150"/>
      <c r="AU797" s="150"/>
      <c r="AV797" s="150"/>
      <c r="AW797" s="150"/>
      <c r="AX797" s="150"/>
      <c r="AY797" s="150"/>
      <c r="AZ797" s="150"/>
      <c r="BA797" s="150"/>
      <c r="BB797" s="150"/>
      <c r="BC797" s="150"/>
      <c r="BD797" s="150"/>
      <c r="BE797" s="150"/>
      <c r="BF797" s="150"/>
      <c r="BG797" s="150"/>
      <c r="BH797" s="150"/>
    </row>
    <row r="798" spans="1:60" outlineLevel="1">
      <c r="A798" s="181">
        <v>222</v>
      </c>
      <c r="B798" s="182" t="s">
        <v>1126</v>
      </c>
      <c r="C798" s="192" t="s">
        <v>1127</v>
      </c>
      <c r="D798" s="183" t="s">
        <v>205</v>
      </c>
      <c r="E798" s="184">
        <v>1</v>
      </c>
      <c r="F798" s="185"/>
      <c r="G798" s="186">
        <f t="shared" si="0"/>
        <v>0</v>
      </c>
      <c r="H798" s="185"/>
      <c r="I798" s="186">
        <f t="shared" si="1"/>
        <v>0</v>
      </c>
      <c r="J798" s="185"/>
      <c r="K798" s="186">
        <f t="shared" si="2"/>
        <v>0</v>
      </c>
      <c r="L798" s="186">
        <v>21</v>
      </c>
      <c r="M798" s="186">
        <f t="shared" si="3"/>
        <v>0</v>
      </c>
      <c r="N798" s="184">
        <v>0</v>
      </c>
      <c r="O798" s="184">
        <f t="shared" si="4"/>
        <v>0</v>
      </c>
      <c r="P798" s="184">
        <v>0</v>
      </c>
      <c r="Q798" s="184">
        <f t="shared" si="5"/>
        <v>0</v>
      </c>
      <c r="R798" s="186"/>
      <c r="S798" s="186" t="s">
        <v>201</v>
      </c>
      <c r="T798" s="187" t="s">
        <v>206</v>
      </c>
      <c r="U798" s="161">
        <v>0</v>
      </c>
      <c r="V798" s="161">
        <f t="shared" si="6"/>
        <v>0</v>
      </c>
      <c r="W798" s="161"/>
      <c r="X798" s="161" t="s">
        <v>153</v>
      </c>
      <c r="Y798" s="161" t="s">
        <v>154</v>
      </c>
      <c r="Z798" s="150"/>
      <c r="AA798" s="150"/>
      <c r="AB798" s="150"/>
      <c r="AC798" s="150"/>
      <c r="AD798" s="150"/>
      <c r="AE798" s="150"/>
      <c r="AF798" s="150"/>
      <c r="AG798" s="150" t="s">
        <v>162</v>
      </c>
      <c r="AH798" s="150"/>
      <c r="AI798" s="150"/>
      <c r="AJ798" s="150"/>
      <c r="AK798" s="150"/>
      <c r="AL798" s="150"/>
      <c r="AM798" s="150"/>
      <c r="AN798" s="150"/>
      <c r="AO798" s="150"/>
      <c r="AP798" s="150"/>
      <c r="AQ798" s="150"/>
      <c r="AR798" s="150"/>
      <c r="AS798" s="150"/>
      <c r="AT798" s="150"/>
      <c r="AU798" s="150"/>
      <c r="AV798" s="150"/>
      <c r="AW798" s="150"/>
      <c r="AX798" s="150"/>
      <c r="AY798" s="150"/>
      <c r="AZ798" s="150"/>
      <c r="BA798" s="150"/>
      <c r="BB798" s="150"/>
      <c r="BC798" s="150"/>
      <c r="BD798" s="150"/>
      <c r="BE798" s="150"/>
      <c r="BF798" s="150"/>
      <c r="BG798" s="150"/>
      <c r="BH798" s="150"/>
    </row>
    <row r="799" spans="1:60" outlineLevel="1">
      <c r="A799" s="181">
        <v>223</v>
      </c>
      <c r="B799" s="182" t="s">
        <v>1128</v>
      </c>
      <c r="C799" s="192" t="s">
        <v>1129</v>
      </c>
      <c r="D799" s="183" t="s">
        <v>205</v>
      </c>
      <c r="E799" s="184">
        <v>1</v>
      </c>
      <c r="F799" s="185"/>
      <c r="G799" s="186">
        <f t="shared" si="0"/>
        <v>0</v>
      </c>
      <c r="H799" s="185"/>
      <c r="I799" s="186">
        <f t="shared" si="1"/>
        <v>0</v>
      </c>
      <c r="J799" s="185"/>
      <c r="K799" s="186">
        <f t="shared" si="2"/>
        <v>0</v>
      </c>
      <c r="L799" s="186">
        <v>21</v>
      </c>
      <c r="M799" s="186">
        <f t="shared" si="3"/>
        <v>0</v>
      </c>
      <c r="N799" s="184">
        <v>0</v>
      </c>
      <c r="O799" s="184">
        <f t="shared" si="4"/>
        <v>0</v>
      </c>
      <c r="P799" s="184">
        <v>0</v>
      </c>
      <c r="Q799" s="184">
        <f t="shared" si="5"/>
        <v>0</v>
      </c>
      <c r="R799" s="186"/>
      <c r="S799" s="186" t="s">
        <v>201</v>
      </c>
      <c r="T799" s="187" t="s">
        <v>206</v>
      </c>
      <c r="U799" s="161">
        <v>0</v>
      </c>
      <c r="V799" s="161">
        <f t="shared" si="6"/>
        <v>0</v>
      </c>
      <c r="W799" s="161"/>
      <c r="X799" s="161" t="s">
        <v>153</v>
      </c>
      <c r="Y799" s="161" t="s">
        <v>154</v>
      </c>
      <c r="Z799" s="150"/>
      <c r="AA799" s="150"/>
      <c r="AB799" s="150"/>
      <c r="AC799" s="150"/>
      <c r="AD799" s="150"/>
      <c r="AE799" s="150"/>
      <c r="AF799" s="150"/>
      <c r="AG799" s="150" t="s">
        <v>162</v>
      </c>
      <c r="AH799" s="150"/>
      <c r="AI799" s="150"/>
      <c r="AJ799" s="150"/>
      <c r="AK799" s="150"/>
      <c r="AL799" s="150"/>
      <c r="AM799" s="150"/>
      <c r="AN799" s="150"/>
      <c r="AO799" s="150"/>
      <c r="AP799" s="150"/>
      <c r="AQ799" s="150"/>
      <c r="AR799" s="150"/>
      <c r="AS799" s="150"/>
      <c r="AT799" s="150"/>
      <c r="AU799" s="150"/>
      <c r="AV799" s="150"/>
      <c r="AW799" s="150"/>
      <c r="AX799" s="150"/>
      <c r="AY799" s="150"/>
      <c r="AZ799" s="150"/>
      <c r="BA799" s="150"/>
      <c r="BB799" s="150"/>
      <c r="BC799" s="150"/>
      <c r="BD799" s="150"/>
      <c r="BE799" s="150"/>
      <c r="BF799" s="150"/>
      <c r="BG799" s="150"/>
      <c r="BH799" s="150"/>
    </row>
    <row r="800" spans="1:60" outlineLevel="1">
      <c r="A800" s="181">
        <v>224</v>
      </c>
      <c r="B800" s="182" t="s">
        <v>1130</v>
      </c>
      <c r="C800" s="192" t="s">
        <v>1131</v>
      </c>
      <c r="D800" s="183" t="s">
        <v>205</v>
      </c>
      <c r="E800" s="184">
        <v>1</v>
      </c>
      <c r="F800" s="185"/>
      <c r="G800" s="186">
        <f t="shared" si="0"/>
        <v>0</v>
      </c>
      <c r="H800" s="185"/>
      <c r="I800" s="186">
        <f t="shared" si="1"/>
        <v>0</v>
      </c>
      <c r="J800" s="185"/>
      <c r="K800" s="186">
        <f t="shared" si="2"/>
        <v>0</v>
      </c>
      <c r="L800" s="186">
        <v>21</v>
      </c>
      <c r="M800" s="186">
        <f t="shared" si="3"/>
        <v>0</v>
      </c>
      <c r="N800" s="184">
        <v>0</v>
      </c>
      <c r="O800" s="184">
        <f t="shared" si="4"/>
        <v>0</v>
      </c>
      <c r="P800" s="184">
        <v>0</v>
      </c>
      <c r="Q800" s="184">
        <f t="shared" si="5"/>
        <v>0</v>
      </c>
      <c r="R800" s="186"/>
      <c r="S800" s="186" t="s">
        <v>201</v>
      </c>
      <c r="T800" s="187" t="s">
        <v>206</v>
      </c>
      <c r="U800" s="161">
        <v>0</v>
      </c>
      <c r="V800" s="161">
        <f t="shared" si="6"/>
        <v>0</v>
      </c>
      <c r="W800" s="161"/>
      <c r="X800" s="161" t="s">
        <v>153</v>
      </c>
      <c r="Y800" s="161" t="s">
        <v>154</v>
      </c>
      <c r="Z800" s="150"/>
      <c r="AA800" s="150"/>
      <c r="AB800" s="150"/>
      <c r="AC800" s="150"/>
      <c r="AD800" s="150"/>
      <c r="AE800" s="150"/>
      <c r="AF800" s="150"/>
      <c r="AG800" s="150" t="s">
        <v>162</v>
      </c>
      <c r="AH800" s="150"/>
      <c r="AI800" s="150"/>
      <c r="AJ800" s="150"/>
      <c r="AK800" s="150"/>
      <c r="AL800" s="150"/>
      <c r="AM800" s="150"/>
      <c r="AN800" s="150"/>
      <c r="AO800" s="150"/>
      <c r="AP800" s="150"/>
      <c r="AQ800" s="150"/>
      <c r="AR800" s="150"/>
      <c r="AS800" s="150"/>
      <c r="AT800" s="150"/>
      <c r="AU800" s="150"/>
      <c r="AV800" s="150"/>
      <c r="AW800" s="150"/>
      <c r="AX800" s="150"/>
      <c r="AY800" s="150"/>
      <c r="AZ800" s="150"/>
      <c r="BA800" s="150"/>
      <c r="BB800" s="150"/>
      <c r="BC800" s="150"/>
      <c r="BD800" s="150"/>
      <c r="BE800" s="150"/>
      <c r="BF800" s="150"/>
      <c r="BG800" s="150"/>
      <c r="BH800" s="150"/>
    </row>
    <row r="801" spans="1:60" outlineLevel="1">
      <c r="A801" s="181">
        <v>225</v>
      </c>
      <c r="B801" s="182" t="s">
        <v>1132</v>
      </c>
      <c r="C801" s="192" t="s">
        <v>1133</v>
      </c>
      <c r="D801" s="183" t="s">
        <v>205</v>
      </c>
      <c r="E801" s="184">
        <v>1</v>
      </c>
      <c r="F801" s="185"/>
      <c r="G801" s="186">
        <f t="shared" si="0"/>
        <v>0</v>
      </c>
      <c r="H801" s="185"/>
      <c r="I801" s="186">
        <f t="shared" si="1"/>
        <v>0</v>
      </c>
      <c r="J801" s="185"/>
      <c r="K801" s="186">
        <f t="shared" si="2"/>
        <v>0</v>
      </c>
      <c r="L801" s="186">
        <v>21</v>
      </c>
      <c r="M801" s="186">
        <f t="shared" si="3"/>
        <v>0</v>
      </c>
      <c r="N801" s="184">
        <v>0</v>
      </c>
      <c r="O801" s="184">
        <f t="shared" si="4"/>
        <v>0</v>
      </c>
      <c r="P801" s="184">
        <v>0</v>
      </c>
      <c r="Q801" s="184">
        <f t="shared" si="5"/>
        <v>0</v>
      </c>
      <c r="R801" s="186"/>
      <c r="S801" s="186" t="s">
        <v>201</v>
      </c>
      <c r="T801" s="187" t="s">
        <v>206</v>
      </c>
      <c r="U801" s="161">
        <v>0</v>
      </c>
      <c r="V801" s="161">
        <f t="shared" si="6"/>
        <v>0</v>
      </c>
      <c r="W801" s="161"/>
      <c r="X801" s="161" t="s">
        <v>153</v>
      </c>
      <c r="Y801" s="161" t="s">
        <v>154</v>
      </c>
      <c r="Z801" s="150"/>
      <c r="AA801" s="150"/>
      <c r="AB801" s="150"/>
      <c r="AC801" s="150"/>
      <c r="AD801" s="150"/>
      <c r="AE801" s="150"/>
      <c r="AF801" s="150"/>
      <c r="AG801" s="150" t="s">
        <v>162</v>
      </c>
      <c r="AH801" s="150"/>
      <c r="AI801" s="150"/>
      <c r="AJ801" s="150"/>
      <c r="AK801" s="150"/>
      <c r="AL801" s="150"/>
      <c r="AM801" s="150"/>
      <c r="AN801" s="150"/>
      <c r="AO801" s="150"/>
      <c r="AP801" s="150"/>
      <c r="AQ801" s="150"/>
      <c r="AR801" s="150"/>
      <c r="AS801" s="150"/>
      <c r="AT801" s="150"/>
      <c r="AU801" s="150"/>
      <c r="AV801" s="150"/>
      <c r="AW801" s="150"/>
      <c r="AX801" s="150"/>
      <c r="AY801" s="150"/>
      <c r="AZ801" s="150"/>
      <c r="BA801" s="150"/>
      <c r="BB801" s="150"/>
      <c r="BC801" s="150"/>
      <c r="BD801" s="150"/>
      <c r="BE801" s="150"/>
      <c r="BF801" s="150"/>
      <c r="BG801" s="150"/>
      <c r="BH801" s="150"/>
    </row>
    <row r="802" spans="1:60" outlineLevel="1">
      <c r="A802" s="181">
        <v>226</v>
      </c>
      <c r="B802" s="182" t="s">
        <v>1134</v>
      </c>
      <c r="C802" s="192" t="s">
        <v>1135</v>
      </c>
      <c r="D802" s="183" t="s">
        <v>205</v>
      </c>
      <c r="E802" s="184">
        <v>1</v>
      </c>
      <c r="F802" s="185"/>
      <c r="G802" s="186">
        <f t="shared" si="0"/>
        <v>0</v>
      </c>
      <c r="H802" s="185"/>
      <c r="I802" s="186">
        <f t="shared" si="1"/>
        <v>0</v>
      </c>
      <c r="J802" s="185"/>
      <c r="K802" s="186">
        <f t="shared" si="2"/>
        <v>0</v>
      </c>
      <c r="L802" s="186">
        <v>21</v>
      </c>
      <c r="M802" s="186">
        <f t="shared" si="3"/>
        <v>0</v>
      </c>
      <c r="N802" s="184">
        <v>0</v>
      </c>
      <c r="O802" s="184">
        <f t="shared" si="4"/>
        <v>0</v>
      </c>
      <c r="P802" s="184">
        <v>0</v>
      </c>
      <c r="Q802" s="184">
        <f t="shared" si="5"/>
        <v>0</v>
      </c>
      <c r="R802" s="186"/>
      <c r="S802" s="186" t="s">
        <v>201</v>
      </c>
      <c r="T802" s="187" t="s">
        <v>206</v>
      </c>
      <c r="U802" s="161">
        <v>0</v>
      </c>
      <c r="V802" s="161">
        <f t="shared" si="6"/>
        <v>0</v>
      </c>
      <c r="W802" s="161"/>
      <c r="X802" s="161" t="s">
        <v>153</v>
      </c>
      <c r="Y802" s="161" t="s">
        <v>154</v>
      </c>
      <c r="Z802" s="150"/>
      <c r="AA802" s="150"/>
      <c r="AB802" s="150"/>
      <c r="AC802" s="150"/>
      <c r="AD802" s="150"/>
      <c r="AE802" s="150"/>
      <c r="AF802" s="150"/>
      <c r="AG802" s="150" t="s">
        <v>162</v>
      </c>
      <c r="AH802" s="150"/>
      <c r="AI802" s="150"/>
      <c r="AJ802" s="150"/>
      <c r="AK802" s="150"/>
      <c r="AL802" s="150"/>
      <c r="AM802" s="150"/>
      <c r="AN802" s="150"/>
      <c r="AO802" s="150"/>
      <c r="AP802" s="150"/>
      <c r="AQ802" s="150"/>
      <c r="AR802" s="150"/>
      <c r="AS802" s="150"/>
      <c r="AT802" s="150"/>
      <c r="AU802" s="150"/>
      <c r="AV802" s="150"/>
      <c r="AW802" s="150"/>
      <c r="AX802" s="150"/>
      <c r="AY802" s="150"/>
      <c r="AZ802" s="150"/>
      <c r="BA802" s="150"/>
      <c r="BB802" s="150"/>
      <c r="BC802" s="150"/>
      <c r="BD802" s="150"/>
      <c r="BE802" s="150"/>
      <c r="BF802" s="150"/>
      <c r="BG802" s="150"/>
      <c r="BH802" s="150"/>
    </row>
    <row r="803" spans="1:60" outlineLevel="1">
      <c r="A803" s="181">
        <v>227</v>
      </c>
      <c r="B803" s="182" t="s">
        <v>1136</v>
      </c>
      <c r="C803" s="192" t="s">
        <v>1137</v>
      </c>
      <c r="D803" s="183" t="s">
        <v>205</v>
      </c>
      <c r="E803" s="184">
        <v>1</v>
      </c>
      <c r="F803" s="185"/>
      <c r="G803" s="186">
        <f t="shared" si="0"/>
        <v>0</v>
      </c>
      <c r="H803" s="185"/>
      <c r="I803" s="186">
        <f t="shared" si="1"/>
        <v>0</v>
      </c>
      <c r="J803" s="185"/>
      <c r="K803" s="186">
        <f t="shared" si="2"/>
        <v>0</v>
      </c>
      <c r="L803" s="186">
        <v>21</v>
      </c>
      <c r="M803" s="186">
        <f t="shared" si="3"/>
        <v>0</v>
      </c>
      <c r="N803" s="184">
        <v>0</v>
      </c>
      <c r="O803" s="184">
        <f t="shared" si="4"/>
        <v>0</v>
      </c>
      <c r="P803" s="184">
        <v>0</v>
      </c>
      <c r="Q803" s="184">
        <f t="shared" si="5"/>
        <v>0</v>
      </c>
      <c r="R803" s="186"/>
      <c r="S803" s="186" t="s">
        <v>201</v>
      </c>
      <c r="T803" s="187" t="s">
        <v>206</v>
      </c>
      <c r="U803" s="161">
        <v>0</v>
      </c>
      <c r="V803" s="161">
        <f t="shared" si="6"/>
        <v>0</v>
      </c>
      <c r="W803" s="161"/>
      <c r="X803" s="161" t="s">
        <v>153</v>
      </c>
      <c r="Y803" s="161" t="s">
        <v>154</v>
      </c>
      <c r="Z803" s="150"/>
      <c r="AA803" s="150"/>
      <c r="AB803" s="150"/>
      <c r="AC803" s="150"/>
      <c r="AD803" s="150"/>
      <c r="AE803" s="150"/>
      <c r="AF803" s="150"/>
      <c r="AG803" s="150" t="s">
        <v>162</v>
      </c>
      <c r="AH803" s="150"/>
      <c r="AI803" s="150"/>
      <c r="AJ803" s="150"/>
      <c r="AK803" s="150"/>
      <c r="AL803" s="150"/>
      <c r="AM803" s="150"/>
      <c r="AN803" s="150"/>
      <c r="AO803" s="150"/>
      <c r="AP803" s="150"/>
      <c r="AQ803" s="150"/>
      <c r="AR803" s="150"/>
      <c r="AS803" s="150"/>
      <c r="AT803" s="150"/>
      <c r="AU803" s="150"/>
      <c r="AV803" s="150"/>
      <c r="AW803" s="150"/>
      <c r="AX803" s="150"/>
      <c r="AY803" s="150"/>
      <c r="AZ803" s="150"/>
      <c r="BA803" s="150"/>
      <c r="BB803" s="150"/>
      <c r="BC803" s="150"/>
      <c r="BD803" s="150"/>
      <c r="BE803" s="150"/>
      <c r="BF803" s="150"/>
      <c r="BG803" s="150"/>
      <c r="BH803" s="150"/>
    </row>
    <row r="804" spans="1:60" outlineLevel="1">
      <c r="A804" s="181">
        <v>228</v>
      </c>
      <c r="B804" s="182" t="s">
        <v>1138</v>
      </c>
      <c r="C804" s="192" t="s">
        <v>1139</v>
      </c>
      <c r="D804" s="183" t="s">
        <v>205</v>
      </c>
      <c r="E804" s="184">
        <v>1</v>
      </c>
      <c r="F804" s="185"/>
      <c r="G804" s="186">
        <f t="shared" si="0"/>
        <v>0</v>
      </c>
      <c r="H804" s="185"/>
      <c r="I804" s="186">
        <f t="shared" si="1"/>
        <v>0</v>
      </c>
      <c r="J804" s="185"/>
      <c r="K804" s="186">
        <f t="shared" si="2"/>
        <v>0</v>
      </c>
      <c r="L804" s="186">
        <v>21</v>
      </c>
      <c r="M804" s="186">
        <f t="shared" si="3"/>
        <v>0</v>
      </c>
      <c r="N804" s="184">
        <v>0</v>
      </c>
      <c r="O804" s="184">
        <f t="shared" si="4"/>
        <v>0</v>
      </c>
      <c r="P804" s="184">
        <v>0</v>
      </c>
      <c r="Q804" s="184">
        <f t="shared" si="5"/>
        <v>0</v>
      </c>
      <c r="R804" s="186"/>
      <c r="S804" s="186" t="s">
        <v>201</v>
      </c>
      <c r="T804" s="187" t="s">
        <v>206</v>
      </c>
      <c r="U804" s="161">
        <v>0</v>
      </c>
      <c r="V804" s="161">
        <f t="shared" si="6"/>
        <v>0</v>
      </c>
      <c r="W804" s="161"/>
      <c r="X804" s="161" t="s">
        <v>153</v>
      </c>
      <c r="Y804" s="161" t="s">
        <v>154</v>
      </c>
      <c r="Z804" s="150"/>
      <c r="AA804" s="150"/>
      <c r="AB804" s="150"/>
      <c r="AC804" s="150"/>
      <c r="AD804" s="150"/>
      <c r="AE804" s="150"/>
      <c r="AF804" s="150"/>
      <c r="AG804" s="150" t="s">
        <v>162</v>
      </c>
      <c r="AH804" s="150"/>
      <c r="AI804" s="150"/>
      <c r="AJ804" s="150"/>
      <c r="AK804" s="150"/>
      <c r="AL804" s="150"/>
      <c r="AM804" s="150"/>
      <c r="AN804" s="150"/>
      <c r="AO804" s="150"/>
      <c r="AP804" s="150"/>
      <c r="AQ804" s="150"/>
      <c r="AR804" s="150"/>
      <c r="AS804" s="150"/>
      <c r="AT804" s="150"/>
      <c r="AU804" s="150"/>
      <c r="AV804" s="150"/>
      <c r="AW804" s="150"/>
      <c r="AX804" s="150"/>
      <c r="AY804" s="150"/>
      <c r="AZ804" s="150"/>
      <c r="BA804" s="150"/>
      <c r="BB804" s="150"/>
      <c r="BC804" s="150"/>
      <c r="BD804" s="150"/>
      <c r="BE804" s="150"/>
      <c r="BF804" s="150"/>
      <c r="BG804" s="150"/>
      <c r="BH804" s="150"/>
    </row>
    <row r="805" spans="1:60" outlineLevel="1">
      <c r="A805" s="181">
        <v>229</v>
      </c>
      <c r="B805" s="182" t="s">
        <v>1140</v>
      </c>
      <c r="C805" s="192" t="s">
        <v>1141</v>
      </c>
      <c r="D805" s="183" t="s">
        <v>205</v>
      </c>
      <c r="E805" s="184">
        <v>1</v>
      </c>
      <c r="F805" s="185"/>
      <c r="G805" s="186">
        <f t="shared" si="0"/>
        <v>0</v>
      </c>
      <c r="H805" s="185"/>
      <c r="I805" s="186">
        <f t="shared" si="1"/>
        <v>0</v>
      </c>
      <c r="J805" s="185"/>
      <c r="K805" s="186">
        <f t="shared" si="2"/>
        <v>0</v>
      </c>
      <c r="L805" s="186">
        <v>21</v>
      </c>
      <c r="M805" s="186">
        <f t="shared" si="3"/>
        <v>0</v>
      </c>
      <c r="N805" s="184">
        <v>0</v>
      </c>
      <c r="O805" s="184">
        <f t="shared" si="4"/>
        <v>0</v>
      </c>
      <c r="P805" s="184">
        <v>0</v>
      </c>
      <c r="Q805" s="184">
        <f t="shared" si="5"/>
        <v>0</v>
      </c>
      <c r="R805" s="186"/>
      <c r="S805" s="186" t="s">
        <v>201</v>
      </c>
      <c r="T805" s="187" t="s">
        <v>206</v>
      </c>
      <c r="U805" s="161">
        <v>0</v>
      </c>
      <c r="V805" s="161">
        <f t="shared" si="6"/>
        <v>0</v>
      </c>
      <c r="W805" s="161"/>
      <c r="X805" s="161" t="s">
        <v>153</v>
      </c>
      <c r="Y805" s="161" t="s">
        <v>154</v>
      </c>
      <c r="Z805" s="150"/>
      <c r="AA805" s="150"/>
      <c r="AB805" s="150"/>
      <c r="AC805" s="150"/>
      <c r="AD805" s="150"/>
      <c r="AE805" s="150"/>
      <c r="AF805" s="150"/>
      <c r="AG805" s="150" t="s">
        <v>162</v>
      </c>
      <c r="AH805" s="150"/>
      <c r="AI805" s="150"/>
      <c r="AJ805" s="150"/>
      <c r="AK805" s="150"/>
      <c r="AL805" s="150"/>
      <c r="AM805" s="150"/>
      <c r="AN805" s="150"/>
      <c r="AO805" s="150"/>
      <c r="AP805" s="150"/>
      <c r="AQ805" s="150"/>
      <c r="AR805" s="150"/>
      <c r="AS805" s="150"/>
      <c r="AT805" s="150"/>
      <c r="AU805" s="150"/>
      <c r="AV805" s="150"/>
      <c r="AW805" s="150"/>
      <c r="AX805" s="150"/>
      <c r="AY805" s="150"/>
      <c r="AZ805" s="150"/>
      <c r="BA805" s="150"/>
      <c r="BB805" s="150"/>
      <c r="BC805" s="150"/>
      <c r="BD805" s="150"/>
      <c r="BE805" s="150"/>
      <c r="BF805" s="150"/>
      <c r="BG805" s="150"/>
      <c r="BH805" s="150"/>
    </row>
    <row r="806" spans="1:60" outlineLevel="1">
      <c r="A806" s="181">
        <v>230</v>
      </c>
      <c r="B806" s="182" t="s">
        <v>1142</v>
      </c>
      <c r="C806" s="192" t="s">
        <v>1143</v>
      </c>
      <c r="D806" s="183" t="s">
        <v>205</v>
      </c>
      <c r="E806" s="184">
        <v>1</v>
      </c>
      <c r="F806" s="185"/>
      <c r="G806" s="186">
        <f t="shared" si="0"/>
        <v>0</v>
      </c>
      <c r="H806" s="185"/>
      <c r="I806" s="186">
        <f t="shared" si="1"/>
        <v>0</v>
      </c>
      <c r="J806" s="185"/>
      <c r="K806" s="186">
        <f t="shared" si="2"/>
        <v>0</v>
      </c>
      <c r="L806" s="186">
        <v>21</v>
      </c>
      <c r="M806" s="186">
        <f t="shared" si="3"/>
        <v>0</v>
      </c>
      <c r="N806" s="184">
        <v>0</v>
      </c>
      <c r="O806" s="184">
        <f t="shared" si="4"/>
        <v>0</v>
      </c>
      <c r="P806" s="184">
        <v>0</v>
      </c>
      <c r="Q806" s="184">
        <f t="shared" si="5"/>
        <v>0</v>
      </c>
      <c r="R806" s="186"/>
      <c r="S806" s="186" t="s">
        <v>201</v>
      </c>
      <c r="T806" s="187" t="s">
        <v>206</v>
      </c>
      <c r="U806" s="161">
        <v>0</v>
      </c>
      <c r="V806" s="161">
        <f t="shared" si="6"/>
        <v>0</v>
      </c>
      <c r="W806" s="161"/>
      <c r="X806" s="161" t="s">
        <v>153</v>
      </c>
      <c r="Y806" s="161" t="s">
        <v>154</v>
      </c>
      <c r="Z806" s="150"/>
      <c r="AA806" s="150"/>
      <c r="AB806" s="150"/>
      <c r="AC806" s="150"/>
      <c r="AD806" s="150"/>
      <c r="AE806" s="150"/>
      <c r="AF806" s="150"/>
      <c r="AG806" s="150" t="s">
        <v>162</v>
      </c>
      <c r="AH806" s="150"/>
      <c r="AI806" s="150"/>
      <c r="AJ806" s="150"/>
      <c r="AK806" s="150"/>
      <c r="AL806" s="150"/>
      <c r="AM806" s="150"/>
      <c r="AN806" s="150"/>
      <c r="AO806" s="150"/>
      <c r="AP806" s="150"/>
      <c r="AQ806" s="150"/>
      <c r="AR806" s="150"/>
      <c r="AS806" s="150"/>
      <c r="AT806" s="150"/>
      <c r="AU806" s="150"/>
      <c r="AV806" s="150"/>
      <c r="AW806" s="150"/>
      <c r="AX806" s="150"/>
      <c r="AY806" s="150"/>
      <c r="AZ806" s="150"/>
      <c r="BA806" s="150"/>
      <c r="BB806" s="150"/>
      <c r="BC806" s="150"/>
      <c r="BD806" s="150"/>
      <c r="BE806" s="150"/>
      <c r="BF806" s="150"/>
      <c r="BG806" s="150"/>
      <c r="BH806" s="150"/>
    </row>
    <row r="807" spans="1:60" outlineLevel="1">
      <c r="A807" s="181">
        <v>231</v>
      </c>
      <c r="B807" s="182" t="s">
        <v>1144</v>
      </c>
      <c r="C807" s="192" t="s">
        <v>1145</v>
      </c>
      <c r="D807" s="183" t="s">
        <v>205</v>
      </c>
      <c r="E807" s="184">
        <v>1</v>
      </c>
      <c r="F807" s="185"/>
      <c r="G807" s="186">
        <f t="shared" si="0"/>
        <v>0</v>
      </c>
      <c r="H807" s="185"/>
      <c r="I807" s="186">
        <f t="shared" si="1"/>
        <v>0</v>
      </c>
      <c r="J807" s="185"/>
      <c r="K807" s="186">
        <f t="shared" si="2"/>
        <v>0</v>
      </c>
      <c r="L807" s="186">
        <v>21</v>
      </c>
      <c r="M807" s="186">
        <f t="shared" si="3"/>
        <v>0</v>
      </c>
      <c r="N807" s="184">
        <v>0</v>
      </c>
      <c r="O807" s="184">
        <f t="shared" si="4"/>
        <v>0</v>
      </c>
      <c r="P807" s="184">
        <v>0</v>
      </c>
      <c r="Q807" s="184">
        <f t="shared" si="5"/>
        <v>0</v>
      </c>
      <c r="R807" s="186"/>
      <c r="S807" s="186" t="s">
        <v>201</v>
      </c>
      <c r="T807" s="187" t="s">
        <v>206</v>
      </c>
      <c r="U807" s="161">
        <v>0</v>
      </c>
      <c r="V807" s="161">
        <f t="shared" si="6"/>
        <v>0</v>
      </c>
      <c r="W807" s="161"/>
      <c r="X807" s="161" t="s">
        <v>153</v>
      </c>
      <c r="Y807" s="161" t="s">
        <v>154</v>
      </c>
      <c r="Z807" s="150"/>
      <c r="AA807" s="150"/>
      <c r="AB807" s="150"/>
      <c r="AC807" s="150"/>
      <c r="AD807" s="150"/>
      <c r="AE807" s="150"/>
      <c r="AF807" s="150"/>
      <c r="AG807" s="150" t="s">
        <v>162</v>
      </c>
      <c r="AH807" s="150"/>
      <c r="AI807" s="150"/>
      <c r="AJ807" s="150"/>
      <c r="AK807" s="150"/>
      <c r="AL807" s="150"/>
      <c r="AM807" s="150"/>
      <c r="AN807" s="150"/>
      <c r="AO807" s="150"/>
      <c r="AP807" s="150"/>
      <c r="AQ807" s="150"/>
      <c r="AR807" s="150"/>
      <c r="AS807" s="150"/>
      <c r="AT807" s="150"/>
      <c r="AU807" s="150"/>
      <c r="AV807" s="150"/>
      <c r="AW807" s="150"/>
      <c r="AX807" s="150"/>
      <c r="AY807" s="150"/>
      <c r="AZ807" s="150"/>
      <c r="BA807" s="150"/>
      <c r="BB807" s="150"/>
      <c r="BC807" s="150"/>
      <c r="BD807" s="150"/>
      <c r="BE807" s="150"/>
      <c r="BF807" s="150"/>
      <c r="BG807" s="150"/>
      <c r="BH807" s="150"/>
    </row>
    <row r="808" spans="1:60" outlineLevel="1">
      <c r="A808" s="181">
        <v>232</v>
      </c>
      <c r="B808" s="182" t="s">
        <v>1146</v>
      </c>
      <c r="C808" s="192" t="s">
        <v>1147</v>
      </c>
      <c r="D808" s="183" t="s">
        <v>205</v>
      </c>
      <c r="E808" s="184">
        <v>1</v>
      </c>
      <c r="F808" s="185"/>
      <c r="G808" s="186">
        <f t="shared" si="0"/>
        <v>0</v>
      </c>
      <c r="H808" s="185"/>
      <c r="I808" s="186">
        <f t="shared" si="1"/>
        <v>0</v>
      </c>
      <c r="J808" s="185"/>
      <c r="K808" s="186">
        <f t="shared" si="2"/>
        <v>0</v>
      </c>
      <c r="L808" s="186">
        <v>21</v>
      </c>
      <c r="M808" s="186">
        <f t="shared" si="3"/>
        <v>0</v>
      </c>
      <c r="N808" s="184">
        <v>0</v>
      </c>
      <c r="O808" s="184">
        <f t="shared" si="4"/>
        <v>0</v>
      </c>
      <c r="P808" s="184">
        <v>0</v>
      </c>
      <c r="Q808" s="184">
        <f t="shared" si="5"/>
        <v>0</v>
      </c>
      <c r="R808" s="186"/>
      <c r="S808" s="186" t="s">
        <v>201</v>
      </c>
      <c r="T808" s="187" t="s">
        <v>206</v>
      </c>
      <c r="U808" s="161">
        <v>0</v>
      </c>
      <c r="V808" s="161">
        <f t="shared" si="6"/>
        <v>0</v>
      </c>
      <c r="W808" s="161"/>
      <c r="X808" s="161" t="s">
        <v>153</v>
      </c>
      <c r="Y808" s="161" t="s">
        <v>154</v>
      </c>
      <c r="Z808" s="150"/>
      <c r="AA808" s="150"/>
      <c r="AB808" s="150"/>
      <c r="AC808" s="150"/>
      <c r="AD808" s="150"/>
      <c r="AE808" s="150"/>
      <c r="AF808" s="150"/>
      <c r="AG808" s="150" t="s">
        <v>162</v>
      </c>
      <c r="AH808" s="150"/>
      <c r="AI808" s="150"/>
      <c r="AJ808" s="150"/>
      <c r="AK808" s="150"/>
      <c r="AL808" s="150"/>
      <c r="AM808" s="150"/>
      <c r="AN808" s="150"/>
      <c r="AO808" s="150"/>
      <c r="AP808" s="150"/>
      <c r="AQ808" s="150"/>
      <c r="AR808" s="150"/>
      <c r="AS808" s="150"/>
      <c r="AT808" s="150"/>
      <c r="AU808" s="150"/>
      <c r="AV808" s="150"/>
      <c r="AW808" s="150"/>
      <c r="AX808" s="150"/>
      <c r="AY808" s="150"/>
      <c r="AZ808" s="150"/>
      <c r="BA808" s="150"/>
      <c r="BB808" s="150"/>
      <c r="BC808" s="150"/>
      <c r="BD808" s="150"/>
      <c r="BE808" s="150"/>
      <c r="BF808" s="150"/>
      <c r="BG808" s="150"/>
      <c r="BH808" s="150"/>
    </row>
    <row r="809" spans="1:60" outlineLevel="1">
      <c r="A809" s="181">
        <v>233</v>
      </c>
      <c r="B809" s="182" t="s">
        <v>1148</v>
      </c>
      <c r="C809" s="192" t="s">
        <v>1149</v>
      </c>
      <c r="D809" s="183" t="s">
        <v>205</v>
      </c>
      <c r="E809" s="184">
        <v>1</v>
      </c>
      <c r="F809" s="185"/>
      <c r="G809" s="186">
        <f t="shared" si="0"/>
        <v>0</v>
      </c>
      <c r="H809" s="185"/>
      <c r="I809" s="186">
        <f t="shared" si="1"/>
        <v>0</v>
      </c>
      <c r="J809" s="185"/>
      <c r="K809" s="186">
        <f t="shared" si="2"/>
        <v>0</v>
      </c>
      <c r="L809" s="186">
        <v>21</v>
      </c>
      <c r="M809" s="186">
        <f t="shared" si="3"/>
        <v>0</v>
      </c>
      <c r="N809" s="184">
        <v>0</v>
      </c>
      <c r="O809" s="184">
        <f t="shared" si="4"/>
        <v>0</v>
      </c>
      <c r="P809" s="184">
        <v>0</v>
      </c>
      <c r="Q809" s="184">
        <f t="shared" si="5"/>
        <v>0</v>
      </c>
      <c r="R809" s="186"/>
      <c r="S809" s="186" t="s">
        <v>201</v>
      </c>
      <c r="T809" s="187" t="s">
        <v>206</v>
      </c>
      <c r="U809" s="161">
        <v>0</v>
      </c>
      <c r="V809" s="161">
        <f t="shared" si="6"/>
        <v>0</v>
      </c>
      <c r="W809" s="161"/>
      <c r="X809" s="161" t="s">
        <v>153</v>
      </c>
      <c r="Y809" s="161" t="s">
        <v>154</v>
      </c>
      <c r="Z809" s="150"/>
      <c r="AA809" s="150"/>
      <c r="AB809" s="150"/>
      <c r="AC809" s="150"/>
      <c r="AD809" s="150"/>
      <c r="AE809" s="150"/>
      <c r="AF809" s="150"/>
      <c r="AG809" s="150" t="s">
        <v>162</v>
      </c>
      <c r="AH809" s="150"/>
      <c r="AI809" s="150"/>
      <c r="AJ809" s="150"/>
      <c r="AK809" s="150"/>
      <c r="AL809" s="150"/>
      <c r="AM809" s="150"/>
      <c r="AN809" s="150"/>
      <c r="AO809" s="150"/>
      <c r="AP809" s="150"/>
      <c r="AQ809" s="150"/>
      <c r="AR809" s="150"/>
      <c r="AS809" s="150"/>
      <c r="AT809" s="150"/>
      <c r="AU809" s="150"/>
      <c r="AV809" s="150"/>
      <c r="AW809" s="150"/>
      <c r="AX809" s="150"/>
      <c r="AY809" s="150"/>
      <c r="AZ809" s="150"/>
      <c r="BA809" s="150"/>
      <c r="BB809" s="150"/>
      <c r="BC809" s="150"/>
      <c r="BD809" s="150"/>
      <c r="BE809" s="150"/>
      <c r="BF809" s="150"/>
      <c r="BG809" s="150"/>
      <c r="BH809" s="150"/>
    </row>
    <row r="810" spans="1:60" outlineLevel="1">
      <c r="A810" s="181">
        <v>234</v>
      </c>
      <c r="B810" s="182" t="s">
        <v>1150</v>
      </c>
      <c r="C810" s="192" t="s">
        <v>1151</v>
      </c>
      <c r="D810" s="183" t="s">
        <v>205</v>
      </c>
      <c r="E810" s="184">
        <v>1</v>
      </c>
      <c r="F810" s="185"/>
      <c r="G810" s="186">
        <f t="shared" si="0"/>
        <v>0</v>
      </c>
      <c r="H810" s="185"/>
      <c r="I810" s="186">
        <f t="shared" si="1"/>
        <v>0</v>
      </c>
      <c r="J810" s="185"/>
      <c r="K810" s="186">
        <f t="shared" si="2"/>
        <v>0</v>
      </c>
      <c r="L810" s="186">
        <v>21</v>
      </c>
      <c r="M810" s="186">
        <f t="shared" si="3"/>
        <v>0</v>
      </c>
      <c r="N810" s="184">
        <v>0</v>
      </c>
      <c r="O810" s="184">
        <f t="shared" si="4"/>
        <v>0</v>
      </c>
      <c r="P810" s="184">
        <v>0</v>
      </c>
      <c r="Q810" s="184">
        <f t="shared" si="5"/>
        <v>0</v>
      </c>
      <c r="R810" s="186"/>
      <c r="S810" s="186" t="s">
        <v>201</v>
      </c>
      <c r="T810" s="187" t="s">
        <v>206</v>
      </c>
      <c r="U810" s="161">
        <v>0</v>
      </c>
      <c r="V810" s="161">
        <f t="shared" si="6"/>
        <v>0</v>
      </c>
      <c r="W810" s="161"/>
      <c r="X810" s="161" t="s">
        <v>153</v>
      </c>
      <c r="Y810" s="161" t="s">
        <v>154</v>
      </c>
      <c r="Z810" s="150"/>
      <c r="AA810" s="150"/>
      <c r="AB810" s="150"/>
      <c r="AC810" s="150"/>
      <c r="AD810" s="150"/>
      <c r="AE810" s="150"/>
      <c r="AF810" s="150"/>
      <c r="AG810" s="150" t="s">
        <v>162</v>
      </c>
      <c r="AH810" s="150"/>
      <c r="AI810" s="150"/>
      <c r="AJ810" s="150"/>
      <c r="AK810" s="150"/>
      <c r="AL810" s="150"/>
      <c r="AM810" s="150"/>
      <c r="AN810" s="150"/>
      <c r="AO810" s="150"/>
      <c r="AP810" s="150"/>
      <c r="AQ810" s="150"/>
      <c r="AR810" s="150"/>
      <c r="AS810" s="150"/>
      <c r="AT810" s="150"/>
      <c r="AU810" s="150"/>
      <c r="AV810" s="150"/>
      <c r="AW810" s="150"/>
      <c r="AX810" s="150"/>
      <c r="AY810" s="150"/>
      <c r="AZ810" s="150"/>
      <c r="BA810" s="150"/>
      <c r="BB810" s="150"/>
      <c r="BC810" s="150"/>
      <c r="BD810" s="150"/>
      <c r="BE810" s="150"/>
      <c r="BF810" s="150"/>
      <c r="BG810" s="150"/>
      <c r="BH810" s="150"/>
    </row>
    <row r="811" spans="1:60" outlineLevel="1">
      <c r="A811" s="181">
        <v>235</v>
      </c>
      <c r="B811" s="182" t="s">
        <v>1152</v>
      </c>
      <c r="C811" s="192" t="s">
        <v>1153</v>
      </c>
      <c r="D811" s="183" t="s">
        <v>205</v>
      </c>
      <c r="E811" s="184">
        <v>1</v>
      </c>
      <c r="F811" s="185"/>
      <c r="G811" s="186">
        <f t="shared" si="0"/>
        <v>0</v>
      </c>
      <c r="H811" s="185"/>
      <c r="I811" s="186">
        <f t="shared" si="1"/>
        <v>0</v>
      </c>
      <c r="J811" s="185"/>
      <c r="K811" s="186">
        <f t="shared" si="2"/>
        <v>0</v>
      </c>
      <c r="L811" s="186">
        <v>21</v>
      </c>
      <c r="M811" s="186">
        <f t="shared" si="3"/>
        <v>0</v>
      </c>
      <c r="N811" s="184">
        <v>0</v>
      </c>
      <c r="O811" s="184">
        <f t="shared" si="4"/>
        <v>0</v>
      </c>
      <c r="P811" s="184">
        <v>0</v>
      </c>
      <c r="Q811" s="184">
        <f t="shared" si="5"/>
        <v>0</v>
      </c>
      <c r="R811" s="186"/>
      <c r="S811" s="186" t="s">
        <v>201</v>
      </c>
      <c r="T811" s="187" t="s">
        <v>206</v>
      </c>
      <c r="U811" s="161">
        <v>0</v>
      </c>
      <c r="V811" s="161">
        <f t="shared" si="6"/>
        <v>0</v>
      </c>
      <c r="W811" s="161"/>
      <c r="X811" s="161" t="s">
        <v>153</v>
      </c>
      <c r="Y811" s="161" t="s">
        <v>154</v>
      </c>
      <c r="Z811" s="150"/>
      <c r="AA811" s="150"/>
      <c r="AB811" s="150"/>
      <c r="AC811" s="150"/>
      <c r="AD811" s="150"/>
      <c r="AE811" s="150"/>
      <c r="AF811" s="150"/>
      <c r="AG811" s="150" t="s">
        <v>162</v>
      </c>
      <c r="AH811" s="150"/>
      <c r="AI811" s="150"/>
      <c r="AJ811" s="150"/>
      <c r="AK811" s="150"/>
      <c r="AL811" s="150"/>
      <c r="AM811" s="150"/>
      <c r="AN811" s="150"/>
      <c r="AO811" s="150"/>
      <c r="AP811" s="150"/>
      <c r="AQ811" s="150"/>
      <c r="AR811" s="150"/>
      <c r="AS811" s="150"/>
      <c r="AT811" s="150"/>
      <c r="AU811" s="150"/>
      <c r="AV811" s="150"/>
      <c r="AW811" s="150"/>
      <c r="AX811" s="150"/>
      <c r="AY811" s="150"/>
      <c r="AZ811" s="150"/>
      <c r="BA811" s="150"/>
      <c r="BB811" s="150"/>
      <c r="BC811" s="150"/>
      <c r="BD811" s="150"/>
      <c r="BE811" s="150"/>
      <c r="BF811" s="150"/>
      <c r="BG811" s="150"/>
      <c r="BH811" s="150"/>
    </row>
    <row r="812" spans="1:60" outlineLevel="1">
      <c r="A812" s="181">
        <v>236</v>
      </c>
      <c r="B812" s="182" t="s">
        <v>1154</v>
      </c>
      <c r="C812" s="192" t="s">
        <v>1155</v>
      </c>
      <c r="D812" s="183" t="s">
        <v>205</v>
      </c>
      <c r="E812" s="184">
        <v>1</v>
      </c>
      <c r="F812" s="185"/>
      <c r="G812" s="186">
        <f t="shared" si="0"/>
        <v>0</v>
      </c>
      <c r="H812" s="185"/>
      <c r="I812" s="186">
        <f t="shared" si="1"/>
        <v>0</v>
      </c>
      <c r="J812" s="185"/>
      <c r="K812" s="186">
        <f t="shared" si="2"/>
        <v>0</v>
      </c>
      <c r="L812" s="186">
        <v>21</v>
      </c>
      <c r="M812" s="186">
        <f t="shared" si="3"/>
        <v>0</v>
      </c>
      <c r="N812" s="184">
        <v>0</v>
      </c>
      <c r="O812" s="184">
        <f t="shared" si="4"/>
        <v>0</v>
      </c>
      <c r="P812" s="184">
        <v>0</v>
      </c>
      <c r="Q812" s="184">
        <f t="shared" si="5"/>
        <v>0</v>
      </c>
      <c r="R812" s="186"/>
      <c r="S812" s="186" t="s">
        <v>201</v>
      </c>
      <c r="T812" s="187" t="s">
        <v>206</v>
      </c>
      <c r="U812" s="161">
        <v>0</v>
      </c>
      <c r="V812" s="161">
        <f t="shared" si="6"/>
        <v>0</v>
      </c>
      <c r="W812" s="161"/>
      <c r="X812" s="161" t="s">
        <v>153</v>
      </c>
      <c r="Y812" s="161" t="s">
        <v>154</v>
      </c>
      <c r="Z812" s="150"/>
      <c r="AA812" s="150"/>
      <c r="AB812" s="150"/>
      <c r="AC812" s="150"/>
      <c r="AD812" s="150"/>
      <c r="AE812" s="150"/>
      <c r="AF812" s="150"/>
      <c r="AG812" s="150" t="s">
        <v>162</v>
      </c>
      <c r="AH812" s="150"/>
      <c r="AI812" s="150"/>
      <c r="AJ812" s="150"/>
      <c r="AK812" s="150"/>
      <c r="AL812" s="150"/>
      <c r="AM812" s="150"/>
      <c r="AN812" s="150"/>
      <c r="AO812" s="150"/>
      <c r="AP812" s="150"/>
      <c r="AQ812" s="150"/>
      <c r="AR812" s="150"/>
      <c r="AS812" s="150"/>
      <c r="AT812" s="150"/>
      <c r="AU812" s="150"/>
      <c r="AV812" s="150"/>
      <c r="AW812" s="150"/>
      <c r="AX812" s="150"/>
      <c r="AY812" s="150"/>
      <c r="AZ812" s="150"/>
      <c r="BA812" s="150"/>
      <c r="BB812" s="150"/>
      <c r="BC812" s="150"/>
      <c r="BD812" s="150"/>
      <c r="BE812" s="150"/>
      <c r="BF812" s="150"/>
      <c r="BG812" s="150"/>
      <c r="BH812" s="150"/>
    </row>
    <row r="813" spans="1:60" outlineLevel="1">
      <c r="A813" s="181">
        <v>237</v>
      </c>
      <c r="B813" s="182" t="s">
        <v>1156</v>
      </c>
      <c r="C813" s="192" t="s">
        <v>1157</v>
      </c>
      <c r="D813" s="183" t="s">
        <v>205</v>
      </c>
      <c r="E813" s="184">
        <v>1</v>
      </c>
      <c r="F813" s="185"/>
      <c r="G813" s="186">
        <f t="shared" si="0"/>
        <v>0</v>
      </c>
      <c r="H813" s="185"/>
      <c r="I813" s="186">
        <f t="shared" si="1"/>
        <v>0</v>
      </c>
      <c r="J813" s="185"/>
      <c r="K813" s="186">
        <f t="shared" si="2"/>
        <v>0</v>
      </c>
      <c r="L813" s="186">
        <v>21</v>
      </c>
      <c r="M813" s="186">
        <f t="shared" si="3"/>
        <v>0</v>
      </c>
      <c r="N813" s="184">
        <v>0</v>
      </c>
      <c r="O813" s="184">
        <f t="shared" si="4"/>
        <v>0</v>
      </c>
      <c r="P813" s="184">
        <v>0</v>
      </c>
      <c r="Q813" s="184">
        <f t="shared" si="5"/>
        <v>0</v>
      </c>
      <c r="R813" s="186"/>
      <c r="S813" s="186" t="s">
        <v>201</v>
      </c>
      <c r="T813" s="187" t="s">
        <v>206</v>
      </c>
      <c r="U813" s="161">
        <v>0</v>
      </c>
      <c r="V813" s="161">
        <f t="shared" si="6"/>
        <v>0</v>
      </c>
      <c r="W813" s="161"/>
      <c r="X813" s="161" t="s">
        <v>153</v>
      </c>
      <c r="Y813" s="161" t="s">
        <v>154</v>
      </c>
      <c r="Z813" s="150"/>
      <c r="AA813" s="150"/>
      <c r="AB813" s="150"/>
      <c r="AC813" s="150"/>
      <c r="AD813" s="150"/>
      <c r="AE813" s="150"/>
      <c r="AF813" s="150"/>
      <c r="AG813" s="150" t="s">
        <v>162</v>
      </c>
      <c r="AH813" s="150"/>
      <c r="AI813" s="150"/>
      <c r="AJ813" s="150"/>
      <c r="AK813" s="150"/>
      <c r="AL813" s="150"/>
      <c r="AM813" s="150"/>
      <c r="AN813" s="150"/>
      <c r="AO813" s="150"/>
      <c r="AP813" s="150"/>
      <c r="AQ813" s="150"/>
      <c r="AR813" s="150"/>
      <c r="AS813" s="150"/>
      <c r="AT813" s="150"/>
      <c r="AU813" s="150"/>
      <c r="AV813" s="150"/>
      <c r="AW813" s="150"/>
      <c r="AX813" s="150"/>
      <c r="AY813" s="150"/>
      <c r="AZ813" s="150"/>
      <c r="BA813" s="150"/>
      <c r="BB813" s="150"/>
      <c r="BC813" s="150"/>
      <c r="BD813" s="150"/>
      <c r="BE813" s="150"/>
      <c r="BF813" s="150"/>
      <c r="BG813" s="150"/>
      <c r="BH813" s="150"/>
    </row>
    <row r="814" spans="1:60" outlineLevel="1">
      <c r="A814" s="181">
        <v>238</v>
      </c>
      <c r="B814" s="182" t="s">
        <v>1158</v>
      </c>
      <c r="C814" s="192" t="s">
        <v>1159</v>
      </c>
      <c r="D814" s="183" t="s">
        <v>205</v>
      </c>
      <c r="E814" s="184">
        <v>1</v>
      </c>
      <c r="F814" s="185"/>
      <c r="G814" s="186">
        <f t="shared" si="0"/>
        <v>0</v>
      </c>
      <c r="H814" s="185"/>
      <c r="I814" s="186">
        <f t="shared" si="1"/>
        <v>0</v>
      </c>
      <c r="J814" s="185"/>
      <c r="K814" s="186">
        <f t="shared" si="2"/>
        <v>0</v>
      </c>
      <c r="L814" s="186">
        <v>21</v>
      </c>
      <c r="M814" s="186">
        <f t="shared" si="3"/>
        <v>0</v>
      </c>
      <c r="N814" s="184">
        <v>0</v>
      </c>
      <c r="O814" s="184">
        <f t="shared" si="4"/>
        <v>0</v>
      </c>
      <c r="P814" s="184">
        <v>0</v>
      </c>
      <c r="Q814" s="184">
        <f t="shared" si="5"/>
        <v>0</v>
      </c>
      <c r="R814" s="186"/>
      <c r="S814" s="186" t="s">
        <v>201</v>
      </c>
      <c r="T814" s="187" t="s">
        <v>206</v>
      </c>
      <c r="U814" s="161">
        <v>0</v>
      </c>
      <c r="V814" s="161">
        <f t="shared" si="6"/>
        <v>0</v>
      </c>
      <c r="W814" s="161"/>
      <c r="X814" s="161" t="s">
        <v>153</v>
      </c>
      <c r="Y814" s="161" t="s">
        <v>154</v>
      </c>
      <c r="Z814" s="150"/>
      <c r="AA814" s="150"/>
      <c r="AB814" s="150"/>
      <c r="AC814" s="150"/>
      <c r="AD814" s="150"/>
      <c r="AE814" s="150"/>
      <c r="AF814" s="150"/>
      <c r="AG814" s="150" t="s">
        <v>162</v>
      </c>
      <c r="AH814" s="150"/>
      <c r="AI814" s="150"/>
      <c r="AJ814" s="150"/>
      <c r="AK814" s="150"/>
      <c r="AL814" s="150"/>
      <c r="AM814" s="150"/>
      <c r="AN814" s="150"/>
      <c r="AO814" s="150"/>
      <c r="AP814" s="150"/>
      <c r="AQ814" s="150"/>
      <c r="AR814" s="150"/>
      <c r="AS814" s="150"/>
      <c r="AT814" s="150"/>
      <c r="AU814" s="150"/>
      <c r="AV814" s="150"/>
      <c r="AW814" s="150"/>
      <c r="AX814" s="150"/>
      <c r="AY814" s="150"/>
      <c r="AZ814" s="150"/>
      <c r="BA814" s="150"/>
      <c r="BB814" s="150"/>
      <c r="BC814" s="150"/>
      <c r="BD814" s="150"/>
      <c r="BE814" s="150"/>
      <c r="BF814" s="150"/>
      <c r="BG814" s="150"/>
      <c r="BH814" s="150"/>
    </row>
    <row r="815" spans="1:60" outlineLevel="1">
      <c r="A815" s="181">
        <v>239</v>
      </c>
      <c r="B815" s="182" t="s">
        <v>1160</v>
      </c>
      <c r="C815" s="192" t="s">
        <v>1161</v>
      </c>
      <c r="D815" s="183" t="s">
        <v>205</v>
      </c>
      <c r="E815" s="184">
        <v>1</v>
      </c>
      <c r="F815" s="185"/>
      <c r="G815" s="186">
        <f t="shared" si="0"/>
        <v>0</v>
      </c>
      <c r="H815" s="185"/>
      <c r="I815" s="186">
        <f t="shared" si="1"/>
        <v>0</v>
      </c>
      <c r="J815" s="185"/>
      <c r="K815" s="186">
        <f t="shared" si="2"/>
        <v>0</v>
      </c>
      <c r="L815" s="186">
        <v>21</v>
      </c>
      <c r="M815" s="186">
        <f t="shared" si="3"/>
        <v>0</v>
      </c>
      <c r="N815" s="184">
        <v>0</v>
      </c>
      <c r="O815" s="184">
        <f t="shared" si="4"/>
        <v>0</v>
      </c>
      <c r="P815" s="184">
        <v>0</v>
      </c>
      <c r="Q815" s="184">
        <f t="shared" si="5"/>
        <v>0</v>
      </c>
      <c r="R815" s="186"/>
      <c r="S815" s="186" t="s">
        <v>201</v>
      </c>
      <c r="T815" s="187" t="s">
        <v>206</v>
      </c>
      <c r="U815" s="161">
        <v>0</v>
      </c>
      <c r="V815" s="161">
        <f t="shared" si="6"/>
        <v>0</v>
      </c>
      <c r="W815" s="161"/>
      <c r="X815" s="161" t="s">
        <v>153</v>
      </c>
      <c r="Y815" s="161" t="s">
        <v>154</v>
      </c>
      <c r="Z815" s="150"/>
      <c r="AA815" s="150"/>
      <c r="AB815" s="150"/>
      <c r="AC815" s="150"/>
      <c r="AD815" s="150"/>
      <c r="AE815" s="150"/>
      <c r="AF815" s="150"/>
      <c r="AG815" s="150" t="s">
        <v>162</v>
      </c>
      <c r="AH815" s="150"/>
      <c r="AI815" s="150"/>
      <c r="AJ815" s="150"/>
      <c r="AK815" s="150"/>
      <c r="AL815" s="150"/>
      <c r="AM815" s="150"/>
      <c r="AN815" s="150"/>
      <c r="AO815" s="150"/>
      <c r="AP815" s="150"/>
      <c r="AQ815" s="150"/>
      <c r="AR815" s="150"/>
      <c r="AS815" s="150"/>
      <c r="AT815" s="150"/>
      <c r="AU815" s="150"/>
      <c r="AV815" s="150"/>
      <c r="AW815" s="150"/>
      <c r="AX815" s="150"/>
      <c r="AY815" s="150"/>
      <c r="AZ815" s="150"/>
      <c r="BA815" s="150"/>
      <c r="BB815" s="150"/>
      <c r="BC815" s="150"/>
      <c r="BD815" s="150"/>
      <c r="BE815" s="150"/>
      <c r="BF815" s="150"/>
      <c r="BG815" s="150"/>
      <c r="BH815" s="150"/>
    </row>
    <row r="816" spans="1:60" outlineLevel="1">
      <c r="A816" s="181">
        <v>240</v>
      </c>
      <c r="B816" s="182" t="s">
        <v>1162</v>
      </c>
      <c r="C816" s="192" t="s">
        <v>1163</v>
      </c>
      <c r="D816" s="183" t="s">
        <v>205</v>
      </c>
      <c r="E816" s="184">
        <v>1</v>
      </c>
      <c r="F816" s="185"/>
      <c r="G816" s="186">
        <f t="shared" si="0"/>
        <v>0</v>
      </c>
      <c r="H816" s="185"/>
      <c r="I816" s="186">
        <f t="shared" si="1"/>
        <v>0</v>
      </c>
      <c r="J816" s="185"/>
      <c r="K816" s="186">
        <f t="shared" si="2"/>
        <v>0</v>
      </c>
      <c r="L816" s="186">
        <v>21</v>
      </c>
      <c r="M816" s="186">
        <f t="shared" si="3"/>
        <v>0</v>
      </c>
      <c r="N816" s="184">
        <v>0</v>
      </c>
      <c r="O816" s="184">
        <f t="shared" si="4"/>
        <v>0</v>
      </c>
      <c r="P816" s="184">
        <v>0</v>
      </c>
      <c r="Q816" s="184">
        <f t="shared" si="5"/>
        <v>0</v>
      </c>
      <c r="R816" s="186"/>
      <c r="S816" s="186" t="s">
        <v>201</v>
      </c>
      <c r="T816" s="187" t="s">
        <v>206</v>
      </c>
      <c r="U816" s="161">
        <v>0</v>
      </c>
      <c r="V816" s="161">
        <f t="shared" si="6"/>
        <v>0</v>
      </c>
      <c r="W816" s="161"/>
      <c r="X816" s="161" t="s">
        <v>153</v>
      </c>
      <c r="Y816" s="161" t="s">
        <v>154</v>
      </c>
      <c r="Z816" s="150"/>
      <c r="AA816" s="150"/>
      <c r="AB816" s="150"/>
      <c r="AC816" s="150"/>
      <c r="AD816" s="150"/>
      <c r="AE816" s="150"/>
      <c r="AF816" s="150"/>
      <c r="AG816" s="150" t="s">
        <v>162</v>
      </c>
      <c r="AH816" s="150"/>
      <c r="AI816" s="150"/>
      <c r="AJ816" s="150"/>
      <c r="AK816" s="150"/>
      <c r="AL816" s="150"/>
      <c r="AM816" s="150"/>
      <c r="AN816" s="150"/>
      <c r="AO816" s="150"/>
      <c r="AP816" s="150"/>
      <c r="AQ816" s="150"/>
      <c r="AR816" s="150"/>
      <c r="AS816" s="150"/>
      <c r="AT816" s="150"/>
      <c r="AU816" s="150"/>
      <c r="AV816" s="150"/>
      <c r="AW816" s="150"/>
      <c r="AX816" s="150"/>
      <c r="AY816" s="150"/>
      <c r="AZ816" s="150"/>
      <c r="BA816" s="150"/>
      <c r="BB816" s="150"/>
      <c r="BC816" s="150"/>
      <c r="BD816" s="150"/>
      <c r="BE816" s="150"/>
      <c r="BF816" s="150"/>
      <c r="BG816" s="150"/>
      <c r="BH816" s="150"/>
    </row>
    <row r="817" spans="1:60" outlineLevel="1">
      <c r="A817" s="181">
        <v>241</v>
      </c>
      <c r="B817" s="182" t="s">
        <v>1164</v>
      </c>
      <c r="C817" s="192" t="s">
        <v>1165</v>
      </c>
      <c r="D817" s="183" t="s">
        <v>205</v>
      </c>
      <c r="E817" s="184">
        <v>1</v>
      </c>
      <c r="F817" s="185"/>
      <c r="G817" s="186">
        <f t="shared" si="0"/>
        <v>0</v>
      </c>
      <c r="H817" s="185"/>
      <c r="I817" s="186">
        <f t="shared" si="1"/>
        <v>0</v>
      </c>
      <c r="J817" s="185"/>
      <c r="K817" s="186">
        <f t="shared" si="2"/>
        <v>0</v>
      </c>
      <c r="L817" s="186">
        <v>21</v>
      </c>
      <c r="M817" s="186">
        <f t="shared" si="3"/>
        <v>0</v>
      </c>
      <c r="N817" s="184">
        <v>0</v>
      </c>
      <c r="O817" s="184">
        <f t="shared" si="4"/>
        <v>0</v>
      </c>
      <c r="P817" s="184">
        <v>0</v>
      </c>
      <c r="Q817" s="184">
        <f t="shared" si="5"/>
        <v>0</v>
      </c>
      <c r="R817" s="186"/>
      <c r="S817" s="186" t="s">
        <v>201</v>
      </c>
      <c r="T817" s="187" t="s">
        <v>206</v>
      </c>
      <c r="U817" s="161">
        <v>0</v>
      </c>
      <c r="V817" s="161">
        <f t="shared" si="6"/>
        <v>0</v>
      </c>
      <c r="W817" s="161"/>
      <c r="X817" s="161" t="s">
        <v>153</v>
      </c>
      <c r="Y817" s="161" t="s">
        <v>154</v>
      </c>
      <c r="Z817" s="150"/>
      <c r="AA817" s="150"/>
      <c r="AB817" s="150"/>
      <c r="AC817" s="150"/>
      <c r="AD817" s="150"/>
      <c r="AE817" s="150"/>
      <c r="AF817" s="150"/>
      <c r="AG817" s="150" t="s">
        <v>162</v>
      </c>
      <c r="AH817" s="150"/>
      <c r="AI817" s="150"/>
      <c r="AJ817" s="150"/>
      <c r="AK817" s="150"/>
      <c r="AL817" s="150"/>
      <c r="AM817" s="150"/>
      <c r="AN817" s="150"/>
      <c r="AO817" s="150"/>
      <c r="AP817" s="150"/>
      <c r="AQ817" s="150"/>
      <c r="AR817" s="150"/>
      <c r="AS817" s="150"/>
      <c r="AT817" s="150"/>
      <c r="AU817" s="150"/>
      <c r="AV817" s="150"/>
      <c r="AW817" s="150"/>
      <c r="AX817" s="150"/>
      <c r="AY817" s="150"/>
      <c r="AZ817" s="150"/>
      <c r="BA817" s="150"/>
      <c r="BB817" s="150"/>
      <c r="BC817" s="150"/>
      <c r="BD817" s="150"/>
      <c r="BE817" s="150"/>
      <c r="BF817" s="150"/>
      <c r="BG817" s="150"/>
      <c r="BH817" s="150"/>
    </row>
    <row r="818" spans="1:60" outlineLevel="1">
      <c r="A818" s="181">
        <v>242</v>
      </c>
      <c r="B818" s="182" t="s">
        <v>1166</v>
      </c>
      <c r="C818" s="192" t="s">
        <v>1167</v>
      </c>
      <c r="D818" s="183" t="s">
        <v>205</v>
      </c>
      <c r="E818" s="184">
        <v>1</v>
      </c>
      <c r="F818" s="185"/>
      <c r="G818" s="186">
        <f t="shared" si="0"/>
        <v>0</v>
      </c>
      <c r="H818" s="185"/>
      <c r="I818" s="186">
        <f t="shared" si="1"/>
        <v>0</v>
      </c>
      <c r="J818" s="185"/>
      <c r="K818" s="186">
        <f t="shared" si="2"/>
        <v>0</v>
      </c>
      <c r="L818" s="186">
        <v>21</v>
      </c>
      <c r="M818" s="186">
        <f t="shared" si="3"/>
        <v>0</v>
      </c>
      <c r="N818" s="184">
        <v>0</v>
      </c>
      <c r="O818" s="184">
        <f t="shared" si="4"/>
        <v>0</v>
      </c>
      <c r="P818" s="184">
        <v>0</v>
      </c>
      <c r="Q818" s="184">
        <f t="shared" si="5"/>
        <v>0</v>
      </c>
      <c r="R818" s="186"/>
      <c r="S818" s="186" t="s">
        <v>201</v>
      </c>
      <c r="T818" s="187" t="s">
        <v>206</v>
      </c>
      <c r="U818" s="161">
        <v>0</v>
      </c>
      <c r="V818" s="161">
        <f t="shared" si="6"/>
        <v>0</v>
      </c>
      <c r="W818" s="161"/>
      <c r="X818" s="161" t="s">
        <v>153</v>
      </c>
      <c r="Y818" s="161" t="s">
        <v>154</v>
      </c>
      <c r="Z818" s="150"/>
      <c r="AA818" s="150"/>
      <c r="AB818" s="150"/>
      <c r="AC818" s="150"/>
      <c r="AD818" s="150"/>
      <c r="AE818" s="150"/>
      <c r="AF818" s="150"/>
      <c r="AG818" s="150" t="s">
        <v>162</v>
      </c>
      <c r="AH818" s="150"/>
      <c r="AI818" s="150"/>
      <c r="AJ818" s="150"/>
      <c r="AK818" s="150"/>
      <c r="AL818" s="150"/>
      <c r="AM818" s="150"/>
      <c r="AN818" s="150"/>
      <c r="AO818" s="150"/>
      <c r="AP818" s="150"/>
      <c r="AQ818" s="150"/>
      <c r="AR818" s="150"/>
      <c r="AS818" s="150"/>
      <c r="AT818" s="150"/>
      <c r="AU818" s="150"/>
      <c r="AV818" s="150"/>
      <c r="AW818" s="150"/>
      <c r="AX818" s="150"/>
      <c r="AY818" s="150"/>
      <c r="AZ818" s="150"/>
      <c r="BA818" s="150"/>
      <c r="BB818" s="150"/>
      <c r="BC818" s="150"/>
      <c r="BD818" s="150"/>
      <c r="BE818" s="150"/>
      <c r="BF818" s="150"/>
      <c r="BG818" s="150"/>
      <c r="BH818" s="150"/>
    </row>
    <row r="819" spans="1:60" outlineLevel="1">
      <c r="A819" s="181">
        <v>243</v>
      </c>
      <c r="B819" s="182" t="s">
        <v>1168</v>
      </c>
      <c r="C819" s="192" t="s">
        <v>1169</v>
      </c>
      <c r="D819" s="183" t="s">
        <v>205</v>
      </c>
      <c r="E819" s="184">
        <v>1</v>
      </c>
      <c r="F819" s="185"/>
      <c r="G819" s="186">
        <f t="shared" si="0"/>
        <v>0</v>
      </c>
      <c r="H819" s="185"/>
      <c r="I819" s="186">
        <f t="shared" si="1"/>
        <v>0</v>
      </c>
      <c r="J819" s="185"/>
      <c r="K819" s="186">
        <f t="shared" si="2"/>
        <v>0</v>
      </c>
      <c r="L819" s="186">
        <v>21</v>
      </c>
      <c r="M819" s="186">
        <f t="shared" si="3"/>
        <v>0</v>
      </c>
      <c r="N819" s="184">
        <v>0</v>
      </c>
      <c r="O819" s="184">
        <f t="shared" si="4"/>
        <v>0</v>
      </c>
      <c r="P819" s="184">
        <v>0</v>
      </c>
      <c r="Q819" s="184">
        <f t="shared" si="5"/>
        <v>0</v>
      </c>
      <c r="R819" s="186"/>
      <c r="S819" s="186" t="s">
        <v>201</v>
      </c>
      <c r="T819" s="187" t="s">
        <v>206</v>
      </c>
      <c r="U819" s="161">
        <v>0</v>
      </c>
      <c r="V819" s="161">
        <f t="shared" si="6"/>
        <v>0</v>
      </c>
      <c r="W819" s="161"/>
      <c r="X819" s="161" t="s">
        <v>153</v>
      </c>
      <c r="Y819" s="161" t="s">
        <v>154</v>
      </c>
      <c r="Z819" s="150"/>
      <c r="AA819" s="150"/>
      <c r="AB819" s="150"/>
      <c r="AC819" s="150"/>
      <c r="AD819" s="150"/>
      <c r="AE819" s="150"/>
      <c r="AF819" s="150"/>
      <c r="AG819" s="150" t="s">
        <v>162</v>
      </c>
      <c r="AH819" s="150"/>
      <c r="AI819" s="150"/>
      <c r="AJ819" s="150"/>
      <c r="AK819" s="150"/>
      <c r="AL819" s="150"/>
      <c r="AM819" s="150"/>
      <c r="AN819" s="150"/>
      <c r="AO819" s="150"/>
      <c r="AP819" s="150"/>
      <c r="AQ819" s="150"/>
      <c r="AR819" s="150"/>
      <c r="AS819" s="150"/>
      <c r="AT819" s="150"/>
      <c r="AU819" s="150"/>
      <c r="AV819" s="150"/>
      <c r="AW819" s="150"/>
      <c r="AX819" s="150"/>
      <c r="AY819" s="150"/>
      <c r="AZ819" s="150"/>
      <c r="BA819" s="150"/>
      <c r="BB819" s="150"/>
      <c r="BC819" s="150"/>
      <c r="BD819" s="150"/>
      <c r="BE819" s="150"/>
      <c r="BF819" s="150"/>
      <c r="BG819" s="150"/>
      <c r="BH819" s="150"/>
    </row>
    <row r="820" spans="1:60" outlineLevel="1">
      <c r="A820" s="181">
        <v>244</v>
      </c>
      <c r="B820" s="182" t="s">
        <v>1170</v>
      </c>
      <c r="C820" s="192" t="s">
        <v>1171</v>
      </c>
      <c r="D820" s="183" t="s">
        <v>205</v>
      </c>
      <c r="E820" s="184">
        <v>1</v>
      </c>
      <c r="F820" s="185"/>
      <c r="G820" s="186">
        <f t="shared" si="0"/>
        <v>0</v>
      </c>
      <c r="H820" s="185"/>
      <c r="I820" s="186">
        <f t="shared" si="1"/>
        <v>0</v>
      </c>
      <c r="J820" s="185"/>
      <c r="K820" s="186">
        <f t="shared" si="2"/>
        <v>0</v>
      </c>
      <c r="L820" s="186">
        <v>21</v>
      </c>
      <c r="M820" s="186">
        <f t="shared" si="3"/>
        <v>0</v>
      </c>
      <c r="N820" s="184">
        <v>0</v>
      </c>
      <c r="O820" s="184">
        <f t="shared" si="4"/>
        <v>0</v>
      </c>
      <c r="P820" s="184">
        <v>0</v>
      </c>
      <c r="Q820" s="184">
        <f t="shared" si="5"/>
        <v>0</v>
      </c>
      <c r="R820" s="186"/>
      <c r="S820" s="186" t="s">
        <v>201</v>
      </c>
      <c r="T820" s="187" t="s">
        <v>206</v>
      </c>
      <c r="U820" s="161">
        <v>0</v>
      </c>
      <c r="V820" s="161">
        <f t="shared" si="6"/>
        <v>0</v>
      </c>
      <c r="W820" s="161"/>
      <c r="X820" s="161" t="s">
        <v>153</v>
      </c>
      <c r="Y820" s="161" t="s">
        <v>154</v>
      </c>
      <c r="Z820" s="150"/>
      <c r="AA820" s="150"/>
      <c r="AB820" s="150"/>
      <c r="AC820" s="150"/>
      <c r="AD820" s="150"/>
      <c r="AE820" s="150"/>
      <c r="AF820" s="150"/>
      <c r="AG820" s="150" t="s">
        <v>162</v>
      </c>
      <c r="AH820" s="150"/>
      <c r="AI820" s="150"/>
      <c r="AJ820" s="150"/>
      <c r="AK820" s="150"/>
      <c r="AL820" s="150"/>
      <c r="AM820" s="150"/>
      <c r="AN820" s="150"/>
      <c r="AO820" s="150"/>
      <c r="AP820" s="150"/>
      <c r="AQ820" s="150"/>
      <c r="AR820" s="150"/>
      <c r="AS820" s="150"/>
      <c r="AT820" s="150"/>
      <c r="AU820" s="150"/>
      <c r="AV820" s="150"/>
      <c r="AW820" s="150"/>
      <c r="AX820" s="150"/>
      <c r="AY820" s="150"/>
      <c r="AZ820" s="150"/>
      <c r="BA820" s="150"/>
      <c r="BB820" s="150"/>
      <c r="BC820" s="150"/>
      <c r="BD820" s="150"/>
      <c r="BE820" s="150"/>
      <c r="BF820" s="150"/>
      <c r="BG820" s="150"/>
      <c r="BH820" s="150"/>
    </row>
    <row r="821" spans="1:60" outlineLevel="1">
      <c r="A821" s="181">
        <v>245</v>
      </c>
      <c r="B821" s="182" t="s">
        <v>1172</v>
      </c>
      <c r="C821" s="192" t="s">
        <v>1173</v>
      </c>
      <c r="D821" s="183" t="s">
        <v>205</v>
      </c>
      <c r="E821" s="184">
        <v>1</v>
      </c>
      <c r="F821" s="185"/>
      <c r="G821" s="186">
        <f t="shared" si="0"/>
        <v>0</v>
      </c>
      <c r="H821" s="185"/>
      <c r="I821" s="186">
        <f t="shared" si="1"/>
        <v>0</v>
      </c>
      <c r="J821" s="185"/>
      <c r="K821" s="186">
        <f t="shared" si="2"/>
        <v>0</v>
      </c>
      <c r="L821" s="186">
        <v>21</v>
      </c>
      <c r="M821" s="186">
        <f t="shared" si="3"/>
        <v>0</v>
      </c>
      <c r="N821" s="184">
        <v>0</v>
      </c>
      <c r="O821" s="184">
        <f t="shared" si="4"/>
        <v>0</v>
      </c>
      <c r="P821" s="184">
        <v>0</v>
      </c>
      <c r="Q821" s="184">
        <f t="shared" si="5"/>
        <v>0</v>
      </c>
      <c r="R821" s="186"/>
      <c r="S821" s="186" t="s">
        <v>201</v>
      </c>
      <c r="T821" s="187" t="s">
        <v>206</v>
      </c>
      <c r="U821" s="161">
        <v>0</v>
      </c>
      <c r="V821" s="161">
        <f t="shared" si="6"/>
        <v>0</v>
      </c>
      <c r="W821" s="161"/>
      <c r="X821" s="161" t="s">
        <v>153</v>
      </c>
      <c r="Y821" s="161" t="s">
        <v>154</v>
      </c>
      <c r="Z821" s="150"/>
      <c r="AA821" s="150"/>
      <c r="AB821" s="150"/>
      <c r="AC821" s="150"/>
      <c r="AD821" s="150"/>
      <c r="AE821" s="150"/>
      <c r="AF821" s="150"/>
      <c r="AG821" s="150" t="s">
        <v>162</v>
      </c>
      <c r="AH821" s="150"/>
      <c r="AI821" s="150"/>
      <c r="AJ821" s="150"/>
      <c r="AK821" s="150"/>
      <c r="AL821" s="150"/>
      <c r="AM821" s="150"/>
      <c r="AN821" s="150"/>
      <c r="AO821" s="150"/>
      <c r="AP821" s="150"/>
      <c r="AQ821" s="150"/>
      <c r="AR821" s="150"/>
      <c r="AS821" s="150"/>
      <c r="AT821" s="150"/>
      <c r="AU821" s="150"/>
      <c r="AV821" s="150"/>
      <c r="AW821" s="150"/>
      <c r="AX821" s="150"/>
      <c r="AY821" s="150"/>
      <c r="AZ821" s="150"/>
      <c r="BA821" s="150"/>
      <c r="BB821" s="150"/>
      <c r="BC821" s="150"/>
      <c r="BD821" s="150"/>
      <c r="BE821" s="150"/>
      <c r="BF821" s="150"/>
      <c r="BG821" s="150"/>
      <c r="BH821" s="150"/>
    </row>
    <row r="822" spans="1:60" outlineLevel="1">
      <c r="A822" s="181">
        <v>246</v>
      </c>
      <c r="B822" s="182" t="s">
        <v>1174</v>
      </c>
      <c r="C822" s="192" t="s">
        <v>1175</v>
      </c>
      <c r="D822" s="183" t="s">
        <v>205</v>
      </c>
      <c r="E822" s="184">
        <v>1</v>
      </c>
      <c r="F822" s="185"/>
      <c r="G822" s="186">
        <f t="shared" si="0"/>
        <v>0</v>
      </c>
      <c r="H822" s="185"/>
      <c r="I822" s="186">
        <f t="shared" si="1"/>
        <v>0</v>
      </c>
      <c r="J822" s="185"/>
      <c r="K822" s="186">
        <f t="shared" si="2"/>
        <v>0</v>
      </c>
      <c r="L822" s="186">
        <v>21</v>
      </c>
      <c r="M822" s="186">
        <f t="shared" si="3"/>
        <v>0</v>
      </c>
      <c r="N822" s="184">
        <v>0</v>
      </c>
      <c r="O822" s="184">
        <f t="shared" si="4"/>
        <v>0</v>
      </c>
      <c r="P822" s="184">
        <v>0</v>
      </c>
      <c r="Q822" s="184">
        <f t="shared" si="5"/>
        <v>0</v>
      </c>
      <c r="R822" s="186"/>
      <c r="S822" s="186" t="s">
        <v>201</v>
      </c>
      <c r="T822" s="187" t="s">
        <v>206</v>
      </c>
      <c r="U822" s="161">
        <v>0</v>
      </c>
      <c r="V822" s="161">
        <f t="shared" si="6"/>
        <v>0</v>
      </c>
      <c r="W822" s="161"/>
      <c r="X822" s="161" t="s">
        <v>153</v>
      </c>
      <c r="Y822" s="161" t="s">
        <v>154</v>
      </c>
      <c r="Z822" s="150"/>
      <c r="AA822" s="150"/>
      <c r="AB822" s="150"/>
      <c r="AC822" s="150"/>
      <c r="AD822" s="150"/>
      <c r="AE822" s="150"/>
      <c r="AF822" s="150"/>
      <c r="AG822" s="150" t="s">
        <v>162</v>
      </c>
      <c r="AH822" s="150"/>
      <c r="AI822" s="150"/>
      <c r="AJ822" s="150"/>
      <c r="AK822" s="150"/>
      <c r="AL822" s="150"/>
      <c r="AM822" s="150"/>
      <c r="AN822" s="150"/>
      <c r="AO822" s="150"/>
      <c r="AP822" s="150"/>
      <c r="AQ822" s="150"/>
      <c r="AR822" s="150"/>
      <c r="AS822" s="150"/>
      <c r="AT822" s="150"/>
      <c r="AU822" s="150"/>
      <c r="AV822" s="150"/>
      <c r="AW822" s="150"/>
      <c r="AX822" s="150"/>
      <c r="AY822" s="150"/>
      <c r="AZ822" s="150"/>
      <c r="BA822" s="150"/>
      <c r="BB822" s="150"/>
      <c r="BC822" s="150"/>
      <c r="BD822" s="150"/>
      <c r="BE822" s="150"/>
      <c r="BF822" s="150"/>
      <c r="BG822" s="150"/>
      <c r="BH822" s="150"/>
    </row>
    <row r="823" spans="1:60" outlineLevel="1">
      <c r="A823" s="181">
        <v>247</v>
      </c>
      <c r="B823" s="182" t="s">
        <v>1176</v>
      </c>
      <c r="C823" s="192" t="s">
        <v>1177</v>
      </c>
      <c r="D823" s="183" t="s">
        <v>205</v>
      </c>
      <c r="E823" s="184">
        <v>1</v>
      </c>
      <c r="F823" s="185"/>
      <c r="G823" s="186">
        <f t="shared" si="0"/>
        <v>0</v>
      </c>
      <c r="H823" s="185"/>
      <c r="I823" s="186">
        <f t="shared" si="1"/>
        <v>0</v>
      </c>
      <c r="J823" s="185"/>
      <c r="K823" s="186">
        <f t="shared" si="2"/>
        <v>0</v>
      </c>
      <c r="L823" s="186">
        <v>21</v>
      </c>
      <c r="M823" s="186">
        <f t="shared" si="3"/>
        <v>0</v>
      </c>
      <c r="N823" s="184">
        <v>0</v>
      </c>
      <c r="O823" s="184">
        <f t="shared" si="4"/>
        <v>0</v>
      </c>
      <c r="P823" s="184">
        <v>0</v>
      </c>
      <c r="Q823" s="184">
        <f t="shared" si="5"/>
        <v>0</v>
      </c>
      <c r="R823" s="186"/>
      <c r="S823" s="186" t="s">
        <v>201</v>
      </c>
      <c r="T823" s="187" t="s">
        <v>206</v>
      </c>
      <c r="U823" s="161">
        <v>0</v>
      </c>
      <c r="V823" s="161">
        <f t="shared" si="6"/>
        <v>0</v>
      </c>
      <c r="W823" s="161"/>
      <c r="X823" s="161" t="s">
        <v>153</v>
      </c>
      <c r="Y823" s="161" t="s">
        <v>154</v>
      </c>
      <c r="Z823" s="150"/>
      <c r="AA823" s="150"/>
      <c r="AB823" s="150"/>
      <c r="AC823" s="150"/>
      <c r="AD823" s="150"/>
      <c r="AE823" s="150"/>
      <c r="AF823" s="150"/>
      <c r="AG823" s="150" t="s">
        <v>162</v>
      </c>
      <c r="AH823" s="150"/>
      <c r="AI823" s="150"/>
      <c r="AJ823" s="150"/>
      <c r="AK823" s="150"/>
      <c r="AL823" s="150"/>
      <c r="AM823" s="150"/>
      <c r="AN823" s="150"/>
      <c r="AO823" s="150"/>
      <c r="AP823" s="150"/>
      <c r="AQ823" s="150"/>
      <c r="AR823" s="150"/>
      <c r="AS823" s="150"/>
      <c r="AT823" s="150"/>
      <c r="AU823" s="150"/>
      <c r="AV823" s="150"/>
      <c r="AW823" s="150"/>
      <c r="AX823" s="150"/>
      <c r="AY823" s="150"/>
      <c r="AZ823" s="150"/>
      <c r="BA823" s="150"/>
      <c r="BB823" s="150"/>
      <c r="BC823" s="150"/>
      <c r="BD823" s="150"/>
      <c r="BE823" s="150"/>
      <c r="BF823" s="150"/>
      <c r="BG823" s="150"/>
      <c r="BH823" s="150"/>
    </row>
    <row r="824" spans="1:60" outlineLevel="1">
      <c r="A824" s="181">
        <v>248</v>
      </c>
      <c r="B824" s="182" t="s">
        <v>1178</v>
      </c>
      <c r="C824" s="192" t="s">
        <v>1179</v>
      </c>
      <c r="D824" s="183" t="s">
        <v>205</v>
      </c>
      <c r="E824" s="184">
        <v>1</v>
      </c>
      <c r="F824" s="185"/>
      <c r="G824" s="186">
        <f t="shared" si="0"/>
        <v>0</v>
      </c>
      <c r="H824" s="185"/>
      <c r="I824" s="186">
        <f t="shared" si="1"/>
        <v>0</v>
      </c>
      <c r="J824" s="185"/>
      <c r="K824" s="186">
        <f t="shared" si="2"/>
        <v>0</v>
      </c>
      <c r="L824" s="186">
        <v>21</v>
      </c>
      <c r="M824" s="186">
        <f t="shared" si="3"/>
        <v>0</v>
      </c>
      <c r="N824" s="184">
        <v>0</v>
      </c>
      <c r="O824" s="184">
        <f t="shared" si="4"/>
        <v>0</v>
      </c>
      <c r="P824" s="184">
        <v>0</v>
      </c>
      <c r="Q824" s="184">
        <f t="shared" si="5"/>
        <v>0</v>
      </c>
      <c r="R824" s="186"/>
      <c r="S824" s="186" t="s">
        <v>201</v>
      </c>
      <c r="T824" s="187" t="s">
        <v>206</v>
      </c>
      <c r="U824" s="161">
        <v>0</v>
      </c>
      <c r="V824" s="161">
        <f t="shared" si="6"/>
        <v>0</v>
      </c>
      <c r="W824" s="161"/>
      <c r="X824" s="161" t="s">
        <v>153</v>
      </c>
      <c r="Y824" s="161" t="s">
        <v>154</v>
      </c>
      <c r="Z824" s="150"/>
      <c r="AA824" s="150"/>
      <c r="AB824" s="150"/>
      <c r="AC824" s="150"/>
      <c r="AD824" s="150"/>
      <c r="AE824" s="150"/>
      <c r="AF824" s="150"/>
      <c r="AG824" s="150" t="s">
        <v>162</v>
      </c>
      <c r="AH824" s="150"/>
      <c r="AI824" s="150"/>
      <c r="AJ824" s="150"/>
      <c r="AK824" s="150"/>
      <c r="AL824" s="150"/>
      <c r="AM824" s="150"/>
      <c r="AN824" s="150"/>
      <c r="AO824" s="150"/>
      <c r="AP824" s="150"/>
      <c r="AQ824" s="150"/>
      <c r="AR824" s="150"/>
      <c r="AS824" s="150"/>
      <c r="AT824" s="150"/>
      <c r="AU824" s="150"/>
      <c r="AV824" s="150"/>
      <c r="AW824" s="150"/>
      <c r="AX824" s="150"/>
      <c r="AY824" s="150"/>
      <c r="AZ824" s="150"/>
      <c r="BA824" s="150"/>
      <c r="BB824" s="150"/>
      <c r="BC824" s="150"/>
      <c r="BD824" s="150"/>
      <c r="BE824" s="150"/>
      <c r="BF824" s="150"/>
      <c r="BG824" s="150"/>
      <c r="BH824" s="150"/>
    </row>
    <row r="825" spans="1:60" outlineLevel="1">
      <c r="A825" s="181">
        <v>249</v>
      </c>
      <c r="B825" s="182" t="s">
        <v>1180</v>
      </c>
      <c r="C825" s="192" t="s">
        <v>1181</v>
      </c>
      <c r="D825" s="183" t="s">
        <v>205</v>
      </c>
      <c r="E825" s="184">
        <v>1</v>
      </c>
      <c r="F825" s="185"/>
      <c r="G825" s="186">
        <f t="shared" si="0"/>
        <v>0</v>
      </c>
      <c r="H825" s="185"/>
      <c r="I825" s="186">
        <f t="shared" si="1"/>
        <v>0</v>
      </c>
      <c r="J825" s="185"/>
      <c r="K825" s="186">
        <f t="shared" si="2"/>
        <v>0</v>
      </c>
      <c r="L825" s="186">
        <v>21</v>
      </c>
      <c r="M825" s="186">
        <f t="shared" si="3"/>
        <v>0</v>
      </c>
      <c r="N825" s="184">
        <v>0</v>
      </c>
      <c r="O825" s="184">
        <f t="shared" si="4"/>
        <v>0</v>
      </c>
      <c r="P825" s="184">
        <v>0</v>
      </c>
      <c r="Q825" s="184">
        <f t="shared" si="5"/>
        <v>0</v>
      </c>
      <c r="R825" s="186"/>
      <c r="S825" s="186" t="s">
        <v>201</v>
      </c>
      <c r="T825" s="187" t="s">
        <v>206</v>
      </c>
      <c r="U825" s="161">
        <v>0</v>
      </c>
      <c r="V825" s="161">
        <f t="shared" si="6"/>
        <v>0</v>
      </c>
      <c r="W825" s="161"/>
      <c r="X825" s="161" t="s">
        <v>153</v>
      </c>
      <c r="Y825" s="161" t="s">
        <v>154</v>
      </c>
      <c r="Z825" s="150"/>
      <c r="AA825" s="150"/>
      <c r="AB825" s="150"/>
      <c r="AC825" s="150"/>
      <c r="AD825" s="150"/>
      <c r="AE825" s="150"/>
      <c r="AF825" s="150"/>
      <c r="AG825" s="150" t="s">
        <v>162</v>
      </c>
      <c r="AH825" s="150"/>
      <c r="AI825" s="150"/>
      <c r="AJ825" s="150"/>
      <c r="AK825" s="150"/>
      <c r="AL825" s="150"/>
      <c r="AM825" s="150"/>
      <c r="AN825" s="150"/>
      <c r="AO825" s="150"/>
      <c r="AP825" s="150"/>
      <c r="AQ825" s="150"/>
      <c r="AR825" s="150"/>
      <c r="AS825" s="150"/>
      <c r="AT825" s="150"/>
      <c r="AU825" s="150"/>
      <c r="AV825" s="150"/>
      <c r="AW825" s="150"/>
      <c r="AX825" s="150"/>
      <c r="AY825" s="150"/>
      <c r="AZ825" s="150"/>
      <c r="BA825" s="150"/>
      <c r="BB825" s="150"/>
      <c r="BC825" s="150"/>
      <c r="BD825" s="150"/>
      <c r="BE825" s="150"/>
      <c r="BF825" s="150"/>
      <c r="BG825" s="150"/>
      <c r="BH825" s="150"/>
    </row>
    <row r="826" spans="1:60" outlineLevel="1">
      <c r="A826" s="181">
        <v>250</v>
      </c>
      <c r="B826" s="182" t="s">
        <v>1182</v>
      </c>
      <c r="C826" s="192" t="s">
        <v>1183</v>
      </c>
      <c r="D826" s="183" t="s">
        <v>205</v>
      </c>
      <c r="E826" s="184">
        <v>1</v>
      </c>
      <c r="F826" s="185"/>
      <c r="G826" s="186">
        <f t="shared" si="0"/>
        <v>0</v>
      </c>
      <c r="H826" s="185"/>
      <c r="I826" s="186">
        <f t="shared" si="1"/>
        <v>0</v>
      </c>
      <c r="J826" s="185"/>
      <c r="K826" s="186">
        <f t="shared" si="2"/>
        <v>0</v>
      </c>
      <c r="L826" s="186">
        <v>21</v>
      </c>
      <c r="M826" s="186">
        <f t="shared" si="3"/>
        <v>0</v>
      </c>
      <c r="N826" s="184">
        <v>0</v>
      </c>
      <c r="O826" s="184">
        <f t="shared" si="4"/>
        <v>0</v>
      </c>
      <c r="P826" s="184">
        <v>0</v>
      </c>
      <c r="Q826" s="184">
        <f t="shared" si="5"/>
        <v>0</v>
      </c>
      <c r="R826" s="186"/>
      <c r="S826" s="186" t="s">
        <v>201</v>
      </c>
      <c r="T826" s="187" t="s">
        <v>206</v>
      </c>
      <c r="U826" s="161">
        <v>0</v>
      </c>
      <c r="V826" s="161">
        <f t="shared" si="6"/>
        <v>0</v>
      </c>
      <c r="W826" s="161"/>
      <c r="X826" s="161" t="s">
        <v>153</v>
      </c>
      <c r="Y826" s="161" t="s">
        <v>154</v>
      </c>
      <c r="Z826" s="150"/>
      <c r="AA826" s="150"/>
      <c r="AB826" s="150"/>
      <c r="AC826" s="150"/>
      <c r="AD826" s="150"/>
      <c r="AE826" s="150"/>
      <c r="AF826" s="150"/>
      <c r="AG826" s="150" t="s">
        <v>162</v>
      </c>
      <c r="AH826" s="150"/>
      <c r="AI826" s="150"/>
      <c r="AJ826" s="150"/>
      <c r="AK826" s="150"/>
      <c r="AL826" s="150"/>
      <c r="AM826" s="150"/>
      <c r="AN826" s="150"/>
      <c r="AO826" s="150"/>
      <c r="AP826" s="150"/>
      <c r="AQ826" s="150"/>
      <c r="AR826" s="150"/>
      <c r="AS826" s="150"/>
      <c r="AT826" s="150"/>
      <c r="AU826" s="150"/>
      <c r="AV826" s="150"/>
      <c r="AW826" s="150"/>
      <c r="AX826" s="150"/>
      <c r="AY826" s="150"/>
      <c r="AZ826" s="150"/>
      <c r="BA826" s="150"/>
      <c r="BB826" s="150"/>
      <c r="BC826" s="150"/>
      <c r="BD826" s="150"/>
      <c r="BE826" s="150"/>
      <c r="BF826" s="150"/>
      <c r="BG826" s="150"/>
      <c r="BH826" s="150"/>
    </row>
    <row r="827" spans="1:60" outlineLevel="1">
      <c r="A827" s="181">
        <v>251</v>
      </c>
      <c r="B827" s="182" t="s">
        <v>1184</v>
      </c>
      <c r="C827" s="192" t="s">
        <v>1185</v>
      </c>
      <c r="D827" s="183" t="s">
        <v>205</v>
      </c>
      <c r="E827" s="184">
        <v>1</v>
      </c>
      <c r="F827" s="185"/>
      <c r="G827" s="186">
        <f t="shared" si="0"/>
        <v>0</v>
      </c>
      <c r="H827" s="185"/>
      <c r="I827" s="186">
        <f t="shared" si="1"/>
        <v>0</v>
      </c>
      <c r="J827" s="185"/>
      <c r="K827" s="186">
        <f t="shared" si="2"/>
        <v>0</v>
      </c>
      <c r="L827" s="186">
        <v>21</v>
      </c>
      <c r="M827" s="186">
        <f t="shared" si="3"/>
        <v>0</v>
      </c>
      <c r="N827" s="184">
        <v>0</v>
      </c>
      <c r="O827" s="184">
        <f t="shared" si="4"/>
        <v>0</v>
      </c>
      <c r="P827" s="184">
        <v>0</v>
      </c>
      <c r="Q827" s="184">
        <f t="shared" si="5"/>
        <v>0</v>
      </c>
      <c r="R827" s="186"/>
      <c r="S827" s="186" t="s">
        <v>201</v>
      </c>
      <c r="T827" s="187" t="s">
        <v>206</v>
      </c>
      <c r="U827" s="161">
        <v>0</v>
      </c>
      <c r="V827" s="161">
        <f t="shared" si="6"/>
        <v>0</v>
      </c>
      <c r="W827" s="161"/>
      <c r="X827" s="161" t="s">
        <v>153</v>
      </c>
      <c r="Y827" s="161" t="s">
        <v>154</v>
      </c>
      <c r="Z827" s="150"/>
      <c r="AA827" s="150"/>
      <c r="AB827" s="150"/>
      <c r="AC827" s="150"/>
      <c r="AD827" s="150"/>
      <c r="AE827" s="150"/>
      <c r="AF827" s="150"/>
      <c r="AG827" s="150" t="s">
        <v>162</v>
      </c>
      <c r="AH827" s="150"/>
      <c r="AI827" s="150"/>
      <c r="AJ827" s="150"/>
      <c r="AK827" s="150"/>
      <c r="AL827" s="150"/>
      <c r="AM827" s="150"/>
      <c r="AN827" s="150"/>
      <c r="AO827" s="150"/>
      <c r="AP827" s="150"/>
      <c r="AQ827" s="150"/>
      <c r="AR827" s="150"/>
      <c r="AS827" s="150"/>
      <c r="AT827" s="150"/>
      <c r="AU827" s="150"/>
      <c r="AV827" s="150"/>
      <c r="AW827" s="150"/>
      <c r="AX827" s="150"/>
      <c r="AY827" s="150"/>
      <c r="AZ827" s="150"/>
      <c r="BA827" s="150"/>
      <c r="BB827" s="150"/>
      <c r="BC827" s="150"/>
      <c r="BD827" s="150"/>
      <c r="BE827" s="150"/>
      <c r="BF827" s="150"/>
      <c r="BG827" s="150"/>
      <c r="BH827" s="150"/>
    </row>
    <row r="828" spans="1:60" outlineLevel="1">
      <c r="A828" s="181">
        <v>252</v>
      </c>
      <c r="B828" s="182" t="s">
        <v>1186</v>
      </c>
      <c r="C828" s="192" t="s">
        <v>1187</v>
      </c>
      <c r="D828" s="183" t="s">
        <v>205</v>
      </c>
      <c r="E828" s="184">
        <v>1</v>
      </c>
      <c r="F828" s="185"/>
      <c r="G828" s="186">
        <f t="shared" si="0"/>
        <v>0</v>
      </c>
      <c r="H828" s="185"/>
      <c r="I828" s="186">
        <f t="shared" si="1"/>
        <v>0</v>
      </c>
      <c r="J828" s="185"/>
      <c r="K828" s="186">
        <f t="shared" si="2"/>
        <v>0</v>
      </c>
      <c r="L828" s="186">
        <v>21</v>
      </c>
      <c r="M828" s="186">
        <f t="shared" si="3"/>
        <v>0</v>
      </c>
      <c r="N828" s="184">
        <v>0</v>
      </c>
      <c r="O828" s="184">
        <f t="shared" si="4"/>
        <v>0</v>
      </c>
      <c r="P828" s="184">
        <v>0</v>
      </c>
      <c r="Q828" s="184">
        <f t="shared" si="5"/>
        <v>0</v>
      </c>
      <c r="R828" s="186"/>
      <c r="S828" s="186" t="s">
        <v>201</v>
      </c>
      <c r="T828" s="187" t="s">
        <v>206</v>
      </c>
      <c r="U828" s="161">
        <v>0</v>
      </c>
      <c r="V828" s="161">
        <f t="shared" si="6"/>
        <v>0</v>
      </c>
      <c r="W828" s="161"/>
      <c r="X828" s="161" t="s">
        <v>153</v>
      </c>
      <c r="Y828" s="161" t="s">
        <v>154</v>
      </c>
      <c r="Z828" s="150"/>
      <c r="AA828" s="150"/>
      <c r="AB828" s="150"/>
      <c r="AC828" s="150"/>
      <c r="AD828" s="150"/>
      <c r="AE828" s="150"/>
      <c r="AF828" s="150"/>
      <c r="AG828" s="150" t="s">
        <v>162</v>
      </c>
      <c r="AH828" s="150"/>
      <c r="AI828" s="150"/>
      <c r="AJ828" s="150"/>
      <c r="AK828" s="150"/>
      <c r="AL828" s="150"/>
      <c r="AM828" s="150"/>
      <c r="AN828" s="150"/>
      <c r="AO828" s="150"/>
      <c r="AP828" s="150"/>
      <c r="AQ828" s="150"/>
      <c r="AR828" s="150"/>
      <c r="AS828" s="150"/>
      <c r="AT828" s="150"/>
      <c r="AU828" s="150"/>
      <c r="AV828" s="150"/>
      <c r="AW828" s="150"/>
      <c r="AX828" s="150"/>
      <c r="AY828" s="150"/>
      <c r="AZ828" s="150"/>
      <c r="BA828" s="150"/>
      <c r="BB828" s="150"/>
      <c r="BC828" s="150"/>
      <c r="BD828" s="150"/>
      <c r="BE828" s="150"/>
      <c r="BF828" s="150"/>
      <c r="BG828" s="150"/>
      <c r="BH828" s="150"/>
    </row>
    <row r="829" spans="1:60" outlineLevel="1">
      <c r="A829" s="181">
        <v>253</v>
      </c>
      <c r="B829" s="182" t="s">
        <v>1188</v>
      </c>
      <c r="C829" s="192" t="s">
        <v>1189</v>
      </c>
      <c r="D829" s="183" t="s">
        <v>205</v>
      </c>
      <c r="E829" s="184">
        <v>1</v>
      </c>
      <c r="F829" s="185"/>
      <c r="G829" s="186">
        <f t="shared" si="0"/>
        <v>0</v>
      </c>
      <c r="H829" s="185"/>
      <c r="I829" s="186">
        <f t="shared" si="1"/>
        <v>0</v>
      </c>
      <c r="J829" s="185"/>
      <c r="K829" s="186">
        <f t="shared" si="2"/>
        <v>0</v>
      </c>
      <c r="L829" s="186">
        <v>21</v>
      </c>
      <c r="M829" s="186">
        <f t="shared" si="3"/>
        <v>0</v>
      </c>
      <c r="N829" s="184">
        <v>0</v>
      </c>
      <c r="O829" s="184">
        <f t="shared" si="4"/>
        <v>0</v>
      </c>
      <c r="P829" s="184">
        <v>0</v>
      </c>
      <c r="Q829" s="184">
        <f t="shared" si="5"/>
        <v>0</v>
      </c>
      <c r="R829" s="186"/>
      <c r="S829" s="186" t="s">
        <v>201</v>
      </c>
      <c r="T829" s="187" t="s">
        <v>206</v>
      </c>
      <c r="U829" s="161">
        <v>0</v>
      </c>
      <c r="V829" s="161">
        <f t="shared" si="6"/>
        <v>0</v>
      </c>
      <c r="W829" s="161"/>
      <c r="X829" s="161" t="s">
        <v>153</v>
      </c>
      <c r="Y829" s="161" t="s">
        <v>154</v>
      </c>
      <c r="Z829" s="150"/>
      <c r="AA829" s="150"/>
      <c r="AB829" s="150"/>
      <c r="AC829" s="150"/>
      <c r="AD829" s="150"/>
      <c r="AE829" s="150"/>
      <c r="AF829" s="150"/>
      <c r="AG829" s="150" t="s">
        <v>162</v>
      </c>
      <c r="AH829" s="150"/>
      <c r="AI829" s="150"/>
      <c r="AJ829" s="150"/>
      <c r="AK829" s="150"/>
      <c r="AL829" s="150"/>
      <c r="AM829" s="150"/>
      <c r="AN829" s="150"/>
      <c r="AO829" s="150"/>
      <c r="AP829" s="150"/>
      <c r="AQ829" s="150"/>
      <c r="AR829" s="150"/>
      <c r="AS829" s="150"/>
      <c r="AT829" s="150"/>
      <c r="AU829" s="150"/>
      <c r="AV829" s="150"/>
      <c r="AW829" s="150"/>
      <c r="AX829" s="150"/>
      <c r="AY829" s="150"/>
      <c r="AZ829" s="150"/>
      <c r="BA829" s="150"/>
      <c r="BB829" s="150"/>
      <c r="BC829" s="150"/>
      <c r="BD829" s="150"/>
      <c r="BE829" s="150"/>
      <c r="BF829" s="150"/>
      <c r="BG829" s="150"/>
      <c r="BH829" s="150"/>
    </row>
    <row r="830" spans="1:60" outlineLevel="1">
      <c r="A830" s="181">
        <v>254</v>
      </c>
      <c r="B830" s="182" t="s">
        <v>1190</v>
      </c>
      <c r="C830" s="192" t="s">
        <v>1191</v>
      </c>
      <c r="D830" s="183" t="s">
        <v>205</v>
      </c>
      <c r="E830" s="184">
        <v>1</v>
      </c>
      <c r="F830" s="185"/>
      <c r="G830" s="186">
        <f t="shared" ref="G830:G893" si="7">ROUND(E830*F830,2)</f>
        <v>0</v>
      </c>
      <c r="H830" s="185"/>
      <c r="I830" s="186">
        <f t="shared" ref="I830:I893" si="8">ROUND(E830*H830,2)</f>
        <v>0</v>
      </c>
      <c r="J830" s="185"/>
      <c r="K830" s="186">
        <f t="shared" ref="K830:K893" si="9">ROUND(E830*J830,2)</f>
        <v>0</v>
      </c>
      <c r="L830" s="186">
        <v>21</v>
      </c>
      <c r="M830" s="186">
        <f t="shared" ref="M830:M893" si="10">G830*(1+L830/100)</f>
        <v>0</v>
      </c>
      <c r="N830" s="184">
        <v>0</v>
      </c>
      <c r="O830" s="184">
        <f t="shared" ref="O830:O893" si="11">ROUND(E830*N830,2)</f>
        <v>0</v>
      </c>
      <c r="P830" s="184">
        <v>0</v>
      </c>
      <c r="Q830" s="184">
        <f t="shared" ref="Q830:Q893" si="12">ROUND(E830*P830,2)</f>
        <v>0</v>
      </c>
      <c r="R830" s="186"/>
      <c r="S830" s="186" t="s">
        <v>201</v>
      </c>
      <c r="T830" s="187" t="s">
        <v>206</v>
      </c>
      <c r="U830" s="161">
        <v>0</v>
      </c>
      <c r="V830" s="161">
        <f t="shared" ref="V830:V893" si="13">ROUND(E830*U830,2)</f>
        <v>0</v>
      </c>
      <c r="W830" s="161"/>
      <c r="X830" s="161" t="s">
        <v>153</v>
      </c>
      <c r="Y830" s="161" t="s">
        <v>154</v>
      </c>
      <c r="Z830" s="150"/>
      <c r="AA830" s="150"/>
      <c r="AB830" s="150"/>
      <c r="AC830" s="150"/>
      <c r="AD830" s="150"/>
      <c r="AE830" s="150"/>
      <c r="AF830" s="150"/>
      <c r="AG830" s="150" t="s">
        <v>162</v>
      </c>
      <c r="AH830" s="150"/>
      <c r="AI830" s="150"/>
      <c r="AJ830" s="150"/>
      <c r="AK830" s="150"/>
      <c r="AL830" s="150"/>
      <c r="AM830" s="150"/>
      <c r="AN830" s="150"/>
      <c r="AO830" s="150"/>
      <c r="AP830" s="150"/>
      <c r="AQ830" s="150"/>
      <c r="AR830" s="150"/>
      <c r="AS830" s="150"/>
      <c r="AT830" s="150"/>
      <c r="AU830" s="150"/>
      <c r="AV830" s="150"/>
      <c r="AW830" s="150"/>
      <c r="AX830" s="150"/>
      <c r="AY830" s="150"/>
      <c r="AZ830" s="150"/>
      <c r="BA830" s="150"/>
      <c r="BB830" s="150"/>
      <c r="BC830" s="150"/>
      <c r="BD830" s="150"/>
      <c r="BE830" s="150"/>
      <c r="BF830" s="150"/>
      <c r="BG830" s="150"/>
      <c r="BH830" s="150"/>
    </row>
    <row r="831" spans="1:60" outlineLevel="1">
      <c r="A831" s="181">
        <v>255</v>
      </c>
      <c r="B831" s="182" t="s">
        <v>1192</v>
      </c>
      <c r="C831" s="192" t="s">
        <v>1193</v>
      </c>
      <c r="D831" s="183" t="s">
        <v>205</v>
      </c>
      <c r="E831" s="184">
        <v>1</v>
      </c>
      <c r="F831" s="185"/>
      <c r="G831" s="186">
        <f t="shared" si="7"/>
        <v>0</v>
      </c>
      <c r="H831" s="185"/>
      <c r="I831" s="186">
        <f t="shared" si="8"/>
        <v>0</v>
      </c>
      <c r="J831" s="185"/>
      <c r="K831" s="186">
        <f t="shared" si="9"/>
        <v>0</v>
      </c>
      <c r="L831" s="186">
        <v>21</v>
      </c>
      <c r="M831" s="186">
        <f t="shared" si="10"/>
        <v>0</v>
      </c>
      <c r="N831" s="184">
        <v>0</v>
      </c>
      <c r="O831" s="184">
        <f t="shared" si="11"/>
        <v>0</v>
      </c>
      <c r="P831" s="184">
        <v>0</v>
      </c>
      <c r="Q831" s="184">
        <f t="shared" si="12"/>
        <v>0</v>
      </c>
      <c r="R831" s="186"/>
      <c r="S831" s="186" t="s">
        <v>201</v>
      </c>
      <c r="T831" s="187" t="s">
        <v>206</v>
      </c>
      <c r="U831" s="161">
        <v>0</v>
      </c>
      <c r="V831" s="161">
        <f t="shared" si="13"/>
        <v>0</v>
      </c>
      <c r="W831" s="161"/>
      <c r="X831" s="161" t="s">
        <v>153</v>
      </c>
      <c r="Y831" s="161" t="s">
        <v>154</v>
      </c>
      <c r="Z831" s="150"/>
      <c r="AA831" s="150"/>
      <c r="AB831" s="150"/>
      <c r="AC831" s="150"/>
      <c r="AD831" s="150"/>
      <c r="AE831" s="150"/>
      <c r="AF831" s="150"/>
      <c r="AG831" s="150" t="s">
        <v>162</v>
      </c>
      <c r="AH831" s="150"/>
      <c r="AI831" s="150"/>
      <c r="AJ831" s="150"/>
      <c r="AK831" s="150"/>
      <c r="AL831" s="150"/>
      <c r="AM831" s="150"/>
      <c r="AN831" s="150"/>
      <c r="AO831" s="150"/>
      <c r="AP831" s="150"/>
      <c r="AQ831" s="150"/>
      <c r="AR831" s="150"/>
      <c r="AS831" s="150"/>
      <c r="AT831" s="150"/>
      <c r="AU831" s="150"/>
      <c r="AV831" s="150"/>
      <c r="AW831" s="150"/>
      <c r="AX831" s="150"/>
      <c r="AY831" s="150"/>
      <c r="AZ831" s="150"/>
      <c r="BA831" s="150"/>
      <c r="BB831" s="150"/>
      <c r="BC831" s="150"/>
      <c r="BD831" s="150"/>
      <c r="BE831" s="150"/>
      <c r="BF831" s="150"/>
      <c r="BG831" s="150"/>
      <c r="BH831" s="150"/>
    </row>
    <row r="832" spans="1:60" outlineLevel="1">
      <c r="A832" s="181">
        <v>256</v>
      </c>
      <c r="B832" s="182" t="s">
        <v>1194</v>
      </c>
      <c r="C832" s="192" t="s">
        <v>1195</v>
      </c>
      <c r="D832" s="183" t="s">
        <v>205</v>
      </c>
      <c r="E832" s="184">
        <v>1</v>
      </c>
      <c r="F832" s="185"/>
      <c r="G832" s="186">
        <f t="shared" si="7"/>
        <v>0</v>
      </c>
      <c r="H832" s="185"/>
      <c r="I832" s="186">
        <f t="shared" si="8"/>
        <v>0</v>
      </c>
      <c r="J832" s="185"/>
      <c r="K832" s="186">
        <f t="shared" si="9"/>
        <v>0</v>
      </c>
      <c r="L832" s="186">
        <v>21</v>
      </c>
      <c r="M832" s="186">
        <f t="shared" si="10"/>
        <v>0</v>
      </c>
      <c r="N832" s="184">
        <v>0</v>
      </c>
      <c r="O832" s="184">
        <f t="shared" si="11"/>
        <v>0</v>
      </c>
      <c r="P832" s="184">
        <v>0</v>
      </c>
      <c r="Q832" s="184">
        <f t="shared" si="12"/>
        <v>0</v>
      </c>
      <c r="R832" s="186"/>
      <c r="S832" s="186" t="s">
        <v>201</v>
      </c>
      <c r="T832" s="187" t="s">
        <v>206</v>
      </c>
      <c r="U832" s="161">
        <v>0</v>
      </c>
      <c r="V832" s="161">
        <f t="shared" si="13"/>
        <v>0</v>
      </c>
      <c r="W832" s="161"/>
      <c r="X832" s="161" t="s">
        <v>153</v>
      </c>
      <c r="Y832" s="161" t="s">
        <v>154</v>
      </c>
      <c r="Z832" s="150"/>
      <c r="AA832" s="150"/>
      <c r="AB832" s="150"/>
      <c r="AC832" s="150"/>
      <c r="AD832" s="150"/>
      <c r="AE832" s="150"/>
      <c r="AF832" s="150"/>
      <c r="AG832" s="150" t="s">
        <v>162</v>
      </c>
      <c r="AH832" s="150"/>
      <c r="AI832" s="150"/>
      <c r="AJ832" s="150"/>
      <c r="AK832" s="150"/>
      <c r="AL832" s="150"/>
      <c r="AM832" s="150"/>
      <c r="AN832" s="150"/>
      <c r="AO832" s="150"/>
      <c r="AP832" s="150"/>
      <c r="AQ832" s="150"/>
      <c r="AR832" s="150"/>
      <c r="AS832" s="150"/>
      <c r="AT832" s="150"/>
      <c r="AU832" s="150"/>
      <c r="AV832" s="150"/>
      <c r="AW832" s="150"/>
      <c r="AX832" s="150"/>
      <c r="AY832" s="150"/>
      <c r="AZ832" s="150"/>
      <c r="BA832" s="150"/>
      <c r="BB832" s="150"/>
      <c r="BC832" s="150"/>
      <c r="BD832" s="150"/>
      <c r="BE832" s="150"/>
      <c r="BF832" s="150"/>
      <c r="BG832" s="150"/>
      <c r="BH832" s="150"/>
    </row>
    <row r="833" spans="1:60" outlineLevel="1">
      <c r="A833" s="181">
        <v>257</v>
      </c>
      <c r="B833" s="182" t="s">
        <v>1196</v>
      </c>
      <c r="C833" s="192" t="s">
        <v>1197</v>
      </c>
      <c r="D833" s="183" t="s">
        <v>205</v>
      </c>
      <c r="E833" s="184">
        <v>1</v>
      </c>
      <c r="F833" s="185"/>
      <c r="G833" s="186">
        <f t="shared" si="7"/>
        <v>0</v>
      </c>
      <c r="H833" s="185"/>
      <c r="I833" s="186">
        <f t="shared" si="8"/>
        <v>0</v>
      </c>
      <c r="J833" s="185"/>
      <c r="K833" s="186">
        <f t="shared" si="9"/>
        <v>0</v>
      </c>
      <c r="L833" s="186">
        <v>21</v>
      </c>
      <c r="M833" s="186">
        <f t="shared" si="10"/>
        <v>0</v>
      </c>
      <c r="N833" s="184">
        <v>0</v>
      </c>
      <c r="O833" s="184">
        <f t="shared" si="11"/>
        <v>0</v>
      </c>
      <c r="P833" s="184">
        <v>0</v>
      </c>
      <c r="Q833" s="184">
        <f t="shared" si="12"/>
        <v>0</v>
      </c>
      <c r="R833" s="186"/>
      <c r="S833" s="186" t="s">
        <v>201</v>
      </c>
      <c r="T833" s="187" t="s">
        <v>206</v>
      </c>
      <c r="U833" s="161">
        <v>0</v>
      </c>
      <c r="V833" s="161">
        <f t="shared" si="13"/>
        <v>0</v>
      </c>
      <c r="W833" s="161"/>
      <c r="X833" s="161" t="s">
        <v>153</v>
      </c>
      <c r="Y833" s="161" t="s">
        <v>154</v>
      </c>
      <c r="Z833" s="150"/>
      <c r="AA833" s="150"/>
      <c r="AB833" s="150"/>
      <c r="AC833" s="150"/>
      <c r="AD833" s="150"/>
      <c r="AE833" s="150"/>
      <c r="AF833" s="150"/>
      <c r="AG833" s="150" t="s">
        <v>162</v>
      </c>
      <c r="AH833" s="150"/>
      <c r="AI833" s="150"/>
      <c r="AJ833" s="150"/>
      <c r="AK833" s="150"/>
      <c r="AL833" s="150"/>
      <c r="AM833" s="150"/>
      <c r="AN833" s="150"/>
      <c r="AO833" s="150"/>
      <c r="AP833" s="150"/>
      <c r="AQ833" s="150"/>
      <c r="AR833" s="150"/>
      <c r="AS833" s="150"/>
      <c r="AT833" s="150"/>
      <c r="AU833" s="150"/>
      <c r="AV833" s="150"/>
      <c r="AW833" s="150"/>
      <c r="AX833" s="150"/>
      <c r="AY833" s="150"/>
      <c r="AZ833" s="150"/>
      <c r="BA833" s="150"/>
      <c r="BB833" s="150"/>
      <c r="BC833" s="150"/>
      <c r="BD833" s="150"/>
      <c r="BE833" s="150"/>
      <c r="BF833" s="150"/>
      <c r="BG833" s="150"/>
      <c r="BH833" s="150"/>
    </row>
    <row r="834" spans="1:60" outlineLevel="1">
      <c r="A834" s="181">
        <v>258</v>
      </c>
      <c r="B834" s="182" t="s">
        <v>1198</v>
      </c>
      <c r="C834" s="192" t="s">
        <v>1199</v>
      </c>
      <c r="D834" s="183" t="s">
        <v>205</v>
      </c>
      <c r="E834" s="184">
        <v>1</v>
      </c>
      <c r="F834" s="185"/>
      <c r="G834" s="186">
        <f t="shared" si="7"/>
        <v>0</v>
      </c>
      <c r="H834" s="185"/>
      <c r="I834" s="186">
        <f t="shared" si="8"/>
        <v>0</v>
      </c>
      <c r="J834" s="185"/>
      <c r="K834" s="186">
        <f t="shared" si="9"/>
        <v>0</v>
      </c>
      <c r="L834" s="186">
        <v>21</v>
      </c>
      <c r="M834" s="186">
        <f t="shared" si="10"/>
        <v>0</v>
      </c>
      <c r="N834" s="184">
        <v>0</v>
      </c>
      <c r="O834" s="184">
        <f t="shared" si="11"/>
        <v>0</v>
      </c>
      <c r="P834" s="184">
        <v>0</v>
      </c>
      <c r="Q834" s="184">
        <f t="shared" si="12"/>
        <v>0</v>
      </c>
      <c r="R834" s="186"/>
      <c r="S834" s="186" t="s">
        <v>201</v>
      </c>
      <c r="T834" s="187" t="s">
        <v>206</v>
      </c>
      <c r="U834" s="161">
        <v>0</v>
      </c>
      <c r="V834" s="161">
        <f t="shared" si="13"/>
        <v>0</v>
      </c>
      <c r="W834" s="161"/>
      <c r="X834" s="161" t="s">
        <v>153</v>
      </c>
      <c r="Y834" s="161" t="s">
        <v>154</v>
      </c>
      <c r="Z834" s="150"/>
      <c r="AA834" s="150"/>
      <c r="AB834" s="150"/>
      <c r="AC834" s="150"/>
      <c r="AD834" s="150"/>
      <c r="AE834" s="150"/>
      <c r="AF834" s="150"/>
      <c r="AG834" s="150" t="s">
        <v>162</v>
      </c>
      <c r="AH834" s="150"/>
      <c r="AI834" s="150"/>
      <c r="AJ834" s="150"/>
      <c r="AK834" s="150"/>
      <c r="AL834" s="150"/>
      <c r="AM834" s="150"/>
      <c r="AN834" s="150"/>
      <c r="AO834" s="150"/>
      <c r="AP834" s="150"/>
      <c r="AQ834" s="150"/>
      <c r="AR834" s="150"/>
      <c r="AS834" s="150"/>
      <c r="AT834" s="150"/>
      <c r="AU834" s="150"/>
      <c r="AV834" s="150"/>
      <c r="AW834" s="150"/>
      <c r="AX834" s="150"/>
      <c r="AY834" s="150"/>
      <c r="AZ834" s="150"/>
      <c r="BA834" s="150"/>
      <c r="BB834" s="150"/>
      <c r="BC834" s="150"/>
      <c r="BD834" s="150"/>
      <c r="BE834" s="150"/>
      <c r="BF834" s="150"/>
      <c r="BG834" s="150"/>
      <c r="BH834" s="150"/>
    </row>
    <row r="835" spans="1:60" outlineLevel="1">
      <c r="A835" s="181">
        <v>259</v>
      </c>
      <c r="B835" s="182" t="s">
        <v>1200</v>
      </c>
      <c r="C835" s="192" t="s">
        <v>1201</v>
      </c>
      <c r="D835" s="183" t="s">
        <v>205</v>
      </c>
      <c r="E835" s="184">
        <v>1</v>
      </c>
      <c r="F835" s="185"/>
      <c r="G835" s="186">
        <f t="shared" si="7"/>
        <v>0</v>
      </c>
      <c r="H835" s="185"/>
      <c r="I835" s="186">
        <f t="shared" si="8"/>
        <v>0</v>
      </c>
      <c r="J835" s="185"/>
      <c r="K835" s="186">
        <f t="shared" si="9"/>
        <v>0</v>
      </c>
      <c r="L835" s="186">
        <v>21</v>
      </c>
      <c r="M835" s="186">
        <f t="shared" si="10"/>
        <v>0</v>
      </c>
      <c r="N835" s="184">
        <v>0</v>
      </c>
      <c r="O835" s="184">
        <f t="shared" si="11"/>
        <v>0</v>
      </c>
      <c r="P835" s="184">
        <v>0</v>
      </c>
      <c r="Q835" s="184">
        <f t="shared" si="12"/>
        <v>0</v>
      </c>
      <c r="R835" s="186"/>
      <c r="S835" s="186" t="s">
        <v>201</v>
      </c>
      <c r="T835" s="187" t="s">
        <v>206</v>
      </c>
      <c r="U835" s="161">
        <v>0</v>
      </c>
      <c r="V835" s="161">
        <f t="shared" si="13"/>
        <v>0</v>
      </c>
      <c r="W835" s="161"/>
      <c r="X835" s="161" t="s">
        <v>153</v>
      </c>
      <c r="Y835" s="161" t="s">
        <v>154</v>
      </c>
      <c r="Z835" s="150"/>
      <c r="AA835" s="150"/>
      <c r="AB835" s="150"/>
      <c r="AC835" s="150"/>
      <c r="AD835" s="150"/>
      <c r="AE835" s="150"/>
      <c r="AF835" s="150"/>
      <c r="AG835" s="150" t="s">
        <v>162</v>
      </c>
      <c r="AH835" s="150"/>
      <c r="AI835" s="150"/>
      <c r="AJ835" s="150"/>
      <c r="AK835" s="150"/>
      <c r="AL835" s="150"/>
      <c r="AM835" s="150"/>
      <c r="AN835" s="150"/>
      <c r="AO835" s="150"/>
      <c r="AP835" s="150"/>
      <c r="AQ835" s="150"/>
      <c r="AR835" s="150"/>
      <c r="AS835" s="150"/>
      <c r="AT835" s="150"/>
      <c r="AU835" s="150"/>
      <c r="AV835" s="150"/>
      <c r="AW835" s="150"/>
      <c r="AX835" s="150"/>
      <c r="AY835" s="150"/>
      <c r="AZ835" s="150"/>
      <c r="BA835" s="150"/>
      <c r="BB835" s="150"/>
      <c r="BC835" s="150"/>
      <c r="BD835" s="150"/>
      <c r="BE835" s="150"/>
      <c r="BF835" s="150"/>
      <c r="BG835" s="150"/>
      <c r="BH835" s="150"/>
    </row>
    <row r="836" spans="1:60" outlineLevel="1">
      <c r="A836" s="181">
        <v>260</v>
      </c>
      <c r="B836" s="182" t="s">
        <v>1202</v>
      </c>
      <c r="C836" s="192" t="s">
        <v>1203</v>
      </c>
      <c r="D836" s="183" t="s">
        <v>205</v>
      </c>
      <c r="E836" s="184">
        <v>1</v>
      </c>
      <c r="F836" s="185"/>
      <c r="G836" s="186">
        <f t="shared" si="7"/>
        <v>0</v>
      </c>
      <c r="H836" s="185"/>
      <c r="I836" s="186">
        <f t="shared" si="8"/>
        <v>0</v>
      </c>
      <c r="J836" s="185"/>
      <c r="K836" s="186">
        <f t="shared" si="9"/>
        <v>0</v>
      </c>
      <c r="L836" s="186">
        <v>21</v>
      </c>
      <c r="M836" s="186">
        <f t="shared" si="10"/>
        <v>0</v>
      </c>
      <c r="N836" s="184">
        <v>0</v>
      </c>
      <c r="O836" s="184">
        <f t="shared" si="11"/>
        <v>0</v>
      </c>
      <c r="P836" s="184">
        <v>0</v>
      </c>
      <c r="Q836" s="184">
        <f t="shared" si="12"/>
        <v>0</v>
      </c>
      <c r="R836" s="186"/>
      <c r="S836" s="186" t="s">
        <v>201</v>
      </c>
      <c r="T836" s="187" t="s">
        <v>206</v>
      </c>
      <c r="U836" s="161">
        <v>0</v>
      </c>
      <c r="V836" s="161">
        <f t="shared" si="13"/>
        <v>0</v>
      </c>
      <c r="W836" s="161"/>
      <c r="X836" s="161" t="s">
        <v>153</v>
      </c>
      <c r="Y836" s="161" t="s">
        <v>154</v>
      </c>
      <c r="Z836" s="150"/>
      <c r="AA836" s="150"/>
      <c r="AB836" s="150"/>
      <c r="AC836" s="150"/>
      <c r="AD836" s="150"/>
      <c r="AE836" s="150"/>
      <c r="AF836" s="150"/>
      <c r="AG836" s="150" t="s">
        <v>162</v>
      </c>
      <c r="AH836" s="150"/>
      <c r="AI836" s="150"/>
      <c r="AJ836" s="150"/>
      <c r="AK836" s="150"/>
      <c r="AL836" s="150"/>
      <c r="AM836" s="150"/>
      <c r="AN836" s="150"/>
      <c r="AO836" s="150"/>
      <c r="AP836" s="150"/>
      <c r="AQ836" s="150"/>
      <c r="AR836" s="150"/>
      <c r="AS836" s="150"/>
      <c r="AT836" s="150"/>
      <c r="AU836" s="150"/>
      <c r="AV836" s="150"/>
      <c r="AW836" s="150"/>
      <c r="AX836" s="150"/>
      <c r="AY836" s="150"/>
      <c r="AZ836" s="150"/>
      <c r="BA836" s="150"/>
      <c r="BB836" s="150"/>
      <c r="BC836" s="150"/>
      <c r="BD836" s="150"/>
      <c r="BE836" s="150"/>
      <c r="BF836" s="150"/>
      <c r="BG836" s="150"/>
      <c r="BH836" s="150"/>
    </row>
    <row r="837" spans="1:60" outlineLevel="1">
      <c r="A837" s="181">
        <v>261</v>
      </c>
      <c r="B837" s="182" t="s">
        <v>1204</v>
      </c>
      <c r="C837" s="192" t="s">
        <v>1205</v>
      </c>
      <c r="D837" s="183" t="s">
        <v>205</v>
      </c>
      <c r="E837" s="184">
        <v>1</v>
      </c>
      <c r="F837" s="185"/>
      <c r="G837" s="186">
        <f t="shared" si="7"/>
        <v>0</v>
      </c>
      <c r="H837" s="185"/>
      <c r="I837" s="186">
        <f t="shared" si="8"/>
        <v>0</v>
      </c>
      <c r="J837" s="185"/>
      <c r="K837" s="186">
        <f t="shared" si="9"/>
        <v>0</v>
      </c>
      <c r="L837" s="186">
        <v>21</v>
      </c>
      <c r="M837" s="186">
        <f t="shared" si="10"/>
        <v>0</v>
      </c>
      <c r="N837" s="184">
        <v>0</v>
      </c>
      <c r="O837" s="184">
        <f t="shared" si="11"/>
        <v>0</v>
      </c>
      <c r="P837" s="184">
        <v>0</v>
      </c>
      <c r="Q837" s="184">
        <f t="shared" si="12"/>
        <v>0</v>
      </c>
      <c r="R837" s="186"/>
      <c r="S837" s="186" t="s">
        <v>201</v>
      </c>
      <c r="T837" s="187" t="s">
        <v>206</v>
      </c>
      <c r="U837" s="161">
        <v>0</v>
      </c>
      <c r="V837" s="161">
        <f t="shared" si="13"/>
        <v>0</v>
      </c>
      <c r="W837" s="161"/>
      <c r="X837" s="161" t="s">
        <v>153</v>
      </c>
      <c r="Y837" s="161" t="s">
        <v>154</v>
      </c>
      <c r="Z837" s="150"/>
      <c r="AA837" s="150"/>
      <c r="AB837" s="150"/>
      <c r="AC837" s="150"/>
      <c r="AD837" s="150"/>
      <c r="AE837" s="150"/>
      <c r="AF837" s="150"/>
      <c r="AG837" s="150" t="s">
        <v>162</v>
      </c>
      <c r="AH837" s="150"/>
      <c r="AI837" s="150"/>
      <c r="AJ837" s="150"/>
      <c r="AK837" s="150"/>
      <c r="AL837" s="150"/>
      <c r="AM837" s="150"/>
      <c r="AN837" s="150"/>
      <c r="AO837" s="150"/>
      <c r="AP837" s="150"/>
      <c r="AQ837" s="150"/>
      <c r="AR837" s="150"/>
      <c r="AS837" s="150"/>
      <c r="AT837" s="150"/>
      <c r="AU837" s="150"/>
      <c r="AV837" s="150"/>
      <c r="AW837" s="150"/>
      <c r="AX837" s="150"/>
      <c r="AY837" s="150"/>
      <c r="AZ837" s="150"/>
      <c r="BA837" s="150"/>
      <c r="BB837" s="150"/>
      <c r="BC837" s="150"/>
      <c r="BD837" s="150"/>
      <c r="BE837" s="150"/>
      <c r="BF837" s="150"/>
      <c r="BG837" s="150"/>
      <c r="BH837" s="150"/>
    </row>
    <row r="838" spans="1:60" outlineLevel="1">
      <c r="A838" s="181">
        <v>262</v>
      </c>
      <c r="B838" s="182" t="s">
        <v>1206</v>
      </c>
      <c r="C838" s="192" t="s">
        <v>1207</v>
      </c>
      <c r="D838" s="183" t="s">
        <v>205</v>
      </c>
      <c r="E838" s="184">
        <v>1</v>
      </c>
      <c r="F838" s="185"/>
      <c r="G838" s="186">
        <f t="shared" si="7"/>
        <v>0</v>
      </c>
      <c r="H838" s="185"/>
      <c r="I838" s="186">
        <f t="shared" si="8"/>
        <v>0</v>
      </c>
      <c r="J838" s="185"/>
      <c r="K838" s="186">
        <f t="shared" si="9"/>
        <v>0</v>
      </c>
      <c r="L838" s="186">
        <v>21</v>
      </c>
      <c r="M838" s="186">
        <f t="shared" si="10"/>
        <v>0</v>
      </c>
      <c r="N838" s="184">
        <v>0</v>
      </c>
      <c r="O838" s="184">
        <f t="shared" si="11"/>
        <v>0</v>
      </c>
      <c r="P838" s="184">
        <v>0</v>
      </c>
      <c r="Q838" s="184">
        <f t="shared" si="12"/>
        <v>0</v>
      </c>
      <c r="R838" s="186"/>
      <c r="S838" s="186" t="s">
        <v>201</v>
      </c>
      <c r="T838" s="187" t="s">
        <v>206</v>
      </c>
      <c r="U838" s="161">
        <v>0</v>
      </c>
      <c r="V838" s="161">
        <f t="shared" si="13"/>
        <v>0</v>
      </c>
      <c r="W838" s="161"/>
      <c r="X838" s="161" t="s">
        <v>153</v>
      </c>
      <c r="Y838" s="161" t="s">
        <v>154</v>
      </c>
      <c r="Z838" s="150"/>
      <c r="AA838" s="150"/>
      <c r="AB838" s="150"/>
      <c r="AC838" s="150"/>
      <c r="AD838" s="150"/>
      <c r="AE838" s="150"/>
      <c r="AF838" s="150"/>
      <c r="AG838" s="150" t="s">
        <v>162</v>
      </c>
      <c r="AH838" s="150"/>
      <c r="AI838" s="150"/>
      <c r="AJ838" s="150"/>
      <c r="AK838" s="150"/>
      <c r="AL838" s="150"/>
      <c r="AM838" s="150"/>
      <c r="AN838" s="150"/>
      <c r="AO838" s="150"/>
      <c r="AP838" s="150"/>
      <c r="AQ838" s="150"/>
      <c r="AR838" s="150"/>
      <c r="AS838" s="150"/>
      <c r="AT838" s="150"/>
      <c r="AU838" s="150"/>
      <c r="AV838" s="150"/>
      <c r="AW838" s="150"/>
      <c r="AX838" s="150"/>
      <c r="AY838" s="150"/>
      <c r="AZ838" s="150"/>
      <c r="BA838" s="150"/>
      <c r="BB838" s="150"/>
      <c r="BC838" s="150"/>
      <c r="BD838" s="150"/>
      <c r="BE838" s="150"/>
      <c r="BF838" s="150"/>
      <c r="BG838" s="150"/>
      <c r="BH838" s="150"/>
    </row>
    <row r="839" spans="1:60" outlineLevel="1">
      <c r="A839" s="181">
        <v>263</v>
      </c>
      <c r="B839" s="182" t="s">
        <v>1208</v>
      </c>
      <c r="C839" s="192" t="s">
        <v>1209</v>
      </c>
      <c r="D839" s="183" t="s">
        <v>205</v>
      </c>
      <c r="E839" s="184">
        <v>1</v>
      </c>
      <c r="F839" s="185"/>
      <c r="G839" s="186">
        <f t="shared" si="7"/>
        <v>0</v>
      </c>
      <c r="H839" s="185"/>
      <c r="I839" s="186">
        <f t="shared" si="8"/>
        <v>0</v>
      </c>
      <c r="J839" s="185"/>
      <c r="K839" s="186">
        <f t="shared" si="9"/>
        <v>0</v>
      </c>
      <c r="L839" s="186">
        <v>21</v>
      </c>
      <c r="M839" s="186">
        <f t="shared" si="10"/>
        <v>0</v>
      </c>
      <c r="N839" s="184">
        <v>0</v>
      </c>
      <c r="O839" s="184">
        <f t="shared" si="11"/>
        <v>0</v>
      </c>
      <c r="P839" s="184">
        <v>0</v>
      </c>
      <c r="Q839" s="184">
        <f t="shared" si="12"/>
        <v>0</v>
      </c>
      <c r="R839" s="186"/>
      <c r="S839" s="186" t="s">
        <v>201</v>
      </c>
      <c r="T839" s="187" t="s">
        <v>206</v>
      </c>
      <c r="U839" s="161">
        <v>0</v>
      </c>
      <c r="V839" s="161">
        <f t="shared" si="13"/>
        <v>0</v>
      </c>
      <c r="W839" s="161"/>
      <c r="X839" s="161" t="s">
        <v>153</v>
      </c>
      <c r="Y839" s="161" t="s">
        <v>154</v>
      </c>
      <c r="Z839" s="150"/>
      <c r="AA839" s="150"/>
      <c r="AB839" s="150"/>
      <c r="AC839" s="150"/>
      <c r="AD839" s="150"/>
      <c r="AE839" s="150"/>
      <c r="AF839" s="150"/>
      <c r="AG839" s="150" t="s">
        <v>162</v>
      </c>
      <c r="AH839" s="150"/>
      <c r="AI839" s="150"/>
      <c r="AJ839" s="150"/>
      <c r="AK839" s="150"/>
      <c r="AL839" s="150"/>
      <c r="AM839" s="150"/>
      <c r="AN839" s="150"/>
      <c r="AO839" s="150"/>
      <c r="AP839" s="150"/>
      <c r="AQ839" s="150"/>
      <c r="AR839" s="150"/>
      <c r="AS839" s="150"/>
      <c r="AT839" s="150"/>
      <c r="AU839" s="150"/>
      <c r="AV839" s="150"/>
      <c r="AW839" s="150"/>
      <c r="AX839" s="150"/>
      <c r="AY839" s="150"/>
      <c r="AZ839" s="150"/>
      <c r="BA839" s="150"/>
      <c r="BB839" s="150"/>
      <c r="BC839" s="150"/>
      <c r="BD839" s="150"/>
      <c r="BE839" s="150"/>
      <c r="BF839" s="150"/>
      <c r="BG839" s="150"/>
      <c r="BH839" s="150"/>
    </row>
    <row r="840" spans="1:60" outlineLevel="1">
      <c r="A840" s="181">
        <v>264</v>
      </c>
      <c r="B840" s="182" t="s">
        <v>1210</v>
      </c>
      <c r="C840" s="192" t="s">
        <v>1211</v>
      </c>
      <c r="D840" s="183" t="s">
        <v>205</v>
      </c>
      <c r="E840" s="184">
        <v>1</v>
      </c>
      <c r="F840" s="185"/>
      <c r="G840" s="186">
        <f t="shared" si="7"/>
        <v>0</v>
      </c>
      <c r="H840" s="185"/>
      <c r="I840" s="186">
        <f t="shared" si="8"/>
        <v>0</v>
      </c>
      <c r="J840" s="185"/>
      <c r="K840" s="186">
        <f t="shared" si="9"/>
        <v>0</v>
      </c>
      <c r="L840" s="186">
        <v>21</v>
      </c>
      <c r="M840" s="186">
        <f t="shared" si="10"/>
        <v>0</v>
      </c>
      <c r="N840" s="184">
        <v>0</v>
      </c>
      <c r="O840" s="184">
        <f t="shared" si="11"/>
        <v>0</v>
      </c>
      <c r="P840" s="184">
        <v>0</v>
      </c>
      <c r="Q840" s="184">
        <f t="shared" si="12"/>
        <v>0</v>
      </c>
      <c r="R840" s="186"/>
      <c r="S840" s="186" t="s">
        <v>201</v>
      </c>
      <c r="T840" s="187" t="s">
        <v>206</v>
      </c>
      <c r="U840" s="161">
        <v>0</v>
      </c>
      <c r="V840" s="161">
        <f t="shared" si="13"/>
        <v>0</v>
      </c>
      <c r="W840" s="161"/>
      <c r="X840" s="161" t="s">
        <v>153</v>
      </c>
      <c r="Y840" s="161" t="s">
        <v>154</v>
      </c>
      <c r="Z840" s="150"/>
      <c r="AA840" s="150"/>
      <c r="AB840" s="150"/>
      <c r="AC840" s="150"/>
      <c r="AD840" s="150"/>
      <c r="AE840" s="150"/>
      <c r="AF840" s="150"/>
      <c r="AG840" s="150" t="s">
        <v>162</v>
      </c>
      <c r="AH840" s="150"/>
      <c r="AI840" s="150"/>
      <c r="AJ840" s="150"/>
      <c r="AK840" s="150"/>
      <c r="AL840" s="150"/>
      <c r="AM840" s="150"/>
      <c r="AN840" s="150"/>
      <c r="AO840" s="150"/>
      <c r="AP840" s="150"/>
      <c r="AQ840" s="150"/>
      <c r="AR840" s="150"/>
      <c r="AS840" s="150"/>
      <c r="AT840" s="150"/>
      <c r="AU840" s="150"/>
      <c r="AV840" s="150"/>
      <c r="AW840" s="150"/>
      <c r="AX840" s="150"/>
      <c r="AY840" s="150"/>
      <c r="AZ840" s="150"/>
      <c r="BA840" s="150"/>
      <c r="BB840" s="150"/>
      <c r="BC840" s="150"/>
      <c r="BD840" s="150"/>
      <c r="BE840" s="150"/>
      <c r="BF840" s="150"/>
      <c r="BG840" s="150"/>
      <c r="BH840" s="150"/>
    </row>
    <row r="841" spans="1:60" outlineLevel="1">
      <c r="A841" s="181">
        <v>265</v>
      </c>
      <c r="B841" s="182" t="s">
        <v>1212</v>
      </c>
      <c r="C841" s="192" t="s">
        <v>1213</v>
      </c>
      <c r="D841" s="183" t="s">
        <v>205</v>
      </c>
      <c r="E841" s="184">
        <v>1</v>
      </c>
      <c r="F841" s="185"/>
      <c r="G841" s="186">
        <f t="shared" si="7"/>
        <v>0</v>
      </c>
      <c r="H841" s="185"/>
      <c r="I841" s="186">
        <f t="shared" si="8"/>
        <v>0</v>
      </c>
      <c r="J841" s="185"/>
      <c r="K841" s="186">
        <f t="shared" si="9"/>
        <v>0</v>
      </c>
      <c r="L841" s="186">
        <v>21</v>
      </c>
      <c r="M841" s="186">
        <f t="shared" si="10"/>
        <v>0</v>
      </c>
      <c r="N841" s="184">
        <v>0</v>
      </c>
      <c r="O841" s="184">
        <f t="shared" si="11"/>
        <v>0</v>
      </c>
      <c r="P841" s="184">
        <v>0</v>
      </c>
      <c r="Q841" s="184">
        <f t="shared" si="12"/>
        <v>0</v>
      </c>
      <c r="R841" s="186"/>
      <c r="S841" s="186" t="s">
        <v>201</v>
      </c>
      <c r="T841" s="187" t="s">
        <v>206</v>
      </c>
      <c r="U841" s="161">
        <v>0</v>
      </c>
      <c r="V841" s="161">
        <f t="shared" si="13"/>
        <v>0</v>
      </c>
      <c r="W841" s="161"/>
      <c r="X841" s="161" t="s">
        <v>153</v>
      </c>
      <c r="Y841" s="161" t="s">
        <v>154</v>
      </c>
      <c r="Z841" s="150"/>
      <c r="AA841" s="150"/>
      <c r="AB841" s="150"/>
      <c r="AC841" s="150"/>
      <c r="AD841" s="150"/>
      <c r="AE841" s="150"/>
      <c r="AF841" s="150"/>
      <c r="AG841" s="150" t="s">
        <v>162</v>
      </c>
      <c r="AH841" s="150"/>
      <c r="AI841" s="150"/>
      <c r="AJ841" s="150"/>
      <c r="AK841" s="150"/>
      <c r="AL841" s="150"/>
      <c r="AM841" s="150"/>
      <c r="AN841" s="150"/>
      <c r="AO841" s="150"/>
      <c r="AP841" s="150"/>
      <c r="AQ841" s="150"/>
      <c r="AR841" s="150"/>
      <c r="AS841" s="150"/>
      <c r="AT841" s="150"/>
      <c r="AU841" s="150"/>
      <c r="AV841" s="150"/>
      <c r="AW841" s="150"/>
      <c r="AX841" s="150"/>
      <c r="AY841" s="150"/>
      <c r="AZ841" s="150"/>
      <c r="BA841" s="150"/>
      <c r="BB841" s="150"/>
      <c r="BC841" s="150"/>
      <c r="BD841" s="150"/>
      <c r="BE841" s="150"/>
      <c r="BF841" s="150"/>
      <c r="BG841" s="150"/>
      <c r="BH841" s="150"/>
    </row>
    <row r="842" spans="1:60" outlineLevel="1">
      <c r="A842" s="181">
        <v>266</v>
      </c>
      <c r="B842" s="182" t="s">
        <v>1214</v>
      </c>
      <c r="C842" s="192" t="s">
        <v>1215</v>
      </c>
      <c r="D842" s="183" t="s">
        <v>205</v>
      </c>
      <c r="E842" s="184">
        <v>1</v>
      </c>
      <c r="F842" s="185"/>
      <c r="G842" s="186">
        <f t="shared" si="7"/>
        <v>0</v>
      </c>
      <c r="H842" s="185"/>
      <c r="I842" s="186">
        <f t="shared" si="8"/>
        <v>0</v>
      </c>
      <c r="J842" s="185"/>
      <c r="K842" s="186">
        <f t="shared" si="9"/>
        <v>0</v>
      </c>
      <c r="L842" s="186">
        <v>21</v>
      </c>
      <c r="M842" s="186">
        <f t="shared" si="10"/>
        <v>0</v>
      </c>
      <c r="N842" s="184">
        <v>0</v>
      </c>
      <c r="O842" s="184">
        <f t="shared" si="11"/>
        <v>0</v>
      </c>
      <c r="P842" s="184">
        <v>0</v>
      </c>
      <c r="Q842" s="184">
        <f t="shared" si="12"/>
        <v>0</v>
      </c>
      <c r="R842" s="186"/>
      <c r="S842" s="186" t="s">
        <v>201</v>
      </c>
      <c r="T842" s="187" t="s">
        <v>206</v>
      </c>
      <c r="U842" s="161">
        <v>0</v>
      </c>
      <c r="V842" s="161">
        <f t="shared" si="13"/>
        <v>0</v>
      </c>
      <c r="W842" s="161"/>
      <c r="X842" s="161" t="s">
        <v>153</v>
      </c>
      <c r="Y842" s="161" t="s">
        <v>154</v>
      </c>
      <c r="Z842" s="150"/>
      <c r="AA842" s="150"/>
      <c r="AB842" s="150"/>
      <c r="AC842" s="150"/>
      <c r="AD842" s="150"/>
      <c r="AE842" s="150"/>
      <c r="AF842" s="150"/>
      <c r="AG842" s="150" t="s">
        <v>162</v>
      </c>
      <c r="AH842" s="150"/>
      <c r="AI842" s="150"/>
      <c r="AJ842" s="150"/>
      <c r="AK842" s="150"/>
      <c r="AL842" s="150"/>
      <c r="AM842" s="150"/>
      <c r="AN842" s="150"/>
      <c r="AO842" s="150"/>
      <c r="AP842" s="150"/>
      <c r="AQ842" s="150"/>
      <c r="AR842" s="150"/>
      <c r="AS842" s="150"/>
      <c r="AT842" s="150"/>
      <c r="AU842" s="150"/>
      <c r="AV842" s="150"/>
      <c r="AW842" s="150"/>
      <c r="AX842" s="150"/>
      <c r="AY842" s="150"/>
      <c r="AZ842" s="150"/>
      <c r="BA842" s="150"/>
      <c r="BB842" s="150"/>
      <c r="BC842" s="150"/>
      <c r="BD842" s="150"/>
      <c r="BE842" s="150"/>
      <c r="BF842" s="150"/>
      <c r="BG842" s="150"/>
      <c r="BH842" s="150"/>
    </row>
    <row r="843" spans="1:60" outlineLevel="1">
      <c r="A843" s="181">
        <v>267</v>
      </c>
      <c r="B843" s="182" t="s">
        <v>1216</v>
      </c>
      <c r="C843" s="192" t="s">
        <v>1217</v>
      </c>
      <c r="D843" s="183" t="s">
        <v>205</v>
      </c>
      <c r="E843" s="184">
        <v>1</v>
      </c>
      <c r="F843" s="185"/>
      <c r="G843" s="186">
        <f t="shared" si="7"/>
        <v>0</v>
      </c>
      <c r="H843" s="185"/>
      <c r="I843" s="186">
        <f t="shared" si="8"/>
        <v>0</v>
      </c>
      <c r="J843" s="185"/>
      <c r="K843" s="186">
        <f t="shared" si="9"/>
        <v>0</v>
      </c>
      <c r="L843" s="186">
        <v>21</v>
      </c>
      <c r="M843" s="186">
        <f t="shared" si="10"/>
        <v>0</v>
      </c>
      <c r="N843" s="184">
        <v>0</v>
      </c>
      <c r="O843" s="184">
        <f t="shared" si="11"/>
        <v>0</v>
      </c>
      <c r="P843" s="184">
        <v>0</v>
      </c>
      <c r="Q843" s="184">
        <f t="shared" si="12"/>
        <v>0</v>
      </c>
      <c r="R843" s="186"/>
      <c r="S843" s="186" t="s">
        <v>201</v>
      </c>
      <c r="T843" s="187" t="s">
        <v>206</v>
      </c>
      <c r="U843" s="161">
        <v>0</v>
      </c>
      <c r="V843" s="161">
        <f t="shared" si="13"/>
        <v>0</v>
      </c>
      <c r="W843" s="161"/>
      <c r="X843" s="161" t="s">
        <v>153</v>
      </c>
      <c r="Y843" s="161" t="s">
        <v>154</v>
      </c>
      <c r="Z843" s="150"/>
      <c r="AA843" s="150"/>
      <c r="AB843" s="150"/>
      <c r="AC843" s="150"/>
      <c r="AD843" s="150"/>
      <c r="AE843" s="150"/>
      <c r="AF843" s="150"/>
      <c r="AG843" s="150" t="s">
        <v>162</v>
      </c>
      <c r="AH843" s="150"/>
      <c r="AI843" s="150"/>
      <c r="AJ843" s="150"/>
      <c r="AK843" s="150"/>
      <c r="AL843" s="150"/>
      <c r="AM843" s="150"/>
      <c r="AN843" s="150"/>
      <c r="AO843" s="150"/>
      <c r="AP843" s="150"/>
      <c r="AQ843" s="150"/>
      <c r="AR843" s="150"/>
      <c r="AS843" s="150"/>
      <c r="AT843" s="150"/>
      <c r="AU843" s="150"/>
      <c r="AV843" s="150"/>
      <c r="AW843" s="150"/>
      <c r="AX843" s="150"/>
      <c r="AY843" s="150"/>
      <c r="AZ843" s="150"/>
      <c r="BA843" s="150"/>
      <c r="BB843" s="150"/>
      <c r="BC843" s="150"/>
      <c r="BD843" s="150"/>
      <c r="BE843" s="150"/>
      <c r="BF843" s="150"/>
      <c r="BG843" s="150"/>
      <c r="BH843" s="150"/>
    </row>
    <row r="844" spans="1:60" outlineLevel="1">
      <c r="A844" s="181">
        <v>268</v>
      </c>
      <c r="B844" s="182" t="s">
        <v>1218</v>
      </c>
      <c r="C844" s="192" t="s">
        <v>1219</v>
      </c>
      <c r="D844" s="183" t="s">
        <v>205</v>
      </c>
      <c r="E844" s="184">
        <v>1</v>
      </c>
      <c r="F844" s="185"/>
      <c r="G844" s="186">
        <f t="shared" si="7"/>
        <v>0</v>
      </c>
      <c r="H844" s="185"/>
      <c r="I844" s="186">
        <f t="shared" si="8"/>
        <v>0</v>
      </c>
      <c r="J844" s="185"/>
      <c r="K844" s="186">
        <f t="shared" si="9"/>
        <v>0</v>
      </c>
      <c r="L844" s="186">
        <v>21</v>
      </c>
      <c r="M844" s="186">
        <f t="shared" si="10"/>
        <v>0</v>
      </c>
      <c r="N844" s="184">
        <v>0</v>
      </c>
      <c r="O844" s="184">
        <f t="shared" si="11"/>
        <v>0</v>
      </c>
      <c r="P844" s="184">
        <v>0</v>
      </c>
      <c r="Q844" s="184">
        <f t="shared" si="12"/>
        <v>0</v>
      </c>
      <c r="R844" s="186"/>
      <c r="S844" s="186" t="s">
        <v>201</v>
      </c>
      <c r="T844" s="187" t="s">
        <v>206</v>
      </c>
      <c r="U844" s="161">
        <v>0</v>
      </c>
      <c r="V844" s="161">
        <f t="shared" si="13"/>
        <v>0</v>
      </c>
      <c r="W844" s="161"/>
      <c r="X844" s="161" t="s">
        <v>153</v>
      </c>
      <c r="Y844" s="161" t="s">
        <v>154</v>
      </c>
      <c r="Z844" s="150"/>
      <c r="AA844" s="150"/>
      <c r="AB844" s="150"/>
      <c r="AC844" s="150"/>
      <c r="AD844" s="150"/>
      <c r="AE844" s="150"/>
      <c r="AF844" s="150"/>
      <c r="AG844" s="150" t="s">
        <v>162</v>
      </c>
      <c r="AH844" s="150"/>
      <c r="AI844" s="150"/>
      <c r="AJ844" s="150"/>
      <c r="AK844" s="150"/>
      <c r="AL844" s="150"/>
      <c r="AM844" s="150"/>
      <c r="AN844" s="150"/>
      <c r="AO844" s="150"/>
      <c r="AP844" s="150"/>
      <c r="AQ844" s="150"/>
      <c r="AR844" s="150"/>
      <c r="AS844" s="150"/>
      <c r="AT844" s="150"/>
      <c r="AU844" s="150"/>
      <c r="AV844" s="150"/>
      <c r="AW844" s="150"/>
      <c r="AX844" s="150"/>
      <c r="AY844" s="150"/>
      <c r="AZ844" s="150"/>
      <c r="BA844" s="150"/>
      <c r="BB844" s="150"/>
      <c r="BC844" s="150"/>
      <c r="BD844" s="150"/>
      <c r="BE844" s="150"/>
      <c r="BF844" s="150"/>
      <c r="BG844" s="150"/>
      <c r="BH844" s="150"/>
    </row>
    <row r="845" spans="1:60" outlineLevel="1">
      <c r="A845" s="181">
        <v>269</v>
      </c>
      <c r="B845" s="182" t="s">
        <v>1220</v>
      </c>
      <c r="C845" s="192" t="s">
        <v>1221</v>
      </c>
      <c r="D845" s="183" t="s">
        <v>205</v>
      </c>
      <c r="E845" s="184">
        <v>1</v>
      </c>
      <c r="F845" s="185"/>
      <c r="G845" s="186">
        <f t="shared" si="7"/>
        <v>0</v>
      </c>
      <c r="H845" s="185"/>
      <c r="I845" s="186">
        <f t="shared" si="8"/>
        <v>0</v>
      </c>
      <c r="J845" s="185"/>
      <c r="K845" s="186">
        <f t="shared" si="9"/>
        <v>0</v>
      </c>
      <c r="L845" s="186">
        <v>21</v>
      </c>
      <c r="M845" s="186">
        <f t="shared" si="10"/>
        <v>0</v>
      </c>
      <c r="N845" s="184">
        <v>0</v>
      </c>
      <c r="O845" s="184">
        <f t="shared" si="11"/>
        <v>0</v>
      </c>
      <c r="P845" s="184">
        <v>0</v>
      </c>
      <c r="Q845" s="184">
        <f t="shared" si="12"/>
        <v>0</v>
      </c>
      <c r="R845" s="186"/>
      <c r="S845" s="186" t="s">
        <v>201</v>
      </c>
      <c r="T845" s="187" t="s">
        <v>206</v>
      </c>
      <c r="U845" s="161">
        <v>0</v>
      </c>
      <c r="V845" s="161">
        <f t="shared" si="13"/>
        <v>0</v>
      </c>
      <c r="W845" s="161"/>
      <c r="X845" s="161" t="s">
        <v>153</v>
      </c>
      <c r="Y845" s="161" t="s">
        <v>154</v>
      </c>
      <c r="Z845" s="150"/>
      <c r="AA845" s="150"/>
      <c r="AB845" s="150"/>
      <c r="AC845" s="150"/>
      <c r="AD845" s="150"/>
      <c r="AE845" s="150"/>
      <c r="AF845" s="150"/>
      <c r="AG845" s="150" t="s">
        <v>162</v>
      </c>
      <c r="AH845" s="150"/>
      <c r="AI845" s="150"/>
      <c r="AJ845" s="150"/>
      <c r="AK845" s="150"/>
      <c r="AL845" s="150"/>
      <c r="AM845" s="150"/>
      <c r="AN845" s="150"/>
      <c r="AO845" s="150"/>
      <c r="AP845" s="150"/>
      <c r="AQ845" s="150"/>
      <c r="AR845" s="150"/>
      <c r="AS845" s="150"/>
      <c r="AT845" s="150"/>
      <c r="AU845" s="150"/>
      <c r="AV845" s="150"/>
      <c r="AW845" s="150"/>
      <c r="AX845" s="150"/>
      <c r="AY845" s="150"/>
      <c r="AZ845" s="150"/>
      <c r="BA845" s="150"/>
      <c r="BB845" s="150"/>
      <c r="BC845" s="150"/>
      <c r="BD845" s="150"/>
      <c r="BE845" s="150"/>
      <c r="BF845" s="150"/>
      <c r="BG845" s="150"/>
      <c r="BH845" s="150"/>
    </row>
    <row r="846" spans="1:60" outlineLevel="1">
      <c r="A846" s="181">
        <v>270</v>
      </c>
      <c r="B846" s="182" t="s">
        <v>1222</v>
      </c>
      <c r="C846" s="192" t="s">
        <v>1223</v>
      </c>
      <c r="D846" s="183" t="s">
        <v>205</v>
      </c>
      <c r="E846" s="184">
        <v>1</v>
      </c>
      <c r="F846" s="185"/>
      <c r="G846" s="186">
        <f t="shared" si="7"/>
        <v>0</v>
      </c>
      <c r="H846" s="185"/>
      <c r="I846" s="186">
        <f t="shared" si="8"/>
        <v>0</v>
      </c>
      <c r="J846" s="185"/>
      <c r="K846" s="186">
        <f t="shared" si="9"/>
        <v>0</v>
      </c>
      <c r="L846" s="186">
        <v>21</v>
      </c>
      <c r="M846" s="186">
        <f t="shared" si="10"/>
        <v>0</v>
      </c>
      <c r="N846" s="184">
        <v>0</v>
      </c>
      <c r="O846" s="184">
        <f t="shared" si="11"/>
        <v>0</v>
      </c>
      <c r="P846" s="184">
        <v>0</v>
      </c>
      <c r="Q846" s="184">
        <f t="shared" si="12"/>
        <v>0</v>
      </c>
      <c r="R846" s="186"/>
      <c r="S846" s="186" t="s">
        <v>201</v>
      </c>
      <c r="T846" s="187" t="s">
        <v>206</v>
      </c>
      <c r="U846" s="161">
        <v>0</v>
      </c>
      <c r="V846" s="161">
        <f t="shared" si="13"/>
        <v>0</v>
      </c>
      <c r="W846" s="161"/>
      <c r="X846" s="161" t="s">
        <v>153</v>
      </c>
      <c r="Y846" s="161" t="s">
        <v>154</v>
      </c>
      <c r="Z846" s="150"/>
      <c r="AA846" s="150"/>
      <c r="AB846" s="150"/>
      <c r="AC846" s="150"/>
      <c r="AD846" s="150"/>
      <c r="AE846" s="150"/>
      <c r="AF846" s="150"/>
      <c r="AG846" s="150" t="s">
        <v>162</v>
      </c>
      <c r="AH846" s="150"/>
      <c r="AI846" s="150"/>
      <c r="AJ846" s="150"/>
      <c r="AK846" s="150"/>
      <c r="AL846" s="150"/>
      <c r="AM846" s="150"/>
      <c r="AN846" s="150"/>
      <c r="AO846" s="150"/>
      <c r="AP846" s="150"/>
      <c r="AQ846" s="150"/>
      <c r="AR846" s="150"/>
      <c r="AS846" s="150"/>
      <c r="AT846" s="150"/>
      <c r="AU846" s="150"/>
      <c r="AV846" s="150"/>
      <c r="AW846" s="150"/>
      <c r="AX846" s="150"/>
      <c r="AY846" s="150"/>
      <c r="AZ846" s="150"/>
      <c r="BA846" s="150"/>
      <c r="BB846" s="150"/>
      <c r="BC846" s="150"/>
      <c r="BD846" s="150"/>
      <c r="BE846" s="150"/>
      <c r="BF846" s="150"/>
      <c r="BG846" s="150"/>
      <c r="BH846" s="150"/>
    </row>
    <row r="847" spans="1:60" outlineLevel="1">
      <c r="A847" s="181">
        <v>271</v>
      </c>
      <c r="B847" s="182" t="s">
        <v>1224</v>
      </c>
      <c r="C847" s="192" t="s">
        <v>1225</v>
      </c>
      <c r="D847" s="183" t="s">
        <v>205</v>
      </c>
      <c r="E847" s="184">
        <v>1</v>
      </c>
      <c r="F847" s="185"/>
      <c r="G847" s="186">
        <f t="shared" si="7"/>
        <v>0</v>
      </c>
      <c r="H847" s="185"/>
      <c r="I847" s="186">
        <f t="shared" si="8"/>
        <v>0</v>
      </c>
      <c r="J847" s="185"/>
      <c r="K847" s="186">
        <f t="shared" si="9"/>
        <v>0</v>
      </c>
      <c r="L847" s="186">
        <v>21</v>
      </c>
      <c r="M847" s="186">
        <f t="shared" si="10"/>
        <v>0</v>
      </c>
      <c r="N847" s="184">
        <v>0</v>
      </c>
      <c r="O847" s="184">
        <f t="shared" si="11"/>
        <v>0</v>
      </c>
      <c r="P847" s="184">
        <v>0</v>
      </c>
      <c r="Q847" s="184">
        <f t="shared" si="12"/>
        <v>0</v>
      </c>
      <c r="R847" s="186"/>
      <c r="S847" s="186" t="s">
        <v>201</v>
      </c>
      <c r="T847" s="187" t="s">
        <v>206</v>
      </c>
      <c r="U847" s="161">
        <v>0</v>
      </c>
      <c r="V847" s="161">
        <f t="shared" si="13"/>
        <v>0</v>
      </c>
      <c r="W847" s="161"/>
      <c r="X847" s="161" t="s">
        <v>153</v>
      </c>
      <c r="Y847" s="161" t="s">
        <v>154</v>
      </c>
      <c r="Z847" s="150"/>
      <c r="AA847" s="150"/>
      <c r="AB847" s="150"/>
      <c r="AC847" s="150"/>
      <c r="AD847" s="150"/>
      <c r="AE847" s="150"/>
      <c r="AF847" s="150"/>
      <c r="AG847" s="150" t="s">
        <v>162</v>
      </c>
      <c r="AH847" s="150"/>
      <c r="AI847" s="150"/>
      <c r="AJ847" s="150"/>
      <c r="AK847" s="150"/>
      <c r="AL847" s="150"/>
      <c r="AM847" s="150"/>
      <c r="AN847" s="150"/>
      <c r="AO847" s="150"/>
      <c r="AP847" s="150"/>
      <c r="AQ847" s="150"/>
      <c r="AR847" s="150"/>
      <c r="AS847" s="150"/>
      <c r="AT847" s="150"/>
      <c r="AU847" s="150"/>
      <c r="AV847" s="150"/>
      <c r="AW847" s="150"/>
      <c r="AX847" s="150"/>
      <c r="AY847" s="150"/>
      <c r="AZ847" s="150"/>
      <c r="BA847" s="150"/>
      <c r="BB847" s="150"/>
      <c r="BC847" s="150"/>
      <c r="BD847" s="150"/>
      <c r="BE847" s="150"/>
      <c r="BF847" s="150"/>
      <c r="BG847" s="150"/>
      <c r="BH847" s="150"/>
    </row>
    <row r="848" spans="1:60" outlineLevel="1">
      <c r="A848" s="181">
        <v>272</v>
      </c>
      <c r="B848" s="182" t="s">
        <v>1226</v>
      </c>
      <c r="C848" s="192" t="s">
        <v>1227</v>
      </c>
      <c r="D848" s="183" t="s">
        <v>205</v>
      </c>
      <c r="E848" s="184">
        <v>1</v>
      </c>
      <c r="F848" s="185"/>
      <c r="G848" s="186">
        <f t="shared" si="7"/>
        <v>0</v>
      </c>
      <c r="H848" s="185"/>
      <c r="I848" s="186">
        <f t="shared" si="8"/>
        <v>0</v>
      </c>
      <c r="J848" s="185"/>
      <c r="K848" s="186">
        <f t="shared" si="9"/>
        <v>0</v>
      </c>
      <c r="L848" s="186">
        <v>21</v>
      </c>
      <c r="M848" s="186">
        <f t="shared" si="10"/>
        <v>0</v>
      </c>
      <c r="N848" s="184">
        <v>0</v>
      </c>
      <c r="O848" s="184">
        <f t="shared" si="11"/>
        <v>0</v>
      </c>
      <c r="P848" s="184">
        <v>0</v>
      </c>
      <c r="Q848" s="184">
        <f t="shared" si="12"/>
        <v>0</v>
      </c>
      <c r="R848" s="186"/>
      <c r="S848" s="186" t="s">
        <v>201</v>
      </c>
      <c r="T848" s="187" t="s">
        <v>206</v>
      </c>
      <c r="U848" s="161">
        <v>0</v>
      </c>
      <c r="V848" s="161">
        <f t="shared" si="13"/>
        <v>0</v>
      </c>
      <c r="W848" s="161"/>
      <c r="X848" s="161" t="s">
        <v>153</v>
      </c>
      <c r="Y848" s="161" t="s">
        <v>154</v>
      </c>
      <c r="Z848" s="150"/>
      <c r="AA848" s="150"/>
      <c r="AB848" s="150"/>
      <c r="AC848" s="150"/>
      <c r="AD848" s="150"/>
      <c r="AE848" s="150"/>
      <c r="AF848" s="150"/>
      <c r="AG848" s="150" t="s">
        <v>162</v>
      </c>
      <c r="AH848" s="150"/>
      <c r="AI848" s="150"/>
      <c r="AJ848" s="150"/>
      <c r="AK848" s="150"/>
      <c r="AL848" s="150"/>
      <c r="AM848" s="150"/>
      <c r="AN848" s="150"/>
      <c r="AO848" s="150"/>
      <c r="AP848" s="150"/>
      <c r="AQ848" s="150"/>
      <c r="AR848" s="150"/>
      <c r="AS848" s="150"/>
      <c r="AT848" s="150"/>
      <c r="AU848" s="150"/>
      <c r="AV848" s="150"/>
      <c r="AW848" s="150"/>
      <c r="AX848" s="150"/>
      <c r="AY848" s="150"/>
      <c r="AZ848" s="150"/>
      <c r="BA848" s="150"/>
      <c r="BB848" s="150"/>
      <c r="BC848" s="150"/>
      <c r="BD848" s="150"/>
      <c r="BE848" s="150"/>
      <c r="BF848" s="150"/>
      <c r="BG848" s="150"/>
      <c r="BH848" s="150"/>
    </row>
    <row r="849" spans="1:60" outlineLevel="1">
      <c r="A849" s="181">
        <v>273</v>
      </c>
      <c r="B849" s="182" t="s">
        <v>1228</v>
      </c>
      <c r="C849" s="192" t="s">
        <v>1229</v>
      </c>
      <c r="D849" s="183" t="s">
        <v>205</v>
      </c>
      <c r="E849" s="184">
        <v>1</v>
      </c>
      <c r="F849" s="185"/>
      <c r="G849" s="186">
        <f t="shared" si="7"/>
        <v>0</v>
      </c>
      <c r="H849" s="185"/>
      <c r="I849" s="186">
        <f t="shared" si="8"/>
        <v>0</v>
      </c>
      <c r="J849" s="185"/>
      <c r="K849" s="186">
        <f t="shared" si="9"/>
        <v>0</v>
      </c>
      <c r="L849" s="186">
        <v>21</v>
      </c>
      <c r="M849" s="186">
        <f t="shared" si="10"/>
        <v>0</v>
      </c>
      <c r="N849" s="184">
        <v>0</v>
      </c>
      <c r="O849" s="184">
        <f t="shared" si="11"/>
        <v>0</v>
      </c>
      <c r="P849" s="184">
        <v>0</v>
      </c>
      <c r="Q849" s="184">
        <f t="shared" si="12"/>
        <v>0</v>
      </c>
      <c r="R849" s="186"/>
      <c r="S849" s="186" t="s">
        <v>201</v>
      </c>
      <c r="T849" s="187" t="s">
        <v>206</v>
      </c>
      <c r="U849" s="161">
        <v>0</v>
      </c>
      <c r="V849" s="161">
        <f t="shared" si="13"/>
        <v>0</v>
      </c>
      <c r="W849" s="161"/>
      <c r="X849" s="161" t="s">
        <v>153</v>
      </c>
      <c r="Y849" s="161" t="s">
        <v>154</v>
      </c>
      <c r="Z849" s="150"/>
      <c r="AA849" s="150"/>
      <c r="AB849" s="150"/>
      <c r="AC849" s="150"/>
      <c r="AD849" s="150"/>
      <c r="AE849" s="150"/>
      <c r="AF849" s="150"/>
      <c r="AG849" s="150" t="s">
        <v>162</v>
      </c>
      <c r="AH849" s="150"/>
      <c r="AI849" s="150"/>
      <c r="AJ849" s="150"/>
      <c r="AK849" s="150"/>
      <c r="AL849" s="150"/>
      <c r="AM849" s="150"/>
      <c r="AN849" s="150"/>
      <c r="AO849" s="150"/>
      <c r="AP849" s="150"/>
      <c r="AQ849" s="150"/>
      <c r="AR849" s="150"/>
      <c r="AS849" s="150"/>
      <c r="AT849" s="150"/>
      <c r="AU849" s="150"/>
      <c r="AV849" s="150"/>
      <c r="AW849" s="150"/>
      <c r="AX849" s="150"/>
      <c r="AY849" s="150"/>
      <c r="AZ849" s="150"/>
      <c r="BA849" s="150"/>
      <c r="BB849" s="150"/>
      <c r="BC849" s="150"/>
      <c r="BD849" s="150"/>
      <c r="BE849" s="150"/>
      <c r="BF849" s="150"/>
      <c r="BG849" s="150"/>
      <c r="BH849" s="150"/>
    </row>
    <row r="850" spans="1:60" outlineLevel="1">
      <c r="A850" s="181">
        <v>274</v>
      </c>
      <c r="B850" s="182" t="s">
        <v>1230</v>
      </c>
      <c r="C850" s="192" t="s">
        <v>1231</v>
      </c>
      <c r="D850" s="183" t="s">
        <v>205</v>
      </c>
      <c r="E850" s="184">
        <v>1</v>
      </c>
      <c r="F850" s="185"/>
      <c r="G850" s="186">
        <f t="shared" si="7"/>
        <v>0</v>
      </c>
      <c r="H850" s="185"/>
      <c r="I850" s="186">
        <f t="shared" si="8"/>
        <v>0</v>
      </c>
      <c r="J850" s="185"/>
      <c r="K850" s="186">
        <f t="shared" si="9"/>
        <v>0</v>
      </c>
      <c r="L850" s="186">
        <v>21</v>
      </c>
      <c r="M850" s="186">
        <f t="shared" si="10"/>
        <v>0</v>
      </c>
      <c r="N850" s="184">
        <v>0</v>
      </c>
      <c r="O850" s="184">
        <f t="shared" si="11"/>
        <v>0</v>
      </c>
      <c r="P850" s="184">
        <v>0</v>
      </c>
      <c r="Q850" s="184">
        <f t="shared" si="12"/>
        <v>0</v>
      </c>
      <c r="R850" s="186"/>
      <c r="S850" s="186" t="s">
        <v>201</v>
      </c>
      <c r="T850" s="187" t="s">
        <v>206</v>
      </c>
      <c r="U850" s="161">
        <v>0</v>
      </c>
      <c r="V850" s="161">
        <f t="shared" si="13"/>
        <v>0</v>
      </c>
      <c r="W850" s="161"/>
      <c r="X850" s="161" t="s">
        <v>153</v>
      </c>
      <c r="Y850" s="161" t="s">
        <v>154</v>
      </c>
      <c r="Z850" s="150"/>
      <c r="AA850" s="150"/>
      <c r="AB850" s="150"/>
      <c r="AC850" s="150"/>
      <c r="AD850" s="150"/>
      <c r="AE850" s="150"/>
      <c r="AF850" s="150"/>
      <c r="AG850" s="150" t="s">
        <v>162</v>
      </c>
      <c r="AH850" s="150"/>
      <c r="AI850" s="150"/>
      <c r="AJ850" s="150"/>
      <c r="AK850" s="150"/>
      <c r="AL850" s="150"/>
      <c r="AM850" s="150"/>
      <c r="AN850" s="150"/>
      <c r="AO850" s="150"/>
      <c r="AP850" s="150"/>
      <c r="AQ850" s="150"/>
      <c r="AR850" s="150"/>
      <c r="AS850" s="150"/>
      <c r="AT850" s="150"/>
      <c r="AU850" s="150"/>
      <c r="AV850" s="150"/>
      <c r="AW850" s="150"/>
      <c r="AX850" s="150"/>
      <c r="AY850" s="150"/>
      <c r="AZ850" s="150"/>
      <c r="BA850" s="150"/>
      <c r="BB850" s="150"/>
      <c r="BC850" s="150"/>
      <c r="BD850" s="150"/>
      <c r="BE850" s="150"/>
      <c r="BF850" s="150"/>
      <c r="BG850" s="150"/>
      <c r="BH850" s="150"/>
    </row>
    <row r="851" spans="1:60" outlineLevel="1">
      <c r="A851" s="181">
        <v>275</v>
      </c>
      <c r="B851" s="182" t="s">
        <v>1232</v>
      </c>
      <c r="C851" s="192" t="s">
        <v>1233</v>
      </c>
      <c r="D851" s="183" t="s">
        <v>205</v>
      </c>
      <c r="E851" s="184">
        <v>1</v>
      </c>
      <c r="F851" s="185"/>
      <c r="G851" s="186">
        <f t="shared" si="7"/>
        <v>0</v>
      </c>
      <c r="H851" s="185"/>
      <c r="I851" s="186">
        <f t="shared" si="8"/>
        <v>0</v>
      </c>
      <c r="J851" s="185"/>
      <c r="K851" s="186">
        <f t="shared" si="9"/>
        <v>0</v>
      </c>
      <c r="L851" s="186">
        <v>21</v>
      </c>
      <c r="M851" s="186">
        <f t="shared" si="10"/>
        <v>0</v>
      </c>
      <c r="N851" s="184">
        <v>0</v>
      </c>
      <c r="O851" s="184">
        <f t="shared" si="11"/>
        <v>0</v>
      </c>
      <c r="P851" s="184">
        <v>0</v>
      </c>
      <c r="Q851" s="184">
        <f t="shared" si="12"/>
        <v>0</v>
      </c>
      <c r="R851" s="186"/>
      <c r="S851" s="186" t="s">
        <v>201</v>
      </c>
      <c r="T851" s="187" t="s">
        <v>206</v>
      </c>
      <c r="U851" s="161">
        <v>0</v>
      </c>
      <c r="V851" s="161">
        <f t="shared" si="13"/>
        <v>0</v>
      </c>
      <c r="W851" s="161"/>
      <c r="X851" s="161" t="s">
        <v>153</v>
      </c>
      <c r="Y851" s="161" t="s">
        <v>154</v>
      </c>
      <c r="Z851" s="150"/>
      <c r="AA851" s="150"/>
      <c r="AB851" s="150"/>
      <c r="AC851" s="150"/>
      <c r="AD851" s="150"/>
      <c r="AE851" s="150"/>
      <c r="AF851" s="150"/>
      <c r="AG851" s="150" t="s">
        <v>162</v>
      </c>
      <c r="AH851" s="150"/>
      <c r="AI851" s="150"/>
      <c r="AJ851" s="150"/>
      <c r="AK851" s="150"/>
      <c r="AL851" s="150"/>
      <c r="AM851" s="150"/>
      <c r="AN851" s="150"/>
      <c r="AO851" s="150"/>
      <c r="AP851" s="150"/>
      <c r="AQ851" s="150"/>
      <c r="AR851" s="150"/>
      <c r="AS851" s="150"/>
      <c r="AT851" s="150"/>
      <c r="AU851" s="150"/>
      <c r="AV851" s="150"/>
      <c r="AW851" s="150"/>
      <c r="AX851" s="150"/>
      <c r="AY851" s="150"/>
      <c r="AZ851" s="150"/>
      <c r="BA851" s="150"/>
      <c r="BB851" s="150"/>
      <c r="BC851" s="150"/>
      <c r="BD851" s="150"/>
      <c r="BE851" s="150"/>
      <c r="BF851" s="150"/>
      <c r="BG851" s="150"/>
      <c r="BH851" s="150"/>
    </row>
    <row r="852" spans="1:60" outlineLevel="1">
      <c r="A852" s="181">
        <v>276</v>
      </c>
      <c r="B852" s="182" t="s">
        <v>1234</v>
      </c>
      <c r="C852" s="192" t="s">
        <v>1235</v>
      </c>
      <c r="D852" s="183" t="s">
        <v>205</v>
      </c>
      <c r="E852" s="184">
        <v>1</v>
      </c>
      <c r="F852" s="185"/>
      <c r="G852" s="186">
        <f t="shared" si="7"/>
        <v>0</v>
      </c>
      <c r="H852" s="185"/>
      <c r="I852" s="186">
        <f t="shared" si="8"/>
        <v>0</v>
      </c>
      <c r="J852" s="185"/>
      <c r="K852" s="186">
        <f t="shared" si="9"/>
        <v>0</v>
      </c>
      <c r="L852" s="186">
        <v>21</v>
      </c>
      <c r="M852" s="186">
        <f t="shared" si="10"/>
        <v>0</v>
      </c>
      <c r="N852" s="184">
        <v>0</v>
      </c>
      <c r="O852" s="184">
        <f t="shared" si="11"/>
        <v>0</v>
      </c>
      <c r="P852" s="184">
        <v>0</v>
      </c>
      <c r="Q852" s="184">
        <f t="shared" si="12"/>
        <v>0</v>
      </c>
      <c r="R852" s="186"/>
      <c r="S852" s="186" t="s">
        <v>201</v>
      </c>
      <c r="T852" s="187" t="s">
        <v>206</v>
      </c>
      <c r="U852" s="161">
        <v>0</v>
      </c>
      <c r="V852" s="161">
        <f t="shared" si="13"/>
        <v>0</v>
      </c>
      <c r="W852" s="161"/>
      <c r="X852" s="161" t="s">
        <v>153</v>
      </c>
      <c r="Y852" s="161" t="s">
        <v>154</v>
      </c>
      <c r="Z852" s="150"/>
      <c r="AA852" s="150"/>
      <c r="AB852" s="150"/>
      <c r="AC852" s="150"/>
      <c r="AD852" s="150"/>
      <c r="AE852" s="150"/>
      <c r="AF852" s="150"/>
      <c r="AG852" s="150" t="s">
        <v>162</v>
      </c>
      <c r="AH852" s="150"/>
      <c r="AI852" s="150"/>
      <c r="AJ852" s="150"/>
      <c r="AK852" s="150"/>
      <c r="AL852" s="150"/>
      <c r="AM852" s="150"/>
      <c r="AN852" s="150"/>
      <c r="AO852" s="150"/>
      <c r="AP852" s="150"/>
      <c r="AQ852" s="150"/>
      <c r="AR852" s="150"/>
      <c r="AS852" s="150"/>
      <c r="AT852" s="150"/>
      <c r="AU852" s="150"/>
      <c r="AV852" s="150"/>
      <c r="AW852" s="150"/>
      <c r="AX852" s="150"/>
      <c r="AY852" s="150"/>
      <c r="AZ852" s="150"/>
      <c r="BA852" s="150"/>
      <c r="BB852" s="150"/>
      <c r="BC852" s="150"/>
      <c r="BD852" s="150"/>
      <c r="BE852" s="150"/>
      <c r="BF852" s="150"/>
      <c r="BG852" s="150"/>
      <c r="BH852" s="150"/>
    </row>
    <row r="853" spans="1:60" outlineLevel="1">
      <c r="A853" s="181">
        <v>277</v>
      </c>
      <c r="B853" s="182" t="s">
        <v>1236</v>
      </c>
      <c r="C853" s="192" t="s">
        <v>1237</v>
      </c>
      <c r="D853" s="183" t="s">
        <v>205</v>
      </c>
      <c r="E853" s="184">
        <v>1</v>
      </c>
      <c r="F853" s="185"/>
      <c r="G853" s="186">
        <f t="shared" si="7"/>
        <v>0</v>
      </c>
      <c r="H853" s="185"/>
      <c r="I853" s="186">
        <f t="shared" si="8"/>
        <v>0</v>
      </c>
      <c r="J853" s="185"/>
      <c r="K853" s="186">
        <f t="shared" si="9"/>
        <v>0</v>
      </c>
      <c r="L853" s="186">
        <v>21</v>
      </c>
      <c r="M853" s="186">
        <f t="shared" si="10"/>
        <v>0</v>
      </c>
      <c r="N853" s="184">
        <v>0</v>
      </c>
      <c r="O853" s="184">
        <f t="shared" si="11"/>
        <v>0</v>
      </c>
      <c r="P853" s="184">
        <v>0</v>
      </c>
      <c r="Q853" s="184">
        <f t="shared" si="12"/>
        <v>0</v>
      </c>
      <c r="R853" s="186"/>
      <c r="S853" s="186" t="s">
        <v>201</v>
      </c>
      <c r="T853" s="187" t="s">
        <v>206</v>
      </c>
      <c r="U853" s="161">
        <v>0</v>
      </c>
      <c r="V853" s="161">
        <f t="shared" si="13"/>
        <v>0</v>
      </c>
      <c r="W853" s="161"/>
      <c r="X853" s="161" t="s">
        <v>153</v>
      </c>
      <c r="Y853" s="161" t="s">
        <v>154</v>
      </c>
      <c r="Z853" s="150"/>
      <c r="AA853" s="150"/>
      <c r="AB853" s="150"/>
      <c r="AC853" s="150"/>
      <c r="AD853" s="150"/>
      <c r="AE853" s="150"/>
      <c r="AF853" s="150"/>
      <c r="AG853" s="150" t="s">
        <v>162</v>
      </c>
      <c r="AH853" s="150"/>
      <c r="AI853" s="150"/>
      <c r="AJ853" s="150"/>
      <c r="AK853" s="150"/>
      <c r="AL853" s="150"/>
      <c r="AM853" s="150"/>
      <c r="AN853" s="150"/>
      <c r="AO853" s="150"/>
      <c r="AP853" s="150"/>
      <c r="AQ853" s="150"/>
      <c r="AR853" s="150"/>
      <c r="AS853" s="150"/>
      <c r="AT853" s="150"/>
      <c r="AU853" s="150"/>
      <c r="AV853" s="150"/>
      <c r="AW853" s="150"/>
      <c r="AX853" s="150"/>
      <c r="AY853" s="150"/>
      <c r="AZ853" s="150"/>
      <c r="BA853" s="150"/>
      <c r="BB853" s="150"/>
      <c r="BC853" s="150"/>
      <c r="BD853" s="150"/>
      <c r="BE853" s="150"/>
      <c r="BF853" s="150"/>
      <c r="BG853" s="150"/>
      <c r="BH853" s="150"/>
    </row>
    <row r="854" spans="1:60" outlineLevel="1">
      <c r="A854" s="181">
        <v>278</v>
      </c>
      <c r="B854" s="182" t="s">
        <v>1238</v>
      </c>
      <c r="C854" s="192" t="s">
        <v>1239</v>
      </c>
      <c r="D854" s="183" t="s">
        <v>205</v>
      </c>
      <c r="E854" s="184">
        <v>1</v>
      </c>
      <c r="F854" s="185"/>
      <c r="G854" s="186">
        <f t="shared" si="7"/>
        <v>0</v>
      </c>
      <c r="H854" s="185"/>
      <c r="I854" s="186">
        <f t="shared" si="8"/>
        <v>0</v>
      </c>
      <c r="J854" s="185"/>
      <c r="K854" s="186">
        <f t="shared" si="9"/>
        <v>0</v>
      </c>
      <c r="L854" s="186">
        <v>21</v>
      </c>
      <c r="M854" s="186">
        <f t="shared" si="10"/>
        <v>0</v>
      </c>
      <c r="N854" s="184">
        <v>0</v>
      </c>
      <c r="O854" s="184">
        <f t="shared" si="11"/>
        <v>0</v>
      </c>
      <c r="P854" s="184">
        <v>0</v>
      </c>
      <c r="Q854" s="184">
        <f t="shared" si="12"/>
        <v>0</v>
      </c>
      <c r="R854" s="186"/>
      <c r="S854" s="186" t="s">
        <v>201</v>
      </c>
      <c r="T854" s="187" t="s">
        <v>206</v>
      </c>
      <c r="U854" s="161">
        <v>0</v>
      </c>
      <c r="V854" s="161">
        <f t="shared" si="13"/>
        <v>0</v>
      </c>
      <c r="W854" s="161"/>
      <c r="X854" s="161" t="s">
        <v>153</v>
      </c>
      <c r="Y854" s="161" t="s">
        <v>154</v>
      </c>
      <c r="Z854" s="150"/>
      <c r="AA854" s="150"/>
      <c r="AB854" s="150"/>
      <c r="AC854" s="150"/>
      <c r="AD854" s="150"/>
      <c r="AE854" s="150"/>
      <c r="AF854" s="150"/>
      <c r="AG854" s="150" t="s">
        <v>162</v>
      </c>
      <c r="AH854" s="150"/>
      <c r="AI854" s="150"/>
      <c r="AJ854" s="150"/>
      <c r="AK854" s="150"/>
      <c r="AL854" s="150"/>
      <c r="AM854" s="150"/>
      <c r="AN854" s="150"/>
      <c r="AO854" s="150"/>
      <c r="AP854" s="150"/>
      <c r="AQ854" s="150"/>
      <c r="AR854" s="150"/>
      <c r="AS854" s="150"/>
      <c r="AT854" s="150"/>
      <c r="AU854" s="150"/>
      <c r="AV854" s="150"/>
      <c r="AW854" s="150"/>
      <c r="AX854" s="150"/>
      <c r="AY854" s="150"/>
      <c r="AZ854" s="150"/>
      <c r="BA854" s="150"/>
      <c r="BB854" s="150"/>
      <c r="BC854" s="150"/>
      <c r="BD854" s="150"/>
      <c r="BE854" s="150"/>
      <c r="BF854" s="150"/>
      <c r="BG854" s="150"/>
      <c r="BH854" s="150"/>
    </row>
    <row r="855" spans="1:60" outlineLevel="1">
      <c r="A855" s="181">
        <v>279</v>
      </c>
      <c r="B855" s="182" t="s">
        <v>1240</v>
      </c>
      <c r="C855" s="192" t="s">
        <v>1241</v>
      </c>
      <c r="D855" s="183" t="s">
        <v>205</v>
      </c>
      <c r="E855" s="184">
        <v>1</v>
      </c>
      <c r="F855" s="185"/>
      <c r="G855" s="186">
        <f t="shared" si="7"/>
        <v>0</v>
      </c>
      <c r="H855" s="185"/>
      <c r="I855" s="186">
        <f t="shared" si="8"/>
        <v>0</v>
      </c>
      <c r="J855" s="185"/>
      <c r="K855" s="186">
        <f t="shared" si="9"/>
        <v>0</v>
      </c>
      <c r="L855" s="186">
        <v>21</v>
      </c>
      <c r="M855" s="186">
        <f t="shared" si="10"/>
        <v>0</v>
      </c>
      <c r="N855" s="184">
        <v>0</v>
      </c>
      <c r="O855" s="184">
        <f t="shared" si="11"/>
        <v>0</v>
      </c>
      <c r="P855" s="184">
        <v>0</v>
      </c>
      <c r="Q855" s="184">
        <f t="shared" si="12"/>
        <v>0</v>
      </c>
      <c r="R855" s="186"/>
      <c r="S855" s="186" t="s">
        <v>201</v>
      </c>
      <c r="T855" s="187" t="s">
        <v>206</v>
      </c>
      <c r="U855" s="161">
        <v>0</v>
      </c>
      <c r="V855" s="161">
        <f t="shared" si="13"/>
        <v>0</v>
      </c>
      <c r="W855" s="161"/>
      <c r="X855" s="161" t="s">
        <v>153</v>
      </c>
      <c r="Y855" s="161" t="s">
        <v>154</v>
      </c>
      <c r="Z855" s="150"/>
      <c r="AA855" s="150"/>
      <c r="AB855" s="150"/>
      <c r="AC855" s="150"/>
      <c r="AD855" s="150"/>
      <c r="AE855" s="150"/>
      <c r="AF855" s="150"/>
      <c r="AG855" s="150" t="s">
        <v>162</v>
      </c>
      <c r="AH855" s="150"/>
      <c r="AI855" s="150"/>
      <c r="AJ855" s="150"/>
      <c r="AK855" s="150"/>
      <c r="AL855" s="150"/>
      <c r="AM855" s="150"/>
      <c r="AN855" s="150"/>
      <c r="AO855" s="150"/>
      <c r="AP855" s="150"/>
      <c r="AQ855" s="150"/>
      <c r="AR855" s="150"/>
      <c r="AS855" s="150"/>
      <c r="AT855" s="150"/>
      <c r="AU855" s="150"/>
      <c r="AV855" s="150"/>
      <c r="AW855" s="150"/>
      <c r="AX855" s="150"/>
      <c r="AY855" s="150"/>
      <c r="AZ855" s="150"/>
      <c r="BA855" s="150"/>
      <c r="BB855" s="150"/>
      <c r="BC855" s="150"/>
      <c r="BD855" s="150"/>
      <c r="BE855" s="150"/>
      <c r="BF855" s="150"/>
      <c r="BG855" s="150"/>
      <c r="BH855" s="150"/>
    </row>
    <row r="856" spans="1:60" outlineLevel="1">
      <c r="A856" s="181">
        <v>280</v>
      </c>
      <c r="B856" s="182" t="s">
        <v>1242</v>
      </c>
      <c r="C856" s="192" t="s">
        <v>1243</v>
      </c>
      <c r="D856" s="183" t="s">
        <v>205</v>
      </c>
      <c r="E856" s="184">
        <v>1</v>
      </c>
      <c r="F856" s="185"/>
      <c r="G856" s="186">
        <f t="shared" si="7"/>
        <v>0</v>
      </c>
      <c r="H856" s="185"/>
      <c r="I856" s="186">
        <f t="shared" si="8"/>
        <v>0</v>
      </c>
      <c r="J856" s="185"/>
      <c r="K856" s="186">
        <f t="shared" si="9"/>
        <v>0</v>
      </c>
      <c r="L856" s="186">
        <v>21</v>
      </c>
      <c r="M856" s="186">
        <f t="shared" si="10"/>
        <v>0</v>
      </c>
      <c r="N856" s="184">
        <v>0</v>
      </c>
      <c r="O856" s="184">
        <f t="shared" si="11"/>
        <v>0</v>
      </c>
      <c r="P856" s="184">
        <v>0</v>
      </c>
      <c r="Q856" s="184">
        <f t="shared" si="12"/>
        <v>0</v>
      </c>
      <c r="R856" s="186"/>
      <c r="S856" s="186" t="s">
        <v>201</v>
      </c>
      <c r="T856" s="187" t="s">
        <v>206</v>
      </c>
      <c r="U856" s="161">
        <v>0</v>
      </c>
      <c r="V856" s="161">
        <f t="shared" si="13"/>
        <v>0</v>
      </c>
      <c r="W856" s="161"/>
      <c r="X856" s="161" t="s">
        <v>153</v>
      </c>
      <c r="Y856" s="161" t="s">
        <v>154</v>
      </c>
      <c r="Z856" s="150"/>
      <c r="AA856" s="150"/>
      <c r="AB856" s="150"/>
      <c r="AC856" s="150"/>
      <c r="AD856" s="150"/>
      <c r="AE856" s="150"/>
      <c r="AF856" s="150"/>
      <c r="AG856" s="150" t="s">
        <v>162</v>
      </c>
      <c r="AH856" s="150"/>
      <c r="AI856" s="150"/>
      <c r="AJ856" s="150"/>
      <c r="AK856" s="150"/>
      <c r="AL856" s="150"/>
      <c r="AM856" s="150"/>
      <c r="AN856" s="150"/>
      <c r="AO856" s="150"/>
      <c r="AP856" s="150"/>
      <c r="AQ856" s="150"/>
      <c r="AR856" s="150"/>
      <c r="AS856" s="150"/>
      <c r="AT856" s="150"/>
      <c r="AU856" s="150"/>
      <c r="AV856" s="150"/>
      <c r="AW856" s="150"/>
      <c r="AX856" s="150"/>
      <c r="AY856" s="150"/>
      <c r="AZ856" s="150"/>
      <c r="BA856" s="150"/>
      <c r="BB856" s="150"/>
      <c r="BC856" s="150"/>
      <c r="BD856" s="150"/>
      <c r="BE856" s="150"/>
      <c r="BF856" s="150"/>
      <c r="BG856" s="150"/>
      <c r="BH856" s="150"/>
    </row>
    <row r="857" spans="1:60" outlineLevel="1">
      <c r="A857" s="181">
        <v>281</v>
      </c>
      <c r="B857" s="182" t="s">
        <v>1244</v>
      </c>
      <c r="C857" s="192" t="s">
        <v>1245</v>
      </c>
      <c r="D857" s="183" t="s">
        <v>205</v>
      </c>
      <c r="E857" s="184">
        <v>1</v>
      </c>
      <c r="F857" s="185"/>
      <c r="G857" s="186">
        <f t="shared" si="7"/>
        <v>0</v>
      </c>
      <c r="H857" s="185"/>
      <c r="I857" s="186">
        <f t="shared" si="8"/>
        <v>0</v>
      </c>
      <c r="J857" s="185"/>
      <c r="K857" s="186">
        <f t="shared" si="9"/>
        <v>0</v>
      </c>
      <c r="L857" s="186">
        <v>21</v>
      </c>
      <c r="M857" s="186">
        <f t="shared" si="10"/>
        <v>0</v>
      </c>
      <c r="N857" s="184">
        <v>0</v>
      </c>
      <c r="O857" s="184">
        <f t="shared" si="11"/>
        <v>0</v>
      </c>
      <c r="P857" s="184">
        <v>0</v>
      </c>
      <c r="Q857" s="184">
        <f t="shared" si="12"/>
        <v>0</v>
      </c>
      <c r="R857" s="186"/>
      <c r="S857" s="186" t="s">
        <v>201</v>
      </c>
      <c r="T857" s="187" t="s">
        <v>206</v>
      </c>
      <c r="U857" s="161">
        <v>0</v>
      </c>
      <c r="V857" s="161">
        <f t="shared" si="13"/>
        <v>0</v>
      </c>
      <c r="W857" s="161"/>
      <c r="X857" s="161" t="s">
        <v>153</v>
      </c>
      <c r="Y857" s="161" t="s">
        <v>154</v>
      </c>
      <c r="Z857" s="150"/>
      <c r="AA857" s="150"/>
      <c r="AB857" s="150"/>
      <c r="AC857" s="150"/>
      <c r="AD857" s="150"/>
      <c r="AE857" s="150"/>
      <c r="AF857" s="150"/>
      <c r="AG857" s="150" t="s">
        <v>162</v>
      </c>
      <c r="AH857" s="150"/>
      <c r="AI857" s="150"/>
      <c r="AJ857" s="150"/>
      <c r="AK857" s="150"/>
      <c r="AL857" s="150"/>
      <c r="AM857" s="150"/>
      <c r="AN857" s="150"/>
      <c r="AO857" s="150"/>
      <c r="AP857" s="150"/>
      <c r="AQ857" s="150"/>
      <c r="AR857" s="150"/>
      <c r="AS857" s="150"/>
      <c r="AT857" s="150"/>
      <c r="AU857" s="150"/>
      <c r="AV857" s="150"/>
      <c r="AW857" s="150"/>
      <c r="AX857" s="150"/>
      <c r="AY857" s="150"/>
      <c r="AZ857" s="150"/>
      <c r="BA857" s="150"/>
      <c r="BB857" s="150"/>
      <c r="BC857" s="150"/>
      <c r="BD857" s="150"/>
      <c r="BE857" s="150"/>
      <c r="BF857" s="150"/>
      <c r="BG857" s="150"/>
      <c r="BH857" s="150"/>
    </row>
    <row r="858" spans="1:60" outlineLevel="1">
      <c r="A858" s="181">
        <v>282</v>
      </c>
      <c r="B858" s="182" t="s">
        <v>1246</v>
      </c>
      <c r="C858" s="192" t="s">
        <v>1247</v>
      </c>
      <c r="D858" s="183" t="s">
        <v>205</v>
      </c>
      <c r="E858" s="184">
        <v>1</v>
      </c>
      <c r="F858" s="185"/>
      <c r="G858" s="186">
        <f t="shared" si="7"/>
        <v>0</v>
      </c>
      <c r="H858" s="185"/>
      <c r="I858" s="186">
        <f t="shared" si="8"/>
        <v>0</v>
      </c>
      <c r="J858" s="185"/>
      <c r="K858" s="186">
        <f t="shared" si="9"/>
        <v>0</v>
      </c>
      <c r="L858" s="186">
        <v>21</v>
      </c>
      <c r="M858" s="186">
        <f t="shared" si="10"/>
        <v>0</v>
      </c>
      <c r="N858" s="184">
        <v>0</v>
      </c>
      <c r="O858" s="184">
        <f t="shared" si="11"/>
        <v>0</v>
      </c>
      <c r="P858" s="184">
        <v>0</v>
      </c>
      <c r="Q858" s="184">
        <f t="shared" si="12"/>
        <v>0</v>
      </c>
      <c r="R858" s="186"/>
      <c r="S858" s="186" t="s">
        <v>201</v>
      </c>
      <c r="T858" s="187" t="s">
        <v>206</v>
      </c>
      <c r="U858" s="161">
        <v>0</v>
      </c>
      <c r="V858" s="161">
        <f t="shared" si="13"/>
        <v>0</v>
      </c>
      <c r="W858" s="161"/>
      <c r="X858" s="161" t="s">
        <v>153</v>
      </c>
      <c r="Y858" s="161" t="s">
        <v>154</v>
      </c>
      <c r="Z858" s="150"/>
      <c r="AA858" s="150"/>
      <c r="AB858" s="150"/>
      <c r="AC858" s="150"/>
      <c r="AD858" s="150"/>
      <c r="AE858" s="150"/>
      <c r="AF858" s="150"/>
      <c r="AG858" s="150" t="s">
        <v>162</v>
      </c>
      <c r="AH858" s="150"/>
      <c r="AI858" s="150"/>
      <c r="AJ858" s="150"/>
      <c r="AK858" s="150"/>
      <c r="AL858" s="150"/>
      <c r="AM858" s="150"/>
      <c r="AN858" s="150"/>
      <c r="AO858" s="150"/>
      <c r="AP858" s="150"/>
      <c r="AQ858" s="150"/>
      <c r="AR858" s="150"/>
      <c r="AS858" s="150"/>
      <c r="AT858" s="150"/>
      <c r="AU858" s="150"/>
      <c r="AV858" s="150"/>
      <c r="AW858" s="150"/>
      <c r="AX858" s="150"/>
      <c r="AY858" s="150"/>
      <c r="AZ858" s="150"/>
      <c r="BA858" s="150"/>
      <c r="BB858" s="150"/>
      <c r="BC858" s="150"/>
      <c r="BD858" s="150"/>
      <c r="BE858" s="150"/>
      <c r="BF858" s="150"/>
      <c r="BG858" s="150"/>
      <c r="BH858" s="150"/>
    </row>
    <row r="859" spans="1:60" outlineLevel="1">
      <c r="A859" s="181">
        <v>283</v>
      </c>
      <c r="B859" s="182" t="s">
        <v>1248</v>
      </c>
      <c r="C859" s="192" t="s">
        <v>1249</v>
      </c>
      <c r="D859" s="183" t="s">
        <v>205</v>
      </c>
      <c r="E859" s="184">
        <v>1</v>
      </c>
      <c r="F859" s="185"/>
      <c r="G859" s="186">
        <f t="shared" si="7"/>
        <v>0</v>
      </c>
      <c r="H859" s="185"/>
      <c r="I859" s="186">
        <f t="shared" si="8"/>
        <v>0</v>
      </c>
      <c r="J859" s="185"/>
      <c r="K859" s="186">
        <f t="shared" si="9"/>
        <v>0</v>
      </c>
      <c r="L859" s="186">
        <v>21</v>
      </c>
      <c r="M859" s="186">
        <f t="shared" si="10"/>
        <v>0</v>
      </c>
      <c r="N859" s="184">
        <v>0</v>
      </c>
      <c r="O859" s="184">
        <f t="shared" si="11"/>
        <v>0</v>
      </c>
      <c r="P859" s="184">
        <v>0</v>
      </c>
      <c r="Q859" s="184">
        <f t="shared" si="12"/>
        <v>0</v>
      </c>
      <c r="R859" s="186"/>
      <c r="S859" s="186" t="s">
        <v>201</v>
      </c>
      <c r="T859" s="187" t="s">
        <v>206</v>
      </c>
      <c r="U859" s="161">
        <v>0</v>
      </c>
      <c r="V859" s="161">
        <f t="shared" si="13"/>
        <v>0</v>
      </c>
      <c r="W859" s="161"/>
      <c r="X859" s="161" t="s">
        <v>153</v>
      </c>
      <c r="Y859" s="161" t="s">
        <v>154</v>
      </c>
      <c r="Z859" s="150"/>
      <c r="AA859" s="150"/>
      <c r="AB859" s="150"/>
      <c r="AC859" s="150"/>
      <c r="AD859" s="150"/>
      <c r="AE859" s="150"/>
      <c r="AF859" s="150"/>
      <c r="AG859" s="150" t="s">
        <v>162</v>
      </c>
      <c r="AH859" s="150"/>
      <c r="AI859" s="150"/>
      <c r="AJ859" s="150"/>
      <c r="AK859" s="150"/>
      <c r="AL859" s="150"/>
      <c r="AM859" s="150"/>
      <c r="AN859" s="150"/>
      <c r="AO859" s="150"/>
      <c r="AP859" s="150"/>
      <c r="AQ859" s="150"/>
      <c r="AR859" s="150"/>
      <c r="AS859" s="150"/>
      <c r="AT859" s="150"/>
      <c r="AU859" s="150"/>
      <c r="AV859" s="150"/>
      <c r="AW859" s="150"/>
      <c r="AX859" s="150"/>
      <c r="AY859" s="150"/>
      <c r="AZ859" s="150"/>
      <c r="BA859" s="150"/>
      <c r="BB859" s="150"/>
      <c r="BC859" s="150"/>
      <c r="BD859" s="150"/>
      <c r="BE859" s="150"/>
      <c r="BF859" s="150"/>
      <c r="BG859" s="150"/>
      <c r="BH859" s="150"/>
    </row>
    <row r="860" spans="1:60" outlineLevel="1">
      <c r="A860" s="181">
        <v>284</v>
      </c>
      <c r="B860" s="182" t="s">
        <v>1250</v>
      </c>
      <c r="C860" s="192" t="s">
        <v>1251</v>
      </c>
      <c r="D860" s="183" t="s">
        <v>205</v>
      </c>
      <c r="E860" s="184">
        <v>1</v>
      </c>
      <c r="F860" s="185"/>
      <c r="G860" s="186">
        <f t="shared" si="7"/>
        <v>0</v>
      </c>
      <c r="H860" s="185"/>
      <c r="I860" s="186">
        <f t="shared" si="8"/>
        <v>0</v>
      </c>
      <c r="J860" s="185"/>
      <c r="K860" s="186">
        <f t="shared" si="9"/>
        <v>0</v>
      </c>
      <c r="L860" s="186">
        <v>21</v>
      </c>
      <c r="M860" s="186">
        <f t="shared" si="10"/>
        <v>0</v>
      </c>
      <c r="N860" s="184">
        <v>0</v>
      </c>
      <c r="O860" s="184">
        <f t="shared" si="11"/>
        <v>0</v>
      </c>
      <c r="P860" s="184">
        <v>0</v>
      </c>
      <c r="Q860" s="184">
        <f t="shared" si="12"/>
        <v>0</v>
      </c>
      <c r="R860" s="186"/>
      <c r="S860" s="186" t="s">
        <v>201</v>
      </c>
      <c r="T860" s="187" t="s">
        <v>206</v>
      </c>
      <c r="U860" s="161">
        <v>0</v>
      </c>
      <c r="V860" s="161">
        <f t="shared" si="13"/>
        <v>0</v>
      </c>
      <c r="W860" s="161"/>
      <c r="X860" s="161" t="s">
        <v>153</v>
      </c>
      <c r="Y860" s="161" t="s">
        <v>154</v>
      </c>
      <c r="Z860" s="150"/>
      <c r="AA860" s="150"/>
      <c r="AB860" s="150"/>
      <c r="AC860" s="150"/>
      <c r="AD860" s="150"/>
      <c r="AE860" s="150"/>
      <c r="AF860" s="150"/>
      <c r="AG860" s="150" t="s">
        <v>162</v>
      </c>
      <c r="AH860" s="150"/>
      <c r="AI860" s="150"/>
      <c r="AJ860" s="150"/>
      <c r="AK860" s="150"/>
      <c r="AL860" s="150"/>
      <c r="AM860" s="150"/>
      <c r="AN860" s="150"/>
      <c r="AO860" s="150"/>
      <c r="AP860" s="150"/>
      <c r="AQ860" s="150"/>
      <c r="AR860" s="150"/>
      <c r="AS860" s="150"/>
      <c r="AT860" s="150"/>
      <c r="AU860" s="150"/>
      <c r="AV860" s="150"/>
      <c r="AW860" s="150"/>
      <c r="AX860" s="150"/>
      <c r="AY860" s="150"/>
      <c r="AZ860" s="150"/>
      <c r="BA860" s="150"/>
      <c r="BB860" s="150"/>
      <c r="BC860" s="150"/>
      <c r="BD860" s="150"/>
      <c r="BE860" s="150"/>
      <c r="BF860" s="150"/>
      <c r="BG860" s="150"/>
      <c r="BH860" s="150"/>
    </row>
    <row r="861" spans="1:60" outlineLevel="1">
      <c r="A861" s="181">
        <v>285</v>
      </c>
      <c r="B861" s="182" t="s">
        <v>1252</v>
      </c>
      <c r="C861" s="192" t="s">
        <v>1253</v>
      </c>
      <c r="D861" s="183" t="s">
        <v>205</v>
      </c>
      <c r="E861" s="184">
        <v>1</v>
      </c>
      <c r="F861" s="185"/>
      <c r="G861" s="186">
        <f t="shared" si="7"/>
        <v>0</v>
      </c>
      <c r="H861" s="185"/>
      <c r="I861" s="186">
        <f t="shared" si="8"/>
        <v>0</v>
      </c>
      <c r="J861" s="185"/>
      <c r="K861" s="186">
        <f t="shared" si="9"/>
        <v>0</v>
      </c>
      <c r="L861" s="186">
        <v>21</v>
      </c>
      <c r="M861" s="186">
        <f t="shared" si="10"/>
        <v>0</v>
      </c>
      <c r="N861" s="184">
        <v>0</v>
      </c>
      <c r="O861" s="184">
        <f t="shared" si="11"/>
        <v>0</v>
      </c>
      <c r="P861" s="184">
        <v>0</v>
      </c>
      <c r="Q861" s="184">
        <f t="shared" si="12"/>
        <v>0</v>
      </c>
      <c r="R861" s="186"/>
      <c r="S861" s="186" t="s">
        <v>201</v>
      </c>
      <c r="T861" s="187" t="s">
        <v>206</v>
      </c>
      <c r="U861" s="161">
        <v>0</v>
      </c>
      <c r="V861" s="161">
        <f t="shared" si="13"/>
        <v>0</v>
      </c>
      <c r="W861" s="161"/>
      <c r="X861" s="161" t="s">
        <v>153</v>
      </c>
      <c r="Y861" s="161" t="s">
        <v>154</v>
      </c>
      <c r="Z861" s="150"/>
      <c r="AA861" s="150"/>
      <c r="AB861" s="150"/>
      <c r="AC861" s="150"/>
      <c r="AD861" s="150"/>
      <c r="AE861" s="150"/>
      <c r="AF861" s="150"/>
      <c r="AG861" s="150" t="s">
        <v>162</v>
      </c>
      <c r="AH861" s="150"/>
      <c r="AI861" s="150"/>
      <c r="AJ861" s="150"/>
      <c r="AK861" s="150"/>
      <c r="AL861" s="150"/>
      <c r="AM861" s="150"/>
      <c r="AN861" s="150"/>
      <c r="AO861" s="150"/>
      <c r="AP861" s="150"/>
      <c r="AQ861" s="150"/>
      <c r="AR861" s="150"/>
      <c r="AS861" s="150"/>
      <c r="AT861" s="150"/>
      <c r="AU861" s="150"/>
      <c r="AV861" s="150"/>
      <c r="AW861" s="150"/>
      <c r="AX861" s="150"/>
      <c r="AY861" s="150"/>
      <c r="AZ861" s="150"/>
      <c r="BA861" s="150"/>
      <c r="BB861" s="150"/>
      <c r="BC861" s="150"/>
      <c r="BD861" s="150"/>
      <c r="BE861" s="150"/>
      <c r="BF861" s="150"/>
      <c r="BG861" s="150"/>
      <c r="BH861" s="150"/>
    </row>
    <row r="862" spans="1:60" outlineLevel="1">
      <c r="A862" s="181">
        <v>286</v>
      </c>
      <c r="B862" s="182" t="s">
        <v>1254</v>
      </c>
      <c r="C862" s="192" t="s">
        <v>1255</v>
      </c>
      <c r="D862" s="183" t="s">
        <v>205</v>
      </c>
      <c r="E862" s="184">
        <v>1</v>
      </c>
      <c r="F862" s="185"/>
      <c r="G862" s="186">
        <f t="shared" si="7"/>
        <v>0</v>
      </c>
      <c r="H862" s="185"/>
      <c r="I862" s="186">
        <f t="shared" si="8"/>
        <v>0</v>
      </c>
      <c r="J862" s="185"/>
      <c r="K862" s="186">
        <f t="shared" si="9"/>
        <v>0</v>
      </c>
      <c r="L862" s="186">
        <v>21</v>
      </c>
      <c r="M862" s="186">
        <f t="shared" si="10"/>
        <v>0</v>
      </c>
      <c r="N862" s="184">
        <v>0</v>
      </c>
      <c r="O862" s="184">
        <f t="shared" si="11"/>
        <v>0</v>
      </c>
      <c r="P862" s="184">
        <v>0</v>
      </c>
      <c r="Q862" s="184">
        <f t="shared" si="12"/>
        <v>0</v>
      </c>
      <c r="R862" s="186"/>
      <c r="S862" s="186" t="s">
        <v>201</v>
      </c>
      <c r="T862" s="187" t="s">
        <v>206</v>
      </c>
      <c r="U862" s="161">
        <v>0</v>
      </c>
      <c r="V862" s="161">
        <f t="shared" si="13"/>
        <v>0</v>
      </c>
      <c r="W862" s="161"/>
      <c r="X862" s="161" t="s">
        <v>153</v>
      </c>
      <c r="Y862" s="161" t="s">
        <v>154</v>
      </c>
      <c r="Z862" s="150"/>
      <c r="AA862" s="150"/>
      <c r="AB862" s="150"/>
      <c r="AC862" s="150"/>
      <c r="AD862" s="150"/>
      <c r="AE862" s="150"/>
      <c r="AF862" s="150"/>
      <c r="AG862" s="150" t="s">
        <v>162</v>
      </c>
      <c r="AH862" s="150"/>
      <c r="AI862" s="150"/>
      <c r="AJ862" s="150"/>
      <c r="AK862" s="150"/>
      <c r="AL862" s="150"/>
      <c r="AM862" s="150"/>
      <c r="AN862" s="150"/>
      <c r="AO862" s="150"/>
      <c r="AP862" s="150"/>
      <c r="AQ862" s="150"/>
      <c r="AR862" s="150"/>
      <c r="AS862" s="150"/>
      <c r="AT862" s="150"/>
      <c r="AU862" s="150"/>
      <c r="AV862" s="150"/>
      <c r="AW862" s="150"/>
      <c r="AX862" s="150"/>
      <c r="AY862" s="150"/>
      <c r="AZ862" s="150"/>
      <c r="BA862" s="150"/>
      <c r="BB862" s="150"/>
      <c r="BC862" s="150"/>
      <c r="BD862" s="150"/>
      <c r="BE862" s="150"/>
      <c r="BF862" s="150"/>
      <c r="BG862" s="150"/>
      <c r="BH862" s="150"/>
    </row>
    <row r="863" spans="1:60" outlineLevel="1">
      <c r="A863" s="181">
        <v>287</v>
      </c>
      <c r="B863" s="182" t="s">
        <v>1256</v>
      </c>
      <c r="C863" s="192" t="s">
        <v>1257</v>
      </c>
      <c r="D863" s="183" t="s">
        <v>205</v>
      </c>
      <c r="E863" s="184">
        <v>1</v>
      </c>
      <c r="F863" s="185"/>
      <c r="G863" s="186">
        <f t="shared" si="7"/>
        <v>0</v>
      </c>
      <c r="H863" s="185"/>
      <c r="I863" s="186">
        <f t="shared" si="8"/>
        <v>0</v>
      </c>
      <c r="J863" s="185"/>
      <c r="K863" s="186">
        <f t="shared" si="9"/>
        <v>0</v>
      </c>
      <c r="L863" s="186">
        <v>21</v>
      </c>
      <c r="M863" s="186">
        <f t="shared" si="10"/>
        <v>0</v>
      </c>
      <c r="N863" s="184">
        <v>0</v>
      </c>
      <c r="O863" s="184">
        <f t="shared" si="11"/>
        <v>0</v>
      </c>
      <c r="P863" s="184">
        <v>0</v>
      </c>
      <c r="Q863" s="184">
        <f t="shared" si="12"/>
        <v>0</v>
      </c>
      <c r="R863" s="186"/>
      <c r="S863" s="186" t="s">
        <v>201</v>
      </c>
      <c r="T863" s="187" t="s">
        <v>206</v>
      </c>
      <c r="U863" s="161">
        <v>0</v>
      </c>
      <c r="V863" s="161">
        <f t="shared" si="13"/>
        <v>0</v>
      </c>
      <c r="W863" s="161"/>
      <c r="X863" s="161" t="s">
        <v>153</v>
      </c>
      <c r="Y863" s="161" t="s">
        <v>154</v>
      </c>
      <c r="Z863" s="150"/>
      <c r="AA863" s="150"/>
      <c r="AB863" s="150"/>
      <c r="AC863" s="150"/>
      <c r="AD863" s="150"/>
      <c r="AE863" s="150"/>
      <c r="AF863" s="150"/>
      <c r="AG863" s="150" t="s">
        <v>162</v>
      </c>
      <c r="AH863" s="150"/>
      <c r="AI863" s="150"/>
      <c r="AJ863" s="150"/>
      <c r="AK863" s="150"/>
      <c r="AL863" s="150"/>
      <c r="AM863" s="150"/>
      <c r="AN863" s="150"/>
      <c r="AO863" s="150"/>
      <c r="AP863" s="150"/>
      <c r="AQ863" s="150"/>
      <c r="AR863" s="150"/>
      <c r="AS863" s="150"/>
      <c r="AT863" s="150"/>
      <c r="AU863" s="150"/>
      <c r="AV863" s="150"/>
      <c r="AW863" s="150"/>
      <c r="AX863" s="150"/>
      <c r="AY863" s="150"/>
      <c r="AZ863" s="150"/>
      <c r="BA863" s="150"/>
      <c r="BB863" s="150"/>
      <c r="BC863" s="150"/>
      <c r="BD863" s="150"/>
      <c r="BE863" s="150"/>
      <c r="BF863" s="150"/>
      <c r="BG863" s="150"/>
      <c r="BH863" s="150"/>
    </row>
    <row r="864" spans="1:60" outlineLevel="1">
      <c r="A864" s="181">
        <v>288</v>
      </c>
      <c r="B864" s="182" t="s">
        <v>1258</v>
      </c>
      <c r="C864" s="192" t="s">
        <v>1259</v>
      </c>
      <c r="D864" s="183" t="s">
        <v>205</v>
      </c>
      <c r="E864" s="184">
        <v>1</v>
      </c>
      <c r="F864" s="185"/>
      <c r="G864" s="186">
        <f t="shared" si="7"/>
        <v>0</v>
      </c>
      <c r="H864" s="185"/>
      <c r="I864" s="186">
        <f t="shared" si="8"/>
        <v>0</v>
      </c>
      <c r="J864" s="185"/>
      <c r="K864" s="186">
        <f t="shared" si="9"/>
        <v>0</v>
      </c>
      <c r="L864" s="186">
        <v>21</v>
      </c>
      <c r="M864" s="186">
        <f t="shared" si="10"/>
        <v>0</v>
      </c>
      <c r="N864" s="184">
        <v>0</v>
      </c>
      <c r="O864" s="184">
        <f t="shared" si="11"/>
        <v>0</v>
      </c>
      <c r="P864" s="184">
        <v>0</v>
      </c>
      <c r="Q864" s="184">
        <f t="shared" si="12"/>
        <v>0</v>
      </c>
      <c r="R864" s="186"/>
      <c r="S864" s="186" t="s">
        <v>201</v>
      </c>
      <c r="T864" s="187" t="s">
        <v>206</v>
      </c>
      <c r="U864" s="161">
        <v>0</v>
      </c>
      <c r="V864" s="161">
        <f t="shared" si="13"/>
        <v>0</v>
      </c>
      <c r="W864" s="161"/>
      <c r="X864" s="161" t="s">
        <v>153</v>
      </c>
      <c r="Y864" s="161" t="s">
        <v>154</v>
      </c>
      <c r="Z864" s="150"/>
      <c r="AA864" s="150"/>
      <c r="AB864" s="150"/>
      <c r="AC864" s="150"/>
      <c r="AD864" s="150"/>
      <c r="AE864" s="150"/>
      <c r="AF864" s="150"/>
      <c r="AG864" s="150" t="s">
        <v>162</v>
      </c>
      <c r="AH864" s="150"/>
      <c r="AI864" s="150"/>
      <c r="AJ864" s="150"/>
      <c r="AK864" s="150"/>
      <c r="AL864" s="150"/>
      <c r="AM864" s="150"/>
      <c r="AN864" s="150"/>
      <c r="AO864" s="150"/>
      <c r="AP864" s="150"/>
      <c r="AQ864" s="150"/>
      <c r="AR864" s="150"/>
      <c r="AS864" s="150"/>
      <c r="AT864" s="150"/>
      <c r="AU864" s="150"/>
      <c r="AV864" s="150"/>
      <c r="AW864" s="150"/>
      <c r="AX864" s="150"/>
      <c r="AY864" s="150"/>
      <c r="AZ864" s="150"/>
      <c r="BA864" s="150"/>
      <c r="BB864" s="150"/>
      <c r="BC864" s="150"/>
      <c r="BD864" s="150"/>
      <c r="BE864" s="150"/>
      <c r="BF864" s="150"/>
      <c r="BG864" s="150"/>
      <c r="BH864" s="150"/>
    </row>
    <row r="865" spans="1:60" outlineLevel="1">
      <c r="A865" s="181">
        <v>289</v>
      </c>
      <c r="B865" s="182" t="s">
        <v>1260</v>
      </c>
      <c r="C865" s="192" t="s">
        <v>1261</v>
      </c>
      <c r="D865" s="183" t="s">
        <v>205</v>
      </c>
      <c r="E865" s="184">
        <v>1</v>
      </c>
      <c r="F865" s="185"/>
      <c r="G865" s="186">
        <f t="shared" si="7"/>
        <v>0</v>
      </c>
      <c r="H865" s="185"/>
      <c r="I865" s="186">
        <f t="shared" si="8"/>
        <v>0</v>
      </c>
      <c r="J865" s="185"/>
      <c r="K865" s="186">
        <f t="shared" si="9"/>
        <v>0</v>
      </c>
      <c r="L865" s="186">
        <v>21</v>
      </c>
      <c r="M865" s="186">
        <f t="shared" si="10"/>
        <v>0</v>
      </c>
      <c r="N865" s="184">
        <v>0</v>
      </c>
      <c r="O865" s="184">
        <f t="shared" si="11"/>
        <v>0</v>
      </c>
      <c r="P865" s="184">
        <v>0</v>
      </c>
      <c r="Q865" s="184">
        <f t="shared" si="12"/>
        <v>0</v>
      </c>
      <c r="R865" s="186"/>
      <c r="S865" s="186" t="s">
        <v>201</v>
      </c>
      <c r="T865" s="187" t="s">
        <v>206</v>
      </c>
      <c r="U865" s="161">
        <v>0</v>
      </c>
      <c r="V865" s="161">
        <f t="shared" si="13"/>
        <v>0</v>
      </c>
      <c r="W865" s="161"/>
      <c r="X865" s="161" t="s">
        <v>153</v>
      </c>
      <c r="Y865" s="161" t="s">
        <v>154</v>
      </c>
      <c r="Z865" s="150"/>
      <c r="AA865" s="150"/>
      <c r="AB865" s="150"/>
      <c r="AC865" s="150"/>
      <c r="AD865" s="150"/>
      <c r="AE865" s="150"/>
      <c r="AF865" s="150"/>
      <c r="AG865" s="150" t="s">
        <v>162</v>
      </c>
      <c r="AH865" s="150"/>
      <c r="AI865" s="150"/>
      <c r="AJ865" s="150"/>
      <c r="AK865" s="150"/>
      <c r="AL865" s="150"/>
      <c r="AM865" s="150"/>
      <c r="AN865" s="150"/>
      <c r="AO865" s="150"/>
      <c r="AP865" s="150"/>
      <c r="AQ865" s="150"/>
      <c r="AR865" s="150"/>
      <c r="AS865" s="150"/>
      <c r="AT865" s="150"/>
      <c r="AU865" s="150"/>
      <c r="AV865" s="150"/>
      <c r="AW865" s="150"/>
      <c r="AX865" s="150"/>
      <c r="AY865" s="150"/>
      <c r="AZ865" s="150"/>
      <c r="BA865" s="150"/>
      <c r="BB865" s="150"/>
      <c r="BC865" s="150"/>
      <c r="BD865" s="150"/>
      <c r="BE865" s="150"/>
      <c r="BF865" s="150"/>
      <c r="BG865" s="150"/>
      <c r="BH865" s="150"/>
    </row>
    <row r="866" spans="1:60" outlineLevel="1">
      <c r="A866" s="181">
        <v>290</v>
      </c>
      <c r="B866" s="182" t="s">
        <v>1262</v>
      </c>
      <c r="C866" s="192" t="s">
        <v>1263</v>
      </c>
      <c r="D866" s="183" t="s">
        <v>205</v>
      </c>
      <c r="E866" s="184">
        <v>1</v>
      </c>
      <c r="F866" s="185"/>
      <c r="G866" s="186">
        <f t="shared" si="7"/>
        <v>0</v>
      </c>
      <c r="H866" s="185"/>
      <c r="I866" s="186">
        <f t="shared" si="8"/>
        <v>0</v>
      </c>
      <c r="J866" s="185"/>
      <c r="K866" s="186">
        <f t="shared" si="9"/>
        <v>0</v>
      </c>
      <c r="L866" s="186">
        <v>21</v>
      </c>
      <c r="M866" s="186">
        <f t="shared" si="10"/>
        <v>0</v>
      </c>
      <c r="N866" s="184">
        <v>0</v>
      </c>
      <c r="O866" s="184">
        <f t="shared" si="11"/>
        <v>0</v>
      </c>
      <c r="P866" s="184">
        <v>0</v>
      </c>
      <c r="Q866" s="184">
        <f t="shared" si="12"/>
        <v>0</v>
      </c>
      <c r="R866" s="186"/>
      <c r="S866" s="186" t="s">
        <v>201</v>
      </c>
      <c r="T866" s="187" t="s">
        <v>206</v>
      </c>
      <c r="U866" s="161">
        <v>0</v>
      </c>
      <c r="V866" s="161">
        <f t="shared" si="13"/>
        <v>0</v>
      </c>
      <c r="W866" s="161"/>
      <c r="X866" s="161" t="s">
        <v>153</v>
      </c>
      <c r="Y866" s="161" t="s">
        <v>154</v>
      </c>
      <c r="Z866" s="150"/>
      <c r="AA866" s="150"/>
      <c r="AB866" s="150"/>
      <c r="AC866" s="150"/>
      <c r="AD866" s="150"/>
      <c r="AE866" s="150"/>
      <c r="AF866" s="150"/>
      <c r="AG866" s="150" t="s">
        <v>162</v>
      </c>
      <c r="AH866" s="150"/>
      <c r="AI866" s="150"/>
      <c r="AJ866" s="150"/>
      <c r="AK866" s="150"/>
      <c r="AL866" s="150"/>
      <c r="AM866" s="150"/>
      <c r="AN866" s="150"/>
      <c r="AO866" s="150"/>
      <c r="AP866" s="150"/>
      <c r="AQ866" s="150"/>
      <c r="AR866" s="150"/>
      <c r="AS866" s="150"/>
      <c r="AT866" s="150"/>
      <c r="AU866" s="150"/>
      <c r="AV866" s="150"/>
      <c r="AW866" s="150"/>
      <c r="AX866" s="150"/>
      <c r="AY866" s="150"/>
      <c r="AZ866" s="150"/>
      <c r="BA866" s="150"/>
      <c r="BB866" s="150"/>
      <c r="BC866" s="150"/>
      <c r="BD866" s="150"/>
      <c r="BE866" s="150"/>
      <c r="BF866" s="150"/>
      <c r="BG866" s="150"/>
      <c r="BH866" s="150"/>
    </row>
    <row r="867" spans="1:60" outlineLevel="1">
      <c r="A867" s="181">
        <v>291</v>
      </c>
      <c r="B867" s="182" t="s">
        <v>1264</v>
      </c>
      <c r="C867" s="192" t="s">
        <v>1265</v>
      </c>
      <c r="D867" s="183" t="s">
        <v>205</v>
      </c>
      <c r="E867" s="184">
        <v>1</v>
      </c>
      <c r="F867" s="185"/>
      <c r="G867" s="186">
        <f t="shared" si="7"/>
        <v>0</v>
      </c>
      <c r="H867" s="185"/>
      <c r="I867" s="186">
        <f t="shared" si="8"/>
        <v>0</v>
      </c>
      <c r="J867" s="185"/>
      <c r="K867" s="186">
        <f t="shared" si="9"/>
        <v>0</v>
      </c>
      <c r="L867" s="186">
        <v>21</v>
      </c>
      <c r="M867" s="186">
        <f t="shared" si="10"/>
        <v>0</v>
      </c>
      <c r="N867" s="184">
        <v>0</v>
      </c>
      <c r="O867" s="184">
        <f t="shared" si="11"/>
        <v>0</v>
      </c>
      <c r="P867" s="184">
        <v>0</v>
      </c>
      <c r="Q867" s="184">
        <f t="shared" si="12"/>
        <v>0</v>
      </c>
      <c r="R867" s="186"/>
      <c r="S867" s="186" t="s">
        <v>201</v>
      </c>
      <c r="T867" s="187" t="s">
        <v>206</v>
      </c>
      <c r="U867" s="161">
        <v>0</v>
      </c>
      <c r="V867" s="161">
        <f t="shared" si="13"/>
        <v>0</v>
      </c>
      <c r="W867" s="161"/>
      <c r="X867" s="161" t="s">
        <v>153</v>
      </c>
      <c r="Y867" s="161" t="s">
        <v>154</v>
      </c>
      <c r="Z867" s="150"/>
      <c r="AA867" s="150"/>
      <c r="AB867" s="150"/>
      <c r="AC867" s="150"/>
      <c r="AD867" s="150"/>
      <c r="AE867" s="150"/>
      <c r="AF867" s="150"/>
      <c r="AG867" s="150" t="s">
        <v>162</v>
      </c>
      <c r="AH867" s="150"/>
      <c r="AI867" s="150"/>
      <c r="AJ867" s="150"/>
      <c r="AK867" s="150"/>
      <c r="AL867" s="150"/>
      <c r="AM867" s="150"/>
      <c r="AN867" s="150"/>
      <c r="AO867" s="150"/>
      <c r="AP867" s="150"/>
      <c r="AQ867" s="150"/>
      <c r="AR867" s="150"/>
      <c r="AS867" s="150"/>
      <c r="AT867" s="150"/>
      <c r="AU867" s="150"/>
      <c r="AV867" s="150"/>
      <c r="AW867" s="150"/>
      <c r="AX867" s="150"/>
      <c r="AY867" s="150"/>
      <c r="AZ867" s="150"/>
      <c r="BA867" s="150"/>
      <c r="BB867" s="150"/>
      <c r="BC867" s="150"/>
      <c r="BD867" s="150"/>
      <c r="BE867" s="150"/>
      <c r="BF867" s="150"/>
      <c r="BG867" s="150"/>
      <c r="BH867" s="150"/>
    </row>
    <row r="868" spans="1:60" outlineLevel="1">
      <c r="A868" s="181">
        <v>292</v>
      </c>
      <c r="B868" s="182" t="s">
        <v>1266</v>
      </c>
      <c r="C868" s="192" t="s">
        <v>1267</v>
      </c>
      <c r="D868" s="183" t="s">
        <v>205</v>
      </c>
      <c r="E868" s="184">
        <v>1</v>
      </c>
      <c r="F868" s="185"/>
      <c r="G868" s="186">
        <f t="shared" si="7"/>
        <v>0</v>
      </c>
      <c r="H868" s="185"/>
      <c r="I868" s="186">
        <f t="shared" si="8"/>
        <v>0</v>
      </c>
      <c r="J868" s="185"/>
      <c r="K868" s="186">
        <f t="shared" si="9"/>
        <v>0</v>
      </c>
      <c r="L868" s="186">
        <v>21</v>
      </c>
      <c r="M868" s="186">
        <f t="shared" si="10"/>
        <v>0</v>
      </c>
      <c r="N868" s="184">
        <v>0</v>
      </c>
      <c r="O868" s="184">
        <f t="shared" si="11"/>
        <v>0</v>
      </c>
      <c r="P868" s="184">
        <v>0</v>
      </c>
      <c r="Q868" s="184">
        <f t="shared" si="12"/>
        <v>0</v>
      </c>
      <c r="R868" s="186"/>
      <c r="S868" s="186" t="s">
        <v>201</v>
      </c>
      <c r="T868" s="187" t="s">
        <v>206</v>
      </c>
      <c r="U868" s="161">
        <v>0</v>
      </c>
      <c r="V868" s="161">
        <f t="shared" si="13"/>
        <v>0</v>
      </c>
      <c r="W868" s="161"/>
      <c r="X868" s="161" t="s">
        <v>153</v>
      </c>
      <c r="Y868" s="161" t="s">
        <v>154</v>
      </c>
      <c r="Z868" s="150"/>
      <c r="AA868" s="150"/>
      <c r="AB868" s="150"/>
      <c r="AC868" s="150"/>
      <c r="AD868" s="150"/>
      <c r="AE868" s="150"/>
      <c r="AF868" s="150"/>
      <c r="AG868" s="150" t="s">
        <v>162</v>
      </c>
      <c r="AH868" s="150"/>
      <c r="AI868" s="150"/>
      <c r="AJ868" s="150"/>
      <c r="AK868" s="150"/>
      <c r="AL868" s="150"/>
      <c r="AM868" s="150"/>
      <c r="AN868" s="150"/>
      <c r="AO868" s="150"/>
      <c r="AP868" s="150"/>
      <c r="AQ868" s="150"/>
      <c r="AR868" s="150"/>
      <c r="AS868" s="150"/>
      <c r="AT868" s="150"/>
      <c r="AU868" s="150"/>
      <c r="AV868" s="150"/>
      <c r="AW868" s="150"/>
      <c r="AX868" s="150"/>
      <c r="AY868" s="150"/>
      <c r="AZ868" s="150"/>
      <c r="BA868" s="150"/>
      <c r="BB868" s="150"/>
      <c r="BC868" s="150"/>
      <c r="BD868" s="150"/>
      <c r="BE868" s="150"/>
      <c r="BF868" s="150"/>
      <c r="BG868" s="150"/>
      <c r="BH868" s="150"/>
    </row>
    <row r="869" spans="1:60" outlineLevel="1">
      <c r="A869" s="181">
        <v>293</v>
      </c>
      <c r="B869" s="182" t="s">
        <v>1268</v>
      </c>
      <c r="C869" s="192" t="s">
        <v>1269</v>
      </c>
      <c r="D869" s="183" t="s">
        <v>205</v>
      </c>
      <c r="E869" s="184">
        <v>1</v>
      </c>
      <c r="F869" s="185"/>
      <c r="G869" s="186">
        <f t="shared" si="7"/>
        <v>0</v>
      </c>
      <c r="H869" s="185"/>
      <c r="I869" s="186">
        <f t="shared" si="8"/>
        <v>0</v>
      </c>
      <c r="J869" s="185"/>
      <c r="K869" s="186">
        <f t="shared" si="9"/>
        <v>0</v>
      </c>
      <c r="L869" s="186">
        <v>21</v>
      </c>
      <c r="M869" s="186">
        <f t="shared" si="10"/>
        <v>0</v>
      </c>
      <c r="N869" s="184">
        <v>0</v>
      </c>
      <c r="O869" s="184">
        <f t="shared" si="11"/>
        <v>0</v>
      </c>
      <c r="P869" s="184">
        <v>0</v>
      </c>
      <c r="Q869" s="184">
        <f t="shared" si="12"/>
        <v>0</v>
      </c>
      <c r="R869" s="186"/>
      <c r="S869" s="186" t="s">
        <v>201</v>
      </c>
      <c r="T869" s="187" t="s">
        <v>206</v>
      </c>
      <c r="U869" s="161">
        <v>0</v>
      </c>
      <c r="V869" s="161">
        <f t="shared" si="13"/>
        <v>0</v>
      </c>
      <c r="W869" s="161"/>
      <c r="X869" s="161" t="s">
        <v>153</v>
      </c>
      <c r="Y869" s="161" t="s">
        <v>154</v>
      </c>
      <c r="Z869" s="150"/>
      <c r="AA869" s="150"/>
      <c r="AB869" s="150"/>
      <c r="AC869" s="150"/>
      <c r="AD869" s="150"/>
      <c r="AE869" s="150"/>
      <c r="AF869" s="150"/>
      <c r="AG869" s="150" t="s">
        <v>162</v>
      </c>
      <c r="AH869" s="150"/>
      <c r="AI869" s="150"/>
      <c r="AJ869" s="150"/>
      <c r="AK869" s="150"/>
      <c r="AL869" s="150"/>
      <c r="AM869" s="150"/>
      <c r="AN869" s="150"/>
      <c r="AO869" s="150"/>
      <c r="AP869" s="150"/>
      <c r="AQ869" s="150"/>
      <c r="AR869" s="150"/>
      <c r="AS869" s="150"/>
      <c r="AT869" s="150"/>
      <c r="AU869" s="150"/>
      <c r="AV869" s="150"/>
      <c r="AW869" s="150"/>
      <c r="AX869" s="150"/>
      <c r="AY869" s="150"/>
      <c r="AZ869" s="150"/>
      <c r="BA869" s="150"/>
      <c r="BB869" s="150"/>
      <c r="BC869" s="150"/>
      <c r="BD869" s="150"/>
      <c r="BE869" s="150"/>
      <c r="BF869" s="150"/>
      <c r="BG869" s="150"/>
      <c r="BH869" s="150"/>
    </row>
    <row r="870" spans="1:60" outlineLevel="1">
      <c r="A870" s="181">
        <v>294</v>
      </c>
      <c r="B870" s="182" t="s">
        <v>1270</v>
      </c>
      <c r="C870" s="192" t="s">
        <v>1271</v>
      </c>
      <c r="D870" s="183" t="s">
        <v>205</v>
      </c>
      <c r="E870" s="184">
        <v>1</v>
      </c>
      <c r="F870" s="185"/>
      <c r="G870" s="186">
        <f t="shared" si="7"/>
        <v>0</v>
      </c>
      <c r="H870" s="185"/>
      <c r="I870" s="186">
        <f t="shared" si="8"/>
        <v>0</v>
      </c>
      <c r="J870" s="185"/>
      <c r="K870" s="186">
        <f t="shared" si="9"/>
        <v>0</v>
      </c>
      <c r="L870" s="186">
        <v>21</v>
      </c>
      <c r="M870" s="186">
        <f t="shared" si="10"/>
        <v>0</v>
      </c>
      <c r="N870" s="184">
        <v>0</v>
      </c>
      <c r="O870" s="184">
        <f t="shared" si="11"/>
        <v>0</v>
      </c>
      <c r="P870" s="184">
        <v>0</v>
      </c>
      <c r="Q870" s="184">
        <f t="shared" si="12"/>
        <v>0</v>
      </c>
      <c r="R870" s="186"/>
      <c r="S870" s="186" t="s">
        <v>201</v>
      </c>
      <c r="T870" s="187" t="s">
        <v>206</v>
      </c>
      <c r="U870" s="161">
        <v>0</v>
      </c>
      <c r="V870" s="161">
        <f t="shared" si="13"/>
        <v>0</v>
      </c>
      <c r="W870" s="161"/>
      <c r="X870" s="161" t="s">
        <v>153</v>
      </c>
      <c r="Y870" s="161" t="s">
        <v>154</v>
      </c>
      <c r="Z870" s="150"/>
      <c r="AA870" s="150"/>
      <c r="AB870" s="150"/>
      <c r="AC870" s="150"/>
      <c r="AD870" s="150"/>
      <c r="AE870" s="150"/>
      <c r="AF870" s="150"/>
      <c r="AG870" s="150" t="s">
        <v>162</v>
      </c>
      <c r="AH870" s="150"/>
      <c r="AI870" s="150"/>
      <c r="AJ870" s="150"/>
      <c r="AK870" s="150"/>
      <c r="AL870" s="150"/>
      <c r="AM870" s="150"/>
      <c r="AN870" s="150"/>
      <c r="AO870" s="150"/>
      <c r="AP870" s="150"/>
      <c r="AQ870" s="150"/>
      <c r="AR870" s="150"/>
      <c r="AS870" s="150"/>
      <c r="AT870" s="150"/>
      <c r="AU870" s="150"/>
      <c r="AV870" s="150"/>
      <c r="AW870" s="150"/>
      <c r="AX870" s="150"/>
      <c r="AY870" s="150"/>
      <c r="AZ870" s="150"/>
      <c r="BA870" s="150"/>
      <c r="BB870" s="150"/>
      <c r="BC870" s="150"/>
      <c r="BD870" s="150"/>
      <c r="BE870" s="150"/>
      <c r="BF870" s="150"/>
      <c r="BG870" s="150"/>
      <c r="BH870" s="150"/>
    </row>
    <row r="871" spans="1:60" outlineLevel="1">
      <c r="A871" s="181">
        <v>295</v>
      </c>
      <c r="B871" s="182" t="s">
        <v>1272</v>
      </c>
      <c r="C871" s="192" t="s">
        <v>1273</v>
      </c>
      <c r="D871" s="183" t="s">
        <v>205</v>
      </c>
      <c r="E871" s="184">
        <v>1</v>
      </c>
      <c r="F871" s="185"/>
      <c r="G871" s="186">
        <f t="shared" si="7"/>
        <v>0</v>
      </c>
      <c r="H871" s="185"/>
      <c r="I871" s="186">
        <f t="shared" si="8"/>
        <v>0</v>
      </c>
      <c r="J871" s="185"/>
      <c r="K871" s="186">
        <f t="shared" si="9"/>
        <v>0</v>
      </c>
      <c r="L871" s="186">
        <v>21</v>
      </c>
      <c r="M871" s="186">
        <f t="shared" si="10"/>
        <v>0</v>
      </c>
      <c r="N871" s="184">
        <v>0</v>
      </c>
      <c r="O871" s="184">
        <f t="shared" si="11"/>
        <v>0</v>
      </c>
      <c r="P871" s="184">
        <v>0</v>
      </c>
      <c r="Q871" s="184">
        <f t="shared" si="12"/>
        <v>0</v>
      </c>
      <c r="R871" s="186"/>
      <c r="S871" s="186" t="s">
        <v>201</v>
      </c>
      <c r="T871" s="187" t="s">
        <v>206</v>
      </c>
      <c r="U871" s="161">
        <v>0</v>
      </c>
      <c r="V871" s="161">
        <f t="shared" si="13"/>
        <v>0</v>
      </c>
      <c r="W871" s="161"/>
      <c r="X871" s="161" t="s">
        <v>153</v>
      </c>
      <c r="Y871" s="161" t="s">
        <v>154</v>
      </c>
      <c r="Z871" s="150"/>
      <c r="AA871" s="150"/>
      <c r="AB871" s="150"/>
      <c r="AC871" s="150"/>
      <c r="AD871" s="150"/>
      <c r="AE871" s="150"/>
      <c r="AF871" s="150"/>
      <c r="AG871" s="150" t="s">
        <v>162</v>
      </c>
      <c r="AH871" s="150"/>
      <c r="AI871" s="150"/>
      <c r="AJ871" s="150"/>
      <c r="AK871" s="150"/>
      <c r="AL871" s="150"/>
      <c r="AM871" s="150"/>
      <c r="AN871" s="150"/>
      <c r="AO871" s="150"/>
      <c r="AP871" s="150"/>
      <c r="AQ871" s="150"/>
      <c r="AR871" s="150"/>
      <c r="AS871" s="150"/>
      <c r="AT871" s="150"/>
      <c r="AU871" s="150"/>
      <c r="AV871" s="150"/>
      <c r="AW871" s="150"/>
      <c r="AX871" s="150"/>
      <c r="AY871" s="150"/>
      <c r="AZ871" s="150"/>
      <c r="BA871" s="150"/>
      <c r="BB871" s="150"/>
      <c r="BC871" s="150"/>
      <c r="BD871" s="150"/>
      <c r="BE871" s="150"/>
      <c r="BF871" s="150"/>
      <c r="BG871" s="150"/>
      <c r="BH871" s="150"/>
    </row>
    <row r="872" spans="1:60" outlineLevel="1">
      <c r="A872" s="181">
        <v>296</v>
      </c>
      <c r="B872" s="182" t="s">
        <v>1274</v>
      </c>
      <c r="C872" s="192" t="s">
        <v>1275</v>
      </c>
      <c r="D872" s="183" t="s">
        <v>205</v>
      </c>
      <c r="E872" s="184">
        <v>1</v>
      </c>
      <c r="F872" s="185"/>
      <c r="G872" s="186">
        <f t="shared" si="7"/>
        <v>0</v>
      </c>
      <c r="H872" s="185"/>
      <c r="I872" s="186">
        <f t="shared" si="8"/>
        <v>0</v>
      </c>
      <c r="J872" s="185"/>
      <c r="K872" s="186">
        <f t="shared" si="9"/>
        <v>0</v>
      </c>
      <c r="L872" s="186">
        <v>21</v>
      </c>
      <c r="M872" s="186">
        <f t="shared" si="10"/>
        <v>0</v>
      </c>
      <c r="N872" s="184">
        <v>0</v>
      </c>
      <c r="O872" s="184">
        <f t="shared" si="11"/>
        <v>0</v>
      </c>
      <c r="P872" s="184">
        <v>0</v>
      </c>
      <c r="Q872" s="184">
        <f t="shared" si="12"/>
        <v>0</v>
      </c>
      <c r="R872" s="186"/>
      <c r="S872" s="186" t="s">
        <v>201</v>
      </c>
      <c r="T872" s="187" t="s">
        <v>206</v>
      </c>
      <c r="U872" s="161">
        <v>0</v>
      </c>
      <c r="V872" s="161">
        <f t="shared" si="13"/>
        <v>0</v>
      </c>
      <c r="W872" s="161"/>
      <c r="X872" s="161" t="s">
        <v>153</v>
      </c>
      <c r="Y872" s="161" t="s">
        <v>154</v>
      </c>
      <c r="Z872" s="150"/>
      <c r="AA872" s="150"/>
      <c r="AB872" s="150"/>
      <c r="AC872" s="150"/>
      <c r="AD872" s="150"/>
      <c r="AE872" s="150"/>
      <c r="AF872" s="150"/>
      <c r="AG872" s="150" t="s">
        <v>162</v>
      </c>
      <c r="AH872" s="150"/>
      <c r="AI872" s="150"/>
      <c r="AJ872" s="150"/>
      <c r="AK872" s="150"/>
      <c r="AL872" s="150"/>
      <c r="AM872" s="150"/>
      <c r="AN872" s="150"/>
      <c r="AO872" s="150"/>
      <c r="AP872" s="150"/>
      <c r="AQ872" s="150"/>
      <c r="AR872" s="150"/>
      <c r="AS872" s="150"/>
      <c r="AT872" s="150"/>
      <c r="AU872" s="150"/>
      <c r="AV872" s="150"/>
      <c r="AW872" s="150"/>
      <c r="AX872" s="150"/>
      <c r="AY872" s="150"/>
      <c r="AZ872" s="150"/>
      <c r="BA872" s="150"/>
      <c r="BB872" s="150"/>
      <c r="BC872" s="150"/>
      <c r="BD872" s="150"/>
      <c r="BE872" s="150"/>
      <c r="BF872" s="150"/>
      <c r="BG872" s="150"/>
      <c r="BH872" s="150"/>
    </row>
    <row r="873" spans="1:60" outlineLevel="1">
      <c r="A873" s="181">
        <v>297</v>
      </c>
      <c r="B873" s="182" t="s">
        <v>1276</v>
      </c>
      <c r="C873" s="192" t="s">
        <v>1277</v>
      </c>
      <c r="D873" s="183" t="s">
        <v>205</v>
      </c>
      <c r="E873" s="184">
        <v>1</v>
      </c>
      <c r="F873" s="185"/>
      <c r="G873" s="186">
        <f t="shared" si="7"/>
        <v>0</v>
      </c>
      <c r="H873" s="185"/>
      <c r="I873" s="186">
        <f t="shared" si="8"/>
        <v>0</v>
      </c>
      <c r="J873" s="185"/>
      <c r="K873" s="186">
        <f t="shared" si="9"/>
        <v>0</v>
      </c>
      <c r="L873" s="186">
        <v>21</v>
      </c>
      <c r="M873" s="186">
        <f t="shared" si="10"/>
        <v>0</v>
      </c>
      <c r="N873" s="184">
        <v>0</v>
      </c>
      <c r="O873" s="184">
        <f t="shared" si="11"/>
        <v>0</v>
      </c>
      <c r="P873" s="184">
        <v>0</v>
      </c>
      <c r="Q873" s="184">
        <f t="shared" si="12"/>
        <v>0</v>
      </c>
      <c r="R873" s="186"/>
      <c r="S873" s="186" t="s">
        <v>201</v>
      </c>
      <c r="T873" s="187" t="s">
        <v>206</v>
      </c>
      <c r="U873" s="161">
        <v>0</v>
      </c>
      <c r="V873" s="161">
        <f t="shared" si="13"/>
        <v>0</v>
      </c>
      <c r="W873" s="161"/>
      <c r="X873" s="161" t="s">
        <v>153</v>
      </c>
      <c r="Y873" s="161" t="s">
        <v>154</v>
      </c>
      <c r="Z873" s="150"/>
      <c r="AA873" s="150"/>
      <c r="AB873" s="150"/>
      <c r="AC873" s="150"/>
      <c r="AD873" s="150"/>
      <c r="AE873" s="150"/>
      <c r="AF873" s="150"/>
      <c r="AG873" s="150" t="s">
        <v>162</v>
      </c>
      <c r="AH873" s="150"/>
      <c r="AI873" s="150"/>
      <c r="AJ873" s="150"/>
      <c r="AK873" s="150"/>
      <c r="AL873" s="150"/>
      <c r="AM873" s="150"/>
      <c r="AN873" s="150"/>
      <c r="AO873" s="150"/>
      <c r="AP873" s="150"/>
      <c r="AQ873" s="150"/>
      <c r="AR873" s="150"/>
      <c r="AS873" s="150"/>
      <c r="AT873" s="150"/>
      <c r="AU873" s="150"/>
      <c r="AV873" s="150"/>
      <c r="AW873" s="150"/>
      <c r="AX873" s="150"/>
      <c r="AY873" s="150"/>
      <c r="AZ873" s="150"/>
      <c r="BA873" s="150"/>
      <c r="BB873" s="150"/>
      <c r="BC873" s="150"/>
      <c r="BD873" s="150"/>
      <c r="BE873" s="150"/>
      <c r="BF873" s="150"/>
      <c r="BG873" s="150"/>
      <c r="BH873" s="150"/>
    </row>
    <row r="874" spans="1:60" outlineLevel="1">
      <c r="A874" s="181">
        <v>298</v>
      </c>
      <c r="B874" s="182" t="s">
        <v>1278</v>
      </c>
      <c r="C874" s="192" t="s">
        <v>1279</v>
      </c>
      <c r="D874" s="183" t="s">
        <v>205</v>
      </c>
      <c r="E874" s="184">
        <v>1</v>
      </c>
      <c r="F874" s="185"/>
      <c r="G874" s="186">
        <f t="shared" si="7"/>
        <v>0</v>
      </c>
      <c r="H874" s="185"/>
      <c r="I874" s="186">
        <f t="shared" si="8"/>
        <v>0</v>
      </c>
      <c r="J874" s="185"/>
      <c r="K874" s="186">
        <f t="shared" si="9"/>
        <v>0</v>
      </c>
      <c r="L874" s="186">
        <v>21</v>
      </c>
      <c r="M874" s="186">
        <f t="shared" si="10"/>
        <v>0</v>
      </c>
      <c r="N874" s="184">
        <v>0</v>
      </c>
      <c r="O874" s="184">
        <f t="shared" si="11"/>
        <v>0</v>
      </c>
      <c r="P874" s="184">
        <v>0</v>
      </c>
      <c r="Q874" s="184">
        <f t="shared" si="12"/>
        <v>0</v>
      </c>
      <c r="R874" s="186"/>
      <c r="S874" s="186" t="s">
        <v>201</v>
      </c>
      <c r="T874" s="187" t="s">
        <v>206</v>
      </c>
      <c r="U874" s="161">
        <v>0</v>
      </c>
      <c r="V874" s="161">
        <f t="shared" si="13"/>
        <v>0</v>
      </c>
      <c r="W874" s="161"/>
      <c r="X874" s="161" t="s">
        <v>153</v>
      </c>
      <c r="Y874" s="161" t="s">
        <v>154</v>
      </c>
      <c r="Z874" s="150"/>
      <c r="AA874" s="150"/>
      <c r="AB874" s="150"/>
      <c r="AC874" s="150"/>
      <c r="AD874" s="150"/>
      <c r="AE874" s="150"/>
      <c r="AF874" s="150"/>
      <c r="AG874" s="150" t="s">
        <v>162</v>
      </c>
      <c r="AH874" s="150"/>
      <c r="AI874" s="150"/>
      <c r="AJ874" s="150"/>
      <c r="AK874" s="150"/>
      <c r="AL874" s="150"/>
      <c r="AM874" s="150"/>
      <c r="AN874" s="150"/>
      <c r="AO874" s="150"/>
      <c r="AP874" s="150"/>
      <c r="AQ874" s="150"/>
      <c r="AR874" s="150"/>
      <c r="AS874" s="150"/>
      <c r="AT874" s="150"/>
      <c r="AU874" s="150"/>
      <c r="AV874" s="150"/>
      <c r="AW874" s="150"/>
      <c r="AX874" s="150"/>
      <c r="AY874" s="150"/>
      <c r="AZ874" s="150"/>
      <c r="BA874" s="150"/>
      <c r="BB874" s="150"/>
      <c r="BC874" s="150"/>
      <c r="BD874" s="150"/>
      <c r="BE874" s="150"/>
      <c r="BF874" s="150"/>
      <c r="BG874" s="150"/>
      <c r="BH874" s="150"/>
    </row>
    <row r="875" spans="1:60" outlineLevel="1">
      <c r="A875" s="181">
        <v>299</v>
      </c>
      <c r="B875" s="182" t="s">
        <v>1280</v>
      </c>
      <c r="C875" s="192" t="s">
        <v>1281</v>
      </c>
      <c r="D875" s="183" t="s">
        <v>205</v>
      </c>
      <c r="E875" s="184">
        <v>1</v>
      </c>
      <c r="F875" s="185"/>
      <c r="G875" s="186">
        <f t="shared" si="7"/>
        <v>0</v>
      </c>
      <c r="H875" s="185"/>
      <c r="I875" s="186">
        <f t="shared" si="8"/>
        <v>0</v>
      </c>
      <c r="J875" s="185"/>
      <c r="K875" s="186">
        <f t="shared" si="9"/>
        <v>0</v>
      </c>
      <c r="L875" s="186">
        <v>21</v>
      </c>
      <c r="M875" s="186">
        <f t="shared" si="10"/>
        <v>0</v>
      </c>
      <c r="N875" s="184">
        <v>0</v>
      </c>
      <c r="O875" s="184">
        <f t="shared" si="11"/>
        <v>0</v>
      </c>
      <c r="P875" s="184">
        <v>0</v>
      </c>
      <c r="Q875" s="184">
        <f t="shared" si="12"/>
        <v>0</v>
      </c>
      <c r="R875" s="186"/>
      <c r="S875" s="186" t="s">
        <v>201</v>
      </c>
      <c r="T875" s="187" t="s">
        <v>206</v>
      </c>
      <c r="U875" s="161">
        <v>0</v>
      </c>
      <c r="V875" s="161">
        <f t="shared" si="13"/>
        <v>0</v>
      </c>
      <c r="W875" s="161"/>
      <c r="X875" s="161" t="s">
        <v>153</v>
      </c>
      <c r="Y875" s="161" t="s">
        <v>154</v>
      </c>
      <c r="Z875" s="150"/>
      <c r="AA875" s="150"/>
      <c r="AB875" s="150"/>
      <c r="AC875" s="150"/>
      <c r="AD875" s="150"/>
      <c r="AE875" s="150"/>
      <c r="AF875" s="150"/>
      <c r="AG875" s="150" t="s">
        <v>162</v>
      </c>
      <c r="AH875" s="150"/>
      <c r="AI875" s="150"/>
      <c r="AJ875" s="150"/>
      <c r="AK875" s="150"/>
      <c r="AL875" s="150"/>
      <c r="AM875" s="150"/>
      <c r="AN875" s="150"/>
      <c r="AO875" s="150"/>
      <c r="AP875" s="150"/>
      <c r="AQ875" s="150"/>
      <c r="AR875" s="150"/>
      <c r="AS875" s="150"/>
      <c r="AT875" s="150"/>
      <c r="AU875" s="150"/>
      <c r="AV875" s="150"/>
      <c r="AW875" s="150"/>
      <c r="AX875" s="150"/>
      <c r="AY875" s="150"/>
      <c r="AZ875" s="150"/>
      <c r="BA875" s="150"/>
      <c r="BB875" s="150"/>
      <c r="BC875" s="150"/>
      <c r="BD875" s="150"/>
      <c r="BE875" s="150"/>
      <c r="BF875" s="150"/>
      <c r="BG875" s="150"/>
      <c r="BH875" s="150"/>
    </row>
    <row r="876" spans="1:60" outlineLevel="1">
      <c r="A876" s="181">
        <v>300</v>
      </c>
      <c r="B876" s="182" t="s">
        <v>1282</v>
      </c>
      <c r="C876" s="192" t="s">
        <v>1283</v>
      </c>
      <c r="D876" s="183" t="s">
        <v>205</v>
      </c>
      <c r="E876" s="184">
        <v>1</v>
      </c>
      <c r="F876" s="185"/>
      <c r="G876" s="186">
        <f t="shared" si="7"/>
        <v>0</v>
      </c>
      <c r="H876" s="185"/>
      <c r="I876" s="186">
        <f t="shared" si="8"/>
        <v>0</v>
      </c>
      <c r="J876" s="185"/>
      <c r="K876" s="186">
        <f t="shared" si="9"/>
        <v>0</v>
      </c>
      <c r="L876" s="186">
        <v>21</v>
      </c>
      <c r="M876" s="186">
        <f t="shared" si="10"/>
        <v>0</v>
      </c>
      <c r="N876" s="184">
        <v>0</v>
      </c>
      <c r="O876" s="184">
        <f t="shared" si="11"/>
        <v>0</v>
      </c>
      <c r="P876" s="184">
        <v>0</v>
      </c>
      <c r="Q876" s="184">
        <f t="shared" si="12"/>
        <v>0</v>
      </c>
      <c r="R876" s="186"/>
      <c r="S876" s="186" t="s">
        <v>201</v>
      </c>
      <c r="T876" s="187" t="s">
        <v>206</v>
      </c>
      <c r="U876" s="161">
        <v>0</v>
      </c>
      <c r="V876" s="161">
        <f t="shared" si="13"/>
        <v>0</v>
      </c>
      <c r="W876" s="161"/>
      <c r="X876" s="161" t="s">
        <v>153</v>
      </c>
      <c r="Y876" s="161" t="s">
        <v>154</v>
      </c>
      <c r="Z876" s="150"/>
      <c r="AA876" s="150"/>
      <c r="AB876" s="150"/>
      <c r="AC876" s="150"/>
      <c r="AD876" s="150"/>
      <c r="AE876" s="150"/>
      <c r="AF876" s="150"/>
      <c r="AG876" s="150" t="s">
        <v>162</v>
      </c>
      <c r="AH876" s="150"/>
      <c r="AI876" s="150"/>
      <c r="AJ876" s="150"/>
      <c r="AK876" s="150"/>
      <c r="AL876" s="150"/>
      <c r="AM876" s="150"/>
      <c r="AN876" s="150"/>
      <c r="AO876" s="150"/>
      <c r="AP876" s="150"/>
      <c r="AQ876" s="150"/>
      <c r="AR876" s="150"/>
      <c r="AS876" s="150"/>
      <c r="AT876" s="150"/>
      <c r="AU876" s="150"/>
      <c r="AV876" s="150"/>
      <c r="AW876" s="150"/>
      <c r="AX876" s="150"/>
      <c r="AY876" s="150"/>
      <c r="AZ876" s="150"/>
      <c r="BA876" s="150"/>
      <c r="BB876" s="150"/>
      <c r="BC876" s="150"/>
      <c r="BD876" s="150"/>
      <c r="BE876" s="150"/>
      <c r="BF876" s="150"/>
      <c r="BG876" s="150"/>
      <c r="BH876" s="150"/>
    </row>
    <row r="877" spans="1:60" outlineLevel="1">
      <c r="A877" s="181">
        <v>301</v>
      </c>
      <c r="B877" s="182" t="s">
        <v>1284</v>
      </c>
      <c r="C877" s="192" t="s">
        <v>1285</v>
      </c>
      <c r="D877" s="183" t="s">
        <v>205</v>
      </c>
      <c r="E877" s="184">
        <v>1</v>
      </c>
      <c r="F877" s="185"/>
      <c r="G877" s="186">
        <f t="shared" si="7"/>
        <v>0</v>
      </c>
      <c r="H877" s="185"/>
      <c r="I877" s="186">
        <f t="shared" si="8"/>
        <v>0</v>
      </c>
      <c r="J877" s="185"/>
      <c r="K877" s="186">
        <f t="shared" si="9"/>
        <v>0</v>
      </c>
      <c r="L877" s="186">
        <v>21</v>
      </c>
      <c r="M877" s="186">
        <f t="shared" si="10"/>
        <v>0</v>
      </c>
      <c r="N877" s="184">
        <v>0</v>
      </c>
      <c r="O877" s="184">
        <f t="shared" si="11"/>
        <v>0</v>
      </c>
      <c r="P877" s="184">
        <v>0</v>
      </c>
      <c r="Q877" s="184">
        <f t="shared" si="12"/>
        <v>0</v>
      </c>
      <c r="R877" s="186"/>
      <c r="S877" s="186" t="s">
        <v>201</v>
      </c>
      <c r="T877" s="187" t="s">
        <v>206</v>
      </c>
      <c r="U877" s="161">
        <v>0</v>
      </c>
      <c r="V877" s="161">
        <f t="shared" si="13"/>
        <v>0</v>
      </c>
      <c r="W877" s="161"/>
      <c r="X877" s="161" t="s">
        <v>153</v>
      </c>
      <c r="Y877" s="161" t="s">
        <v>154</v>
      </c>
      <c r="Z877" s="150"/>
      <c r="AA877" s="150"/>
      <c r="AB877" s="150"/>
      <c r="AC877" s="150"/>
      <c r="AD877" s="150"/>
      <c r="AE877" s="150"/>
      <c r="AF877" s="150"/>
      <c r="AG877" s="150" t="s">
        <v>162</v>
      </c>
      <c r="AH877" s="150"/>
      <c r="AI877" s="150"/>
      <c r="AJ877" s="150"/>
      <c r="AK877" s="150"/>
      <c r="AL877" s="150"/>
      <c r="AM877" s="150"/>
      <c r="AN877" s="150"/>
      <c r="AO877" s="150"/>
      <c r="AP877" s="150"/>
      <c r="AQ877" s="150"/>
      <c r="AR877" s="150"/>
      <c r="AS877" s="150"/>
      <c r="AT877" s="150"/>
      <c r="AU877" s="150"/>
      <c r="AV877" s="150"/>
      <c r="AW877" s="150"/>
      <c r="AX877" s="150"/>
      <c r="AY877" s="150"/>
      <c r="AZ877" s="150"/>
      <c r="BA877" s="150"/>
      <c r="BB877" s="150"/>
      <c r="BC877" s="150"/>
      <c r="BD877" s="150"/>
      <c r="BE877" s="150"/>
      <c r="BF877" s="150"/>
      <c r="BG877" s="150"/>
      <c r="BH877" s="150"/>
    </row>
    <row r="878" spans="1:60" outlineLevel="1">
      <c r="A878" s="181">
        <v>302</v>
      </c>
      <c r="B878" s="182" t="s">
        <v>1286</v>
      </c>
      <c r="C878" s="192" t="s">
        <v>1287</v>
      </c>
      <c r="D878" s="183" t="s">
        <v>205</v>
      </c>
      <c r="E878" s="184">
        <v>1</v>
      </c>
      <c r="F878" s="185"/>
      <c r="G878" s="186">
        <f t="shared" si="7"/>
        <v>0</v>
      </c>
      <c r="H878" s="185"/>
      <c r="I878" s="186">
        <f t="shared" si="8"/>
        <v>0</v>
      </c>
      <c r="J878" s="185"/>
      <c r="K878" s="186">
        <f t="shared" si="9"/>
        <v>0</v>
      </c>
      <c r="L878" s="186">
        <v>21</v>
      </c>
      <c r="M878" s="186">
        <f t="shared" si="10"/>
        <v>0</v>
      </c>
      <c r="N878" s="184">
        <v>0</v>
      </c>
      <c r="O878" s="184">
        <f t="shared" si="11"/>
        <v>0</v>
      </c>
      <c r="P878" s="184">
        <v>0</v>
      </c>
      <c r="Q878" s="184">
        <f t="shared" si="12"/>
        <v>0</v>
      </c>
      <c r="R878" s="186"/>
      <c r="S878" s="186" t="s">
        <v>201</v>
      </c>
      <c r="T878" s="187" t="s">
        <v>206</v>
      </c>
      <c r="U878" s="161">
        <v>0</v>
      </c>
      <c r="V878" s="161">
        <f t="shared" si="13"/>
        <v>0</v>
      </c>
      <c r="W878" s="161"/>
      <c r="X878" s="161" t="s">
        <v>153</v>
      </c>
      <c r="Y878" s="161" t="s">
        <v>154</v>
      </c>
      <c r="Z878" s="150"/>
      <c r="AA878" s="150"/>
      <c r="AB878" s="150"/>
      <c r="AC878" s="150"/>
      <c r="AD878" s="150"/>
      <c r="AE878" s="150"/>
      <c r="AF878" s="150"/>
      <c r="AG878" s="150" t="s">
        <v>162</v>
      </c>
      <c r="AH878" s="150"/>
      <c r="AI878" s="150"/>
      <c r="AJ878" s="150"/>
      <c r="AK878" s="150"/>
      <c r="AL878" s="150"/>
      <c r="AM878" s="150"/>
      <c r="AN878" s="150"/>
      <c r="AO878" s="150"/>
      <c r="AP878" s="150"/>
      <c r="AQ878" s="150"/>
      <c r="AR878" s="150"/>
      <c r="AS878" s="150"/>
      <c r="AT878" s="150"/>
      <c r="AU878" s="150"/>
      <c r="AV878" s="150"/>
      <c r="AW878" s="150"/>
      <c r="AX878" s="150"/>
      <c r="AY878" s="150"/>
      <c r="AZ878" s="150"/>
      <c r="BA878" s="150"/>
      <c r="BB878" s="150"/>
      <c r="BC878" s="150"/>
      <c r="BD878" s="150"/>
      <c r="BE878" s="150"/>
      <c r="BF878" s="150"/>
      <c r="BG878" s="150"/>
      <c r="BH878" s="150"/>
    </row>
    <row r="879" spans="1:60" outlineLevel="1">
      <c r="A879" s="181">
        <v>303</v>
      </c>
      <c r="B879" s="182" t="s">
        <v>1288</v>
      </c>
      <c r="C879" s="192" t="s">
        <v>1289</v>
      </c>
      <c r="D879" s="183" t="s">
        <v>205</v>
      </c>
      <c r="E879" s="184">
        <v>1</v>
      </c>
      <c r="F879" s="185"/>
      <c r="G879" s="186">
        <f t="shared" si="7"/>
        <v>0</v>
      </c>
      <c r="H879" s="185"/>
      <c r="I879" s="186">
        <f t="shared" si="8"/>
        <v>0</v>
      </c>
      <c r="J879" s="185"/>
      <c r="K879" s="186">
        <f t="shared" si="9"/>
        <v>0</v>
      </c>
      <c r="L879" s="186">
        <v>21</v>
      </c>
      <c r="M879" s="186">
        <f t="shared" si="10"/>
        <v>0</v>
      </c>
      <c r="N879" s="184">
        <v>0</v>
      </c>
      <c r="O879" s="184">
        <f t="shared" si="11"/>
        <v>0</v>
      </c>
      <c r="P879" s="184">
        <v>0</v>
      </c>
      <c r="Q879" s="184">
        <f t="shared" si="12"/>
        <v>0</v>
      </c>
      <c r="R879" s="186"/>
      <c r="S879" s="186" t="s">
        <v>201</v>
      </c>
      <c r="T879" s="187" t="s">
        <v>206</v>
      </c>
      <c r="U879" s="161">
        <v>0</v>
      </c>
      <c r="V879" s="161">
        <f t="shared" si="13"/>
        <v>0</v>
      </c>
      <c r="W879" s="161"/>
      <c r="X879" s="161" t="s">
        <v>153</v>
      </c>
      <c r="Y879" s="161" t="s">
        <v>154</v>
      </c>
      <c r="Z879" s="150"/>
      <c r="AA879" s="150"/>
      <c r="AB879" s="150"/>
      <c r="AC879" s="150"/>
      <c r="AD879" s="150"/>
      <c r="AE879" s="150"/>
      <c r="AF879" s="150"/>
      <c r="AG879" s="150" t="s">
        <v>162</v>
      </c>
      <c r="AH879" s="150"/>
      <c r="AI879" s="150"/>
      <c r="AJ879" s="150"/>
      <c r="AK879" s="150"/>
      <c r="AL879" s="150"/>
      <c r="AM879" s="150"/>
      <c r="AN879" s="150"/>
      <c r="AO879" s="150"/>
      <c r="AP879" s="150"/>
      <c r="AQ879" s="150"/>
      <c r="AR879" s="150"/>
      <c r="AS879" s="150"/>
      <c r="AT879" s="150"/>
      <c r="AU879" s="150"/>
      <c r="AV879" s="150"/>
      <c r="AW879" s="150"/>
      <c r="AX879" s="150"/>
      <c r="AY879" s="150"/>
      <c r="AZ879" s="150"/>
      <c r="BA879" s="150"/>
      <c r="BB879" s="150"/>
      <c r="BC879" s="150"/>
      <c r="BD879" s="150"/>
      <c r="BE879" s="150"/>
      <c r="BF879" s="150"/>
      <c r="BG879" s="150"/>
      <c r="BH879" s="150"/>
    </row>
    <row r="880" spans="1:60" outlineLevel="1">
      <c r="A880" s="181">
        <v>304</v>
      </c>
      <c r="B880" s="182" t="s">
        <v>1290</v>
      </c>
      <c r="C880" s="192" t="s">
        <v>1291</v>
      </c>
      <c r="D880" s="183" t="s">
        <v>205</v>
      </c>
      <c r="E880" s="184">
        <v>1</v>
      </c>
      <c r="F880" s="185"/>
      <c r="G880" s="186">
        <f t="shared" si="7"/>
        <v>0</v>
      </c>
      <c r="H880" s="185"/>
      <c r="I880" s="186">
        <f t="shared" si="8"/>
        <v>0</v>
      </c>
      <c r="J880" s="185"/>
      <c r="K880" s="186">
        <f t="shared" si="9"/>
        <v>0</v>
      </c>
      <c r="L880" s="186">
        <v>21</v>
      </c>
      <c r="M880" s="186">
        <f t="shared" si="10"/>
        <v>0</v>
      </c>
      <c r="N880" s="184">
        <v>0</v>
      </c>
      <c r="O880" s="184">
        <f t="shared" si="11"/>
        <v>0</v>
      </c>
      <c r="P880" s="184">
        <v>0</v>
      </c>
      <c r="Q880" s="184">
        <f t="shared" si="12"/>
        <v>0</v>
      </c>
      <c r="R880" s="186"/>
      <c r="S880" s="186" t="s">
        <v>201</v>
      </c>
      <c r="T880" s="187" t="s">
        <v>206</v>
      </c>
      <c r="U880" s="161">
        <v>0</v>
      </c>
      <c r="V880" s="161">
        <f t="shared" si="13"/>
        <v>0</v>
      </c>
      <c r="W880" s="161"/>
      <c r="X880" s="161" t="s">
        <v>153</v>
      </c>
      <c r="Y880" s="161" t="s">
        <v>154</v>
      </c>
      <c r="Z880" s="150"/>
      <c r="AA880" s="150"/>
      <c r="AB880" s="150"/>
      <c r="AC880" s="150"/>
      <c r="AD880" s="150"/>
      <c r="AE880" s="150"/>
      <c r="AF880" s="150"/>
      <c r="AG880" s="150" t="s">
        <v>162</v>
      </c>
      <c r="AH880" s="150"/>
      <c r="AI880" s="150"/>
      <c r="AJ880" s="150"/>
      <c r="AK880" s="150"/>
      <c r="AL880" s="150"/>
      <c r="AM880" s="150"/>
      <c r="AN880" s="150"/>
      <c r="AO880" s="150"/>
      <c r="AP880" s="150"/>
      <c r="AQ880" s="150"/>
      <c r="AR880" s="150"/>
      <c r="AS880" s="150"/>
      <c r="AT880" s="150"/>
      <c r="AU880" s="150"/>
      <c r="AV880" s="150"/>
      <c r="AW880" s="150"/>
      <c r="AX880" s="150"/>
      <c r="AY880" s="150"/>
      <c r="AZ880" s="150"/>
      <c r="BA880" s="150"/>
      <c r="BB880" s="150"/>
      <c r="BC880" s="150"/>
      <c r="BD880" s="150"/>
      <c r="BE880" s="150"/>
      <c r="BF880" s="150"/>
      <c r="BG880" s="150"/>
      <c r="BH880" s="150"/>
    </row>
    <row r="881" spans="1:60" outlineLevel="1">
      <c r="A881" s="181">
        <v>305</v>
      </c>
      <c r="B881" s="182" t="s">
        <v>1292</v>
      </c>
      <c r="C881" s="192" t="s">
        <v>1293</v>
      </c>
      <c r="D881" s="183" t="s">
        <v>205</v>
      </c>
      <c r="E881" s="184">
        <v>1</v>
      </c>
      <c r="F881" s="185"/>
      <c r="G881" s="186">
        <f t="shared" si="7"/>
        <v>0</v>
      </c>
      <c r="H881" s="185"/>
      <c r="I881" s="186">
        <f t="shared" si="8"/>
        <v>0</v>
      </c>
      <c r="J881" s="185"/>
      <c r="K881" s="186">
        <f t="shared" si="9"/>
        <v>0</v>
      </c>
      <c r="L881" s="186">
        <v>21</v>
      </c>
      <c r="M881" s="186">
        <f t="shared" si="10"/>
        <v>0</v>
      </c>
      <c r="N881" s="184">
        <v>0</v>
      </c>
      <c r="O881" s="184">
        <f t="shared" si="11"/>
        <v>0</v>
      </c>
      <c r="P881" s="184">
        <v>0</v>
      </c>
      <c r="Q881" s="184">
        <f t="shared" si="12"/>
        <v>0</v>
      </c>
      <c r="R881" s="186"/>
      <c r="S881" s="186" t="s">
        <v>201</v>
      </c>
      <c r="T881" s="187" t="s">
        <v>206</v>
      </c>
      <c r="U881" s="161">
        <v>0</v>
      </c>
      <c r="V881" s="161">
        <f t="shared" si="13"/>
        <v>0</v>
      </c>
      <c r="W881" s="161"/>
      <c r="X881" s="161" t="s">
        <v>153</v>
      </c>
      <c r="Y881" s="161" t="s">
        <v>154</v>
      </c>
      <c r="Z881" s="150"/>
      <c r="AA881" s="150"/>
      <c r="AB881" s="150"/>
      <c r="AC881" s="150"/>
      <c r="AD881" s="150"/>
      <c r="AE881" s="150"/>
      <c r="AF881" s="150"/>
      <c r="AG881" s="150" t="s">
        <v>162</v>
      </c>
      <c r="AH881" s="150"/>
      <c r="AI881" s="150"/>
      <c r="AJ881" s="150"/>
      <c r="AK881" s="150"/>
      <c r="AL881" s="150"/>
      <c r="AM881" s="150"/>
      <c r="AN881" s="150"/>
      <c r="AO881" s="150"/>
      <c r="AP881" s="150"/>
      <c r="AQ881" s="150"/>
      <c r="AR881" s="150"/>
      <c r="AS881" s="150"/>
      <c r="AT881" s="150"/>
      <c r="AU881" s="150"/>
      <c r="AV881" s="150"/>
      <c r="AW881" s="150"/>
      <c r="AX881" s="150"/>
      <c r="AY881" s="150"/>
      <c r="AZ881" s="150"/>
      <c r="BA881" s="150"/>
      <c r="BB881" s="150"/>
      <c r="BC881" s="150"/>
      <c r="BD881" s="150"/>
      <c r="BE881" s="150"/>
      <c r="BF881" s="150"/>
      <c r="BG881" s="150"/>
      <c r="BH881" s="150"/>
    </row>
    <row r="882" spans="1:60" outlineLevel="1">
      <c r="A882" s="181">
        <v>306</v>
      </c>
      <c r="B882" s="182" t="s">
        <v>1294</v>
      </c>
      <c r="C882" s="192" t="s">
        <v>1295</v>
      </c>
      <c r="D882" s="183" t="s">
        <v>205</v>
      </c>
      <c r="E882" s="184">
        <v>1</v>
      </c>
      <c r="F882" s="185"/>
      <c r="G882" s="186">
        <f t="shared" si="7"/>
        <v>0</v>
      </c>
      <c r="H882" s="185"/>
      <c r="I882" s="186">
        <f t="shared" si="8"/>
        <v>0</v>
      </c>
      <c r="J882" s="185"/>
      <c r="K882" s="186">
        <f t="shared" si="9"/>
        <v>0</v>
      </c>
      <c r="L882" s="186">
        <v>21</v>
      </c>
      <c r="M882" s="186">
        <f t="shared" si="10"/>
        <v>0</v>
      </c>
      <c r="N882" s="184">
        <v>0</v>
      </c>
      <c r="O882" s="184">
        <f t="shared" si="11"/>
        <v>0</v>
      </c>
      <c r="P882" s="184">
        <v>0</v>
      </c>
      <c r="Q882" s="184">
        <f t="shared" si="12"/>
        <v>0</v>
      </c>
      <c r="R882" s="186"/>
      <c r="S882" s="186" t="s">
        <v>201</v>
      </c>
      <c r="T882" s="187" t="s">
        <v>206</v>
      </c>
      <c r="U882" s="161">
        <v>0</v>
      </c>
      <c r="V882" s="161">
        <f t="shared" si="13"/>
        <v>0</v>
      </c>
      <c r="W882" s="161"/>
      <c r="X882" s="161" t="s">
        <v>153</v>
      </c>
      <c r="Y882" s="161" t="s">
        <v>154</v>
      </c>
      <c r="Z882" s="150"/>
      <c r="AA882" s="150"/>
      <c r="AB882" s="150"/>
      <c r="AC882" s="150"/>
      <c r="AD882" s="150"/>
      <c r="AE882" s="150"/>
      <c r="AF882" s="150"/>
      <c r="AG882" s="150" t="s">
        <v>162</v>
      </c>
      <c r="AH882" s="150"/>
      <c r="AI882" s="150"/>
      <c r="AJ882" s="150"/>
      <c r="AK882" s="150"/>
      <c r="AL882" s="150"/>
      <c r="AM882" s="150"/>
      <c r="AN882" s="150"/>
      <c r="AO882" s="150"/>
      <c r="AP882" s="150"/>
      <c r="AQ882" s="150"/>
      <c r="AR882" s="150"/>
      <c r="AS882" s="150"/>
      <c r="AT882" s="150"/>
      <c r="AU882" s="150"/>
      <c r="AV882" s="150"/>
      <c r="AW882" s="150"/>
      <c r="AX882" s="150"/>
      <c r="AY882" s="150"/>
      <c r="AZ882" s="150"/>
      <c r="BA882" s="150"/>
      <c r="BB882" s="150"/>
      <c r="BC882" s="150"/>
      <c r="BD882" s="150"/>
      <c r="BE882" s="150"/>
      <c r="BF882" s="150"/>
      <c r="BG882" s="150"/>
      <c r="BH882" s="150"/>
    </row>
    <row r="883" spans="1:60" outlineLevel="1">
      <c r="A883" s="181">
        <v>307</v>
      </c>
      <c r="B883" s="182" t="s">
        <v>1296</v>
      </c>
      <c r="C883" s="192" t="s">
        <v>1297</v>
      </c>
      <c r="D883" s="183" t="s">
        <v>205</v>
      </c>
      <c r="E883" s="184">
        <v>1</v>
      </c>
      <c r="F883" s="185"/>
      <c r="G883" s="186">
        <f t="shared" si="7"/>
        <v>0</v>
      </c>
      <c r="H883" s="185"/>
      <c r="I883" s="186">
        <f t="shared" si="8"/>
        <v>0</v>
      </c>
      <c r="J883" s="185"/>
      <c r="K883" s="186">
        <f t="shared" si="9"/>
        <v>0</v>
      </c>
      <c r="L883" s="186">
        <v>21</v>
      </c>
      <c r="M883" s="186">
        <f t="shared" si="10"/>
        <v>0</v>
      </c>
      <c r="N883" s="184">
        <v>0</v>
      </c>
      <c r="O883" s="184">
        <f t="shared" si="11"/>
        <v>0</v>
      </c>
      <c r="P883" s="184">
        <v>0</v>
      </c>
      <c r="Q883" s="184">
        <f t="shared" si="12"/>
        <v>0</v>
      </c>
      <c r="R883" s="186"/>
      <c r="S883" s="186" t="s">
        <v>201</v>
      </c>
      <c r="T883" s="187" t="s">
        <v>206</v>
      </c>
      <c r="U883" s="161">
        <v>0</v>
      </c>
      <c r="V883" s="161">
        <f t="shared" si="13"/>
        <v>0</v>
      </c>
      <c r="W883" s="161"/>
      <c r="X883" s="161" t="s">
        <v>153</v>
      </c>
      <c r="Y883" s="161" t="s">
        <v>154</v>
      </c>
      <c r="Z883" s="150"/>
      <c r="AA883" s="150"/>
      <c r="AB883" s="150"/>
      <c r="AC883" s="150"/>
      <c r="AD883" s="150"/>
      <c r="AE883" s="150"/>
      <c r="AF883" s="150"/>
      <c r="AG883" s="150" t="s">
        <v>162</v>
      </c>
      <c r="AH883" s="150"/>
      <c r="AI883" s="150"/>
      <c r="AJ883" s="150"/>
      <c r="AK883" s="150"/>
      <c r="AL883" s="150"/>
      <c r="AM883" s="150"/>
      <c r="AN883" s="150"/>
      <c r="AO883" s="150"/>
      <c r="AP883" s="150"/>
      <c r="AQ883" s="150"/>
      <c r="AR883" s="150"/>
      <c r="AS883" s="150"/>
      <c r="AT883" s="150"/>
      <c r="AU883" s="150"/>
      <c r="AV883" s="150"/>
      <c r="AW883" s="150"/>
      <c r="AX883" s="150"/>
      <c r="AY883" s="150"/>
      <c r="AZ883" s="150"/>
      <c r="BA883" s="150"/>
      <c r="BB883" s="150"/>
      <c r="BC883" s="150"/>
      <c r="BD883" s="150"/>
      <c r="BE883" s="150"/>
      <c r="BF883" s="150"/>
      <c r="BG883" s="150"/>
      <c r="BH883" s="150"/>
    </row>
    <row r="884" spans="1:60" outlineLevel="1">
      <c r="A884" s="181">
        <v>308</v>
      </c>
      <c r="B884" s="182" t="s">
        <v>1298</v>
      </c>
      <c r="C884" s="192" t="s">
        <v>1299</v>
      </c>
      <c r="D884" s="183" t="s">
        <v>205</v>
      </c>
      <c r="E884" s="184">
        <v>1</v>
      </c>
      <c r="F884" s="185"/>
      <c r="G884" s="186">
        <f t="shared" si="7"/>
        <v>0</v>
      </c>
      <c r="H884" s="185"/>
      <c r="I884" s="186">
        <f t="shared" si="8"/>
        <v>0</v>
      </c>
      <c r="J884" s="185"/>
      <c r="K884" s="186">
        <f t="shared" si="9"/>
        <v>0</v>
      </c>
      <c r="L884" s="186">
        <v>21</v>
      </c>
      <c r="M884" s="186">
        <f t="shared" si="10"/>
        <v>0</v>
      </c>
      <c r="N884" s="184">
        <v>0</v>
      </c>
      <c r="O884" s="184">
        <f t="shared" si="11"/>
        <v>0</v>
      </c>
      <c r="P884" s="184">
        <v>0</v>
      </c>
      <c r="Q884" s="184">
        <f t="shared" si="12"/>
        <v>0</v>
      </c>
      <c r="R884" s="186"/>
      <c r="S884" s="186" t="s">
        <v>201</v>
      </c>
      <c r="T884" s="187" t="s">
        <v>206</v>
      </c>
      <c r="U884" s="161">
        <v>0</v>
      </c>
      <c r="V884" s="161">
        <f t="shared" si="13"/>
        <v>0</v>
      </c>
      <c r="W884" s="161"/>
      <c r="X884" s="161" t="s">
        <v>153</v>
      </c>
      <c r="Y884" s="161" t="s">
        <v>154</v>
      </c>
      <c r="Z884" s="150"/>
      <c r="AA884" s="150"/>
      <c r="AB884" s="150"/>
      <c r="AC884" s="150"/>
      <c r="AD884" s="150"/>
      <c r="AE884" s="150"/>
      <c r="AF884" s="150"/>
      <c r="AG884" s="150" t="s">
        <v>162</v>
      </c>
      <c r="AH884" s="150"/>
      <c r="AI884" s="150"/>
      <c r="AJ884" s="150"/>
      <c r="AK884" s="150"/>
      <c r="AL884" s="150"/>
      <c r="AM884" s="150"/>
      <c r="AN884" s="150"/>
      <c r="AO884" s="150"/>
      <c r="AP884" s="150"/>
      <c r="AQ884" s="150"/>
      <c r="AR884" s="150"/>
      <c r="AS884" s="150"/>
      <c r="AT884" s="150"/>
      <c r="AU884" s="150"/>
      <c r="AV884" s="150"/>
      <c r="AW884" s="150"/>
      <c r="AX884" s="150"/>
      <c r="AY884" s="150"/>
      <c r="AZ884" s="150"/>
      <c r="BA884" s="150"/>
      <c r="BB884" s="150"/>
      <c r="BC884" s="150"/>
      <c r="BD884" s="150"/>
      <c r="BE884" s="150"/>
      <c r="BF884" s="150"/>
      <c r="BG884" s="150"/>
      <c r="BH884" s="150"/>
    </row>
    <row r="885" spans="1:60" outlineLevel="1">
      <c r="A885" s="181">
        <v>309</v>
      </c>
      <c r="B885" s="182" t="s">
        <v>1300</v>
      </c>
      <c r="C885" s="192" t="s">
        <v>1301</v>
      </c>
      <c r="D885" s="183" t="s">
        <v>205</v>
      </c>
      <c r="E885" s="184">
        <v>1</v>
      </c>
      <c r="F885" s="185"/>
      <c r="G885" s="186">
        <f t="shared" si="7"/>
        <v>0</v>
      </c>
      <c r="H885" s="185"/>
      <c r="I885" s="186">
        <f t="shared" si="8"/>
        <v>0</v>
      </c>
      <c r="J885" s="185"/>
      <c r="K885" s="186">
        <f t="shared" si="9"/>
        <v>0</v>
      </c>
      <c r="L885" s="186">
        <v>21</v>
      </c>
      <c r="M885" s="186">
        <f t="shared" si="10"/>
        <v>0</v>
      </c>
      <c r="N885" s="184">
        <v>0</v>
      </c>
      <c r="O885" s="184">
        <f t="shared" si="11"/>
        <v>0</v>
      </c>
      <c r="P885" s="184">
        <v>0</v>
      </c>
      <c r="Q885" s="184">
        <f t="shared" si="12"/>
        <v>0</v>
      </c>
      <c r="R885" s="186"/>
      <c r="S885" s="186" t="s">
        <v>201</v>
      </c>
      <c r="T885" s="187" t="s">
        <v>206</v>
      </c>
      <c r="U885" s="161">
        <v>0</v>
      </c>
      <c r="V885" s="161">
        <f t="shared" si="13"/>
        <v>0</v>
      </c>
      <c r="W885" s="161"/>
      <c r="X885" s="161" t="s">
        <v>153</v>
      </c>
      <c r="Y885" s="161" t="s">
        <v>154</v>
      </c>
      <c r="Z885" s="150"/>
      <c r="AA885" s="150"/>
      <c r="AB885" s="150"/>
      <c r="AC885" s="150"/>
      <c r="AD885" s="150"/>
      <c r="AE885" s="150"/>
      <c r="AF885" s="150"/>
      <c r="AG885" s="150" t="s">
        <v>162</v>
      </c>
      <c r="AH885" s="150"/>
      <c r="AI885" s="150"/>
      <c r="AJ885" s="150"/>
      <c r="AK885" s="150"/>
      <c r="AL885" s="150"/>
      <c r="AM885" s="150"/>
      <c r="AN885" s="150"/>
      <c r="AO885" s="150"/>
      <c r="AP885" s="150"/>
      <c r="AQ885" s="150"/>
      <c r="AR885" s="150"/>
      <c r="AS885" s="150"/>
      <c r="AT885" s="150"/>
      <c r="AU885" s="150"/>
      <c r="AV885" s="150"/>
      <c r="AW885" s="150"/>
      <c r="AX885" s="150"/>
      <c r="AY885" s="150"/>
      <c r="AZ885" s="150"/>
      <c r="BA885" s="150"/>
      <c r="BB885" s="150"/>
      <c r="BC885" s="150"/>
      <c r="BD885" s="150"/>
      <c r="BE885" s="150"/>
      <c r="BF885" s="150"/>
      <c r="BG885" s="150"/>
      <c r="BH885" s="150"/>
    </row>
    <row r="886" spans="1:60" outlineLevel="1">
      <c r="A886" s="181">
        <v>310</v>
      </c>
      <c r="B886" s="182" t="s">
        <v>1302</v>
      </c>
      <c r="C886" s="192" t="s">
        <v>1303</v>
      </c>
      <c r="D886" s="183" t="s">
        <v>205</v>
      </c>
      <c r="E886" s="184">
        <v>1</v>
      </c>
      <c r="F886" s="185"/>
      <c r="G886" s="186">
        <f t="shared" si="7"/>
        <v>0</v>
      </c>
      <c r="H886" s="185"/>
      <c r="I886" s="186">
        <f t="shared" si="8"/>
        <v>0</v>
      </c>
      <c r="J886" s="185"/>
      <c r="K886" s="186">
        <f t="shared" si="9"/>
        <v>0</v>
      </c>
      <c r="L886" s="186">
        <v>21</v>
      </c>
      <c r="M886" s="186">
        <f t="shared" si="10"/>
        <v>0</v>
      </c>
      <c r="N886" s="184">
        <v>0</v>
      </c>
      <c r="O886" s="184">
        <f t="shared" si="11"/>
        <v>0</v>
      </c>
      <c r="P886" s="184">
        <v>0</v>
      </c>
      <c r="Q886" s="184">
        <f t="shared" si="12"/>
        <v>0</v>
      </c>
      <c r="R886" s="186"/>
      <c r="S886" s="186" t="s">
        <v>201</v>
      </c>
      <c r="T886" s="187" t="s">
        <v>206</v>
      </c>
      <c r="U886" s="161">
        <v>0</v>
      </c>
      <c r="V886" s="161">
        <f t="shared" si="13"/>
        <v>0</v>
      </c>
      <c r="W886" s="161"/>
      <c r="X886" s="161" t="s">
        <v>153</v>
      </c>
      <c r="Y886" s="161" t="s">
        <v>154</v>
      </c>
      <c r="Z886" s="150"/>
      <c r="AA886" s="150"/>
      <c r="AB886" s="150"/>
      <c r="AC886" s="150"/>
      <c r="AD886" s="150"/>
      <c r="AE886" s="150"/>
      <c r="AF886" s="150"/>
      <c r="AG886" s="150" t="s">
        <v>162</v>
      </c>
      <c r="AH886" s="150"/>
      <c r="AI886" s="150"/>
      <c r="AJ886" s="150"/>
      <c r="AK886" s="150"/>
      <c r="AL886" s="150"/>
      <c r="AM886" s="150"/>
      <c r="AN886" s="150"/>
      <c r="AO886" s="150"/>
      <c r="AP886" s="150"/>
      <c r="AQ886" s="150"/>
      <c r="AR886" s="150"/>
      <c r="AS886" s="150"/>
      <c r="AT886" s="150"/>
      <c r="AU886" s="150"/>
      <c r="AV886" s="150"/>
      <c r="AW886" s="150"/>
      <c r="AX886" s="150"/>
      <c r="AY886" s="150"/>
      <c r="AZ886" s="150"/>
      <c r="BA886" s="150"/>
      <c r="BB886" s="150"/>
      <c r="BC886" s="150"/>
      <c r="BD886" s="150"/>
      <c r="BE886" s="150"/>
      <c r="BF886" s="150"/>
      <c r="BG886" s="150"/>
      <c r="BH886" s="150"/>
    </row>
    <row r="887" spans="1:60" outlineLevel="1">
      <c r="A887" s="181">
        <v>311</v>
      </c>
      <c r="B887" s="182" t="s">
        <v>1304</v>
      </c>
      <c r="C887" s="192" t="s">
        <v>1305</v>
      </c>
      <c r="D887" s="183" t="s">
        <v>205</v>
      </c>
      <c r="E887" s="184">
        <v>1</v>
      </c>
      <c r="F887" s="185"/>
      <c r="G887" s="186">
        <f t="shared" si="7"/>
        <v>0</v>
      </c>
      <c r="H887" s="185"/>
      <c r="I887" s="186">
        <f t="shared" si="8"/>
        <v>0</v>
      </c>
      <c r="J887" s="185"/>
      <c r="K887" s="186">
        <f t="shared" si="9"/>
        <v>0</v>
      </c>
      <c r="L887" s="186">
        <v>21</v>
      </c>
      <c r="M887" s="186">
        <f t="shared" si="10"/>
        <v>0</v>
      </c>
      <c r="N887" s="184">
        <v>0</v>
      </c>
      <c r="O887" s="184">
        <f t="shared" si="11"/>
        <v>0</v>
      </c>
      <c r="P887" s="184">
        <v>0</v>
      </c>
      <c r="Q887" s="184">
        <f t="shared" si="12"/>
        <v>0</v>
      </c>
      <c r="R887" s="186"/>
      <c r="S887" s="186" t="s">
        <v>201</v>
      </c>
      <c r="T887" s="187" t="s">
        <v>206</v>
      </c>
      <c r="U887" s="161">
        <v>0</v>
      </c>
      <c r="V887" s="161">
        <f t="shared" si="13"/>
        <v>0</v>
      </c>
      <c r="W887" s="161"/>
      <c r="X887" s="161" t="s">
        <v>153</v>
      </c>
      <c r="Y887" s="161" t="s">
        <v>154</v>
      </c>
      <c r="Z887" s="150"/>
      <c r="AA887" s="150"/>
      <c r="AB887" s="150"/>
      <c r="AC887" s="150"/>
      <c r="AD887" s="150"/>
      <c r="AE887" s="150"/>
      <c r="AF887" s="150"/>
      <c r="AG887" s="150" t="s">
        <v>162</v>
      </c>
      <c r="AH887" s="150"/>
      <c r="AI887" s="150"/>
      <c r="AJ887" s="150"/>
      <c r="AK887" s="150"/>
      <c r="AL887" s="150"/>
      <c r="AM887" s="150"/>
      <c r="AN887" s="150"/>
      <c r="AO887" s="150"/>
      <c r="AP887" s="150"/>
      <c r="AQ887" s="150"/>
      <c r="AR887" s="150"/>
      <c r="AS887" s="150"/>
      <c r="AT887" s="150"/>
      <c r="AU887" s="150"/>
      <c r="AV887" s="150"/>
      <c r="AW887" s="150"/>
      <c r="AX887" s="150"/>
      <c r="AY887" s="150"/>
      <c r="AZ887" s="150"/>
      <c r="BA887" s="150"/>
      <c r="BB887" s="150"/>
      <c r="BC887" s="150"/>
      <c r="BD887" s="150"/>
      <c r="BE887" s="150"/>
      <c r="BF887" s="150"/>
      <c r="BG887" s="150"/>
      <c r="BH887" s="150"/>
    </row>
    <row r="888" spans="1:60" outlineLevel="1">
      <c r="A888" s="181">
        <v>312</v>
      </c>
      <c r="B888" s="182" t="s">
        <v>1306</v>
      </c>
      <c r="C888" s="192" t="s">
        <v>1307</v>
      </c>
      <c r="D888" s="183" t="s">
        <v>205</v>
      </c>
      <c r="E888" s="184">
        <v>1</v>
      </c>
      <c r="F888" s="185"/>
      <c r="G888" s="186">
        <f t="shared" si="7"/>
        <v>0</v>
      </c>
      <c r="H888" s="185"/>
      <c r="I888" s="186">
        <f t="shared" si="8"/>
        <v>0</v>
      </c>
      <c r="J888" s="185"/>
      <c r="K888" s="186">
        <f t="shared" si="9"/>
        <v>0</v>
      </c>
      <c r="L888" s="186">
        <v>21</v>
      </c>
      <c r="M888" s="186">
        <f t="shared" si="10"/>
        <v>0</v>
      </c>
      <c r="N888" s="184">
        <v>0</v>
      </c>
      <c r="O888" s="184">
        <f t="shared" si="11"/>
        <v>0</v>
      </c>
      <c r="P888" s="184">
        <v>0</v>
      </c>
      <c r="Q888" s="184">
        <f t="shared" si="12"/>
        <v>0</v>
      </c>
      <c r="R888" s="186"/>
      <c r="S888" s="186" t="s">
        <v>201</v>
      </c>
      <c r="T888" s="187" t="s">
        <v>206</v>
      </c>
      <c r="U888" s="161">
        <v>0</v>
      </c>
      <c r="V888" s="161">
        <f t="shared" si="13"/>
        <v>0</v>
      </c>
      <c r="W888" s="161"/>
      <c r="X888" s="161" t="s">
        <v>153</v>
      </c>
      <c r="Y888" s="161" t="s">
        <v>154</v>
      </c>
      <c r="Z888" s="150"/>
      <c r="AA888" s="150"/>
      <c r="AB888" s="150"/>
      <c r="AC888" s="150"/>
      <c r="AD888" s="150"/>
      <c r="AE888" s="150"/>
      <c r="AF888" s="150"/>
      <c r="AG888" s="150" t="s">
        <v>162</v>
      </c>
      <c r="AH888" s="150"/>
      <c r="AI888" s="150"/>
      <c r="AJ888" s="150"/>
      <c r="AK888" s="150"/>
      <c r="AL888" s="150"/>
      <c r="AM888" s="150"/>
      <c r="AN888" s="150"/>
      <c r="AO888" s="150"/>
      <c r="AP888" s="150"/>
      <c r="AQ888" s="150"/>
      <c r="AR888" s="150"/>
      <c r="AS888" s="150"/>
      <c r="AT888" s="150"/>
      <c r="AU888" s="150"/>
      <c r="AV888" s="150"/>
      <c r="AW888" s="150"/>
      <c r="AX888" s="150"/>
      <c r="AY888" s="150"/>
      <c r="AZ888" s="150"/>
      <c r="BA888" s="150"/>
      <c r="BB888" s="150"/>
      <c r="BC888" s="150"/>
      <c r="BD888" s="150"/>
      <c r="BE888" s="150"/>
      <c r="BF888" s="150"/>
      <c r="BG888" s="150"/>
      <c r="BH888" s="150"/>
    </row>
    <row r="889" spans="1:60" outlineLevel="1">
      <c r="A889" s="181">
        <v>313</v>
      </c>
      <c r="B889" s="182" t="s">
        <v>1308</v>
      </c>
      <c r="C889" s="192" t="s">
        <v>1309</v>
      </c>
      <c r="D889" s="183" t="s">
        <v>205</v>
      </c>
      <c r="E889" s="184">
        <v>1</v>
      </c>
      <c r="F889" s="185"/>
      <c r="G889" s="186">
        <f t="shared" si="7"/>
        <v>0</v>
      </c>
      <c r="H889" s="185"/>
      <c r="I889" s="186">
        <f t="shared" si="8"/>
        <v>0</v>
      </c>
      <c r="J889" s="185"/>
      <c r="K889" s="186">
        <f t="shared" si="9"/>
        <v>0</v>
      </c>
      <c r="L889" s="186">
        <v>21</v>
      </c>
      <c r="M889" s="186">
        <f t="shared" si="10"/>
        <v>0</v>
      </c>
      <c r="N889" s="184">
        <v>0</v>
      </c>
      <c r="O889" s="184">
        <f t="shared" si="11"/>
        <v>0</v>
      </c>
      <c r="P889" s="184">
        <v>0</v>
      </c>
      <c r="Q889" s="184">
        <f t="shared" si="12"/>
        <v>0</v>
      </c>
      <c r="R889" s="186"/>
      <c r="S889" s="186" t="s">
        <v>201</v>
      </c>
      <c r="T889" s="187" t="s">
        <v>206</v>
      </c>
      <c r="U889" s="161">
        <v>0</v>
      </c>
      <c r="V889" s="161">
        <f t="shared" si="13"/>
        <v>0</v>
      </c>
      <c r="W889" s="161"/>
      <c r="X889" s="161" t="s">
        <v>153</v>
      </c>
      <c r="Y889" s="161" t="s">
        <v>154</v>
      </c>
      <c r="Z889" s="150"/>
      <c r="AA889" s="150"/>
      <c r="AB889" s="150"/>
      <c r="AC889" s="150"/>
      <c r="AD889" s="150"/>
      <c r="AE889" s="150"/>
      <c r="AF889" s="150"/>
      <c r="AG889" s="150" t="s">
        <v>162</v>
      </c>
      <c r="AH889" s="150"/>
      <c r="AI889" s="150"/>
      <c r="AJ889" s="150"/>
      <c r="AK889" s="150"/>
      <c r="AL889" s="150"/>
      <c r="AM889" s="150"/>
      <c r="AN889" s="150"/>
      <c r="AO889" s="150"/>
      <c r="AP889" s="150"/>
      <c r="AQ889" s="150"/>
      <c r="AR889" s="150"/>
      <c r="AS889" s="150"/>
      <c r="AT889" s="150"/>
      <c r="AU889" s="150"/>
      <c r="AV889" s="150"/>
      <c r="AW889" s="150"/>
      <c r="AX889" s="150"/>
      <c r="AY889" s="150"/>
      <c r="AZ889" s="150"/>
      <c r="BA889" s="150"/>
      <c r="BB889" s="150"/>
      <c r="BC889" s="150"/>
      <c r="BD889" s="150"/>
      <c r="BE889" s="150"/>
      <c r="BF889" s="150"/>
      <c r="BG889" s="150"/>
      <c r="BH889" s="150"/>
    </row>
    <row r="890" spans="1:60" outlineLevel="1">
      <c r="A890" s="181">
        <v>314</v>
      </c>
      <c r="B890" s="182" t="s">
        <v>1310</v>
      </c>
      <c r="C890" s="192" t="s">
        <v>1311</v>
      </c>
      <c r="D890" s="183" t="s">
        <v>205</v>
      </c>
      <c r="E890" s="184">
        <v>1</v>
      </c>
      <c r="F890" s="185"/>
      <c r="G890" s="186">
        <f t="shared" si="7"/>
        <v>0</v>
      </c>
      <c r="H890" s="185"/>
      <c r="I890" s="186">
        <f t="shared" si="8"/>
        <v>0</v>
      </c>
      <c r="J890" s="185"/>
      <c r="K890" s="186">
        <f t="shared" si="9"/>
        <v>0</v>
      </c>
      <c r="L890" s="186">
        <v>21</v>
      </c>
      <c r="M890" s="186">
        <f t="shared" si="10"/>
        <v>0</v>
      </c>
      <c r="N890" s="184">
        <v>0</v>
      </c>
      <c r="O890" s="184">
        <f t="shared" si="11"/>
        <v>0</v>
      </c>
      <c r="P890" s="184">
        <v>0</v>
      </c>
      <c r="Q890" s="184">
        <f t="shared" si="12"/>
        <v>0</v>
      </c>
      <c r="R890" s="186"/>
      <c r="S890" s="186" t="s">
        <v>201</v>
      </c>
      <c r="T890" s="187" t="s">
        <v>206</v>
      </c>
      <c r="U890" s="161">
        <v>0</v>
      </c>
      <c r="V890" s="161">
        <f t="shared" si="13"/>
        <v>0</v>
      </c>
      <c r="W890" s="161"/>
      <c r="X890" s="161" t="s">
        <v>153</v>
      </c>
      <c r="Y890" s="161" t="s">
        <v>154</v>
      </c>
      <c r="Z890" s="150"/>
      <c r="AA890" s="150"/>
      <c r="AB890" s="150"/>
      <c r="AC890" s="150"/>
      <c r="AD890" s="150"/>
      <c r="AE890" s="150"/>
      <c r="AF890" s="150"/>
      <c r="AG890" s="150" t="s">
        <v>162</v>
      </c>
      <c r="AH890" s="150"/>
      <c r="AI890" s="150"/>
      <c r="AJ890" s="150"/>
      <c r="AK890" s="150"/>
      <c r="AL890" s="150"/>
      <c r="AM890" s="150"/>
      <c r="AN890" s="150"/>
      <c r="AO890" s="150"/>
      <c r="AP890" s="150"/>
      <c r="AQ890" s="150"/>
      <c r="AR890" s="150"/>
      <c r="AS890" s="150"/>
      <c r="AT890" s="150"/>
      <c r="AU890" s="150"/>
      <c r="AV890" s="150"/>
      <c r="AW890" s="150"/>
      <c r="AX890" s="150"/>
      <c r="AY890" s="150"/>
      <c r="AZ890" s="150"/>
      <c r="BA890" s="150"/>
      <c r="BB890" s="150"/>
      <c r="BC890" s="150"/>
      <c r="BD890" s="150"/>
      <c r="BE890" s="150"/>
      <c r="BF890" s="150"/>
      <c r="BG890" s="150"/>
      <c r="BH890" s="150"/>
    </row>
    <row r="891" spans="1:60" outlineLevel="1">
      <c r="A891" s="181">
        <v>315</v>
      </c>
      <c r="B891" s="182" t="s">
        <v>1312</v>
      </c>
      <c r="C891" s="192" t="s">
        <v>1313</v>
      </c>
      <c r="D891" s="183" t="s">
        <v>205</v>
      </c>
      <c r="E891" s="184">
        <v>1</v>
      </c>
      <c r="F891" s="185"/>
      <c r="G891" s="186">
        <f t="shared" si="7"/>
        <v>0</v>
      </c>
      <c r="H891" s="185"/>
      <c r="I891" s="186">
        <f t="shared" si="8"/>
        <v>0</v>
      </c>
      <c r="J891" s="185"/>
      <c r="K891" s="186">
        <f t="shared" si="9"/>
        <v>0</v>
      </c>
      <c r="L891" s="186">
        <v>21</v>
      </c>
      <c r="M891" s="186">
        <f t="shared" si="10"/>
        <v>0</v>
      </c>
      <c r="N891" s="184">
        <v>0</v>
      </c>
      <c r="O891" s="184">
        <f t="shared" si="11"/>
        <v>0</v>
      </c>
      <c r="P891" s="184">
        <v>0</v>
      </c>
      <c r="Q891" s="184">
        <f t="shared" si="12"/>
        <v>0</v>
      </c>
      <c r="R891" s="186"/>
      <c r="S891" s="186" t="s">
        <v>201</v>
      </c>
      <c r="T891" s="187" t="s">
        <v>206</v>
      </c>
      <c r="U891" s="161">
        <v>0</v>
      </c>
      <c r="V891" s="161">
        <f t="shared" si="13"/>
        <v>0</v>
      </c>
      <c r="W891" s="161"/>
      <c r="X891" s="161" t="s">
        <v>153</v>
      </c>
      <c r="Y891" s="161" t="s">
        <v>154</v>
      </c>
      <c r="Z891" s="150"/>
      <c r="AA891" s="150"/>
      <c r="AB891" s="150"/>
      <c r="AC891" s="150"/>
      <c r="AD891" s="150"/>
      <c r="AE891" s="150"/>
      <c r="AF891" s="150"/>
      <c r="AG891" s="150" t="s">
        <v>162</v>
      </c>
      <c r="AH891" s="150"/>
      <c r="AI891" s="150"/>
      <c r="AJ891" s="150"/>
      <c r="AK891" s="150"/>
      <c r="AL891" s="150"/>
      <c r="AM891" s="150"/>
      <c r="AN891" s="150"/>
      <c r="AO891" s="150"/>
      <c r="AP891" s="150"/>
      <c r="AQ891" s="150"/>
      <c r="AR891" s="150"/>
      <c r="AS891" s="150"/>
      <c r="AT891" s="150"/>
      <c r="AU891" s="150"/>
      <c r="AV891" s="150"/>
      <c r="AW891" s="150"/>
      <c r="AX891" s="150"/>
      <c r="AY891" s="150"/>
      <c r="AZ891" s="150"/>
      <c r="BA891" s="150"/>
      <c r="BB891" s="150"/>
      <c r="BC891" s="150"/>
      <c r="BD891" s="150"/>
      <c r="BE891" s="150"/>
      <c r="BF891" s="150"/>
      <c r="BG891" s="150"/>
      <c r="BH891" s="150"/>
    </row>
    <row r="892" spans="1:60" outlineLevel="1">
      <c r="A892" s="181">
        <v>316</v>
      </c>
      <c r="B892" s="182" t="s">
        <v>1314</v>
      </c>
      <c r="C892" s="192" t="s">
        <v>1315</v>
      </c>
      <c r="D892" s="183" t="s">
        <v>205</v>
      </c>
      <c r="E892" s="184">
        <v>1</v>
      </c>
      <c r="F892" s="185"/>
      <c r="G892" s="186">
        <f t="shared" si="7"/>
        <v>0</v>
      </c>
      <c r="H892" s="185"/>
      <c r="I892" s="186">
        <f t="shared" si="8"/>
        <v>0</v>
      </c>
      <c r="J892" s="185"/>
      <c r="K892" s="186">
        <f t="shared" si="9"/>
        <v>0</v>
      </c>
      <c r="L892" s="186">
        <v>21</v>
      </c>
      <c r="M892" s="186">
        <f t="shared" si="10"/>
        <v>0</v>
      </c>
      <c r="N892" s="184">
        <v>0</v>
      </c>
      <c r="O892" s="184">
        <f t="shared" si="11"/>
        <v>0</v>
      </c>
      <c r="P892" s="184">
        <v>0</v>
      </c>
      <c r="Q892" s="184">
        <f t="shared" si="12"/>
        <v>0</v>
      </c>
      <c r="R892" s="186"/>
      <c r="S892" s="186" t="s">
        <v>201</v>
      </c>
      <c r="T892" s="187" t="s">
        <v>206</v>
      </c>
      <c r="U892" s="161">
        <v>0</v>
      </c>
      <c r="V892" s="161">
        <f t="shared" si="13"/>
        <v>0</v>
      </c>
      <c r="W892" s="161"/>
      <c r="X892" s="161" t="s">
        <v>153</v>
      </c>
      <c r="Y892" s="161" t="s">
        <v>154</v>
      </c>
      <c r="Z892" s="150"/>
      <c r="AA892" s="150"/>
      <c r="AB892" s="150"/>
      <c r="AC892" s="150"/>
      <c r="AD892" s="150"/>
      <c r="AE892" s="150"/>
      <c r="AF892" s="150"/>
      <c r="AG892" s="150" t="s">
        <v>162</v>
      </c>
      <c r="AH892" s="150"/>
      <c r="AI892" s="150"/>
      <c r="AJ892" s="150"/>
      <c r="AK892" s="150"/>
      <c r="AL892" s="150"/>
      <c r="AM892" s="150"/>
      <c r="AN892" s="150"/>
      <c r="AO892" s="150"/>
      <c r="AP892" s="150"/>
      <c r="AQ892" s="150"/>
      <c r="AR892" s="150"/>
      <c r="AS892" s="150"/>
      <c r="AT892" s="150"/>
      <c r="AU892" s="150"/>
      <c r="AV892" s="150"/>
      <c r="AW892" s="150"/>
      <c r="AX892" s="150"/>
      <c r="AY892" s="150"/>
      <c r="AZ892" s="150"/>
      <c r="BA892" s="150"/>
      <c r="BB892" s="150"/>
      <c r="BC892" s="150"/>
      <c r="BD892" s="150"/>
      <c r="BE892" s="150"/>
      <c r="BF892" s="150"/>
      <c r="BG892" s="150"/>
      <c r="BH892" s="150"/>
    </row>
    <row r="893" spans="1:60" outlineLevel="1">
      <c r="A893" s="181">
        <v>317</v>
      </c>
      <c r="B893" s="182" t="s">
        <v>1316</v>
      </c>
      <c r="C893" s="192" t="s">
        <v>1317</v>
      </c>
      <c r="D893" s="183" t="s">
        <v>205</v>
      </c>
      <c r="E893" s="184">
        <v>1</v>
      </c>
      <c r="F893" s="185"/>
      <c r="G893" s="186">
        <f t="shared" si="7"/>
        <v>0</v>
      </c>
      <c r="H893" s="185"/>
      <c r="I893" s="186">
        <f t="shared" si="8"/>
        <v>0</v>
      </c>
      <c r="J893" s="185"/>
      <c r="K893" s="186">
        <f t="shared" si="9"/>
        <v>0</v>
      </c>
      <c r="L893" s="186">
        <v>21</v>
      </c>
      <c r="M893" s="186">
        <f t="shared" si="10"/>
        <v>0</v>
      </c>
      <c r="N893" s="184">
        <v>0</v>
      </c>
      <c r="O893" s="184">
        <f t="shared" si="11"/>
        <v>0</v>
      </c>
      <c r="P893" s="184">
        <v>0</v>
      </c>
      <c r="Q893" s="184">
        <f t="shared" si="12"/>
        <v>0</v>
      </c>
      <c r="R893" s="186"/>
      <c r="S893" s="186" t="s">
        <v>201</v>
      </c>
      <c r="T893" s="187" t="s">
        <v>206</v>
      </c>
      <c r="U893" s="161">
        <v>0</v>
      </c>
      <c r="V893" s="161">
        <f t="shared" si="13"/>
        <v>0</v>
      </c>
      <c r="W893" s="161"/>
      <c r="X893" s="161" t="s">
        <v>153</v>
      </c>
      <c r="Y893" s="161" t="s">
        <v>154</v>
      </c>
      <c r="Z893" s="150"/>
      <c r="AA893" s="150"/>
      <c r="AB893" s="150"/>
      <c r="AC893" s="150"/>
      <c r="AD893" s="150"/>
      <c r="AE893" s="150"/>
      <c r="AF893" s="150"/>
      <c r="AG893" s="150" t="s">
        <v>162</v>
      </c>
      <c r="AH893" s="150"/>
      <c r="AI893" s="150"/>
      <c r="AJ893" s="150"/>
      <c r="AK893" s="150"/>
      <c r="AL893" s="150"/>
      <c r="AM893" s="150"/>
      <c r="AN893" s="150"/>
      <c r="AO893" s="150"/>
      <c r="AP893" s="150"/>
      <c r="AQ893" s="150"/>
      <c r="AR893" s="150"/>
      <c r="AS893" s="150"/>
      <c r="AT893" s="150"/>
      <c r="AU893" s="150"/>
      <c r="AV893" s="150"/>
      <c r="AW893" s="150"/>
      <c r="AX893" s="150"/>
      <c r="AY893" s="150"/>
      <c r="AZ893" s="150"/>
      <c r="BA893" s="150"/>
      <c r="BB893" s="150"/>
      <c r="BC893" s="150"/>
      <c r="BD893" s="150"/>
      <c r="BE893" s="150"/>
      <c r="BF893" s="150"/>
      <c r="BG893" s="150"/>
      <c r="BH893" s="150"/>
    </row>
    <row r="894" spans="1:60" ht="22.5" outlineLevel="1">
      <c r="A894" s="181">
        <v>318</v>
      </c>
      <c r="B894" s="182" t="s">
        <v>1318</v>
      </c>
      <c r="C894" s="192" t="s">
        <v>1319</v>
      </c>
      <c r="D894" s="183" t="s">
        <v>205</v>
      </c>
      <c r="E894" s="184">
        <v>1</v>
      </c>
      <c r="F894" s="185"/>
      <c r="G894" s="186">
        <f t="shared" ref="G894:G957" si="14">ROUND(E894*F894,2)</f>
        <v>0</v>
      </c>
      <c r="H894" s="185"/>
      <c r="I894" s="186">
        <f t="shared" ref="I894:I957" si="15">ROUND(E894*H894,2)</f>
        <v>0</v>
      </c>
      <c r="J894" s="185"/>
      <c r="K894" s="186">
        <f t="shared" ref="K894:K957" si="16">ROUND(E894*J894,2)</f>
        <v>0</v>
      </c>
      <c r="L894" s="186">
        <v>21</v>
      </c>
      <c r="M894" s="186">
        <f t="shared" ref="M894:M957" si="17">G894*(1+L894/100)</f>
        <v>0</v>
      </c>
      <c r="N894" s="184">
        <v>0</v>
      </c>
      <c r="O894" s="184">
        <f t="shared" ref="O894:O957" si="18">ROUND(E894*N894,2)</f>
        <v>0</v>
      </c>
      <c r="P894" s="184">
        <v>0</v>
      </c>
      <c r="Q894" s="184">
        <f t="shared" ref="Q894:Q957" si="19">ROUND(E894*P894,2)</f>
        <v>0</v>
      </c>
      <c r="R894" s="186"/>
      <c r="S894" s="186" t="s">
        <v>201</v>
      </c>
      <c r="T894" s="187" t="s">
        <v>206</v>
      </c>
      <c r="U894" s="161">
        <v>0</v>
      </c>
      <c r="V894" s="161">
        <f t="shared" ref="V894:V957" si="20">ROUND(E894*U894,2)</f>
        <v>0</v>
      </c>
      <c r="W894" s="161"/>
      <c r="X894" s="161" t="s">
        <v>153</v>
      </c>
      <c r="Y894" s="161" t="s">
        <v>154</v>
      </c>
      <c r="Z894" s="150"/>
      <c r="AA894" s="150"/>
      <c r="AB894" s="150"/>
      <c r="AC894" s="150"/>
      <c r="AD894" s="150"/>
      <c r="AE894" s="150"/>
      <c r="AF894" s="150"/>
      <c r="AG894" s="150" t="s">
        <v>162</v>
      </c>
      <c r="AH894" s="150"/>
      <c r="AI894" s="150"/>
      <c r="AJ894" s="150"/>
      <c r="AK894" s="150"/>
      <c r="AL894" s="150"/>
      <c r="AM894" s="150"/>
      <c r="AN894" s="150"/>
      <c r="AO894" s="150"/>
      <c r="AP894" s="150"/>
      <c r="AQ894" s="150"/>
      <c r="AR894" s="150"/>
      <c r="AS894" s="150"/>
      <c r="AT894" s="150"/>
      <c r="AU894" s="150"/>
      <c r="AV894" s="150"/>
      <c r="AW894" s="150"/>
      <c r="AX894" s="150"/>
      <c r="AY894" s="150"/>
      <c r="AZ894" s="150"/>
      <c r="BA894" s="150"/>
      <c r="BB894" s="150"/>
      <c r="BC894" s="150"/>
      <c r="BD894" s="150"/>
      <c r="BE894" s="150"/>
      <c r="BF894" s="150"/>
      <c r="BG894" s="150"/>
      <c r="BH894" s="150"/>
    </row>
    <row r="895" spans="1:60" outlineLevel="1">
      <c r="A895" s="181">
        <v>319</v>
      </c>
      <c r="B895" s="182" t="s">
        <v>1320</v>
      </c>
      <c r="C895" s="192" t="s">
        <v>1321</v>
      </c>
      <c r="D895" s="183" t="s">
        <v>205</v>
      </c>
      <c r="E895" s="184">
        <v>1</v>
      </c>
      <c r="F895" s="185"/>
      <c r="G895" s="186">
        <f t="shared" si="14"/>
        <v>0</v>
      </c>
      <c r="H895" s="185"/>
      <c r="I895" s="186">
        <f t="shared" si="15"/>
        <v>0</v>
      </c>
      <c r="J895" s="185"/>
      <c r="K895" s="186">
        <f t="shared" si="16"/>
        <v>0</v>
      </c>
      <c r="L895" s="186">
        <v>21</v>
      </c>
      <c r="M895" s="186">
        <f t="shared" si="17"/>
        <v>0</v>
      </c>
      <c r="N895" s="184">
        <v>0</v>
      </c>
      <c r="O895" s="184">
        <f t="shared" si="18"/>
        <v>0</v>
      </c>
      <c r="P895" s="184">
        <v>0</v>
      </c>
      <c r="Q895" s="184">
        <f t="shared" si="19"/>
        <v>0</v>
      </c>
      <c r="R895" s="186"/>
      <c r="S895" s="186" t="s">
        <v>201</v>
      </c>
      <c r="T895" s="187" t="s">
        <v>206</v>
      </c>
      <c r="U895" s="161">
        <v>0</v>
      </c>
      <c r="V895" s="161">
        <f t="shared" si="20"/>
        <v>0</v>
      </c>
      <c r="W895" s="161"/>
      <c r="X895" s="161" t="s">
        <v>153</v>
      </c>
      <c r="Y895" s="161" t="s">
        <v>154</v>
      </c>
      <c r="Z895" s="150"/>
      <c r="AA895" s="150"/>
      <c r="AB895" s="150"/>
      <c r="AC895" s="150"/>
      <c r="AD895" s="150"/>
      <c r="AE895" s="150"/>
      <c r="AF895" s="150"/>
      <c r="AG895" s="150" t="s">
        <v>162</v>
      </c>
      <c r="AH895" s="150"/>
      <c r="AI895" s="150"/>
      <c r="AJ895" s="150"/>
      <c r="AK895" s="150"/>
      <c r="AL895" s="150"/>
      <c r="AM895" s="150"/>
      <c r="AN895" s="150"/>
      <c r="AO895" s="150"/>
      <c r="AP895" s="150"/>
      <c r="AQ895" s="150"/>
      <c r="AR895" s="150"/>
      <c r="AS895" s="150"/>
      <c r="AT895" s="150"/>
      <c r="AU895" s="150"/>
      <c r="AV895" s="150"/>
      <c r="AW895" s="150"/>
      <c r="AX895" s="150"/>
      <c r="AY895" s="150"/>
      <c r="AZ895" s="150"/>
      <c r="BA895" s="150"/>
      <c r="BB895" s="150"/>
      <c r="BC895" s="150"/>
      <c r="BD895" s="150"/>
      <c r="BE895" s="150"/>
      <c r="BF895" s="150"/>
      <c r="BG895" s="150"/>
      <c r="BH895" s="150"/>
    </row>
    <row r="896" spans="1:60" outlineLevel="1">
      <c r="A896" s="181">
        <v>320</v>
      </c>
      <c r="B896" s="182" t="s">
        <v>1322</v>
      </c>
      <c r="C896" s="192" t="s">
        <v>1323</v>
      </c>
      <c r="D896" s="183" t="s">
        <v>205</v>
      </c>
      <c r="E896" s="184">
        <v>1</v>
      </c>
      <c r="F896" s="185"/>
      <c r="G896" s="186">
        <f t="shared" si="14"/>
        <v>0</v>
      </c>
      <c r="H896" s="185"/>
      <c r="I896" s="186">
        <f t="shared" si="15"/>
        <v>0</v>
      </c>
      <c r="J896" s="185"/>
      <c r="K896" s="186">
        <f t="shared" si="16"/>
        <v>0</v>
      </c>
      <c r="L896" s="186">
        <v>21</v>
      </c>
      <c r="M896" s="186">
        <f t="shared" si="17"/>
        <v>0</v>
      </c>
      <c r="N896" s="184">
        <v>0</v>
      </c>
      <c r="O896" s="184">
        <f t="shared" si="18"/>
        <v>0</v>
      </c>
      <c r="P896" s="184">
        <v>0</v>
      </c>
      <c r="Q896" s="184">
        <f t="shared" si="19"/>
        <v>0</v>
      </c>
      <c r="R896" s="186"/>
      <c r="S896" s="186" t="s">
        <v>201</v>
      </c>
      <c r="T896" s="187" t="s">
        <v>206</v>
      </c>
      <c r="U896" s="161">
        <v>0</v>
      </c>
      <c r="V896" s="161">
        <f t="shared" si="20"/>
        <v>0</v>
      </c>
      <c r="W896" s="161"/>
      <c r="X896" s="161" t="s">
        <v>153</v>
      </c>
      <c r="Y896" s="161" t="s">
        <v>154</v>
      </c>
      <c r="Z896" s="150"/>
      <c r="AA896" s="150"/>
      <c r="AB896" s="150"/>
      <c r="AC896" s="150"/>
      <c r="AD896" s="150"/>
      <c r="AE896" s="150"/>
      <c r="AF896" s="150"/>
      <c r="AG896" s="150" t="s">
        <v>162</v>
      </c>
      <c r="AH896" s="150"/>
      <c r="AI896" s="150"/>
      <c r="AJ896" s="150"/>
      <c r="AK896" s="150"/>
      <c r="AL896" s="150"/>
      <c r="AM896" s="150"/>
      <c r="AN896" s="150"/>
      <c r="AO896" s="150"/>
      <c r="AP896" s="150"/>
      <c r="AQ896" s="150"/>
      <c r="AR896" s="150"/>
      <c r="AS896" s="150"/>
      <c r="AT896" s="150"/>
      <c r="AU896" s="150"/>
      <c r="AV896" s="150"/>
      <c r="AW896" s="150"/>
      <c r="AX896" s="150"/>
      <c r="AY896" s="150"/>
      <c r="AZ896" s="150"/>
      <c r="BA896" s="150"/>
      <c r="BB896" s="150"/>
      <c r="BC896" s="150"/>
      <c r="BD896" s="150"/>
      <c r="BE896" s="150"/>
      <c r="BF896" s="150"/>
      <c r="BG896" s="150"/>
      <c r="BH896" s="150"/>
    </row>
    <row r="897" spans="1:60" outlineLevel="1">
      <c r="A897" s="181">
        <v>321</v>
      </c>
      <c r="B897" s="182" t="s">
        <v>1324</v>
      </c>
      <c r="C897" s="192" t="s">
        <v>1325</v>
      </c>
      <c r="D897" s="183" t="s">
        <v>205</v>
      </c>
      <c r="E897" s="184">
        <v>1</v>
      </c>
      <c r="F897" s="185"/>
      <c r="G897" s="186">
        <f t="shared" si="14"/>
        <v>0</v>
      </c>
      <c r="H897" s="185"/>
      <c r="I897" s="186">
        <f t="shared" si="15"/>
        <v>0</v>
      </c>
      <c r="J897" s="185"/>
      <c r="K897" s="186">
        <f t="shared" si="16"/>
        <v>0</v>
      </c>
      <c r="L897" s="186">
        <v>21</v>
      </c>
      <c r="M897" s="186">
        <f t="shared" si="17"/>
        <v>0</v>
      </c>
      <c r="N897" s="184">
        <v>0</v>
      </c>
      <c r="O897" s="184">
        <f t="shared" si="18"/>
        <v>0</v>
      </c>
      <c r="P897" s="184">
        <v>0</v>
      </c>
      <c r="Q897" s="184">
        <f t="shared" si="19"/>
        <v>0</v>
      </c>
      <c r="R897" s="186"/>
      <c r="S897" s="186" t="s">
        <v>201</v>
      </c>
      <c r="T897" s="187" t="s">
        <v>206</v>
      </c>
      <c r="U897" s="161">
        <v>0</v>
      </c>
      <c r="V897" s="161">
        <f t="shared" si="20"/>
        <v>0</v>
      </c>
      <c r="W897" s="161"/>
      <c r="X897" s="161" t="s">
        <v>153</v>
      </c>
      <c r="Y897" s="161" t="s">
        <v>154</v>
      </c>
      <c r="Z897" s="150"/>
      <c r="AA897" s="150"/>
      <c r="AB897" s="150"/>
      <c r="AC897" s="150"/>
      <c r="AD897" s="150"/>
      <c r="AE897" s="150"/>
      <c r="AF897" s="150"/>
      <c r="AG897" s="150" t="s">
        <v>162</v>
      </c>
      <c r="AH897" s="150"/>
      <c r="AI897" s="150"/>
      <c r="AJ897" s="150"/>
      <c r="AK897" s="150"/>
      <c r="AL897" s="150"/>
      <c r="AM897" s="150"/>
      <c r="AN897" s="150"/>
      <c r="AO897" s="150"/>
      <c r="AP897" s="150"/>
      <c r="AQ897" s="150"/>
      <c r="AR897" s="150"/>
      <c r="AS897" s="150"/>
      <c r="AT897" s="150"/>
      <c r="AU897" s="150"/>
      <c r="AV897" s="150"/>
      <c r="AW897" s="150"/>
      <c r="AX897" s="150"/>
      <c r="AY897" s="150"/>
      <c r="AZ897" s="150"/>
      <c r="BA897" s="150"/>
      <c r="BB897" s="150"/>
      <c r="BC897" s="150"/>
      <c r="BD897" s="150"/>
      <c r="BE897" s="150"/>
      <c r="BF897" s="150"/>
      <c r="BG897" s="150"/>
      <c r="BH897" s="150"/>
    </row>
    <row r="898" spans="1:60" outlineLevel="1">
      <c r="A898" s="181">
        <v>322</v>
      </c>
      <c r="B898" s="182" t="s">
        <v>1326</v>
      </c>
      <c r="C898" s="192" t="s">
        <v>1327</v>
      </c>
      <c r="D898" s="183" t="s">
        <v>205</v>
      </c>
      <c r="E898" s="184">
        <v>1</v>
      </c>
      <c r="F898" s="185"/>
      <c r="G898" s="186">
        <f t="shared" si="14"/>
        <v>0</v>
      </c>
      <c r="H898" s="185"/>
      <c r="I898" s="186">
        <f t="shared" si="15"/>
        <v>0</v>
      </c>
      <c r="J898" s="185"/>
      <c r="K898" s="186">
        <f t="shared" si="16"/>
        <v>0</v>
      </c>
      <c r="L898" s="186">
        <v>21</v>
      </c>
      <c r="M898" s="186">
        <f t="shared" si="17"/>
        <v>0</v>
      </c>
      <c r="N898" s="184">
        <v>0</v>
      </c>
      <c r="O898" s="184">
        <f t="shared" si="18"/>
        <v>0</v>
      </c>
      <c r="P898" s="184">
        <v>0</v>
      </c>
      <c r="Q898" s="184">
        <f t="shared" si="19"/>
        <v>0</v>
      </c>
      <c r="R898" s="186"/>
      <c r="S898" s="186" t="s">
        <v>201</v>
      </c>
      <c r="T898" s="187" t="s">
        <v>206</v>
      </c>
      <c r="U898" s="161">
        <v>0</v>
      </c>
      <c r="V898" s="161">
        <f t="shared" si="20"/>
        <v>0</v>
      </c>
      <c r="W898" s="161"/>
      <c r="X898" s="161" t="s">
        <v>153</v>
      </c>
      <c r="Y898" s="161" t="s">
        <v>154</v>
      </c>
      <c r="Z898" s="150"/>
      <c r="AA898" s="150"/>
      <c r="AB898" s="150"/>
      <c r="AC898" s="150"/>
      <c r="AD898" s="150"/>
      <c r="AE898" s="150"/>
      <c r="AF898" s="150"/>
      <c r="AG898" s="150" t="s">
        <v>162</v>
      </c>
      <c r="AH898" s="150"/>
      <c r="AI898" s="150"/>
      <c r="AJ898" s="150"/>
      <c r="AK898" s="150"/>
      <c r="AL898" s="150"/>
      <c r="AM898" s="150"/>
      <c r="AN898" s="150"/>
      <c r="AO898" s="150"/>
      <c r="AP898" s="150"/>
      <c r="AQ898" s="150"/>
      <c r="AR898" s="150"/>
      <c r="AS898" s="150"/>
      <c r="AT898" s="150"/>
      <c r="AU898" s="150"/>
      <c r="AV898" s="150"/>
      <c r="AW898" s="150"/>
      <c r="AX898" s="150"/>
      <c r="AY898" s="150"/>
      <c r="AZ898" s="150"/>
      <c r="BA898" s="150"/>
      <c r="BB898" s="150"/>
      <c r="BC898" s="150"/>
      <c r="BD898" s="150"/>
      <c r="BE898" s="150"/>
      <c r="BF898" s="150"/>
      <c r="BG898" s="150"/>
      <c r="BH898" s="150"/>
    </row>
    <row r="899" spans="1:60" outlineLevel="1">
      <c r="A899" s="181">
        <v>323</v>
      </c>
      <c r="B899" s="182" t="s">
        <v>1328</v>
      </c>
      <c r="C899" s="192" t="s">
        <v>1329</v>
      </c>
      <c r="D899" s="183" t="s">
        <v>205</v>
      </c>
      <c r="E899" s="184">
        <v>1</v>
      </c>
      <c r="F899" s="185"/>
      <c r="G899" s="186">
        <f t="shared" si="14"/>
        <v>0</v>
      </c>
      <c r="H899" s="185"/>
      <c r="I899" s="186">
        <f t="shared" si="15"/>
        <v>0</v>
      </c>
      <c r="J899" s="185"/>
      <c r="K899" s="186">
        <f t="shared" si="16"/>
        <v>0</v>
      </c>
      <c r="L899" s="186">
        <v>21</v>
      </c>
      <c r="M899" s="186">
        <f t="shared" si="17"/>
        <v>0</v>
      </c>
      <c r="N899" s="184">
        <v>0</v>
      </c>
      <c r="O899" s="184">
        <f t="shared" si="18"/>
        <v>0</v>
      </c>
      <c r="P899" s="184">
        <v>0</v>
      </c>
      <c r="Q899" s="184">
        <f t="shared" si="19"/>
        <v>0</v>
      </c>
      <c r="R899" s="186"/>
      <c r="S899" s="186" t="s">
        <v>201</v>
      </c>
      <c r="T899" s="187" t="s">
        <v>206</v>
      </c>
      <c r="U899" s="161">
        <v>0</v>
      </c>
      <c r="V899" s="161">
        <f t="shared" si="20"/>
        <v>0</v>
      </c>
      <c r="W899" s="161"/>
      <c r="X899" s="161" t="s">
        <v>153</v>
      </c>
      <c r="Y899" s="161" t="s">
        <v>154</v>
      </c>
      <c r="Z899" s="150"/>
      <c r="AA899" s="150"/>
      <c r="AB899" s="150"/>
      <c r="AC899" s="150"/>
      <c r="AD899" s="150"/>
      <c r="AE899" s="150"/>
      <c r="AF899" s="150"/>
      <c r="AG899" s="150" t="s">
        <v>162</v>
      </c>
      <c r="AH899" s="150"/>
      <c r="AI899" s="150"/>
      <c r="AJ899" s="150"/>
      <c r="AK899" s="150"/>
      <c r="AL899" s="150"/>
      <c r="AM899" s="150"/>
      <c r="AN899" s="150"/>
      <c r="AO899" s="150"/>
      <c r="AP899" s="150"/>
      <c r="AQ899" s="150"/>
      <c r="AR899" s="150"/>
      <c r="AS899" s="150"/>
      <c r="AT899" s="150"/>
      <c r="AU899" s="150"/>
      <c r="AV899" s="150"/>
      <c r="AW899" s="150"/>
      <c r="AX899" s="150"/>
      <c r="AY899" s="150"/>
      <c r="AZ899" s="150"/>
      <c r="BA899" s="150"/>
      <c r="BB899" s="150"/>
      <c r="BC899" s="150"/>
      <c r="BD899" s="150"/>
      <c r="BE899" s="150"/>
      <c r="BF899" s="150"/>
      <c r="BG899" s="150"/>
      <c r="BH899" s="150"/>
    </row>
    <row r="900" spans="1:60" outlineLevel="1">
      <c r="A900" s="181">
        <v>324</v>
      </c>
      <c r="B900" s="182" t="s">
        <v>1330</v>
      </c>
      <c r="C900" s="192" t="s">
        <v>1331</v>
      </c>
      <c r="D900" s="183" t="s">
        <v>205</v>
      </c>
      <c r="E900" s="184">
        <v>1</v>
      </c>
      <c r="F900" s="185"/>
      <c r="G900" s="186">
        <f t="shared" si="14"/>
        <v>0</v>
      </c>
      <c r="H900" s="185"/>
      <c r="I900" s="186">
        <f t="shared" si="15"/>
        <v>0</v>
      </c>
      <c r="J900" s="185"/>
      <c r="K900" s="186">
        <f t="shared" si="16"/>
        <v>0</v>
      </c>
      <c r="L900" s="186">
        <v>21</v>
      </c>
      <c r="M900" s="186">
        <f t="shared" si="17"/>
        <v>0</v>
      </c>
      <c r="N900" s="184">
        <v>0</v>
      </c>
      <c r="O900" s="184">
        <f t="shared" si="18"/>
        <v>0</v>
      </c>
      <c r="P900" s="184">
        <v>0</v>
      </c>
      <c r="Q900" s="184">
        <f t="shared" si="19"/>
        <v>0</v>
      </c>
      <c r="R900" s="186"/>
      <c r="S900" s="186" t="s">
        <v>201</v>
      </c>
      <c r="T900" s="187" t="s">
        <v>206</v>
      </c>
      <c r="U900" s="161">
        <v>0</v>
      </c>
      <c r="V900" s="161">
        <f t="shared" si="20"/>
        <v>0</v>
      </c>
      <c r="W900" s="161"/>
      <c r="X900" s="161" t="s">
        <v>153</v>
      </c>
      <c r="Y900" s="161" t="s">
        <v>154</v>
      </c>
      <c r="Z900" s="150"/>
      <c r="AA900" s="150"/>
      <c r="AB900" s="150"/>
      <c r="AC900" s="150"/>
      <c r="AD900" s="150"/>
      <c r="AE900" s="150"/>
      <c r="AF900" s="150"/>
      <c r="AG900" s="150" t="s">
        <v>162</v>
      </c>
      <c r="AH900" s="150"/>
      <c r="AI900" s="150"/>
      <c r="AJ900" s="150"/>
      <c r="AK900" s="150"/>
      <c r="AL900" s="150"/>
      <c r="AM900" s="150"/>
      <c r="AN900" s="150"/>
      <c r="AO900" s="150"/>
      <c r="AP900" s="150"/>
      <c r="AQ900" s="150"/>
      <c r="AR900" s="150"/>
      <c r="AS900" s="150"/>
      <c r="AT900" s="150"/>
      <c r="AU900" s="150"/>
      <c r="AV900" s="150"/>
      <c r="AW900" s="150"/>
      <c r="AX900" s="150"/>
      <c r="AY900" s="150"/>
      <c r="AZ900" s="150"/>
      <c r="BA900" s="150"/>
      <c r="BB900" s="150"/>
      <c r="BC900" s="150"/>
      <c r="BD900" s="150"/>
      <c r="BE900" s="150"/>
      <c r="BF900" s="150"/>
      <c r="BG900" s="150"/>
      <c r="BH900" s="150"/>
    </row>
    <row r="901" spans="1:60" outlineLevel="1">
      <c r="A901" s="181">
        <v>325</v>
      </c>
      <c r="B901" s="182" t="s">
        <v>1332</v>
      </c>
      <c r="C901" s="192" t="s">
        <v>1333</v>
      </c>
      <c r="D901" s="183" t="s">
        <v>205</v>
      </c>
      <c r="E901" s="184">
        <v>1</v>
      </c>
      <c r="F901" s="185"/>
      <c r="G901" s="186">
        <f t="shared" si="14"/>
        <v>0</v>
      </c>
      <c r="H901" s="185"/>
      <c r="I901" s="186">
        <f t="shared" si="15"/>
        <v>0</v>
      </c>
      <c r="J901" s="185"/>
      <c r="K901" s="186">
        <f t="shared" si="16"/>
        <v>0</v>
      </c>
      <c r="L901" s="186">
        <v>21</v>
      </c>
      <c r="M901" s="186">
        <f t="shared" si="17"/>
        <v>0</v>
      </c>
      <c r="N901" s="184">
        <v>0</v>
      </c>
      <c r="O901" s="184">
        <f t="shared" si="18"/>
        <v>0</v>
      </c>
      <c r="P901" s="184">
        <v>0</v>
      </c>
      <c r="Q901" s="184">
        <f t="shared" si="19"/>
        <v>0</v>
      </c>
      <c r="R901" s="186"/>
      <c r="S901" s="186" t="s">
        <v>201</v>
      </c>
      <c r="T901" s="187" t="s">
        <v>206</v>
      </c>
      <c r="U901" s="161">
        <v>0</v>
      </c>
      <c r="V901" s="161">
        <f t="shared" si="20"/>
        <v>0</v>
      </c>
      <c r="W901" s="161"/>
      <c r="X901" s="161" t="s">
        <v>153</v>
      </c>
      <c r="Y901" s="161" t="s">
        <v>154</v>
      </c>
      <c r="Z901" s="150"/>
      <c r="AA901" s="150"/>
      <c r="AB901" s="150"/>
      <c r="AC901" s="150"/>
      <c r="AD901" s="150"/>
      <c r="AE901" s="150"/>
      <c r="AF901" s="150"/>
      <c r="AG901" s="150" t="s">
        <v>162</v>
      </c>
      <c r="AH901" s="150"/>
      <c r="AI901" s="150"/>
      <c r="AJ901" s="150"/>
      <c r="AK901" s="150"/>
      <c r="AL901" s="150"/>
      <c r="AM901" s="150"/>
      <c r="AN901" s="150"/>
      <c r="AO901" s="150"/>
      <c r="AP901" s="150"/>
      <c r="AQ901" s="150"/>
      <c r="AR901" s="150"/>
      <c r="AS901" s="150"/>
      <c r="AT901" s="150"/>
      <c r="AU901" s="150"/>
      <c r="AV901" s="150"/>
      <c r="AW901" s="150"/>
      <c r="AX901" s="150"/>
      <c r="AY901" s="150"/>
      <c r="AZ901" s="150"/>
      <c r="BA901" s="150"/>
      <c r="BB901" s="150"/>
      <c r="BC901" s="150"/>
      <c r="BD901" s="150"/>
      <c r="BE901" s="150"/>
      <c r="BF901" s="150"/>
      <c r="BG901" s="150"/>
      <c r="BH901" s="150"/>
    </row>
    <row r="902" spans="1:60" outlineLevel="1">
      <c r="A902" s="181">
        <v>326</v>
      </c>
      <c r="B902" s="182" t="s">
        <v>1334</v>
      </c>
      <c r="C902" s="192" t="s">
        <v>1335</v>
      </c>
      <c r="D902" s="183" t="s">
        <v>205</v>
      </c>
      <c r="E902" s="184">
        <v>1</v>
      </c>
      <c r="F902" s="185"/>
      <c r="G902" s="186">
        <f t="shared" si="14"/>
        <v>0</v>
      </c>
      <c r="H902" s="185"/>
      <c r="I902" s="186">
        <f t="shared" si="15"/>
        <v>0</v>
      </c>
      <c r="J902" s="185"/>
      <c r="K902" s="186">
        <f t="shared" si="16"/>
        <v>0</v>
      </c>
      <c r="L902" s="186">
        <v>21</v>
      </c>
      <c r="M902" s="186">
        <f t="shared" si="17"/>
        <v>0</v>
      </c>
      <c r="N902" s="184">
        <v>0</v>
      </c>
      <c r="O902" s="184">
        <f t="shared" si="18"/>
        <v>0</v>
      </c>
      <c r="P902" s="184">
        <v>0</v>
      </c>
      <c r="Q902" s="184">
        <f t="shared" si="19"/>
        <v>0</v>
      </c>
      <c r="R902" s="186"/>
      <c r="S902" s="186" t="s">
        <v>201</v>
      </c>
      <c r="T902" s="187" t="s">
        <v>206</v>
      </c>
      <c r="U902" s="161">
        <v>0</v>
      </c>
      <c r="V902" s="161">
        <f t="shared" si="20"/>
        <v>0</v>
      </c>
      <c r="W902" s="161"/>
      <c r="X902" s="161" t="s">
        <v>153</v>
      </c>
      <c r="Y902" s="161" t="s">
        <v>154</v>
      </c>
      <c r="Z902" s="150"/>
      <c r="AA902" s="150"/>
      <c r="AB902" s="150"/>
      <c r="AC902" s="150"/>
      <c r="AD902" s="150"/>
      <c r="AE902" s="150"/>
      <c r="AF902" s="150"/>
      <c r="AG902" s="150" t="s">
        <v>162</v>
      </c>
      <c r="AH902" s="150"/>
      <c r="AI902" s="150"/>
      <c r="AJ902" s="150"/>
      <c r="AK902" s="150"/>
      <c r="AL902" s="150"/>
      <c r="AM902" s="150"/>
      <c r="AN902" s="150"/>
      <c r="AO902" s="150"/>
      <c r="AP902" s="150"/>
      <c r="AQ902" s="150"/>
      <c r="AR902" s="150"/>
      <c r="AS902" s="150"/>
      <c r="AT902" s="150"/>
      <c r="AU902" s="150"/>
      <c r="AV902" s="150"/>
      <c r="AW902" s="150"/>
      <c r="AX902" s="150"/>
      <c r="AY902" s="150"/>
      <c r="AZ902" s="150"/>
      <c r="BA902" s="150"/>
      <c r="BB902" s="150"/>
      <c r="BC902" s="150"/>
      <c r="BD902" s="150"/>
      <c r="BE902" s="150"/>
      <c r="BF902" s="150"/>
      <c r="BG902" s="150"/>
      <c r="BH902" s="150"/>
    </row>
    <row r="903" spans="1:60" outlineLevel="1">
      <c r="A903" s="181">
        <v>327</v>
      </c>
      <c r="B903" s="182" t="s">
        <v>1336</v>
      </c>
      <c r="C903" s="192" t="s">
        <v>1337</v>
      </c>
      <c r="D903" s="183" t="s">
        <v>205</v>
      </c>
      <c r="E903" s="184">
        <v>1</v>
      </c>
      <c r="F903" s="185"/>
      <c r="G903" s="186">
        <f t="shared" si="14"/>
        <v>0</v>
      </c>
      <c r="H903" s="185"/>
      <c r="I903" s="186">
        <f t="shared" si="15"/>
        <v>0</v>
      </c>
      <c r="J903" s="185"/>
      <c r="K903" s="186">
        <f t="shared" si="16"/>
        <v>0</v>
      </c>
      <c r="L903" s="186">
        <v>21</v>
      </c>
      <c r="M903" s="186">
        <f t="shared" si="17"/>
        <v>0</v>
      </c>
      <c r="N903" s="184">
        <v>0</v>
      </c>
      <c r="O903" s="184">
        <f t="shared" si="18"/>
        <v>0</v>
      </c>
      <c r="P903" s="184">
        <v>0</v>
      </c>
      <c r="Q903" s="184">
        <f t="shared" si="19"/>
        <v>0</v>
      </c>
      <c r="R903" s="186"/>
      <c r="S903" s="186" t="s">
        <v>201</v>
      </c>
      <c r="T903" s="187" t="s">
        <v>206</v>
      </c>
      <c r="U903" s="161">
        <v>0</v>
      </c>
      <c r="V903" s="161">
        <f t="shared" si="20"/>
        <v>0</v>
      </c>
      <c r="W903" s="161"/>
      <c r="X903" s="161" t="s">
        <v>153</v>
      </c>
      <c r="Y903" s="161" t="s">
        <v>154</v>
      </c>
      <c r="Z903" s="150"/>
      <c r="AA903" s="150"/>
      <c r="AB903" s="150"/>
      <c r="AC903" s="150"/>
      <c r="AD903" s="150"/>
      <c r="AE903" s="150"/>
      <c r="AF903" s="150"/>
      <c r="AG903" s="150" t="s">
        <v>162</v>
      </c>
      <c r="AH903" s="150"/>
      <c r="AI903" s="150"/>
      <c r="AJ903" s="150"/>
      <c r="AK903" s="150"/>
      <c r="AL903" s="150"/>
      <c r="AM903" s="150"/>
      <c r="AN903" s="150"/>
      <c r="AO903" s="150"/>
      <c r="AP903" s="150"/>
      <c r="AQ903" s="150"/>
      <c r="AR903" s="150"/>
      <c r="AS903" s="150"/>
      <c r="AT903" s="150"/>
      <c r="AU903" s="150"/>
      <c r="AV903" s="150"/>
      <c r="AW903" s="150"/>
      <c r="AX903" s="150"/>
      <c r="AY903" s="150"/>
      <c r="AZ903" s="150"/>
      <c r="BA903" s="150"/>
      <c r="BB903" s="150"/>
      <c r="BC903" s="150"/>
      <c r="BD903" s="150"/>
      <c r="BE903" s="150"/>
      <c r="BF903" s="150"/>
      <c r="BG903" s="150"/>
      <c r="BH903" s="150"/>
    </row>
    <row r="904" spans="1:60" outlineLevel="1">
      <c r="A904" s="181">
        <v>328</v>
      </c>
      <c r="B904" s="182" t="s">
        <v>1338</v>
      </c>
      <c r="C904" s="192" t="s">
        <v>1339</v>
      </c>
      <c r="D904" s="183" t="s">
        <v>205</v>
      </c>
      <c r="E904" s="184">
        <v>1</v>
      </c>
      <c r="F904" s="185"/>
      <c r="G904" s="186">
        <f t="shared" si="14"/>
        <v>0</v>
      </c>
      <c r="H904" s="185"/>
      <c r="I904" s="186">
        <f t="shared" si="15"/>
        <v>0</v>
      </c>
      <c r="J904" s="185"/>
      <c r="K904" s="186">
        <f t="shared" si="16"/>
        <v>0</v>
      </c>
      <c r="L904" s="186">
        <v>21</v>
      </c>
      <c r="M904" s="186">
        <f t="shared" si="17"/>
        <v>0</v>
      </c>
      <c r="N904" s="184">
        <v>0</v>
      </c>
      <c r="O904" s="184">
        <f t="shared" si="18"/>
        <v>0</v>
      </c>
      <c r="P904" s="184">
        <v>0</v>
      </c>
      <c r="Q904" s="184">
        <f t="shared" si="19"/>
        <v>0</v>
      </c>
      <c r="R904" s="186"/>
      <c r="S904" s="186" t="s">
        <v>201</v>
      </c>
      <c r="T904" s="187" t="s">
        <v>206</v>
      </c>
      <c r="U904" s="161">
        <v>0</v>
      </c>
      <c r="V904" s="161">
        <f t="shared" si="20"/>
        <v>0</v>
      </c>
      <c r="W904" s="161"/>
      <c r="X904" s="161" t="s">
        <v>153</v>
      </c>
      <c r="Y904" s="161" t="s">
        <v>154</v>
      </c>
      <c r="Z904" s="150"/>
      <c r="AA904" s="150"/>
      <c r="AB904" s="150"/>
      <c r="AC904" s="150"/>
      <c r="AD904" s="150"/>
      <c r="AE904" s="150"/>
      <c r="AF904" s="150"/>
      <c r="AG904" s="150" t="s">
        <v>162</v>
      </c>
      <c r="AH904" s="150"/>
      <c r="AI904" s="150"/>
      <c r="AJ904" s="150"/>
      <c r="AK904" s="150"/>
      <c r="AL904" s="150"/>
      <c r="AM904" s="150"/>
      <c r="AN904" s="150"/>
      <c r="AO904" s="150"/>
      <c r="AP904" s="150"/>
      <c r="AQ904" s="150"/>
      <c r="AR904" s="150"/>
      <c r="AS904" s="150"/>
      <c r="AT904" s="150"/>
      <c r="AU904" s="150"/>
      <c r="AV904" s="150"/>
      <c r="AW904" s="150"/>
      <c r="AX904" s="150"/>
      <c r="AY904" s="150"/>
      <c r="AZ904" s="150"/>
      <c r="BA904" s="150"/>
      <c r="BB904" s="150"/>
      <c r="BC904" s="150"/>
      <c r="BD904" s="150"/>
      <c r="BE904" s="150"/>
      <c r="BF904" s="150"/>
      <c r="BG904" s="150"/>
      <c r="BH904" s="150"/>
    </row>
    <row r="905" spans="1:60" outlineLevel="1">
      <c r="A905" s="181">
        <v>329</v>
      </c>
      <c r="B905" s="182" t="s">
        <v>1340</v>
      </c>
      <c r="C905" s="192" t="s">
        <v>1341</v>
      </c>
      <c r="D905" s="183" t="s">
        <v>205</v>
      </c>
      <c r="E905" s="184">
        <v>1</v>
      </c>
      <c r="F905" s="185"/>
      <c r="G905" s="186">
        <f t="shared" si="14"/>
        <v>0</v>
      </c>
      <c r="H905" s="185"/>
      <c r="I905" s="186">
        <f t="shared" si="15"/>
        <v>0</v>
      </c>
      <c r="J905" s="185"/>
      <c r="K905" s="186">
        <f t="shared" si="16"/>
        <v>0</v>
      </c>
      <c r="L905" s="186">
        <v>21</v>
      </c>
      <c r="M905" s="186">
        <f t="shared" si="17"/>
        <v>0</v>
      </c>
      <c r="N905" s="184">
        <v>0</v>
      </c>
      <c r="O905" s="184">
        <f t="shared" si="18"/>
        <v>0</v>
      </c>
      <c r="P905" s="184">
        <v>0</v>
      </c>
      <c r="Q905" s="184">
        <f t="shared" si="19"/>
        <v>0</v>
      </c>
      <c r="R905" s="186"/>
      <c r="S905" s="186" t="s">
        <v>201</v>
      </c>
      <c r="T905" s="187" t="s">
        <v>206</v>
      </c>
      <c r="U905" s="161">
        <v>0</v>
      </c>
      <c r="V905" s="161">
        <f t="shared" si="20"/>
        <v>0</v>
      </c>
      <c r="W905" s="161"/>
      <c r="X905" s="161" t="s">
        <v>153</v>
      </c>
      <c r="Y905" s="161" t="s">
        <v>154</v>
      </c>
      <c r="Z905" s="150"/>
      <c r="AA905" s="150"/>
      <c r="AB905" s="150"/>
      <c r="AC905" s="150"/>
      <c r="AD905" s="150"/>
      <c r="AE905" s="150"/>
      <c r="AF905" s="150"/>
      <c r="AG905" s="150" t="s">
        <v>162</v>
      </c>
      <c r="AH905" s="150"/>
      <c r="AI905" s="150"/>
      <c r="AJ905" s="150"/>
      <c r="AK905" s="150"/>
      <c r="AL905" s="150"/>
      <c r="AM905" s="150"/>
      <c r="AN905" s="150"/>
      <c r="AO905" s="150"/>
      <c r="AP905" s="150"/>
      <c r="AQ905" s="150"/>
      <c r="AR905" s="150"/>
      <c r="AS905" s="150"/>
      <c r="AT905" s="150"/>
      <c r="AU905" s="150"/>
      <c r="AV905" s="150"/>
      <c r="AW905" s="150"/>
      <c r="AX905" s="150"/>
      <c r="AY905" s="150"/>
      <c r="AZ905" s="150"/>
      <c r="BA905" s="150"/>
      <c r="BB905" s="150"/>
      <c r="BC905" s="150"/>
      <c r="BD905" s="150"/>
      <c r="BE905" s="150"/>
      <c r="BF905" s="150"/>
      <c r="BG905" s="150"/>
      <c r="BH905" s="150"/>
    </row>
    <row r="906" spans="1:60" outlineLevel="1">
      <c r="A906" s="181">
        <v>330</v>
      </c>
      <c r="B906" s="182" t="s">
        <v>1342</v>
      </c>
      <c r="C906" s="192" t="s">
        <v>1343</v>
      </c>
      <c r="D906" s="183" t="s">
        <v>205</v>
      </c>
      <c r="E906" s="184">
        <v>1</v>
      </c>
      <c r="F906" s="185"/>
      <c r="G906" s="186">
        <f t="shared" si="14"/>
        <v>0</v>
      </c>
      <c r="H906" s="185"/>
      <c r="I906" s="186">
        <f t="shared" si="15"/>
        <v>0</v>
      </c>
      <c r="J906" s="185"/>
      <c r="K906" s="186">
        <f t="shared" si="16"/>
        <v>0</v>
      </c>
      <c r="L906" s="186">
        <v>21</v>
      </c>
      <c r="M906" s="186">
        <f t="shared" si="17"/>
        <v>0</v>
      </c>
      <c r="N906" s="184">
        <v>0</v>
      </c>
      <c r="O906" s="184">
        <f t="shared" si="18"/>
        <v>0</v>
      </c>
      <c r="P906" s="184">
        <v>0</v>
      </c>
      <c r="Q906" s="184">
        <f t="shared" si="19"/>
        <v>0</v>
      </c>
      <c r="R906" s="186"/>
      <c r="S906" s="186" t="s">
        <v>201</v>
      </c>
      <c r="T906" s="187" t="s">
        <v>206</v>
      </c>
      <c r="U906" s="161">
        <v>0</v>
      </c>
      <c r="V906" s="161">
        <f t="shared" si="20"/>
        <v>0</v>
      </c>
      <c r="W906" s="161"/>
      <c r="X906" s="161" t="s">
        <v>153</v>
      </c>
      <c r="Y906" s="161" t="s">
        <v>154</v>
      </c>
      <c r="Z906" s="150"/>
      <c r="AA906" s="150"/>
      <c r="AB906" s="150"/>
      <c r="AC906" s="150"/>
      <c r="AD906" s="150"/>
      <c r="AE906" s="150"/>
      <c r="AF906" s="150"/>
      <c r="AG906" s="150" t="s">
        <v>162</v>
      </c>
      <c r="AH906" s="150"/>
      <c r="AI906" s="150"/>
      <c r="AJ906" s="150"/>
      <c r="AK906" s="150"/>
      <c r="AL906" s="150"/>
      <c r="AM906" s="150"/>
      <c r="AN906" s="150"/>
      <c r="AO906" s="150"/>
      <c r="AP906" s="150"/>
      <c r="AQ906" s="150"/>
      <c r="AR906" s="150"/>
      <c r="AS906" s="150"/>
      <c r="AT906" s="150"/>
      <c r="AU906" s="150"/>
      <c r="AV906" s="150"/>
      <c r="AW906" s="150"/>
      <c r="AX906" s="150"/>
      <c r="AY906" s="150"/>
      <c r="AZ906" s="150"/>
      <c r="BA906" s="150"/>
      <c r="BB906" s="150"/>
      <c r="BC906" s="150"/>
      <c r="BD906" s="150"/>
      <c r="BE906" s="150"/>
      <c r="BF906" s="150"/>
      <c r="BG906" s="150"/>
      <c r="BH906" s="150"/>
    </row>
    <row r="907" spans="1:60" outlineLevel="1">
      <c r="A907" s="181">
        <v>331</v>
      </c>
      <c r="B907" s="182" t="s">
        <v>1344</v>
      </c>
      <c r="C907" s="192" t="s">
        <v>1345</v>
      </c>
      <c r="D907" s="183" t="s">
        <v>205</v>
      </c>
      <c r="E907" s="184">
        <v>1</v>
      </c>
      <c r="F907" s="185"/>
      <c r="G907" s="186">
        <f t="shared" si="14"/>
        <v>0</v>
      </c>
      <c r="H907" s="185"/>
      <c r="I907" s="186">
        <f t="shared" si="15"/>
        <v>0</v>
      </c>
      <c r="J907" s="185"/>
      <c r="K907" s="186">
        <f t="shared" si="16"/>
        <v>0</v>
      </c>
      <c r="L907" s="186">
        <v>21</v>
      </c>
      <c r="M907" s="186">
        <f t="shared" si="17"/>
        <v>0</v>
      </c>
      <c r="N907" s="184">
        <v>0</v>
      </c>
      <c r="O907" s="184">
        <f t="shared" si="18"/>
        <v>0</v>
      </c>
      <c r="P907" s="184">
        <v>0</v>
      </c>
      <c r="Q907" s="184">
        <f t="shared" si="19"/>
        <v>0</v>
      </c>
      <c r="R907" s="186"/>
      <c r="S907" s="186" t="s">
        <v>201</v>
      </c>
      <c r="T907" s="187" t="s">
        <v>206</v>
      </c>
      <c r="U907" s="161">
        <v>0</v>
      </c>
      <c r="V907" s="161">
        <f t="shared" si="20"/>
        <v>0</v>
      </c>
      <c r="W907" s="161"/>
      <c r="X907" s="161" t="s">
        <v>153</v>
      </c>
      <c r="Y907" s="161" t="s">
        <v>154</v>
      </c>
      <c r="Z907" s="150"/>
      <c r="AA907" s="150"/>
      <c r="AB907" s="150"/>
      <c r="AC907" s="150"/>
      <c r="AD907" s="150"/>
      <c r="AE907" s="150"/>
      <c r="AF907" s="150"/>
      <c r="AG907" s="150" t="s">
        <v>162</v>
      </c>
      <c r="AH907" s="150"/>
      <c r="AI907" s="150"/>
      <c r="AJ907" s="150"/>
      <c r="AK907" s="150"/>
      <c r="AL907" s="150"/>
      <c r="AM907" s="150"/>
      <c r="AN907" s="150"/>
      <c r="AO907" s="150"/>
      <c r="AP907" s="150"/>
      <c r="AQ907" s="150"/>
      <c r="AR907" s="150"/>
      <c r="AS907" s="150"/>
      <c r="AT907" s="150"/>
      <c r="AU907" s="150"/>
      <c r="AV907" s="150"/>
      <c r="AW907" s="150"/>
      <c r="AX907" s="150"/>
      <c r="AY907" s="150"/>
      <c r="AZ907" s="150"/>
      <c r="BA907" s="150"/>
      <c r="BB907" s="150"/>
      <c r="BC907" s="150"/>
      <c r="BD907" s="150"/>
      <c r="BE907" s="150"/>
      <c r="BF907" s="150"/>
      <c r="BG907" s="150"/>
      <c r="BH907" s="150"/>
    </row>
    <row r="908" spans="1:60" outlineLevel="1">
      <c r="A908" s="181">
        <v>332</v>
      </c>
      <c r="B908" s="182" t="s">
        <v>1346</v>
      </c>
      <c r="C908" s="192" t="s">
        <v>1347</v>
      </c>
      <c r="D908" s="183" t="s">
        <v>205</v>
      </c>
      <c r="E908" s="184">
        <v>1</v>
      </c>
      <c r="F908" s="185"/>
      <c r="G908" s="186">
        <f t="shared" si="14"/>
        <v>0</v>
      </c>
      <c r="H908" s="185"/>
      <c r="I908" s="186">
        <f t="shared" si="15"/>
        <v>0</v>
      </c>
      <c r="J908" s="185"/>
      <c r="K908" s="186">
        <f t="shared" si="16"/>
        <v>0</v>
      </c>
      <c r="L908" s="186">
        <v>21</v>
      </c>
      <c r="M908" s="186">
        <f t="shared" si="17"/>
        <v>0</v>
      </c>
      <c r="N908" s="184">
        <v>0</v>
      </c>
      <c r="O908" s="184">
        <f t="shared" si="18"/>
        <v>0</v>
      </c>
      <c r="P908" s="184">
        <v>0</v>
      </c>
      <c r="Q908" s="184">
        <f t="shared" si="19"/>
        <v>0</v>
      </c>
      <c r="R908" s="186"/>
      <c r="S908" s="186" t="s">
        <v>201</v>
      </c>
      <c r="T908" s="187" t="s">
        <v>206</v>
      </c>
      <c r="U908" s="161">
        <v>0</v>
      </c>
      <c r="V908" s="161">
        <f t="shared" si="20"/>
        <v>0</v>
      </c>
      <c r="W908" s="161"/>
      <c r="X908" s="161" t="s">
        <v>153</v>
      </c>
      <c r="Y908" s="161" t="s">
        <v>154</v>
      </c>
      <c r="Z908" s="150"/>
      <c r="AA908" s="150"/>
      <c r="AB908" s="150"/>
      <c r="AC908" s="150"/>
      <c r="AD908" s="150"/>
      <c r="AE908" s="150"/>
      <c r="AF908" s="150"/>
      <c r="AG908" s="150" t="s">
        <v>162</v>
      </c>
      <c r="AH908" s="150"/>
      <c r="AI908" s="150"/>
      <c r="AJ908" s="150"/>
      <c r="AK908" s="150"/>
      <c r="AL908" s="150"/>
      <c r="AM908" s="150"/>
      <c r="AN908" s="150"/>
      <c r="AO908" s="150"/>
      <c r="AP908" s="150"/>
      <c r="AQ908" s="150"/>
      <c r="AR908" s="150"/>
      <c r="AS908" s="150"/>
      <c r="AT908" s="150"/>
      <c r="AU908" s="150"/>
      <c r="AV908" s="150"/>
      <c r="AW908" s="150"/>
      <c r="AX908" s="150"/>
      <c r="AY908" s="150"/>
      <c r="AZ908" s="150"/>
      <c r="BA908" s="150"/>
      <c r="BB908" s="150"/>
      <c r="BC908" s="150"/>
      <c r="BD908" s="150"/>
      <c r="BE908" s="150"/>
      <c r="BF908" s="150"/>
      <c r="BG908" s="150"/>
      <c r="BH908" s="150"/>
    </row>
    <row r="909" spans="1:60" outlineLevel="1">
      <c r="A909" s="181">
        <v>333</v>
      </c>
      <c r="B909" s="182" t="s">
        <v>1348</v>
      </c>
      <c r="C909" s="192" t="s">
        <v>1349</v>
      </c>
      <c r="D909" s="183" t="s">
        <v>205</v>
      </c>
      <c r="E909" s="184">
        <v>1</v>
      </c>
      <c r="F909" s="185"/>
      <c r="G909" s="186">
        <f t="shared" si="14"/>
        <v>0</v>
      </c>
      <c r="H909" s="185"/>
      <c r="I909" s="186">
        <f t="shared" si="15"/>
        <v>0</v>
      </c>
      <c r="J909" s="185"/>
      <c r="K909" s="186">
        <f t="shared" si="16"/>
        <v>0</v>
      </c>
      <c r="L909" s="186">
        <v>21</v>
      </c>
      <c r="M909" s="186">
        <f t="shared" si="17"/>
        <v>0</v>
      </c>
      <c r="N909" s="184">
        <v>0</v>
      </c>
      <c r="O909" s="184">
        <f t="shared" si="18"/>
        <v>0</v>
      </c>
      <c r="P909" s="184">
        <v>0</v>
      </c>
      <c r="Q909" s="184">
        <f t="shared" si="19"/>
        <v>0</v>
      </c>
      <c r="R909" s="186"/>
      <c r="S909" s="186" t="s">
        <v>201</v>
      </c>
      <c r="T909" s="187" t="s">
        <v>206</v>
      </c>
      <c r="U909" s="161">
        <v>0</v>
      </c>
      <c r="V909" s="161">
        <f t="shared" si="20"/>
        <v>0</v>
      </c>
      <c r="W909" s="161"/>
      <c r="X909" s="161" t="s">
        <v>153</v>
      </c>
      <c r="Y909" s="161" t="s">
        <v>154</v>
      </c>
      <c r="Z909" s="150"/>
      <c r="AA909" s="150"/>
      <c r="AB909" s="150"/>
      <c r="AC909" s="150"/>
      <c r="AD909" s="150"/>
      <c r="AE909" s="150"/>
      <c r="AF909" s="150"/>
      <c r="AG909" s="150" t="s">
        <v>162</v>
      </c>
      <c r="AH909" s="150"/>
      <c r="AI909" s="150"/>
      <c r="AJ909" s="150"/>
      <c r="AK909" s="150"/>
      <c r="AL909" s="150"/>
      <c r="AM909" s="150"/>
      <c r="AN909" s="150"/>
      <c r="AO909" s="150"/>
      <c r="AP909" s="150"/>
      <c r="AQ909" s="150"/>
      <c r="AR909" s="150"/>
      <c r="AS909" s="150"/>
      <c r="AT909" s="150"/>
      <c r="AU909" s="150"/>
      <c r="AV909" s="150"/>
      <c r="AW909" s="150"/>
      <c r="AX909" s="150"/>
      <c r="AY909" s="150"/>
      <c r="AZ909" s="150"/>
      <c r="BA909" s="150"/>
      <c r="BB909" s="150"/>
      <c r="BC909" s="150"/>
      <c r="BD909" s="150"/>
      <c r="BE909" s="150"/>
      <c r="BF909" s="150"/>
      <c r="BG909" s="150"/>
      <c r="BH909" s="150"/>
    </row>
    <row r="910" spans="1:60" outlineLevel="1">
      <c r="A910" s="181">
        <v>334</v>
      </c>
      <c r="B910" s="182" t="s">
        <v>1350</v>
      </c>
      <c r="C910" s="192" t="s">
        <v>1351</v>
      </c>
      <c r="D910" s="183" t="s">
        <v>205</v>
      </c>
      <c r="E910" s="184">
        <v>1</v>
      </c>
      <c r="F910" s="185"/>
      <c r="G910" s="186">
        <f t="shared" si="14"/>
        <v>0</v>
      </c>
      <c r="H910" s="185"/>
      <c r="I910" s="186">
        <f t="shared" si="15"/>
        <v>0</v>
      </c>
      <c r="J910" s="185"/>
      <c r="K910" s="186">
        <f t="shared" si="16"/>
        <v>0</v>
      </c>
      <c r="L910" s="186">
        <v>21</v>
      </c>
      <c r="M910" s="186">
        <f t="shared" si="17"/>
        <v>0</v>
      </c>
      <c r="N910" s="184">
        <v>0</v>
      </c>
      <c r="O910" s="184">
        <f t="shared" si="18"/>
        <v>0</v>
      </c>
      <c r="P910" s="184">
        <v>0</v>
      </c>
      <c r="Q910" s="184">
        <f t="shared" si="19"/>
        <v>0</v>
      </c>
      <c r="R910" s="186"/>
      <c r="S910" s="186" t="s">
        <v>201</v>
      </c>
      <c r="T910" s="187" t="s">
        <v>206</v>
      </c>
      <c r="U910" s="161">
        <v>0</v>
      </c>
      <c r="V910" s="161">
        <f t="shared" si="20"/>
        <v>0</v>
      </c>
      <c r="W910" s="161"/>
      <c r="X910" s="161" t="s">
        <v>153</v>
      </c>
      <c r="Y910" s="161" t="s">
        <v>154</v>
      </c>
      <c r="Z910" s="150"/>
      <c r="AA910" s="150"/>
      <c r="AB910" s="150"/>
      <c r="AC910" s="150"/>
      <c r="AD910" s="150"/>
      <c r="AE910" s="150"/>
      <c r="AF910" s="150"/>
      <c r="AG910" s="150" t="s">
        <v>162</v>
      </c>
      <c r="AH910" s="150"/>
      <c r="AI910" s="150"/>
      <c r="AJ910" s="150"/>
      <c r="AK910" s="150"/>
      <c r="AL910" s="150"/>
      <c r="AM910" s="150"/>
      <c r="AN910" s="150"/>
      <c r="AO910" s="150"/>
      <c r="AP910" s="150"/>
      <c r="AQ910" s="150"/>
      <c r="AR910" s="150"/>
      <c r="AS910" s="150"/>
      <c r="AT910" s="150"/>
      <c r="AU910" s="150"/>
      <c r="AV910" s="150"/>
      <c r="AW910" s="150"/>
      <c r="AX910" s="150"/>
      <c r="AY910" s="150"/>
      <c r="AZ910" s="150"/>
      <c r="BA910" s="150"/>
      <c r="BB910" s="150"/>
      <c r="BC910" s="150"/>
      <c r="BD910" s="150"/>
      <c r="BE910" s="150"/>
      <c r="BF910" s="150"/>
      <c r="BG910" s="150"/>
      <c r="BH910" s="150"/>
    </row>
    <row r="911" spans="1:60" outlineLevel="1">
      <c r="A911" s="181">
        <v>335</v>
      </c>
      <c r="B911" s="182" t="s">
        <v>1352</v>
      </c>
      <c r="C911" s="192" t="s">
        <v>1353</v>
      </c>
      <c r="D911" s="183" t="s">
        <v>205</v>
      </c>
      <c r="E911" s="184">
        <v>1</v>
      </c>
      <c r="F911" s="185"/>
      <c r="G911" s="186">
        <f t="shared" si="14"/>
        <v>0</v>
      </c>
      <c r="H911" s="185"/>
      <c r="I911" s="186">
        <f t="shared" si="15"/>
        <v>0</v>
      </c>
      <c r="J911" s="185"/>
      <c r="K911" s="186">
        <f t="shared" si="16"/>
        <v>0</v>
      </c>
      <c r="L911" s="186">
        <v>21</v>
      </c>
      <c r="M911" s="186">
        <f t="shared" si="17"/>
        <v>0</v>
      </c>
      <c r="N911" s="184">
        <v>0</v>
      </c>
      <c r="O911" s="184">
        <f t="shared" si="18"/>
        <v>0</v>
      </c>
      <c r="P911" s="184">
        <v>0</v>
      </c>
      <c r="Q911" s="184">
        <f t="shared" si="19"/>
        <v>0</v>
      </c>
      <c r="R911" s="186"/>
      <c r="S911" s="186" t="s">
        <v>201</v>
      </c>
      <c r="T911" s="187" t="s">
        <v>206</v>
      </c>
      <c r="U911" s="161">
        <v>0</v>
      </c>
      <c r="V911" s="161">
        <f t="shared" si="20"/>
        <v>0</v>
      </c>
      <c r="W911" s="161"/>
      <c r="X911" s="161" t="s">
        <v>153</v>
      </c>
      <c r="Y911" s="161" t="s">
        <v>154</v>
      </c>
      <c r="Z911" s="150"/>
      <c r="AA911" s="150"/>
      <c r="AB911" s="150"/>
      <c r="AC911" s="150"/>
      <c r="AD911" s="150"/>
      <c r="AE911" s="150"/>
      <c r="AF911" s="150"/>
      <c r="AG911" s="150" t="s">
        <v>162</v>
      </c>
      <c r="AH911" s="150"/>
      <c r="AI911" s="150"/>
      <c r="AJ911" s="150"/>
      <c r="AK911" s="150"/>
      <c r="AL911" s="150"/>
      <c r="AM911" s="150"/>
      <c r="AN911" s="150"/>
      <c r="AO911" s="150"/>
      <c r="AP911" s="150"/>
      <c r="AQ911" s="150"/>
      <c r="AR911" s="150"/>
      <c r="AS911" s="150"/>
      <c r="AT911" s="150"/>
      <c r="AU911" s="150"/>
      <c r="AV911" s="150"/>
      <c r="AW911" s="150"/>
      <c r="AX911" s="150"/>
      <c r="AY911" s="150"/>
      <c r="AZ911" s="150"/>
      <c r="BA911" s="150"/>
      <c r="BB911" s="150"/>
      <c r="BC911" s="150"/>
      <c r="BD911" s="150"/>
      <c r="BE911" s="150"/>
      <c r="BF911" s="150"/>
      <c r="BG911" s="150"/>
      <c r="BH911" s="150"/>
    </row>
    <row r="912" spans="1:60" outlineLevel="1">
      <c r="A912" s="181">
        <v>336</v>
      </c>
      <c r="B912" s="182" t="s">
        <v>1354</v>
      </c>
      <c r="C912" s="192" t="s">
        <v>1355</v>
      </c>
      <c r="D912" s="183" t="s">
        <v>205</v>
      </c>
      <c r="E912" s="184">
        <v>1</v>
      </c>
      <c r="F912" s="185"/>
      <c r="G912" s="186">
        <f t="shared" si="14"/>
        <v>0</v>
      </c>
      <c r="H912" s="185"/>
      <c r="I912" s="186">
        <f t="shared" si="15"/>
        <v>0</v>
      </c>
      <c r="J912" s="185"/>
      <c r="K912" s="186">
        <f t="shared" si="16"/>
        <v>0</v>
      </c>
      <c r="L912" s="186">
        <v>21</v>
      </c>
      <c r="M912" s="186">
        <f t="shared" si="17"/>
        <v>0</v>
      </c>
      <c r="N912" s="184">
        <v>0</v>
      </c>
      <c r="O912" s="184">
        <f t="shared" si="18"/>
        <v>0</v>
      </c>
      <c r="P912" s="184">
        <v>0</v>
      </c>
      <c r="Q912" s="184">
        <f t="shared" si="19"/>
        <v>0</v>
      </c>
      <c r="R912" s="186"/>
      <c r="S912" s="186" t="s">
        <v>201</v>
      </c>
      <c r="T912" s="187" t="s">
        <v>206</v>
      </c>
      <c r="U912" s="161">
        <v>0</v>
      </c>
      <c r="V912" s="161">
        <f t="shared" si="20"/>
        <v>0</v>
      </c>
      <c r="W912" s="161"/>
      <c r="X912" s="161" t="s">
        <v>153</v>
      </c>
      <c r="Y912" s="161" t="s">
        <v>154</v>
      </c>
      <c r="Z912" s="150"/>
      <c r="AA912" s="150"/>
      <c r="AB912" s="150"/>
      <c r="AC912" s="150"/>
      <c r="AD912" s="150"/>
      <c r="AE912" s="150"/>
      <c r="AF912" s="150"/>
      <c r="AG912" s="150" t="s">
        <v>162</v>
      </c>
      <c r="AH912" s="150"/>
      <c r="AI912" s="150"/>
      <c r="AJ912" s="150"/>
      <c r="AK912" s="150"/>
      <c r="AL912" s="150"/>
      <c r="AM912" s="150"/>
      <c r="AN912" s="150"/>
      <c r="AO912" s="150"/>
      <c r="AP912" s="150"/>
      <c r="AQ912" s="150"/>
      <c r="AR912" s="150"/>
      <c r="AS912" s="150"/>
      <c r="AT912" s="150"/>
      <c r="AU912" s="150"/>
      <c r="AV912" s="150"/>
      <c r="AW912" s="150"/>
      <c r="AX912" s="150"/>
      <c r="AY912" s="150"/>
      <c r="AZ912" s="150"/>
      <c r="BA912" s="150"/>
      <c r="BB912" s="150"/>
      <c r="BC912" s="150"/>
      <c r="BD912" s="150"/>
      <c r="BE912" s="150"/>
      <c r="BF912" s="150"/>
      <c r="BG912" s="150"/>
      <c r="BH912" s="150"/>
    </row>
    <row r="913" spans="1:60" outlineLevel="1">
      <c r="A913" s="181">
        <v>337</v>
      </c>
      <c r="B913" s="182" t="s">
        <v>1356</v>
      </c>
      <c r="C913" s="192" t="s">
        <v>1357</v>
      </c>
      <c r="D913" s="183" t="s">
        <v>205</v>
      </c>
      <c r="E913" s="184">
        <v>1</v>
      </c>
      <c r="F913" s="185"/>
      <c r="G913" s="186">
        <f t="shared" si="14"/>
        <v>0</v>
      </c>
      <c r="H913" s="185"/>
      <c r="I913" s="186">
        <f t="shared" si="15"/>
        <v>0</v>
      </c>
      <c r="J913" s="185"/>
      <c r="K913" s="186">
        <f t="shared" si="16"/>
        <v>0</v>
      </c>
      <c r="L913" s="186">
        <v>21</v>
      </c>
      <c r="M913" s="186">
        <f t="shared" si="17"/>
        <v>0</v>
      </c>
      <c r="N913" s="184">
        <v>0</v>
      </c>
      <c r="O913" s="184">
        <f t="shared" si="18"/>
        <v>0</v>
      </c>
      <c r="P913" s="184">
        <v>0</v>
      </c>
      <c r="Q913" s="184">
        <f t="shared" si="19"/>
        <v>0</v>
      </c>
      <c r="R913" s="186"/>
      <c r="S913" s="186" t="s">
        <v>201</v>
      </c>
      <c r="T913" s="187" t="s">
        <v>206</v>
      </c>
      <c r="U913" s="161">
        <v>0</v>
      </c>
      <c r="V913" s="161">
        <f t="shared" si="20"/>
        <v>0</v>
      </c>
      <c r="W913" s="161"/>
      <c r="X913" s="161" t="s">
        <v>153</v>
      </c>
      <c r="Y913" s="161" t="s">
        <v>154</v>
      </c>
      <c r="Z913" s="150"/>
      <c r="AA913" s="150"/>
      <c r="AB913" s="150"/>
      <c r="AC913" s="150"/>
      <c r="AD913" s="150"/>
      <c r="AE913" s="150"/>
      <c r="AF913" s="150"/>
      <c r="AG913" s="150" t="s">
        <v>162</v>
      </c>
      <c r="AH913" s="150"/>
      <c r="AI913" s="150"/>
      <c r="AJ913" s="150"/>
      <c r="AK913" s="150"/>
      <c r="AL913" s="150"/>
      <c r="AM913" s="150"/>
      <c r="AN913" s="150"/>
      <c r="AO913" s="150"/>
      <c r="AP913" s="150"/>
      <c r="AQ913" s="150"/>
      <c r="AR913" s="150"/>
      <c r="AS913" s="150"/>
      <c r="AT913" s="150"/>
      <c r="AU913" s="150"/>
      <c r="AV913" s="150"/>
      <c r="AW913" s="150"/>
      <c r="AX913" s="150"/>
      <c r="AY913" s="150"/>
      <c r="AZ913" s="150"/>
      <c r="BA913" s="150"/>
      <c r="BB913" s="150"/>
      <c r="BC913" s="150"/>
      <c r="BD913" s="150"/>
      <c r="BE913" s="150"/>
      <c r="BF913" s="150"/>
      <c r="BG913" s="150"/>
      <c r="BH913" s="150"/>
    </row>
    <row r="914" spans="1:60" outlineLevel="1">
      <c r="A914" s="181">
        <v>338</v>
      </c>
      <c r="B914" s="182" t="s">
        <v>1358</v>
      </c>
      <c r="C914" s="192" t="s">
        <v>1359</v>
      </c>
      <c r="D914" s="183" t="s">
        <v>205</v>
      </c>
      <c r="E914" s="184">
        <v>1</v>
      </c>
      <c r="F914" s="185"/>
      <c r="G914" s="186">
        <f t="shared" si="14"/>
        <v>0</v>
      </c>
      <c r="H914" s="185"/>
      <c r="I914" s="186">
        <f t="shared" si="15"/>
        <v>0</v>
      </c>
      <c r="J914" s="185"/>
      <c r="K914" s="186">
        <f t="shared" si="16"/>
        <v>0</v>
      </c>
      <c r="L914" s="186">
        <v>21</v>
      </c>
      <c r="M914" s="186">
        <f t="shared" si="17"/>
        <v>0</v>
      </c>
      <c r="N914" s="184">
        <v>0</v>
      </c>
      <c r="O914" s="184">
        <f t="shared" si="18"/>
        <v>0</v>
      </c>
      <c r="P914" s="184">
        <v>0</v>
      </c>
      <c r="Q914" s="184">
        <f t="shared" si="19"/>
        <v>0</v>
      </c>
      <c r="R914" s="186"/>
      <c r="S914" s="186" t="s">
        <v>201</v>
      </c>
      <c r="T914" s="187" t="s">
        <v>206</v>
      </c>
      <c r="U914" s="161">
        <v>0</v>
      </c>
      <c r="V914" s="161">
        <f t="shared" si="20"/>
        <v>0</v>
      </c>
      <c r="W914" s="161"/>
      <c r="X914" s="161" t="s">
        <v>153</v>
      </c>
      <c r="Y914" s="161" t="s">
        <v>154</v>
      </c>
      <c r="Z914" s="150"/>
      <c r="AA914" s="150"/>
      <c r="AB914" s="150"/>
      <c r="AC914" s="150"/>
      <c r="AD914" s="150"/>
      <c r="AE914" s="150"/>
      <c r="AF914" s="150"/>
      <c r="AG914" s="150" t="s">
        <v>162</v>
      </c>
      <c r="AH914" s="150"/>
      <c r="AI914" s="150"/>
      <c r="AJ914" s="150"/>
      <c r="AK914" s="150"/>
      <c r="AL914" s="150"/>
      <c r="AM914" s="150"/>
      <c r="AN914" s="150"/>
      <c r="AO914" s="150"/>
      <c r="AP914" s="150"/>
      <c r="AQ914" s="150"/>
      <c r="AR914" s="150"/>
      <c r="AS914" s="150"/>
      <c r="AT914" s="150"/>
      <c r="AU914" s="150"/>
      <c r="AV914" s="150"/>
      <c r="AW914" s="150"/>
      <c r="AX914" s="150"/>
      <c r="AY914" s="150"/>
      <c r="AZ914" s="150"/>
      <c r="BA914" s="150"/>
      <c r="BB914" s="150"/>
      <c r="BC914" s="150"/>
      <c r="BD914" s="150"/>
      <c r="BE914" s="150"/>
      <c r="BF914" s="150"/>
      <c r="BG914" s="150"/>
      <c r="BH914" s="150"/>
    </row>
    <row r="915" spans="1:60" outlineLevel="1">
      <c r="A915" s="181">
        <v>339</v>
      </c>
      <c r="B915" s="182" t="s">
        <v>1360</v>
      </c>
      <c r="C915" s="192" t="s">
        <v>1361</v>
      </c>
      <c r="D915" s="183" t="s">
        <v>205</v>
      </c>
      <c r="E915" s="184">
        <v>1</v>
      </c>
      <c r="F915" s="185"/>
      <c r="G915" s="186">
        <f t="shared" si="14"/>
        <v>0</v>
      </c>
      <c r="H915" s="185"/>
      <c r="I915" s="186">
        <f t="shared" si="15"/>
        <v>0</v>
      </c>
      <c r="J915" s="185"/>
      <c r="K915" s="186">
        <f t="shared" si="16"/>
        <v>0</v>
      </c>
      <c r="L915" s="186">
        <v>21</v>
      </c>
      <c r="M915" s="186">
        <f t="shared" si="17"/>
        <v>0</v>
      </c>
      <c r="N915" s="184">
        <v>0</v>
      </c>
      <c r="O915" s="184">
        <f t="shared" si="18"/>
        <v>0</v>
      </c>
      <c r="P915" s="184">
        <v>0</v>
      </c>
      <c r="Q915" s="184">
        <f t="shared" si="19"/>
        <v>0</v>
      </c>
      <c r="R915" s="186"/>
      <c r="S915" s="186" t="s">
        <v>201</v>
      </c>
      <c r="T915" s="187" t="s">
        <v>206</v>
      </c>
      <c r="U915" s="161">
        <v>0</v>
      </c>
      <c r="V915" s="161">
        <f t="shared" si="20"/>
        <v>0</v>
      </c>
      <c r="W915" s="161"/>
      <c r="X915" s="161" t="s">
        <v>153</v>
      </c>
      <c r="Y915" s="161" t="s">
        <v>154</v>
      </c>
      <c r="Z915" s="150"/>
      <c r="AA915" s="150"/>
      <c r="AB915" s="150"/>
      <c r="AC915" s="150"/>
      <c r="AD915" s="150"/>
      <c r="AE915" s="150"/>
      <c r="AF915" s="150"/>
      <c r="AG915" s="150" t="s">
        <v>162</v>
      </c>
      <c r="AH915" s="150"/>
      <c r="AI915" s="150"/>
      <c r="AJ915" s="150"/>
      <c r="AK915" s="150"/>
      <c r="AL915" s="150"/>
      <c r="AM915" s="150"/>
      <c r="AN915" s="150"/>
      <c r="AO915" s="150"/>
      <c r="AP915" s="150"/>
      <c r="AQ915" s="150"/>
      <c r="AR915" s="150"/>
      <c r="AS915" s="150"/>
      <c r="AT915" s="150"/>
      <c r="AU915" s="150"/>
      <c r="AV915" s="150"/>
      <c r="AW915" s="150"/>
      <c r="AX915" s="150"/>
      <c r="AY915" s="150"/>
      <c r="AZ915" s="150"/>
      <c r="BA915" s="150"/>
      <c r="BB915" s="150"/>
      <c r="BC915" s="150"/>
      <c r="BD915" s="150"/>
      <c r="BE915" s="150"/>
      <c r="BF915" s="150"/>
      <c r="BG915" s="150"/>
      <c r="BH915" s="150"/>
    </row>
    <row r="916" spans="1:60" outlineLevel="1">
      <c r="A916" s="181">
        <v>340</v>
      </c>
      <c r="B916" s="182" t="s">
        <v>1362</v>
      </c>
      <c r="C916" s="192" t="s">
        <v>1363</v>
      </c>
      <c r="D916" s="183" t="s">
        <v>205</v>
      </c>
      <c r="E916" s="184">
        <v>1</v>
      </c>
      <c r="F916" s="185"/>
      <c r="G916" s="186">
        <f t="shared" si="14"/>
        <v>0</v>
      </c>
      <c r="H916" s="185"/>
      <c r="I916" s="186">
        <f t="shared" si="15"/>
        <v>0</v>
      </c>
      <c r="J916" s="185"/>
      <c r="K916" s="186">
        <f t="shared" si="16"/>
        <v>0</v>
      </c>
      <c r="L916" s="186">
        <v>21</v>
      </c>
      <c r="M916" s="186">
        <f t="shared" si="17"/>
        <v>0</v>
      </c>
      <c r="N916" s="184">
        <v>0</v>
      </c>
      <c r="O916" s="184">
        <f t="shared" si="18"/>
        <v>0</v>
      </c>
      <c r="P916" s="184">
        <v>0</v>
      </c>
      <c r="Q916" s="184">
        <f t="shared" si="19"/>
        <v>0</v>
      </c>
      <c r="R916" s="186"/>
      <c r="S916" s="186" t="s">
        <v>201</v>
      </c>
      <c r="T916" s="187" t="s">
        <v>206</v>
      </c>
      <c r="U916" s="161">
        <v>0</v>
      </c>
      <c r="V916" s="161">
        <f t="shared" si="20"/>
        <v>0</v>
      </c>
      <c r="W916" s="161"/>
      <c r="X916" s="161" t="s">
        <v>153</v>
      </c>
      <c r="Y916" s="161" t="s">
        <v>154</v>
      </c>
      <c r="Z916" s="150"/>
      <c r="AA916" s="150"/>
      <c r="AB916" s="150"/>
      <c r="AC916" s="150"/>
      <c r="AD916" s="150"/>
      <c r="AE916" s="150"/>
      <c r="AF916" s="150"/>
      <c r="AG916" s="150" t="s">
        <v>162</v>
      </c>
      <c r="AH916" s="150"/>
      <c r="AI916" s="150"/>
      <c r="AJ916" s="150"/>
      <c r="AK916" s="150"/>
      <c r="AL916" s="150"/>
      <c r="AM916" s="150"/>
      <c r="AN916" s="150"/>
      <c r="AO916" s="150"/>
      <c r="AP916" s="150"/>
      <c r="AQ916" s="150"/>
      <c r="AR916" s="150"/>
      <c r="AS916" s="150"/>
      <c r="AT916" s="150"/>
      <c r="AU916" s="150"/>
      <c r="AV916" s="150"/>
      <c r="AW916" s="150"/>
      <c r="AX916" s="150"/>
      <c r="AY916" s="150"/>
      <c r="AZ916" s="150"/>
      <c r="BA916" s="150"/>
      <c r="BB916" s="150"/>
      <c r="BC916" s="150"/>
      <c r="BD916" s="150"/>
      <c r="BE916" s="150"/>
      <c r="BF916" s="150"/>
      <c r="BG916" s="150"/>
      <c r="BH916" s="150"/>
    </row>
    <row r="917" spans="1:60" outlineLevel="1">
      <c r="A917" s="181">
        <v>341</v>
      </c>
      <c r="B917" s="182" t="s">
        <v>1364</v>
      </c>
      <c r="C917" s="192" t="s">
        <v>1365</v>
      </c>
      <c r="D917" s="183" t="s">
        <v>205</v>
      </c>
      <c r="E917" s="184">
        <v>1</v>
      </c>
      <c r="F917" s="185"/>
      <c r="G917" s="186">
        <f t="shared" si="14"/>
        <v>0</v>
      </c>
      <c r="H917" s="185"/>
      <c r="I917" s="186">
        <f t="shared" si="15"/>
        <v>0</v>
      </c>
      <c r="J917" s="185"/>
      <c r="K917" s="186">
        <f t="shared" si="16"/>
        <v>0</v>
      </c>
      <c r="L917" s="186">
        <v>21</v>
      </c>
      <c r="M917" s="186">
        <f t="shared" si="17"/>
        <v>0</v>
      </c>
      <c r="N917" s="184">
        <v>0</v>
      </c>
      <c r="O917" s="184">
        <f t="shared" si="18"/>
        <v>0</v>
      </c>
      <c r="P917" s="184">
        <v>0</v>
      </c>
      <c r="Q917" s="184">
        <f t="shared" si="19"/>
        <v>0</v>
      </c>
      <c r="R917" s="186"/>
      <c r="S917" s="186" t="s">
        <v>201</v>
      </c>
      <c r="T917" s="187" t="s">
        <v>206</v>
      </c>
      <c r="U917" s="161">
        <v>0</v>
      </c>
      <c r="V917" s="161">
        <f t="shared" si="20"/>
        <v>0</v>
      </c>
      <c r="W917" s="161"/>
      <c r="X917" s="161" t="s">
        <v>153</v>
      </c>
      <c r="Y917" s="161" t="s">
        <v>154</v>
      </c>
      <c r="Z917" s="150"/>
      <c r="AA917" s="150"/>
      <c r="AB917" s="150"/>
      <c r="AC917" s="150"/>
      <c r="AD917" s="150"/>
      <c r="AE917" s="150"/>
      <c r="AF917" s="150"/>
      <c r="AG917" s="150" t="s">
        <v>162</v>
      </c>
      <c r="AH917" s="150"/>
      <c r="AI917" s="150"/>
      <c r="AJ917" s="150"/>
      <c r="AK917" s="150"/>
      <c r="AL917" s="150"/>
      <c r="AM917" s="150"/>
      <c r="AN917" s="150"/>
      <c r="AO917" s="150"/>
      <c r="AP917" s="150"/>
      <c r="AQ917" s="150"/>
      <c r="AR917" s="150"/>
      <c r="AS917" s="150"/>
      <c r="AT917" s="150"/>
      <c r="AU917" s="150"/>
      <c r="AV917" s="150"/>
      <c r="AW917" s="150"/>
      <c r="AX917" s="150"/>
      <c r="AY917" s="150"/>
      <c r="AZ917" s="150"/>
      <c r="BA917" s="150"/>
      <c r="BB917" s="150"/>
      <c r="BC917" s="150"/>
      <c r="BD917" s="150"/>
      <c r="BE917" s="150"/>
      <c r="BF917" s="150"/>
      <c r="BG917" s="150"/>
      <c r="BH917" s="150"/>
    </row>
    <row r="918" spans="1:60" outlineLevel="1">
      <c r="A918" s="181">
        <v>342</v>
      </c>
      <c r="B918" s="182" t="s">
        <v>1366</v>
      </c>
      <c r="C918" s="192" t="s">
        <v>1367</v>
      </c>
      <c r="D918" s="183" t="s">
        <v>205</v>
      </c>
      <c r="E918" s="184">
        <v>1</v>
      </c>
      <c r="F918" s="185"/>
      <c r="G918" s="186">
        <f t="shared" si="14"/>
        <v>0</v>
      </c>
      <c r="H918" s="185"/>
      <c r="I918" s="186">
        <f t="shared" si="15"/>
        <v>0</v>
      </c>
      <c r="J918" s="185"/>
      <c r="K918" s="186">
        <f t="shared" si="16"/>
        <v>0</v>
      </c>
      <c r="L918" s="186">
        <v>21</v>
      </c>
      <c r="M918" s="186">
        <f t="shared" si="17"/>
        <v>0</v>
      </c>
      <c r="N918" s="184">
        <v>0</v>
      </c>
      <c r="O918" s="184">
        <f t="shared" si="18"/>
        <v>0</v>
      </c>
      <c r="P918" s="184">
        <v>0</v>
      </c>
      <c r="Q918" s="184">
        <f t="shared" si="19"/>
        <v>0</v>
      </c>
      <c r="R918" s="186"/>
      <c r="S918" s="186" t="s">
        <v>201</v>
      </c>
      <c r="T918" s="187" t="s">
        <v>206</v>
      </c>
      <c r="U918" s="161">
        <v>0</v>
      </c>
      <c r="V918" s="161">
        <f t="shared" si="20"/>
        <v>0</v>
      </c>
      <c r="W918" s="161"/>
      <c r="X918" s="161" t="s">
        <v>153</v>
      </c>
      <c r="Y918" s="161" t="s">
        <v>154</v>
      </c>
      <c r="Z918" s="150"/>
      <c r="AA918" s="150"/>
      <c r="AB918" s="150"/>
      <c r="AC918" s="150"/>
      <c r="AD918" s="150"/>
      <c r="AE918" s="150"/>
      <c r="AF918" s="150"/>
      <c r="AG918" s="150" t="s">
        <v>162</v>
      </c>
      <c r="AH918" s="150"/>
      <c r="AI918" s="150"/>
      <c r="AJ918" s="150"/>
      <c r="AK918" s="150"/>
      <c r="AL918" s="150"/>
      <c r="AM918" s="150"/>
      <c r="AN918" s="150"/>
      <c r="AO918" s="150"/>
      <c r="AP918" s="150"/>
      <c r="AQ918" s="150"/>
      <c r="AR918" s="150"/>
      <c r="AS918" s="150"/>
      <c r="AT918" s="150"/>
      <c r="AU918" s="150"/>
      <c r="AV918" s="150"/>
      <c r="AW918" s="150"/>
      <c r="AX918" s="150"/>
      <c r="AY918" s="150"/>
      <c r="AZ918" s="150"/>
      <c r="BA918" s="150"/>
      <c r="BB918" s="150"/>
      <c r="BC918" s="150"/>
      <c r="BD918" s="150"/>
      <c r="BE918" s="150"/>
      <c r="BF918" s="150"/>
      <c r="BG918" s="150"/>
      <c r="BH918" s="150"/>
    </row>
    <row r="919" spans="1:60" outlineLevel="1">
      <c r="A919" s="181">
        <v>343</v>
      </c>
      <c r="B919" s="182" t="s">
        <v>1368</v>
      </c>
      <c r="C919" s="192" t="s">
        <v>1369</v>
      </c>
      <c r="D919" s="183" t="s">
        <v>205</v>
      </c>
      <c r="E919" s="184">
        <v>1</v>
      </c>
      <c r="F919" s="185"/>
      <c r="G919" s="186">
        <f t="shared" si="14"/>
        <v>0</v>
      </c>
      <c r="H919" s="185"/>
      <c r="I919" s="186">
        <f t="shared" si="15"/>
        <v>0</v>
      </c>
      <c r="J919" s="185"/>
      <c r="K919" s="186">
        <f t="shared" si="16"/>
        <v>0</v>
      </c>
      <c r="L919" s="186">
        <v>21</v>
      </c>
      <c r="M919" s="186">
        <f t="shared" si="17"/>
        <v>0</v>
      </c>
      <c r="N919" s="184">
        <v>0</v>
      </c>
      <c r="O919" s="184">
        <f t="shared" si="18"/>
        <v>0</v>
      </c>
      <c r="P919" s="184">
        <v>0</v>
      </c>
      <c r="Q919" s="184">
        <f t="shared" si="19"/>
        <v>0</v>
      </c>
      <c r="R919" s="186"/>
      <c r="S919" s="186" t="s">
        <v>201</v>
      </c>
      <c r="T919" s="187" t="s">
        <v>206</v>
      </c>
      <c r="U919" s="161">
        <v>0</v>
      </c>
      <c r="V919" s="161">
        <f t="shared" si="20"/>
        <v>0</v>
      </c>
      <c r="W919" s="161"/>
      <c r="X919" s="161" t="s">
        <v>153</v>
      </c>
      <c r="Y919" s="161" t="s">
        <v>154</v>
      </c>
      <c r="Z919" s="150"/>
      <c r="AA919" s="150"/>
      <c r="AB919" s="150"/>
      <c r="AC919" s="150"/>
      <c r="AD919" s="150"/>
      <c r="AE919" s="150"/>
      <c r="AF919" s="150"/>
      <c r="AG919" s="150" t="s">
        <v>162</v>
      </c>
      <c r="AH919" s="150"/>
      <c r="AI919" s="150"/>
      <c r="AJ919" s="150"/>
      <c r="AK919" s="150"/>
      <c r="AL919" s="150"/>
      <c r="AM919" s="150"/>
      <c r="AN919" s="150"/>
      <c r="AO919" s="150"/>
      <c r="AP919" s="150"/>
      <c r="AQ919" s="150"/>
      <c r="AR919" s="150"/>
      <c r="AS919" s="150"/>
      <c r="AT919" s="150"/>
      <c r="AU919" s="150"/>
      <c r="AV919" s="150"/>
      <c r="AW919" s="150"/>
      <c r="AX919" s="150"/>
      <c r="AY919" s="150"/>
      <c r="AZ919" s="150"/>
      <c r="BA919" s="150"/>
      <c r="BB919" s="150"/>
      <c r="BC919" s="150"/>
      <c r="BD919" s="150"/>
      <c r="BE919" s="150"/>
      <c r="BF919" s="150"/>
      <c r="BG919" s="150"/>
      <c r="BH919" s="150"/>
    </row>
    <row r="920" spans="1:60" outlineLevel="1">
      <c r="A920" s="181">
        <v>344</v>
      </c>
      <c r="B920" s="182" t="s">
        <v>1370</v>
      </c>
      <c r="C920" s="192" t="s">
        <v>1371</v>
      </c>
      <c r="D920" s="183" t="s">
        <v>205</v>
      </c>
      <c r="E920" s="184">
        <v>1</v>
      </c>
      <c r="F920" s="185"/>
      <c r="G920" s="186">
        <f t="shared" si="14"/>
        <v>0</v>
      </c>
      <c r="H920" s="185"/>
      <c r="I920" s="186">
        <f t="shared" si="15"/>
        <v>0</v>
      </c>
      <c r="J920" s="185"/>
      <c r="K920" s="186">
        <f t="shared" si="16"/>
        <v>0</v>
      </c>
      <c r="L920" s="186">
        <v>21</v>
      </c>
      <c r="M920" s="186">
        <f t="shared" si="17"/>
        <v>0</v>
      </c>
      <c r="N920" s="184">
        <v>0</v>
      </c>
      <c r="O920" s="184">
        <f t="shared" si="18"/>
        <v>0</v>
      </c>
      <c r="P920" s="184">
        <v>0</v>
      </c>
      <c r="Q920" s="184">
        <f t="shared" si="19"/>
        <v>0</v>
      </c>
      <c r="R920" s="186"/>
      <c r="S920" s="186" t="s">
        <v>201</v>
      </c>
      <c r="T920" s="187" t="s">
        <v>206</v>
      </c>
      <c r="U920" s="161">
        <v>0</v>
      </c>
      <c r="V920" s="161">
        <f t="shared" si="20"/>
        <v>0</v>
      </c>
      <c r="W920" s="161"/>
      <c r="X920" s="161" t="s">
        <v>153</v>
      </c>
      <c r="Y920" s="161" t="s">
        <v>154</v>
      </c>
      <c r="Z920" s="150"/>
      <c r="AA920" s="150"/>
      <c r="AB920" s="150"/>
      <c r="AC920" s="150"/>
      <c r="AD920" s="150"/>
      <c r="AE920" s="150"/>
      <c r="AF920" s="150"/>
      <c r="AG920" s="150" t="s">
        <v>162</v>
      </c>
      <c r="AH920" s="150"/>
      <c r="AI920" s="150"/>
      <c r="AJ920" s="150"/>
      <c r="AK920" s="150"/>
      <c r="AL920" s="150"/>
      <c r="AM920" s="150"/>
      <c r="AN920" s="150"/>
      <c r="AO920" s="150"/>
      <c r="AP920" s="150"/>
      <c r="AQ920" s="150"/>
      <c r="AR920" s="150"/>
      <c r="AS920" s="150"/>
      <c r="AT920" s="150"/>
      <c r="AU920" s="150"/>
      <c r="AV920" s="150"/>
      <c r="AW920" s="150"/>
      <c r="AX920" s="150"/>
      <c r="AY920" s="150"/>
      <c r="AZ920" s="150"/>
      <c r="BA920" s="150"/>
      <c r="BB920" s="150"/>
      <c r="BC920" s="150"/>
      <c r="BD920" s="150"/>
      <c r="BE920" s="150"/>
      <c r="BF920" s="150"/>
      <c r="BG920" s="150"/>
      <c r="BH920" s="150"/>
    </row>
    <row r="921" spans="1:60" outlineLevel="1">
      <c r="A921" s="181">
        <v>345</v>
      </c>
      <c r="B921" s="182" t="s">
        <v>1372</v>
      </c>
      <c r="C921" s="192" t="s">
        <v>1373</v>
      </c>
      <c r="D921" s="183" t="s">
        <v>205</v>
      </c>
      <c r="E921" s="184">
        <v>1</v>
      </c>
      <c r="F921" s="185"/>
      <c r="G921" s="186">
        <f t="shared" si="14"/>
        <v>0</v>
      </c>
      <c r="H921" s="185"/>
      <c r="I921" s="186">
        <f t="shared" si="15"/>
        <v>0</v>
      </c>
      <c r="J921" s="185"/>
      <c r="K921" s="186">
        <f t="shared" si="16"/>
        <v>0</v>
      </c>
      <c r="L921" s="186">
        <v>21</v>
      </c>
      <c r="M921" s="186">
        <f t="shared" si="17"/>
        <v>0</v>
      </c>
      <c r="N921" s="184">
        <v>0</v>
      </c>
      <c r="O921" s="184">
        <f t="shared" si="18"/>
        <v>0</v>
      </c>
      <c r="P921" s="184">
        <v>0</v>
      </c>
      <c r="Q921" s="184">
        <f t="shared" si="19"/>
        <v>0</v>
      </c>
      <c r="R921" s="186"/>
      <c r="S921" s="186" t="s">
        <v>201</v>
      </c>
      <c r="T921" s="187" t="s">
        <v>206</v>
      </c>
      <c r="U921" s="161">
        <v>0</v>
      </c>
      <c r="V921" s="161">
        <f t="shared" si="20"/>
        <v>0</v>
      </c>
      <c r="W921" s="161"/>
      <c r="X921" s="161" t="s">
        <v>153</v>
      </c>
      <c r="Y921" s="161" t="s">
        <v>154</v>
      </c>
      <c r="Z921" s="150"/>
      <c r="AA921" s="150"/>
      <c r="AB921" s="150"/>
      <c r="AC921" s="150"/>
      <c r="AD921" s="150"/>
      <c r="AE921" s="150"/>
      <c r="AF921" s="150"/>
      <c r="AG921" s="150" t="s">
        <v>162</v>
      </c>
      <c r="AH921" s="150"/>
      <c r="AI921" s="150"/>
      <c r="AJ921" s="150"/>
      <c r="AK921" s="150"/>
      <c r="AL921" s="150"/>
      <c r="AM921" s="150"/>
      <c r="AN921" s="150"/>
      <c r="AO921" s="150"/>
      <c r="AP921" s="150"/>
      <c r="AQ921" s="150"/>
      <c r="AR921" s="150"/>
      <c r="AS921" s="150"/>
      <c r="AT921" s="150"/>
      <c r="AU921" s="150"/>
      <c r="AV921" s="150"/>
      <c r="AW921" s="150"/>
      <c r="AX921" s="150"/>
      <c r="AY921" s="150"/>
      <c r="AZ921" s="150"/>
      <c r="BA921" s="150"/>
      <c r="BB921" s="150"/>
      <c r="BC921" s="150"/>
      <c r="BD921" s="150"/>
      <c r="BE921" s="150"/>
      <c r="BF921" s="150"/>
      <c r="BG921" s="150"/>
      <c r="BH921" s="150"/>
    </row>
    <row r="922" spans="1:60" outlineLevel="1">
      <c r="A922" s="181">
        <v>346</v>
      </c>
      <c r="B922" s="182" t="s">
        <v>1374</v>
      </c>
      <c r="C922" s="192" t="s">
        <v>1375</v>
      </c>
      <c r="D922" s="183" t="s">
        <v>205</v>
      </c>
      <c r="E922" s="184">
        <v>1</v>
      </c>
      <c r="F922" s="185"/>
      <c r="G922" s="186">
        <f t="shared" si="14"/>
        <v>0</v>
      </c>
      <c r="H922" s="185"/>
      <c r="I922" s="186">
        <f t="shared" si="15"/>
        <v>0</v>
      </c>
      <c r="J922" s="185"/>
      <c r="K922" s="186">
        <f t="shared" si="16"/>
        <v>0</v>
      </c>
      <c r="L922" s="186">
        <v>21</v>
      </c>
      <c r="M922" s="186">
        <f t="shared" si="17"/>
        <v>0</v>
      </c>
      <c r="N922" s="184">
        <v>0</v>
      </c>
      <c r="O922" s="184">
        <f t="shared" si="18"/>
        <v>0</v>
      </c>
      <c r="P922" s="184">
        <v>0</v>
      </c>
      <c r="Q922" s="184">
        <f t="shared" si="19"/>
        <v>0</v>
      </c>
      <c r="R922" s="186"/>
      <c r="S922" s="186" t="s">
        <v>201</v>
      </c>
      <c r="T922" s="187" t="s">
        <v>206</v>
      </c>
      <c r="U922" s="161">
        <v>0</v>
      </c>
      <c r="V922" s="161">
        <f t="shared" si="20"/>
        <v>0</v>
      </c>
      <c r="W922" s="161"/>
      <c r="X922" s="161" t="s">
        <v>153</v>
      </c>
      <c r="Y922" s="161" t="s">
        <v>154</v>
      </c>
      <c r="Z922" s="150"/>
      <c r="AA922" s="150"/>
      <c r="AB922" s="150"/>
      <c r="AC922" s="150"/>
      <c r="AD922" s="150"/>
      <c r="AE922" s="150"/>
      <c r="AF922" s="150"/>
      <c r="AG922" s="150" t="s">
        <v>162</v>
      </c>
      <c r="AH922" s="150"/>
      <c r="AI922" s="150"/>
      <c r="AJ922" s="150"/>
      <c r="AK922" s="150"/>
      <c r="AL922" s="150"/>
      <c r="AM922" s="150"/>
      <c r="AN922" s="150"/>
      <c r="AO922" s="150"/>
      <c r="AP922" s="150"/>
      <c r="AQ922" s="150"/>
      <c r="AR922" s="150"/>
      <c r="AS922" s="150"/>
      <c r="AT922" s="150"/>
      <c r="AU922" s="150"/>
      <c r="AV922" s="150"/>
      <c r="AW922" s="150"/>
      <c r="AX922" s="150"/>
      <c r="AY922" s="150"/>
      <c r="AZ922" s="150"/>
      <c r="BA922" s="150"/>
      <c r="BB922" s="150"/>
      <c r="BC922" s="150"/>
      <c r="BD922" s="150"/>
      <c r="BE922" s="150"/>
      <c r="BF922" s="150"/>
      <c r="BG922" s="150"/>
      <c r="BH922" s="150"/>
    </row>
    <row r="923" spans="1:60" outlineLevel="1">
      <c r="A923" s="181">
        <v>347</v>
      </c>
      <c r="B923" s="182" t="s">
        <v>1376</v>
      </c>
      <c r="C923" s="192" t="s">
        <v>1377</v>
      </c>
      <c r="D923" s="183" t="s">
        <v>205</v>
      </c>
      <c r="E923" s="184">
        <v>1</v>
      </c>
      <c r="F923" s="185"/>
      <c r="G923" s="186">
        <f t="shared" si="14"/>
        <v>0</v>
      </c>
      <c r="H923" s="185"/>
      <c r="I923" s="186">
        <f t="shared" si="15"/>
        <v>0</v>
      </c>
      <c r="J923" s="185"/>
      <c r="K923" s="186">
        <f t="shared" si="16"/>
        <v>0</v>
      </c>
      <c r="L923" s="186">
        <v>21</v>
      </c>
      <c r="M923" s="186">
        <f t="shared" si="17"/>
        <v>0</v>
      </c>
      <c r="N923" s="184">
        <v>0</v>
      </c>
      <c r="O923" s="184">
        <f t="shared" si="18"/>
        <v>0</v>
      </c>
      <c r="P923" s="184">
        <v>0</v>
      </c>
      <c r="Q923" s="184">
        <f t="shared" si="19"/>
        <v>0</v>
      </c>
      <c r="R923" s="186"/>
      <c r="S923" s="186" t="s">
        <v>201</v>
      </c>
      <c r="T923" s="187" t="s">
        <v>206</v>
      </c>
      <c r="U923" s="161">
        <v>0</v>
      </c>
      <c r="V923" s="161">
        <f t="shared" si="20"/>
        <v>0</v>
      </c>
      <c r="W923" s="161"/>
      <c r="X923" s="161" t="s">
        <v>153</v>
      </c>
      <c r="Y923" s="161" t="s">
        <v>154</v>
      </c>
      <c r="Z923" s="150"/>
      <c r="AA923" s="150"/>
      <c r="AB923" s="150"/>
      <c r="AC923" s="150"/>
      <c r="AD923" s="150"/>
      <c r="AE923" s="150"/>
      <c r="AF923" s="150"/>
      <c r="AG923" s="150" t="s">
        <v>162</v>
      </c>
      <c r="AH923" s="150"/>
      <c r="AI923" s="150"/>
      <c r="AJ923" s="150"/>
      <c r="AK923" s="150"/>
      <c r="AL923" s="150"/>
      <c r="AM923" s="150"/>
      <c r="AN923" s="150"/>
      <c r="AO923" s="150"/>
      <c r="AP923" s="150"/>
      <c r="AQ923" s="150"/>
      <c r="AR923" s="150"/>
      <c r="AS923" s="150"/>
      <c r="AT923" s="150"/>
      <c r="AU923" s="150"/>
      <c r="AV923" s="150"/>
      <c r="AW923" s="150"/>
      <c r="AX923" s="150"/>
      <c r="AY923" s="150"/>
      <c r="AZ923" s="150"/>
      <c r="BA923" s="150"/>
      <c r="BB923" s="150"/>
      <c r="BC923" s="150"/>
      <c r="BD923" s="150"/>
      <c r="BE923" s="150"/>
      <c r="BF923" s="150"/>
      <c r="BG923" s="150"/>
      <c r="BH923" s="150"/>
    </row>
    <row r="924" spans="1:60" outlineLevel="1">
      <c r="A924" s="181">
        <v>348</v>
      </c>
      <c r="B924" s="182" t="s">
        <v>1378</v>
      </c>
      <c r="C924" s="192" t="s">
        <v>1379</v>
      </c>
      <c r="D924" s="183" t="s">
        <v>205</v>
      </c>
      <c r="E924" s="184">
        <v>1</v>
      </c>
      <c r="F924" s="185"/>
      <c r="G924" s="186">
        <f t="shared" si="14"/>
        <v>0</v>
      </c>
      <c r="H924" s="185"/>
      <c r="I924" s="186">
        <f t="shared" si="15"/>
        <v>0</v>
      </c>
      <c r="J924" s="185"/>
      <c r="K924" s="186">
        <f t="shared" si="16"/>
        <v>0</v>
      </c>
      <c r="L924" s="186">
        <v>21</v>
      </c>
      <c r="M924" s="186">
        <f t="shared" si="17"/>
        <v>0</v>
      </c>
      <c r="N924" s="184">
        <v>0</v>
      </c>
      <c r="O924" s="184">
        <f t="shared" si="18"/>
        <v>0</v>
      </c>
      <c r="P924" s="184">
        <v>0</v>
      </c>
      <c r="Q924" s="184">
        <f t="shared" si="19"/>
        <v>0</v>
      </c>
      <c r="R924" s="186"/>
      <c r="S924" s="186" t="s">
        <v>201</v>
      </c>
      <c r="T924" s="187" t="s">
        <v>206</v>
      </c>
      <c r="U924" s="161">
        <v>0</v>
      </c>
      <c r="V924" s="161">
        <f t="shared" si="20"/>
        <v>0</v>
      </c>
      <c r="W924" s="161"/>
      <c r="X924" s="161" t="s">
        <v>153</v>
      </c>
      <c r="Y924" s="161" t="s">
        <v>154</v>
      </c>
      <c r="Z924" s="150"/>
      <c r="AA924" s="150"/>
      <c r="AB924" s="150"/>
      <c r="AC924" s="150"/>
      <c r="AD924" s="150"/>
      <c r="AE924" s="150"/>
      <c r="AF924" s="150"/>
      <c r="AG924" s="150" t="s">
        <v>162</v>
      </c>
      <c r="AH924" s="150"/>
      <c r="AI924" s="150"/>
      <c r="AJ924" s="150"/>
      <c r="AK924" s="150"/>
      <c r="AL924" s="150"/>
      <c r="AM924" s="150"/>
      <c r="AN924" s="150"/>
      <c r="AO924" s="150"/>
      <c r="AP924" s="150"/>
      <c r="AQ924" s="150"/>
      <c r="AR924" s="150"/>
      <c r="AS924" s="150"/>
      <c r="AT924" s="150"/>
      <c r="AU924" s="150"/>
      <c r="AV924" s="150"/>
      <c r="AW924" s="150"/>
      <c r="AX924" s="150"/>
      <c r="AY924" s="150"/>
      <c r="AZ924" s="150"/>
      <c r="BA924" s="150"/>
      <c r="BB924" s="150"/>
      <c r="BC924" s="150"/>
      <c r="BD924" s="150"/>
      <c r="BE924" s="150"/>
      <c r="BF924" s="150"/>
      <c r="BG924" s="150"/>
      <c r="BH924" s="150"/>
    </row>
    <row r="925" spans="1:60" outlineLevel="1">
      <c r="A925" s="181">
        <v>349</v>
      </c>
      <c r="B925" s="182" t="s">
        <v>1380</v>
      </c>
      <c r="C925" s="192" t="s">
        <v>1381</v>
      </c>
      <c r="D925" s="183" t="s">
        <v>205</v>
      </c>
      <c r="E925" s="184">
        <v>1</v>
      </c>
      <c r="F925" s="185"/>
      <c r="G925" s="186">
        <f t="shared" si="14"/>
        <v>0</v>
      </c>
      <c r="H925" s="185"/>
      <c r="I925" s="186">
        <f t="shared" si="15"/>
        <v>0</v>
      </c>
      <c r="J925" s="185"/>
      <c r="K925" s="186">
        <f t="shared" si="16"/>
        <v>0</v>
      </c>
      <c r="L925" s="186">
        <v>21</v>
      </c>
      <c r="M925" s="186">
        <f t="shared" si="17"/>
        <v>0</v>
      </c>
      <c r="N925" s="184">
        <v>0</v>
      </c>
      <c r="O925" s="184">
        <f t="shared" si="18"/>
        <v>0</v>
      </c>
      <c r="P925" s="184">
        <v>0</v>
      </c>
      <c r="Q925" s="184">
        <f t="shared" si="19"/>
        <v>0</v>
      </c>
      <c r="R925" s="186"/>
      <c r="S925" s="186" t="s">
        <v>201</v>
      </c>
      <c r="T925" s="187" t="s">
        <v>206</v>
      </c>
      <c r="U925" s="161">
        <v>0</v>
      </c>
      <c r="V925" s="161">
        <f t="shared" si="20"/>
        <v>0</v>
      </c>
      <c r="W925" s="161"/>
      <c r="X925" s="161" t="s">
        <v>153</v>
      </c>
      <c r="Y925" s="161" t="s">
        <v>154</v>
      </c>
      <c r="Z925" s="150"/>
      <c r="AA925" s="150"/>
      <c r="AB925" s="150"/>
      <c r="AC925" s="150"/>
      <c r="AD925" s="150"/>
      <c r="AE925" s="150"/>
      <c r="AF925" s="150"/>
      <c r="AG925" s="150" t="s">
        <v>162</v>
      </c>
      <c r="AH925" s="150"/>
      <c r="AI925" s="150"/>
      <c r="AJ925" s="150"/>
      <c r="AK925" s="150"/>
      <c r="AL925" s="150"/>
      <c r="AM925" s="150"/>
      <c r="AN925" s="150"/>
      <c r="AO925" s="150"/>
      <c r="AP925" s="150"/>
      <c r="AQ925" s="150"/>
      <c r="AR925" s="150"/>
      <c r="AS925" s="150"/>
      <c r="AT925" s="150"/>
      <c r="AU925" s="150"/>
      <c r="AV925" s="150"/>
      <c r="AW925" s="150"/>
      <c r="AX925" s="150"/>
      <c r="AY925" s="150"/>
      <c r="AZ925" s="150"/>
      <c r="BA925" s="150"/>
      <c r="BB925" s="150"/>
      <c r="BC925" s="150"/>
      <c r="BD925" s="150"/>
      <c r="BE925" s="150"/>
      <c r="BF925" s="150"/>
      <c r="BG925" s="150"/>
      <c r="BH925" s="150"/>
    </row>
    <row r="926" spans="1:60" ht="22.5" outlineLevel="1">
      <c r="A926" s="181">
        <v>350</v>
      </c>
      <c r="B926" s="182" t="s">
        <v>1382</v>
      </c>
      <c r="C926" s="192" t="s">
        <v>1383</v>
      </c>
      <c r="D926" s="183" t="s">
        <v>205</v>
      </c>
      <c r="E926" s="184">
        <v>1</v>
      </c>
      <c r="F926" s="185"/>
      <c r="G926" s="186">
        <f t="shared" si="14"/>
        <v>0</v>
      </c>
      <c r="H926" s="185"/>
      <c r="I926" s="186">
        <f t="shared" si="15"/>
        <v>0</v>
      </c>
      <c r="J926" s="185"/>
      <c r="K926" s="186">
        <f t="shared" si="16"/>
        <v>0</v>
      </c>
      <c r="L926" s="186">
        <v>21</v>
      </c>
      <c r="M926" s="186">
        <f t="shared" si="17"/>
        <v>0</v>
      </c>
      <c r="N926" s="184">
        <v>0</v>
      </c>
      <c r="O926" s="184">
        <f t="shared" si="18"/>
        <v>0</v>
      </c>
      <c r="P926" s="184">
        <v>0</v>
      </c>
      <c r="Q926" s="184">
        <f t="shared" si="19"/>
        <v>0</v>
      </c>
      <c r="R926" s="186"/>
      <c r="S926" s="186" t="s">
        <v>201</v>
      </c>
      <c r="T926" s="187" t="s">
        <v>206</v>
      </c>
      <c r="U926" s="161">
        <v>0</v>
      </c>
      <c r="V926" s="161">
        <f t="shared" si="20"/>
        <v>0</v>
      </c>
      <c r="W926" s="161"/>
      <c r="X926" s="161" t="s">
        <v>153</v>
      </c>
      <c r="Y926" s="161" t="s">
        <v>154</v>
      </c>
      <c r="Z926" s="150"/>
      <c r="AA926" s="150"/>
      <c r="AB926" s="150"/>
      <c r="AC926" s="150"/>
      <c r="AD926" s="150"/>
      <c r="AE926" s="150"/>
      <c r="AF926" s="150"/>
      <c r="AG926" s="150" t="s">
        <v>162</v>
      </c>
      <c r="AH926" s="150"/>
      <c r="AI926" s="150"/>
      <c r="AJ926" s="150"/>
      <c r="AK926" s="150"/>
      <c r="AL926" s="150"/>
      <c r="AM926" s="150"/>
      <c r="AN926" s="150"/>
      <c r="AO926" s="150"/>
      <c r="AP926" s="150"/>
      <c r="AQ926" s="150"/>
      <c r="AR926" s="150"/>
      <c r="AS926" s="150"/>
      <c r="AT926" s="150"/>
      <c r="AU926" s="150"/>
      <c r="AV926" s="150"/>
      <c r="AW926" s="150"/>
      <c r="AX926" s="150"/>
      <c r="AY926" s="150"/>
      <c r="AZ926" s="150"/>
      <c r="BA926" s="150"/>
      <c r="BB926" s="150"/>
      <c r="BC926" s="150"/>
      <c r="BD926" s="150"/>
      <c r="BE926" s="150"/>
      <c r="BF926" s="150"/>
      <c r="BG926" s="150"/>
      <c r="BH926" s="150"/>
    </row>
    <row r="927" spans="1:60" outlineLevel="1">
      <c r="A927" s="181">
        <v>351</v>
      </c>
      <c r="B927" s="182" t="s">
        <v>1384</v>
      </c>
      <c r="C927" s="192" t="s">
        <v>1385</v>
      </c>
      <c r="D927" s="183" t="s">
        <v>205</v>
      </c>
      <c r="E927" s="184">
        <v>1</v>
      </c>
      <c r="F927" s="185"/>
      <c r="G927" s="186">
        <f t="shared" si="14"/>
        <v>0</v>
      </c>
      <c r="H927" s="185"/>
      <c r="I927" s="186">
        <f t="shared" si="15"/>
        <v>0</v>
      </c>
      <c r="J927" s="185"/>
      <c r="K927" s="186">
        <f t="shared" si="16"/>
        <v>0</v>
      </c>
      <c r="L927" s="186">
        <v>21</v>
      </c>
      <c r="M927" s="186">
        <f t="shared" si="17"/>
        <v>0</v>
      </c>
      <c r="N927" s="184">
        <v>0</v>
      </c>
      <c r="O927" s="184">
        <f t="shared" si="18"/>
        <v>0</v>
      </c>
      <c r="P927" s="184">
        <v>0</v>
      </c>
      <c r="Q927" s="184">
        <f t="shared" si="19"/>
        <v>0</v>
      </c>
      <c r="R927" s="186"/>
      <c r="S927" s="186" t="s">
        <v>201</v>
      </c>
      <c r="T927" s="187" t="s">
        <v>206</v>
      </c>
      <c r="U927" s="161">
        <v>0</v>
      </c>
      <c r="V927" s="161">
        <f t="shared" si="20"/>
        <v>0</v>
      </c>
      <c r="W927" s="161"/>
      <c r="X927" s="161" t="s">
        <v>153</v>
      </c>
      <c r="Y927" s="161" t="s">
        <v>154</v>
      </c>
      <c r="Z927" s="150"/>
      <c r="AA927" s="150"/>
      <c r="AB927" s="150"/>
      <c r="AC927" s="150"/>
      <c r="AD927" s="150"/>
      <c r="AE927" s="150"/>
      <c r="AF927" s="150"/>
      <c r="AG927" s="150" t="s">
        <v>162</v>
      </c>
      <c r="AH927" s="150"/>
      <c r="AI927" s="150"/>
      <c r="AJ927" s="150"/>
      <c r="AK927" s="150"/>
      <c r="AL927" s="150"/>
      <c r="AM927" s="150"/>
      <c r="AN927" s="150"/>
      <c r="AO927" s="150"/>
      <c r="AP927" s="150"/>
      <c r="AQ927" s="150"/>
      <c r="AR927" s="150"/>
      <c r="AS927" s="150"/>
      <c r="AT927" s="150"/>
      <c r="AU927" s="150"/>
      <c r="AV927" s="150"/>
      <c r="AW927" s="150"/>
      <c r="AX927" s="150"/>
      <c r="AY927" s="150"/>
      <c r="AZ927" s="150"/>
      <c r="BA927" s="150"/>
      <c r="BB927" s="150"/>
      <c r="BC927" s="150"/>
      <c r="BD927" s="150"/>
      <c r="BE927" s="150"/>
      <c r="BF927" s="150"/>
      <c r="BG927" s="150"/>
      <c r="BH927" s="150"/>
    </row>
    <row r="928" spans="1:60" outlineLevel="1">
      <c r="A928" s="181">
        <v>352</v>
      </c>
      <c r="B928" s="182" t="s">
        <v>1386</v>
      </c>
      <c r="C928" s="192" t="s">
        <v>1387</v>
      </c>
      <c r="D928" s="183" t="s">
        <v>205</v>
      </c>
      <c r="E928" s="184">
        <v>1</v>
      </c>
      <c r="F928" s="185"/>
      <c r="G928" s="186">
        <f t="shared" si="14"/>
        <v>0</v>
      </c>
      <c r="H928" s="185"/>
      <c r="I928" s="186">
        <f t="shared" si="15"/>
        <v>0</v>
      </c>
      <c r="J928" s="185"/>
      <c r="K928" s="186">
        <f t="shared" si="16"/>
        <v>0</v>
      </c>
      <c r="L928" s="186">
        <v>21</v>
      </c>
      <c r="M928" s="186">
        <f t="shared" si="17"/>
        <v>0</v>
      </c>
      <c r="N928" s="184">
        <v>0</v>
      </c>
      <c r="O928" s="184">
        <f t="shared" si="18"/>
        <v>0</v>
      </c>
      <c r="P928" s="184">
        <v>0</v>
      </c>
      <c r="Q928" s="184">
        <f t="shared" si="19"/>
        <v>0</v>
      </c>
      <c r="R928" s="186"/>
      <c r="S928" s="186" t="s">
        <v>201</v>
      </c>
      <c r="T928" s="187" t="s">
        <v>206</v>
      </c>
      <c r="U928" s="161">
        <v>0</v>
      </c>
      <c r="V928" s="161">
        <f t="shared" si="20"/>
        <v>0</v>
      </c>
      <c r="W928" s="161"/>
      <c r="X928" s="161" t="s">
        <v>153</v>
      </c>
      <c r="Y928" s="161" t="s">
        <v>154</v>
      </c>
      <c r="Z928" s="150"/>
      <c r="AA928" s="150"/>
      <c r="AB928" s="150"/>
      <c r="AC928" s="150"/>
      <c r="AD928" s="150"/>
      <c r="AE928" s="150"/>
      <c r="AF928" s="150"/>
      <c r="AG928" s="150" t="s">
        <v>162</v>
      </c>
      <c r="AH928" s="150"/>
      <c r="AI928" s="150"/>
      <c r="AJ928" s="150"/>
      <c r="AK928" s="150"/>
      <c r="AL928" s="150"/>
      <c r="AM928" s="150"/>
      <c r="AN928" s="150"/>
      <c r="AO928" s="150"/>
      <c r="AP928" s="150"/>
      <c r="AQ928" s="150"/>
      <c r="AR928" s="150"/>
      <c r="AS928" s="150"/>
      <c r="AT928" s="150"/>
      <c r="AU928" s="150"/>
      <c r="AV928" s="150"/>
      <c r="AW928" s="150"/>
      <c r="AX928" s="150"/>
      <c r="AY928" s="150"/>
      <c r="AZ928" s="150"/>
      <c r="BA928" s="150"/>
      <c r="BB928" s="150"/>
      <c r="BC928" s="150"/>
      <c r="BD928" s="150"/>
      <c r="BE928" s="150"/>
      <c r="BF928" s="150"/>
      <c r="BG928" s="150"/>
      <c r="BH928" s="150"/>
    </row>
    <row r="929" spans="1:60" outlineLevel="1">
      <c r="A929" s="181">
        <v>353</v>
      </c>
      <c r="B929" s="182" t="s">
        <v>1388</v>
      </c>
      <c r="C929" s="192" t="s">
        <v>1389</v>
      </c>
      <c r="D929" s="183" t="s">
        <v>205</v>
      </c>
      <c r="E929" s="184">
        <v>1</v>
      </c>
      <c r="F929" s="185"/>
      <c r="G929" s="186">
        <f t="shared" si="14"/>
        <v>0</v>
      </c>
      <c r="H929" s="185"/>
      <c r="I929" s="186">
        <f t="shared" si="15"/>
        <v>0</v>
      </c>
      <c r="J929" s="185"/>
      <c r="K929" s="186">
        <f t="shared" si="16"/>
        <v>0</v>
      </c>
      <c r="L929" s="186">
        <v>21</v>
      </c>
      <c r="M929" s="186">
        <f t="shared" si="17"/>
        <v>0</v>
      </c>
      <c r="N929" s="184">
        <v>0</v>
      </c>
      <c r="O929" s="184">
        <f t="shared" si="18"/>
        <v>0</v>
      </c>
      <c r="P929" s="184">
        <v>0</v>
      </c>
      <c r="Q929" s="184">
        <f t="shared" si="19"/>
        <v>0</v>
      </c>
      <c r="R929" s="186"/>
      <c r="S929" s="186" t="s">
        <v>201</v>
      </c>
      <c r="T929" s="187" t="s">
        <v>206</v>
      </c>
      <c r="U929" s="161">
        <v>0</v>
      </c>
      <c r="V929" s="161">
        <f t="shared" si="20"/>
        <v>0</v>
      </c>
      <c r="W929" s="161"/>
      <c r="X929" s="161" t="s">
        <v>153</v>
      </c>
      <c r="Y929" s="161" t="s">
        <v>154</v>
      </c>
      <c r="Z929" s="150"/>
      <c r="AA929" s="150"/>
      <c r="AB929" s="150"/>
      <c r="AC929" s="150"/>
      <c r="AD929" s="150"/>
      <c r="AE929" s="150"/>
      <c r="AF929" s="150"/>
      <c r="AG929" s="150" t="s">
        <v>162</v>
      </c>
      <c r="AH929" s="150"/>
      <c r="AI929" s="150"/>
      <c r="AJ929" s="150"/>
      <c r="AK929" s="150"/>
      <c r="AL929" s="150"/>
      <c r="AM929" s="150"/>
      <c r="AN929" s="150"/>
      <c r="AO929" s="150"/>
      <c r="AP929" s="150"/>
      <c r="AQ929" s="150"/>
      <c r="AR929" s="150"/>
      <c r="AS929" s="150"/>
      <c r="AT929" s="150"/>
      <c r="AU929" s="150"/>
      <c r="AV929" s="150"/>
      <c r="AW929" s="150"/>
      <c r="AX929" s="150"/>
      <c r="AY929" s="150"/>
      <c r="AZ929" s="150"/>
      <c r="BA929" s="150"/>
      <c r="BB929" s="150"/>
      <c r="BC929" s="150"/>
      <c r="BD929" s="150"/>
      <c r="BE929" s="150"/>
      <c r="BF929" s="150"/>
      <c r="BG929" s="150"/>
      <c r="BH929" s="150"/>
    </row>
    <row r="930" spans="1:60" outlineLevel="1">
      <c r="A930" s="181">
        <v>354</v>
      </c>
      <c r="B930" s="182" t="s">
        <v>1390</v>
      </c>
      <c r="C930" s="192" t="s">
        <v>1391</v>
      </c>
      <c r="D930" s="183" t="s">
        <v>205</v>
      </c>
      <c r="E930" s="184">
        <v>1</v>
      </c>
      <c r="F930" s="185"/>
      <c r="G930" s="186">
        <f t="shared" si="14"/>
        <v>0</v>
      </c>
      <c r="H930" s="185"/>
      <c r="I930" s="186">
        <f t="shared" si="15"/>
        <v>0</v>
      </c>
      <c r="J930" s="185"/>
      <c r="K930" s="186">
        <f t="shared" si="16"/>
        <v>0</v>
      </c>
      <c r="L930" s="186">
        <v>21</v>
      </c>
      <c r="M930" s="186">
        <f t="shared" si="17"/>
        <v>0</v>
      </c>
      <c r="N930" s="184">
        <v>0</v>
      </c>
      <c r="O930" s="184">
        <f t="shared" si="18"/>
        <v>0</v>
      </c>
      <c r="P930" s="184">
        <v>0</v>
      </c>
      <c r="Q930" s="184">
        <f t="shared" si="19"/>
        <v>0</v>
      </c>
      <c r="R930" s="186"/>
      <c r="S930" s="186" t="s">
        <v>201</v>
      </c>
      <c r="T930" s="187" t="s">
        <v>206</v>
      </c>
      <c r="U930" s="161">
        <v>0</v>
      </c>
      <c r="V930" s="161">
        <f t="shared" si="20"/>
        <v>0</v>
      </c>
      <c r="W930" s="161"/>
      <c r="X930" s="161" t="s">
        <v>153</v>
      </c>
      <c r="Y930" s="161" t="s">
        <v>154</v>
      </c>
      <c r="Z930" s="150"/>
      <c r="AA930" s="150"/>
      <c r="AB930" s="150"/>
      <c r="AC930" s="150"/>
      <c r="AD930" s="150"/>
      <c r="AE930" s="150"/>
      <c r="AF930" s="150"/>
      <c r="AG930" s="150" t="s">
        <v>162</v>
      </c>
      <c r="AH930" s="150"/>
      <c r="AI930" s="150"/>
      <c r="AJ930" s="150"/>
      <c r="AK930" s="150"/>
      <c r="AL930" s="150"/>
      <c r="AM930" s="150"/>
      <c r="AN930" s="150"/>
      <c r="AO930" s="150"/>
      <c r="AP930" s="150"/>
      <c r="AQ930" s="150"/>
      <c r="AR930" s="150"/>
      <c r="AS930" s="150"/>
      <c r="AT930" s="150"/>
      <c r="AU930" s="150"/>
      <c r="AV930" s="150"/>
      <c r="AW930" s="150"/>
      <c r="AX930" s="150"/>
      <c r="AY930" s="150"/>
      <c r="AZ930" s="150"/>
      <c r="BA930" s="150"/>
      <c r="BB930" s="150"/>
      <c r="BC930" s="150"/>
      <c r="BD930" s="150"/>
      <c r="BE930" s="150"/>
      <c r="BF930" s="150"/>
      <c r="BG930" s="150"/>
      <c r="BH930" s="150"/>
    </row>
    <row r="931" spans="1:60" outlineLevel="1">
      <c r="A931" s="181">
        <v>355</v>
      </c>
      <c r="B931" s="182" t="s">
        <v>1392</v>
      </c>
      <c r="C931" s="192" t="s">
        <v>1393</v>
      </c>
      <c r="D931" s="183" t="s">
        <v>205</v>
      </c>
      <c r="E931" s="184">
        <v>1</v>
      </c>
      <c r="F931" s="185"/>
      <c r="G931" s="186">
        <f t="shared" si="14"/>
        <v>0</v>
      </c>
      <c r="H931" s="185"/>
      <c r="I931" s="186">
        <f t="shared" si="15"/>
        <v>0</v>
      </c>
      <c r="J931" s="185"/>
      <c r="K931" s="186">
        <f t="shared" si="16"/>
        <v>0</v>
      </c>
      <c r="L931" s="186">
        <v>21</v>
      </c>
      <c r="M931" s="186">
        <f t="shared" si="17"/>
        <v>0</v>
      </c>
      <c r="N931" s="184">
        <v>0</v>
      </c>
      <c r="O931" s="184">
        <f t="shared" si="18"/>
        <v>0</v>
      </c>
      <c r="P931" s="184">
        <v>0</v>
      </c>
      <c r="Q931" s="184">
        <f t="shared" si="19"/>
        <v>0</v>
      </c>
      <c r="R931" s="186"/>
      <c r="S931" s="186" t="s">
        <v>201</v>
      </c>
      <c r="T931" s="187" t="s">
        <v>206</v>
      </c>
      <c r="U931" s="161">
        <v>0</v>
      </c>
      <c r="V931" s="161">
        <f t="shared" si="20"/>
        <v>0</v>
      </c>
      <c r="W931" s="161"/>
      <c r="X931" s="161" t="s">
        <v>153</v>
      </c>
      <c r="Y931" s="161" t="s">
        <v>154</v>
      </c>
      <c r="Z931" s="150"/>
      <c r="AA931" s="150"/>
      <c r="AB931" s="150"/>
      <c r="AC931" s="150"/>
      <c r="AD931" s="150"/>
      <c r="AE931" s="150"/>
      <c r="AF931" s="150"/>
      <c r="AG931" s="150" t="s">
        <v>162</v>
      </c>
      <c r="AH931" s="150"/>
      <c r="AI931" s="150"/>
      <c r="AJ931" s="150"/>
      <c r="AK931" s="150"/>
      <c r="AL931" s="150"/>
      <c r="AM931" s="150"/>
      <c r="AN931" s="150"/>
      <c r="AO931" s="150"/>
      <c r="AP931" s="150"/>
      <c r="AQ931" s="150"/>
      <c r="AR931" s="150"/>
      <c r="AS931" s="150"/>
      <c r="AT931" s="150"/>
      <c r="AU931" s="150"/>
      <c r="AV931" s="150"/>
      <c r="AW931" s="150"/>
      <c r="AX931" s="150"/>
      <c r="AY931" s="150"/>
      <c r="AZ931" s="150"/>
      <c r="BA931" s="150"/>
      <c r="BB931" s="150"/>
      <c r="BC931" s="150"/>
      <c r="BD931" s="150"/>
      <c r="BE931" s="150"/>
      <c r="BF931" s="150"/>
      <c r="BG931" s="150"/>
      <c r="BH931" s="150"/>
    </row>
    <row r="932" spans="1:60" outlineLevel="1">
      <c r="A932" s="181">
        <v>356</v>
      </c>
      <c r="B932" s="182" t="s">
        <v>1394</v>
      </c>
      <c r="C932" s="192" t="s">
        <v>1395</v>
      </c>
      <c r="D932" s="183" t="s">
        <v>205</v>
      </c>
      <c r="E932" s="184">
        <v>1</v>
      </c>
      <c r="F932" s="185"/>
      <c r="G932" s="186">
        <f t="shared" si="14"/>
        <v>0</v>
      </c>
      <c r="H932" s="185"/>
      <c r="I932" s="186">
        <f t="shared" si="15"/>
        <v>0</v>
      </c>
      <c r="J932" s="185"/>
      <c r="K932" s="186">
        <f t="shared" si="16"/>
        <v>0</v>
      </c>
      <c r="L932" s="186">
        <v>21</v>
      </c>
      <c r="M932" s="186">
        <f t="shared" si="17"/>
        <v>0</v>
      </c>
      <c r="N932" s="184">
        <v>0</v>
      </c>
      <c r="O932" s="184">
        <f t="shared" si="18"/>
        <v>0</v>
      </c>
      <c r="P932" s="184">
        <v>0</v>
      </c>
      <c r="Q932" s="184">
        <f t="shared" si="19"/>
        <v>0</v>
      </c>
      <c r="R932" s="186"/>
      <c r="S932" s="186" t="s">
        <v>201</v>
      </c>
      <c r="T932" s="187" t="s">
        <v>206</v>
      </c>
      <c r="U932" s="161">
        <v>0</v>
      </c>
      <c r="V932" s="161">
        <f t="shared" si="20"/>
        <v>0</v>
      </c>
      <c r="W932" s="161"/>
      <c r="X932" s="161" t="s">
        <v>153</v>
      </c>
      <c r="Y932" s="161" t="s">
        <v>154</v>
      </c>
      <c r="Z932" s="150"/>
      <c r="AA932" s="150"/>
      <c r="AB932" s="150"/>
      <c r="AC932" s="150"/>
      <c r="AD932" s="150"/>
      <c r="AE932" s="150"/>
      <c r="AF932" s="150"/>
      <c r="AG932" s="150" t="s">
        <v>162</v>
      </c>
      <c r="AH932" s="150"/>
      <c r="AI932" s="150"/>
      <c r="AJ932" s="150"/>
      <c r="AK932" s="150"/>
      <c r="AL932" s="150"/>
      <c r="AM932" s="150"/>
      <c r="AN932" s="150"/>
      <c r="AO932" s="150"/>
      <c r="AP932" s="150"/>
      <c r="AQ932" s="150"/>
      <c r="AR932" s="150"/>
      <c r="AS932" s="150"/>
      <c r="AT932" s="150"/>
      <c r="AU932" s="150"/>
      <c r="AV932" s="150"/>
      <c r="AW932" s="150"/>
      <c r="AX932" s="150"/>
      <c r="AY932" s="150"/>
      <c r="AZ932" s="150"/>
      <c r="BA932" s="150"/>
      <c r="BB932" s="150"/>
      <c r="BC932" s="150"/>
      <c r="BD932" s="150"/>
      <c r="BE932" s="150"/>
      <c r="BF932" s="150"/>
      <c r="BG932" s="150"/>
      <c r="BH932" s="150"/>
    </row>
    <row r="933" spans="1:60" ht="22.5" outlineLevel="1">
      <c r="A933" s="181">
        <v>357</v>
      </c>
      <c r="B933" s="182" t="s">
        <v>1396</v>
      </c>
      <c r="C933" s="192" t="s">
        <v>1397</v>
      </c>
      <c r="D933" s="183" t="s">
        <v>205</v>
      </c>
      <c r="E933" s="184">
        <v>1</v>
      </c>
      <c r="F933" s="185"/>
      <c r="G933" s="186">
        <f t="shared" si="14"/>
        <v>0</v>
      </c>
      <c r="H933" s="185"/>
      <c r="I933" s="186">
        <f t="shared" si="15"/>
        <v>0</v>
      </c>
      <c r="J933" s="185"/>
      <c r="K933" s="186">
        <f t="shared" si="16"/>
        <v>0</v>
      </c>
      <c r="L933" s="186">
        <v>21</v>
      </c>
      <c r="M933" s="186">
        <f t="shared" si="17"/>
        <v>0</v>
      </c>
      <c r="N933" s="184">
        <v>0</v>
      </c>
      <c r="O933" s="184">
        <f t="shared" si="18"/>
        <v>0</v>
      </c>
      <c r="P933" s="184">
        <v>0</v>
      </c>
      <c r="Q933" s="184">
        <f t="shared" si="19"/>
        <v>0</v>
      </c>
      <c r="R933" s="186"/>
      <c r="S933" s="186" t="s">
        <v>201</v>
      </c>
      <c r="T933" s="187" t="s">
        <v>206</v>
      </c>
      <c r="U933" s="161">
        <v>0</v>
      </c>
      <c r="V933" s="161">
        <f t="shared" si="20"/>
        <v>0</v>
      </c>
      <c r="W933" s="161"/>
      <c r="X933" s="161" t="s">
        <v>153</v>
      </c>
      <c r="Y933" s="161" t="s">
        <v>154</v>
      </c>
      <c r="Z933" s="150"/>
      <c r="AA933" s="150"/>
      <c r="AB933" s="150"/>
      <c r="AC933" s="150"/>
      <c r="AD933" s="150"/>
      <c r="AE933" s="150"/>
      <c r="AF933" s="150"/>
      <c r="AG933" s="150" t="s">
        <v>162</v>
      </c>
      <c r="AH933" s="150"/>
      <c r="AI933" s="150"/>
      <c r="AJ933" s="150"/>
      <c r="AK933" s="150"/>
      <c r="AL933" s="150"/>
      <c r="AM933" s="150"/>
      <c r="AN933" s="150"/>
      <c r="AO933" s="150"/>
      <c r="AP933" s="150"/>
      <c r="AQ933" s="150"/>
      <c r="AR933" s="150"/>
      <c r="AS933" s="150"/>
      <c r="AT933" s="150"/>
      <c r="AU933" s="150"/>
      <c r="AV933" s="150"/>
      <c r="AW933" s="150"/>
      <c r="AX933" s="150"/>
      <c r="AY933" s="150"/>
      <c r="AZ933" s="150"/>
      <c r="BA933" s="150"/>
      <c r="BB933" s="150"/>
      <c r="BC933" s="150"/>
      <c r="BD933" s="150"/>
      <c r="BE933" s="150"/>
      <c r="BF933" s="150"/>
      <c r="BG933" s="150"/>
      <c r="BH933" s="150"/>
    </row>
    <row r="934" spans="1:60" outlineLevel="1">
      <c r="A934" s="181">
        <v>358</v>
      </c>
      <c r="B934" s="182" t="s">
        <v>1398</v>
      </c>
      <c r="C934" s="192" t="s">
        <v>1399</v>
      </c>
      <c r="D934" s="183" t="s">
        <v>205</v>
      </c>
      <c r="E934" s="184">
        <v>1</v>
      </c>
      <c r="F934" s="185"/>
      <c r="G934" s="186">
        <f t="shared" si="14"/>
        <v>0</v>
      </c>
      <c r="H934" s="185"/>
      <c r="I934" s="186">
        <f t="shared" si="15"/>
        <v>0</v>
      </c>
      <c r="J934" s="185"/>
      <c r="K934" s="186">
        <f t="shared" si="16"/>
        <v>0</v>
      </c>
      <c r="L934" s="186">
        <v>21</v>
      </c>
      <c r="M934" s="186">
        <f t="shared" si="17"/>
        <v>0</v>
      </c>
      <c r="N934" s="184">
        <v>0</v>
      </c>
      <c r="O934" s="184">
        <f t="shared" si="18"/>
        <v>0</v>
      </c>
      <c r="P934" s="184">
        <v>0</v>
      </c>
      <c r="Q934" s="184">
        <f t="shared" si="19"/>
        <v>0</v>
      </c>
      <c r="R934" s="186"/>
      <c r="S934" s="186" t="s">
        <v>201</v>
      </c>
      <c r="T934" s="187" t="s">
        <v>206</v>
      </c>
      <c r="U934" s="161">
        <v>0</v>
      </c>
      <c r="V934" s="161">
        <f t="shared" si="20"/>
        <v>0</v>
      </c>
      <c r="W934" s="161"/>
      <c r="X934" s="161" t="s">
        <v>153</v>
      </c>
      <c r="Y934" s="161" t="s">
        <v>154</v>
      </c>
      <c r="Z934" s="150"/>
      <c r="AA934" s="150"/>
      <c r="AB934" s="150"/>
      <c r="AC934" s="150"/>
      <c r="AD934" s="150"/>
      <c r="AE934" s="150"/>
      <c r="AF934" s="150"/>
      <c r="AG934" s="150" t="s">
        <v>162</v>
      </c>
      <c r="AH934" s="150"/>
      <c r="AI934" s="150"/>
      <c r="AJ934" s="150"/>
      <c r="AK934" s="150"/>
      <c r="AL934" s="150"/>
      <c r="AM934" s="150"/>
      <c r="AN934" s="150"/>
      <c r="AO934" s="150"/>
      <c r="AP934" s="150"/>
      <c r="AQ934" s="150"/>
      <c r="AR934" s="150"/>
      <c r="AS934" s="150"/>
      <c r="AT934" s="150"/>
      <c r="AU934" s="150"/>
      <c r="AV934" s="150"/>
      <c r="AW934" s="150"/>
      <c r="AX934" s="150"/>
      <c r="AY934" s="150"/>
      <c r="AZ934" s="150"/>
      <c r="BA934" s="150"/>
      <c r="BB934" s="150"/>
      <c r="BC934" s="150"/>
      <c r="BD934" s="150"/>
      <c r="BE934" s="150"/>
      <c r="BF934" s="150"/>
      <c r="BG934" s="150"/>
      <c r="BH934" s="150"/>
    </row>
    <row r="935" spans="1:60" outlineLevel="1">
      <c r="A935" s="181">
        <v>359</v>
      </c>
      <c r="B935" s="182" t="s">
        <v>1400</v>
      </c>
      <c r="C935" s="192" t="s">
        <v>1401</v>
      </c>
      <c r="D935" s="183" t="s">
        <v>205</v>
      </c>
      <c r="E935" s="184">
        <v>1</v>
      </c>
      <c r="F935" s="185"/>
      <c r="G935" s="186">
        <f t="shared" si="14"/>
        <v>0</v>
      </c>
      <c r="H935" s="185"/>
      <c r="I935" s="186">
        <f t="shared" si="15"/>
        <v>0</v>
      </c>
      <c r="J935" s="185"/>
      <c r="K935" s="186">
        <f t="shared" si="16"/>
        <v>0</v>
      </c>
      <c r="L935" s="186">
        <v>21</v>
      </c>
      <c r="M935" s="186">
        <f t="shared" si="17"/>
        <v>0</v>
      </c>
      <c r="N935" s="184">
        <v>0</v>
      </c>
      <c r="O935" s="184">
        <f t="shared" si="18"/>
        <v>0</v>
      </c>
      <c r="P935" s="184">
        <v>0</v>
      </c>
      <c r="Q935" s="184">
        <f t="shared" si="19"/>
        <v>0</v>
      </c>
      <c r="R935" s="186"/>
      <c r="S935" s="186" t="s">
        <v>201</v>
      </c>
      <c r="T935" s="187" t="s">
        <v>206</v>
      </c>
      <c r="U935" s="161">
        <v>0</v>
      </c>
      <c r="V935" s="161">
        <f t="shared" si="20"/>
        <v>0</v>
      </c>
      <c r="W935" s="161"/>
      <c r="X935" s="161" t="s">
        <v>153</v>
      </c>
      <c r="Y935" s="161" t="s">
        <v>154</v>
      </c>
      <c r="Z935" s="150"/>
      <c r="AA935" s="150"/>
      <c r="AB935" s="150"/>
      <c r="AC935" s="150"/>
      <c r="AD935" s="150"/>
      <c r="AE935" s="150"/>
      <c r="AF935" s="150"/>
      <c r="AG935" s="150" t="s">
        <v>162</v>
      </c>
      <c r="AH935" s="150"/>
      <c r="AI935" s="150"/>
      <c r="AJ935" s="150"/>
      <c r="AK935" s="150"/>
      <c r="AL935" s="150"/>
      <c r="AM935" s="150"/>
      <c r="AN935" s="150"/>
      <c r="AO935" s="150"/>
      <c r="AP935" s="150"/>
      <c r="AQ935" s="150"/>
      <c r="AR935" s="150"/>
      <c r="AS935" s="150"/>
      <c r="AT935" s="150"/>
      <c r="AU935" s="150"/>
      <c r="AV935" s="150"/>
      <c r="AW935" s="150"/>
      <c r="AX935" s="150"/>
      <c r="AY935" s="150"/>
      <c r="AZ935" s="150"/>
      <c r="BA935" s="150"/>
      <c r="BB935" s="150"/>
      <c r="BC935" s="150"/>
      <c r="BD935" s="150"/>
      <c r="BE935" s="150"/>
      <c r="BF935" s="150"/>
      <c r="BG935" s="150"/>
      <c r="BH935" s="150"/>
    </row>
    <row r="936" spans="1:60" outlineLevel="1">
      <c r="A936" s="181">
        <v>360</v>
      </c>
      <c r="B936" s="182" t="s">
        <v>1402</v>
      </c>
      <c r="C936" s="192" t="s">
        <v>1403</v>
      </c>
      <c r="D936" s="183" t="s">
        <v>205</v>
      </c>
      <c r="E936" s="184">
        <v>1</v>
      </c>
      <c r="F936" s="185"/>
      <c r="G936" s="186">
        <f t="shared" si="14"/>
        <v>0</v>
      </c>
      <c r="H936" s="185"/>
      <c r="I936" s="186">
        <f t="shared" si="15"/>
        <v>0</v>
      </c>
      <c r="J936" s="185"/>
      <c r="K936" s="186">
        <f t="shared" si="16"/>
        <v>0</v>
      </c>
      <c r="L936" s="186">
        <v>21</v>
      </c>
      <c r="M936" s="186">
        <f t="shared" si="17"/>
        <v>0</v>
      </c>
      <c r="N936" s="184">
        <v>0</v>
      </c>
      <c r="O936" s="184">
        <f t="shared" si="18"/>
        <v>0</v>
      </c>
      <c r="P936" s="184">
        <v>0</v>
      </c>
      <c r="Q936" s="184">
        <f t="shared" si="19"/>
        <v>0</v>
      </c>
      <c r="R936" s="186"/>
      <c r="S936" s="186" t="s">
        <v>201</v>
      </c>
      <c r="T936" s="187" t="s">
        <v>206</v>
      </c>
      <c r="U936" s="161">
        <v>0</v>
      </c>
      <c r="V936" s="161">
        <f t="shared" si="20"/>
        <v>0</v>
      </c>
      <c r="W936" s="161"/>
      <c r="X936" s="161" t="s">
        <v>153</v>
      </c>
      <c r="Y936" s="161" t="s">
        <v>154</v>
      </c>
      <c r="Z936" s="150"/>
      <c r="AA936" s="150"/>
      <c r="AB936" s="150"/>
      <c r="AC936" s="150"/>
      <c r="AD936" s="150"/>
      <c r="AE936" s="150"/>
      <c r="AF936" s="150"/>
      <c r="AG936" s="150" t="s">
        <v>162</v>
      </c>
      <c r="AH936" s="150"/>
      <c r="AI936" s="150"/>
      <c r="AJ936" s="150"/>
      <c r="AK936" s="150"/>
      <c r="AL936" s="150"/>
      <c r="AM936" s="150"/>
      <c r="AN936" s="150"/>
      <c r="AO936" s="150"/>
      <c r="AP936" s="150"/>
      <c r="AQ936" s="150"/>
      <c r="AR936" s="150"/>
      <c r="AS936" s="150"/>
      <c r="AT936" s="150"/>
      <c r="AU936" s="150"/>
      <c r="AV936" s="150"/>
      <c r="AW936" s="150"/>
      <c r="AX936" s="150"/>
      <c r="AY936" s="150"/>
      <c r="AZ936" s="150"/>
      <c r="BA936" s="150"/>
      <c r="BB936" s="150"/>
      <c r="BC936" s="150"/>
      <c r="BD936" s="150"/>
      <c r="BE936" s="150"/>
      <c r="BF936" s="150"/>
      <c r="BG936" s="150"/>
      <c r="BH936" s="150"/>
    </row>
    <row r="937" spans="1:60" outlineLevel="1">
      <c r="A937" s="181">
        <v>361</v>
      </c>
      <c r="B937" s="182" t="s">
        <v>1404</v>
      </c>
      <c r="C937" s="192" t="s">
        <v>1405</v>
      </c>
      <c r="D937" s="183" t="s">
        <v>205</v>
      </c>
      <c r="E937" s="184">
        <v>1</v>
      </c>
      <c r="F937" s="185"/>
      <c r="G937" s="186">
        <f t="shared" si="14"/>
        <v>0</v>
      </c>
      <c r="H937" s="185"/>
      <c r="I937" s="186">
        <f t="shared" si="15"/>
        <v>0</v>
      </c>
      <c r="J937" s="185"/>
      <c r="K937" s="186">
        <f t="shared" si="16"/>
        <v>0</v>
      </c>
      <c r="L937" s="186">
        <v>21</v>
      </c>
      <c r="M937" s="186">
        <f t="shared" si="17"/>
        <v>0</v>
      </c>
      <c r="N937" s="184">
        <v>0</v>
      </c>
      <c r="O937" s="184">
        <f t="shared" si="18"/>
        <v>0</v>
      </c>
      <c r="P937" s="184">
        <v>0</v>
      </c>
      <c r="Q937" s="184">
        <f t="shared" si="19"/>
        <v>0</v>
      </c>
      <c r="R937" s="186"/>
      <c r="S937" s="186" t="s">
        <v>201</v>
      </c>
      <c r="T937" s="187" t="s">
        <v>206</v>
      </c>
      <c r="U937" s="161">
        <v>0</v>
      </c>
      <c r="V937" s="161">
        <f t="shared" si="20"/>
        <v>0</v>
      </c>
      <c r="W937" s="161"/>
      <c r="X937" s="161" t="s">
        <v>153</v>
      </c>
      <c r="Y937" s="161" t="s">
        <v>154</v>
      </c>
      <c r="Z937" s="150"/>
      <c r="AA937" s="150"/>
      <c r="AB937" s="150"/>
      <c r="AC937" s="150"/>
      <c r="AD937" s="150"/>
      <c r="AE937" s="150"/>
      <c r="AF937" s="150"/>
      <c r="AG937" s="150" t="s">
        <v>162</v>
      </c>
      <c r="AH937" s="150"/>
      <c r="AI937" s="150"/>
      <c r="AJ937" s="150"/>
      <c r="AK937" s="150"/>
      <c r="AL937" s="150"/>
      <c r="AM937" s="150"/>
      <c r="AN937" s="150"/>
      <c r="AO937" s="150"/>
      <c r="AP937" s="150"/>
      <c r="AQ937" s="150"/>
      <c r="AR937" s="150"/>
      <c r="AS937" s="150"/>
      <c r="AT937" s="150"/>
      <c r="AU937" s="150"/>
      <c r="AV937" s="150"/>
      <c r="AW937" s="150"/>
      <c r="AX937" s="150"/>
      <c r="AY937" s="150"/>
      <c r="AZ937" s="150"/>
      <c r="BA937" s="150"/>
      <c r="BB937" s="150"/>
      <c r="BC937" s="150"/>
      <c r="BD937" s="150"/>
      <c r="BE937" s="150"/>
      <c r="BF937" s="150"/>
      <c r="BG937" s="150"/>
      <c r="BH937" s="150"/>
    </row>
    <row r="938" spans="1:60" ht="22.5" outlineLevel="1">
      <c r="A938" s="181">
        <v>362</v>
      </c>
      <c r="B938" s="182" t="s">
        <v>1406</v>
      </c>
      <c r="C938" s="192" t="s">
        <v>1407</v>
      </c>
      <c r="D938" s="183" t="s">
        <v>205</v>
      </c>
      <c r="E938" s="184">
        <v>1</v>
      </c>
      <c r="F938" s="185"/>
      <c r="G938" s="186">
        <f t="shared" si="14"/>
        <v>0</v>
      </c>
      <c r="H938" s="185"/>
      <c r="I938" s="186">
        <f t="shared" si="15"/>
        <v>0</v>
      </c>
      <c r="J938" s="185"/>
      <c r="K938" s="186">
        <f t="shared" si="16"/>
        <v>0</v>
      </c>
      <c r="L938" s="186">
        <v>21</v>
      </c>
      <c r="M938" s="186">
        <f t="shared" si="17"/>
        <v>0</v>
      </c>
      <c r="N938" s="184">
        <v>0</v>
      </c>
      <c r="O938" s="184">
        <f t="shared" si="18"/>
        <v>0</v>
      </c>
      <c r="P938" s="184">
        <v>0</v>
      </c>
      <c r="Q938" s="184">
        <f t="shared" si="19"/>
        <v>0</v>
      </c>
      <c r="R938" s="186"/>
      <c r="S938" s="186" t="s">
        <v>201</v>
      </c>
      <c r="T938" s="187" t="s">
        <v>206</v>
      </c>
      <c r="U938" s="161">
        <v>0</v>
      </c>
      <c r="V938" s="161">
        <f t="shared" si="20"/>
        <v>0</v>
      </c>
      <c r="W938" s="161"/>
      <c r="X938" s="161" t="s">
        <v>153</v>
      </c>
      <c r="Y938" s="161" t="s">
        <v>154</v>
      </c>
      <c r="Z938" s="150"/>
      <c r="AA938" s="150"/>
      <c r="AB938" s="150"/>
      <c r="AC938" s="150"/>
      <c r="AD938" s="150"/>
      <c r="AE938" s="150"/>
      <c r="AF938" s="150"/>
      <c r="AG938" s="150" t="s">
        <v>162</v>
      </c>
      <c r="AH938" s="150"/>
      <c r="AI938" s="150"/>
      <c r="AJ938" s="150"/>
      <c r="AK938" s="150"/>
      <c r="AL938" s="150"/>
      <c r="AM938" s="150"/>
      <c r="AN938" s="150"/>
      <c r="AO938" s="150"/>
      <c r="AP938" s="150"/>
      <c r="AQ938" s="150"/>
      <c r="AR938" s="150"/>
      <c r="AS938" s="150"/>
      <c r="AT938" s="150"/>
      <c r="AU938" s="150"/>
      <c r="AV938" s="150"/>
      <c r="AW938" s="150"/>
      <c r="AX938" s="150"/>
      <c r="AY938" s="150"/>
      <c r="AZ938" s="150"/>
      <c r="BA938" s="150"/>
      <c r="BB938" s="150"/>
      <c r="BC938" s="150"/>
      <c r="BD938" s="150"/>
      <c r="BE938" s="150"/>
      <c r="BF938" s="150"/>
      <c r="BG938" s="150"/>
      <c r="BH938" s="150"/>
    </row>
    <row r="939" spans="1:60" outlineLevel="1">
      <c r="A939" s="181">
        <v>363</v>
      </c>
      <c r="B939" s="182" t="s">
        <v>1408</v>
      </c>
      <c r="C939" s="192" t="s">
        <v>1409</v>
      </c>
      <c r="D939" s="183" t="s">
        <v>205</v>
      </c>
      <c r="E939" s="184">
        <v>1</v>
      </c>
      <c r="F939" s="185"/>
      <c r="G939" s="186">
        <f t="shared" si="14"/>
        <v>0</v>
      </c>
      <c r="H939" s="185"/>
      <c r="I939" s="186">
        <f t="shared" si="15"/>
        <v>0</v>
      </c>
      <c r="J939" s="185"/>
      <c r="K939" s="186">
        <f t="shared" si="16"/>
        <v>0</v>
      </c>
      <c r="L939" s="186">
        <v>21</v>
      </c>
      <c r="M939" s="186">
        <f t="shared" si="17"/>
        <v>0</v>
      </c>
      <c r="N939" s="184">
        <v>0</v>
      </c>
      <c r="O939" s="184">
        <f t="shared" si="18"/>
        <v>0</v>
      </c>
      <c r="P939" s="184">
        <v>0</v>
      </c>
      <c r="Q939" s="184">
        <f t="shared" si="19"/>
        <v>0</v>
      </c>
      <c r="R939" s="186"/>
      <c r="S939" s="186" t="s">
        <v>201</v>
      </c>
      <c r="T939" s="187" t="s">
        <v>206</v>
      </c>
      <c r="U939" s="161">
        <v>0</v>
      </c>
      <c r="V939" s="161">
        <f t="shared" si="20"/>
        <v>0</v>
      </c>
      <c r="W939" s="161"/>
      <c r="X939" s="161" t="s">
        <v>153</v>
      </c>
      <c r="Y939" s="161" t="s">
        <v>154</v>
      </c>
      <c r="Z939" s="150"/>
      <c r="AA939" s="150"/>
      <c r="AB939" s="150"/>
      <c r="AC939" s="150"/>
      <c r="AD939" s="150"/>
      <c r="AE939" s="150"/>
      <c r="AF939" s="150"/>
      <c r="AG939" s="150" t="s">
        <v>162</v>
      </c>
      <c r="AH939" s="150"/>
      <c r="AI939" s="150"/>
      <c r="AJ939" s="150"/>
      <c r="AK939" s="150"/>
      <c r="AL939" s="150"/>
      <c r="AM939" s="150"/>
      <c r="AN939" s="150"/>
      <c r="AO939" s="150"/>
      <c r="AP939" s="150"/>
      <c r="AQ939" s="150"/>
      <c r="AR939" s="150"/>
      <c r="AS939" s="150"/>
      <c r="AT939" s="150"/>
      <c r="AU939" s="150"/>
      <c r="AV939" s="150"/>
      <c r="AW939" s="150"/>
      <c r="AX939" s="150"/>
      <c r="AY939" s="150"/>
      <c r="AZ939" s="150"/>
      <c r="BA939" s="150"/>
      <c r="BB939" s="150"/>
      <c r="BC939" s="150"/>
      <c r="BD939" s="150"/>
      <c r="BE939" s="150"/>
      <c r="BF939" s="150"/>
      <c r="BG939" s="150"/>
      <c r="BH939" s="150"/>
    </row>
    <row r="940" spans="1:60" outlineLevel="1">
      <c r="A940" s="181">
        <v>364</v>
      </c>
      <c r="B940" s="182" t="s">
        <v>1410</v>
      </c>
      <c r="C940" s="192" t="s">
        <v>1411</v>
      </c>
      <c r="D940" s="183" t="s">
        <v>205</v>
      </c>
      <c r="E940" s="184">
        <v>1</v>
      </c>
      <c r="F940" s="185"/>
      <c r="G940" s="186">
        <f t="shared" si="14"/>
        <v>0</v>
      </c>
      <c r="H940" s="185"/>
      <c r="I940" s="186">
        <f t="shared" si="15"/>
        <v>0</v>
      </c>
      <c r="J940" s="185"/>
      <c r="K940" s="186">
        <f t="shared" si="16"/>
        <v>0</v>
      </c>
      <c r="L940" s="186">
        <v>21</v>
      </c>
      <c r="M940" s="186">
        <f t="shared" si="17"/>
        <v>0</v>
      </c>
      <c r="N940" s="184">
        <v>0</v>
      </c>
      <c r="O940" s="184">
        <f t="shared" si="18"/>
        <v>0</v>
      </c>
      <c r="P940" s="184">
        <v>0</v>
      </c>
      <c r="Q940" s="184">
        <f t="shared" si="19"/>
        <v>0</v>
      </c>
      <c r="R940" s="186"/>
      <c r="S940" s="186" t="s">
        <v>201</v>
      </c>
      <c r="T940" s="187" t="s">
        <v>206</v>
      </c>
      <c r="U940" s="161">
        <v>0</v>
      </c>
      <c r="V940" s="161">
        <f t="shared" si="20"/>
        <v>0</v>
      </c>
      <c r="W940" s="161"/>
      <c r="X940" s="161" t="s">
        <v>153</v>
      </c>
      <c r="Y940" s="161" t="s">
        <v>154</v>
      </c>
      <c r="Z940" s="150"/>
      <c r="AA940" s="150"/>
      <c r="AB940" s="150"/>
      <c r="AC940" s="150"/>
      <c r="AD940" s="150"/>
      <c r="AE940" s="150"/>
      <c r="AF940" s="150"/>
      <c r="AG940" s="150" t="s">
        <v>162</v>
      </c>
      <c r="AH940" s="150"/>
      <c r="AI940" s="150"/>
      <c r="AJ940" s="150"/>
      <c r="AK940" s="150"/>
      <c r="AL940" s="150"/>
      <c r="AM940" s="150"/>
      <c r="AN940" s="150"/>
      <c r="AO940" s="150"/>
      <c r="AP940" s="150"/>
      <c r="AQ940" s="150"/>
      <c r="AR940" s="150"/>
      <c r="AS940" s="150"/>
      <c r="AT940" s="150"/>
      <c r="AU940" s="150"/>
      <c r="AV940" s="150"/>
      <c r="AW940" s="150"/>
      <c r="AX940" s="150"/>
      <c r="AY940" s="150"/>
      <c r="AZ940" s="150"/>
      <c r="BA940" s="150"/>
      <c r="BB940" s="150"/>
      <c r="BC940" s="150"/>
      <c r="BD940" s="150"/>
      <c r="BE940" s="150"/>
      <c r="BF940" s="150"/>
      <c r="BG940" s="150"/>
      <c r="BH940" s="150"/>
    </row>
    <row r="941" spans="1:60" ht="22.5" outlineLevel="1">
      <c r="A941" s="181">
        <v>365</v>
      </c>
      <c r="B941" s="182" t="s">
        <v>1412</v>
      </c>
      <c r="C941" s="192" t="s">
        <v>1413</v>
      </c>
      <c r="D941" s="183" t="s">
        <v>205</v>
      </c>
      <c r="E941" s="184">
        <v>1</v>
      </c>
      <c r="F941" s="185"/>
      <c r="G941" s="186">
        <f t="shared" si="14"/>
        <v>0</v>
      </c>
      <c r="H941" s="185"/>
      <c r="I941" s="186">
        <f t="shared" si="15"/>
        <v>0</v>
      </c>
      <c r="J941" s="185"/>
      <c r="K941" s="186">
        <f t="shared" si="16"/>
        <v>0</v>
      </c>
      <c r="L941" s="186">
        <v>21</v>
      </c>
      <c r="M941" s="186">
        <f t="shared" si="17"/>
        <v>0</v>
      </c>
      <c r="N941" s="184">
        <v>0</v>
      </c>
      <c r="O941" s="184">
        <f t="shared" si="18"/>
        <v>0</v>
      </c>
      <c r="P941" s="184">
        <v>0</v>
      </c>
      <c r="Q941" s="184">
        <f t="shared" si="19"/>
        <v>0</v>
      </c>
      <c r="R941" s="186"/>
      <c r="S941" s="186" t="s">
        <v>201</v>
      </c>
      <c r="T941" s="187" t="s">
        <v>206</v>
      </c>
      <c r="U941" s="161">
        <v>0</v>
      </c>
      <c r="V941" s="161">
        <f t="shared" si="20"/>
        <v>0</v>
      </c>
      <c r="W941" s="161"/>
      <c r="X941" s="161" t="s">
        <v>153</v>
      </c>
      <c r="Y941" s="161" t="s">
        <v>154</v>
      </c>
      <c r="Z941" s="150"/>
      <c r="AA941" s="150"/>
      <c r="AB941" s="150"/>
      <c r="AC941" s="150"/>
      <c r="AD941" s="150"/>
      <c r="AE941" s="150"/>
      <c r="AF941" s="150"/>
      <c r="AG941" s="150" t="s">
        <v>162</v>
      </c>
      <c r="AH941" s="150"/>
      <c r="AI941" s="150"/>
      <c r="AJ941" s="150"/>
      <c r="AK941" s="150"/>
      <c r="AL941" s="150"/>
      <c r="AM941" s="150"/>
      <c r="AN941" s="150"/>
      <c r="AO941" s="150"/>
      <c r="AP941" s="150"/>
      <c r="AQ941" s="150"/>
      <c r="AR941" s="150"/>
      <c r="AS941" s="150"/>
      <c r="AT941" s="150"/>
      <c r="AU941" s="150"/>
      <c r="AV941" s="150"/>
      <c r="AW941" s="150"/>
      <c r="AX941" s="150"/>
      <c r="AY941" s="150"/>
      <c r="AZ941" s="150"/>
      <c r="BA941" s="150"/>
      <c r="BB941" s="150"/>
      <c r="BC941" s="150"/>
      <c r="BD941" s="150"/>
      <c r="BE941" s="150"/>
      <c r="BF941" s="150"/>
      <c r="BG941" s="150"/>
      <c r="BH941" s="150"/>
    </row>
    <row r="942" spans="1:60" outlineLevel="1">
      <c r="A942" s="181">
        <v>366</v>
      </c>
      <c r="B942" s="182" t="s">
        <v>1414</v>
      </c>
      <c r="C942" s="192" t="s">
        <v>1415</v>
      </c>
      <c r="D942" s="183" t="s">
        <v>205</v>
      </c>
      <c r="E942" s="184">
        <v>1</v>
      </c>
      <c r="F942" s="185"/>
      <c r="G942" s="186">
        <f t="shared" si="14"/>
        <v>0</v>
      </c>
      <c r="H942" s="185"/>
      <c r="I942" s="186">
        <f t="shared" si="15"/>
        <v>0</v>
      </c>
      <c r="J942" s="185"/>
      <c r="K942" s="186">
        <f t="shared" si="16"/>
        <v>0</v>
      </c>
      <c r="L942" s="186">
        <v>21</v>
      </c>
      <c r="M942" s="186">
        <f t="shared" si="17"/>
        <v>0</v>
      </c>
      <c r="N942" s="184">
        <v>0</v>
      </c>
      <c r="O942" s="184">
        <f t="shared" si="18"/>
        <v>0</v>
      </c>
      <c r="P942" s="184">
        <v>0</v>
      </c>
      <c r="Q942" s="184">
        <f t="shared" si="19"/>
        <v>0</v>
      </c>
      <c r="R942" s="186"/>
      <c r="S942" s="186" t="s">
        <v>201</v>
      </c>
      <c r="T942" s="187" t="s">
        <v>206</v>
      </c>
      <c r="U942" s="161">
        <v>0</v>
      </c>
      <c r="V942" s="161">
        <f t="shared" si="20"/>
        <v>0</v>
      </c>
      <c r="W942" s="161"/>
      <c r="X942" s="161" t="s">
        <v>153</v>
      </c>
      <c r="Y942" s="161" t="s">
        <v>154</v>
      </c>
      <c r="Z942" s="150"/>
      <c r="AA942" s="150"/>
      <c r="AB942" s="150"/>
      <c r="AC942" s="150"/>
      <c r="AD942" s="150"/>
      <c r="AE942" s="150"/>
      <c r="AF942" s="150"/>
      <c r="AG942" s="150" t="s">
        <v>162</v>
      </c>
      <c r="AH942" s="150"/>
      <c r="AI942" s="150"/>
      <c r="AJ942" s="150"/>
      <c r="AK942" s="150"/>
      <c r="AL942" s="150"/>
      <c r="AM942" s="150"/>
      <c r="AN942" s="150"/>
      <c r="AO942" s="150"/>
      <c r="AP942" s="150"/>
      <c r="AQ942" s="150"/>
      <c r="AR942" s="150"/>
      <c r="AS942" s="150"/>
      <c r="AT942" s="150"/>
      <c r="AU942" s="150"/>
      <c r="AV942" s="150"/>
      <c r="AW942" s="150"/>
      <c r="AX942" s="150"/>
      <c r="AY942" s="150"/>
      <c r="AZ942" s="150"/>
      <c r="BA942" s="150"/>
      <c r="BB942" s="150"/>
      <c r="BC942" s="150"/>
      <c r="BD942" s="150"/>
      <c r="BE942" s="150"/>
      <c r="BF942" s="150"/>
      <c r="BG942" s="150"/>
      <c r="BH942" s="150"/>
    </row>
    <row r="943" spans="1:60" outlineLevel="1">
      <c r="A943" s="181">
        <v>367</v>
      </c>
      <c r="B943" s="182" t="s">
        <v>1416</v>
      </c>
      <c r="C943" s="192" t="s">
        <v>1417</v>
      </c>
      <c r="D943" s="183" t="s">
        <v>205</v>
      </c>
      <c r="E943" s="184">
        <v>1</v>
      </c>
      <c r="F943" s="185"/>
      <c r="G943" s="186">
        <f t="shared" si="14"/>
        <v>0</v>
      </c>
      <c r="H943" s="185"/>
      <c r="I943" s="186">
        <f t="shared" si="15"/>
        <v>0</v>
      </c>
      <c r="J943" s="185"/>
      <c r="K943" s="186">
        <f t="shared" si="16"/>
        <v>0</v>
      </c>
      <c r="L943" s="186">
        <v>21</v>
      </c>
      <c r="M943" s="186">
        <f t="shared" si="17"/>
        <v>0</v>
      </c>
      <c r="N943" s="184">
        <v>0</v>
      </c>
      <c r="O943" s="184">
        <f t="shared" si="18"/>
        <v>0</v>
      </c>
      <c r="P943" s="184">
        <v>0</v>
      </c>
      <c r="Q943" s="184">
        <f t="shared" si="19"/>
        <v>0</v>
      </c>
      <c r="R943" s="186"/>
      <c r="S943" s="186" t="s">
        <v>201</v>
      </c>
      <c r="T943" s="187" t="s">
        <v>206</v>
      </c>
      <c r="U943" s="161">
        <v>0</v>
      </c>
      <c r="V943" s="161">
        <f t="shared" si="20"/>
        <v>0</v>
      </c>
      <c r="W943" s="161"/>
      <c r="X943" s="161" t="s">
        <v>153</v>
      </c>
      <c r="Y943" s="161" t="s">
        <v>154</v>
      </c>
      <c r="Z943" s="150"/>
      <c r="AA943" s="150"/>
      <c r="AB943" s="150"/>
      <c r="AC943" s="150"/>
      <c r="AD943" s="150"/>
      <c r="AE943" s="150"/>
      <c r="AF943" s="150"/>
      <c r="AG943" s="150" t="s">
        <v>162</v>
      </c>
      <c r="AH943" s="150"/>
      <c r="AI943" s="150"/>
      <c r="AJ943" s="150"/>
      <c r="AK943" s="150"/>
      <c r="AL943" s="150"/>
      <c r="AM943" s="150"/>
      <c r="AN943" s="150"/>
      <c r="AO943" s="150"/>
      <c r="AP943" s="150"/>
      <c r="AQ943" s="150"/>
      <c r="AR943" s="150"/>
      <c r="AS943" s="150"/>
      <c r="AT943" s="150"/>
      <c r="AU943" s="150"/>
      <c r="AV943" s="150"/>
      <c r="AW943" s="150"/>
      <c r="AX943" s="150"/>
      <c r="AY943" s="150"/>
      <c r="AZ943" s="150"/>
      <c r="BA943" s="150"/>
      <c r="BB943" s="150"/>
      <c r="BC943" s="150"/>
      <c r="BD943" s="150"/>
      <c r="BE943" s="150"/>
      <c r="BF943" s="150"/>
      <c r="BG943" s="150"/>
      <c r="BH943" s="150"/>
    </row>
    <row r="944" spans="1:60" outlineLevel="1">
      <c r="A944" s="181">
        <v>368</v>
      </c>
      <c r="B944" s="182" t="s">
        <v>1418</v>
      </c>
      <c r="C944" s="192" t="s">
        <v>1419</v>
      </c>
      <c r="D944" s="183" t="s">
        <v>205</v>
      </c>
      <c r="E944" s="184">
        <v>1</v>
      </c>
      <c r="F944" s="185"/>
      <c r="G944" s="186">
        <f t="shared" si="14"/>
        <v>0</v>
      </c>
      <c r="H944" s="185"/>
      <c r="I944" s="186">
        <f t="shared" si="15"/>
        <v>0</v>
      </c>
      <c r="J944" s="185"/>
      <c r="K944" s="186">
        <f t="shared" si="16"/>
        <v>0</v>
      </c>
      <c r="L944" s="186">
        <v>21</v>
      </c>
      <c r="M944" s="186">
        <f t="shared" si="17"/>
        <v>0</v>
      </c>
      <c r="N944" s="184">
        <v>0</v>
      </c>
      <c r="O944" s="184">
        <f t="shared" si="18"/>
        <v>0</v>
      </c>
      <c r="P944" s="184">
        <v>0</v>
      </c>
      <c r="Q944" s="184">
        <f t="shared" si="19"/>
        <v>0</v>
      </c>
      <c r="R944" s="186"/>
      <c r="S944" s="186" t="s">
        <v>201</v>
      </c>
      <c r="T944" s="187" t="s">
        <v>206</v>
      </c>
      <c r="U944" s="161">
        <v>0</v>
      </c>
      <c r="V944" s="161">
        <f t="shared" si="20"/>
        <v>0</v>
      </c>
      <c r="W944" s="161"/>
      <c r="X944" s="161" t="s">
        <v>153</v>
      </c>
      <c r="Y944" s="161" t="s">
        <v>154</v>
      </c>
      <c r="Z944" s="150"/>
      <c r="AA944" s="150"/>
      <c r="AB944" s="150"/>
      <c r="AC944" s="150"/>
      <c r="AD944" s="150"/>
      <c r="AE944" s="150"/>
      <c r="AF944" s="150"/>
      <c r="AG944" s="150" t="s">
        <v>162</v>
      </c>
      <c r="AH944" s="150"/>
      <c r="AI944" s="150"/>
      <c r="AJ944" s="150"/>
      <c r="AK944" s="150"/>
      <c r="AL944" s="150"/>
      <c r="AM944" s="150"/>
      <c r="AN944" s="150"/>
      <c r="AO944" s="150"/>
      <c r="AP944" s="150"/>
      <c r="AQ944" s="150"/>
      <c r="AR944" s="150"/>
      <c r="AS944" s="150"/>
      <c r="AT944" s="150"/>
      <c r="AU944" s="150"/>
      <c r="AV944" s="150"/>
      <c r="AW944" s="150"/>
      <c r="AX944" s="150"/>
      <c r="AY944" s="150"/>
      <c r="AZ944" s="150"/>
      <c r="BA944" s="150"/>
      <c r="BB944" s="150"/>
      <c r="BC944" s="150"/>
      <c r="BD944" s="150"/>
      <c r="BE944" s="150"/>
      <c r="BF944" s="150"/>
      <c r="BG944" s="150"/>
      <c r="BH944" s="150"/>
    </row>
    <row r="945" spans="1:60" outlineLevel="1">
      <c r="A945" s="181">
        <v>369</v>
      </c>
      <c r="B945" s="182" t="s">
        <v>1420</v>
      </c>
      <c r="C945" s="192" t="s">
        <v>1421</v>
      </c>
      <c r="D945" s="183" t="s">
        <v>205</v>
      </c>
      <c r="E945" s="184">
        <v>1</v>
      </c>
      <c r="F945" s="185"/>
      <c r="G945" s="186">
        <f t="shared" si="14"/>
        <v>0</v>
      </c>
      <c r="H945" s="185"/>
      <c r="I945" s="186">
        <f t="shared" si="15"/>
        <v>0</v>
      </c>
      <c r="J945" s="185"/>
      <c r="K945" s="186">
        <f t="shared" si="16"/>
        <v>0</v>
      </c>
      <c r="L945" s="186">
        <v>21</v>
      </c>
      <c r="M945" s="186">
        <f t="shared" si="17"/>
        <v>0</v>
      </c>
      <c r="N945" s="184">
        <v>0</v>
      </c>
      <c r="O945" s="184">
        <f t="shared" si="18"/>
        <v>0</v>
      </c>
      <c r="P945" s="184">
        <v>0</v>
      </c>
      <c r="Q945" s="184">
        <f t="shared" si="19"/>
        <v>0</v>
      </c>
      <c r="R945" s="186"/>
      <c r="S945" s="186" t="s">
        <v>201</v>
      </c>
      <c r="T945" s="187" t="s">
        <v>206</v>
      </c>
      <c r="U945" s="161">
        <v>0</v>
      </c>
      <c r="V945" s="161">
        <f t="shared" si="20"/>
        <v>0</v>
      </c>
      <c r="W945" s="161"/>
      <c r="X945" s="161" t="s">
        <v>153</v>
      </c>
      <c r="Y945" s="161" t="s">
        <v>154</v>
      </c>
      <c r="Z945" s="150"/>
      <c r="AA945" s="150"/>
      <c r="AB945" s="150"/>
      <c r="AC945" s="150"/>
      <c r="AD945" s="150"/>
      <c r="AE945" s="150"/>
      <c r="AF945" s="150"/>
      <c r="AG945" s="150" t="s">
        <v>162</v>
      </c>
      <c r="AH945" s="150"/>
      <c r="AI945" s="150"/>
      <c r="AJ945" s="150"/>
      <c r="AK945" s="150"/>
      <c r="AL945" s="150"/>
      <c r="AM945" s="150"/>
      <c r="AN945" s="150"/>
      <c r="AO945" s="150"/>
      <c r="AP945" s="150"/>
      <c r="AQ945" s="150"/>
      <c r="AR945" s="150"/>
      <c r="AS945" s="150"/>
      <c r="AT945" s="150"/>
      <c r="AU945" s="150"/>
      <c r="AV945" s="150"/>
      <c r="AW945" s="150"/>
      <c r="AX945" s="150"/>
      <c r="AY945" s="150"/>
      <c r="AZ945" s="150"/>
      <c r="BA945" s="150"/>
      <c r="BB945" s="150"/>
      <c r="BC945" s="150"/>
      <c r="BD945" s="150"/>
      <c r="BE945" s="150"/>
      <c r="BF945" s="150"/>
      <c r="BG945" s="150"/>
      <c r="BH945" s="150"/>
    </row>
    <row r="946" spans="1:60" ht="22.5" outlineLevel="1">
      <c r="A946" s="181">
        <v>370</v>
      </c>
      <c r="B946" s="182" t="s">
        <v>1422</v>
      </c>
      <c r="C946" s="192" t="s">
        <v>1423</v>
      </c>
      <c r="D946" s="183" t="s">
        <v>205</v>
      </c>
      <c r="E946" s="184">
        <v>1</v>
      </c>
      <c r="F946" s="185"/>
      <c r="G946" s="186">
        <f t="shared" si="14"/>
        <v>0</v>
      </c>
      <c r="H946" s="185"/>
      <c r="I946" s="186">
        <f t="shared" si="15"/>
        <v>0</v>
      </c>
      <c r="J946" s="185"/>
      <c r="K946" s="186">
        <f t="shared" si="16"/>
        <v>0</v>
      </c>
      <c r="L946" s="186">
        <v>21</v>
      </c>
      <c r="M946" s="186">
        <f t="shared" si="17"/>
        <v>0</v>
      </c>
      <c r="N946" s="184">
        <v>0</v>
      </c>
      <c r="O946" s="184">
        <f t="shared" si="18"/>
        <v>0</v>
      </c>
      <c r="P946" s="184">
        <v>0</v>
      </c>
      <c r="Q946" s="184">
        <f t="shared" si="19"/>
        <v>0</v>
      </c>
      <c r="R946" s="186"/>
      <c r="S946" s="186" t="s">
        <v>201</v>
      </c>
      <c r="T946" s="187" t="s">
        <v>206</v>
      </c>
      <c r="U946" s="161">
        <v>0</v>
      </c>
      <c r="V946" s="161">
        <f t="shared" si="20"/>
        <v>0</v>
      </c>
      <c r="W946" s="161"/>
      <c r="X946" s="161" t="s">
        <v>153</v>
      </c>
      <c r="Y946" s="161" t="s">
        <v>154</v>
      </c>
      <c r="Z946" s="150"/>
      <c r="AA946" s="150"/>
      <c r="AB946" s="150"/>
      <c r="AC946" s="150"/>
      <c r="AD946" s="150"/>
      <c r="AE946" s="150"/>
      <c r="AF946" s="150"/>
      <c r="AG946" s="150" t="s">
        <v>162</v>
      </c>
      <c r="AH946" s="150"/>
      <c r="AI946" s="150"/>
      <c r="AJ946" s="150"/>
      <c r="AK946" s="150"/>
      <c r="AL946" s="150"/>
      <c r="AM946" s="150"/>
      <c r="AN946" s="150"/>
      <c r="AO946" s="150"/>
      <c r="AP946" s="150"/>
      <c r="AQ946" s="150"/>
      <c r="AR946" s="150"/>
      <c r="AS946" s="150"/>
      <c r="AT946" s="150"/>
      <c r="AU946" s="150"/>
      <c r="AV946" s="150"/>
      <c r="AW946" s="150"/>
      <c r="AX946" s="150"/>
      <c r="AY946" s="150"/>
      <c r="AZ946" s="150"/>
      <c r="BA946" s="150"/>
      <c r="BB946" s="150"/>
      <c r="BC946" s="150"/>
      <c r="BD946" s="150"/>
      <c r="BE946" s="150"/>
      <c r="BF946" s="150"/>
      <c r="BG946" s="150"/>
      <c r="BH946" s="150"/>
    </row>
    <row r="947" spans="1:60" ht="22.5" outlineLevel="1">
      <c r="A947" s="181">
        <v>371</v>
      </c>
      <c r="B947" s="182" t="s">
        <v>1424</v>
      </c>
      <c r="C947" s="192" t="s">
        <v>1425</v>
      </c>
      <c r="D947" s="183" t="s">
        <v>205</v>
      </c>
      <c r="E947" s="184">
        <v>1</v>
      </c>
      <c r="F947" s="185"/>
      <c r="G947" s="186">
        <f t="shared" si="14"/>
        <v>0</v>
      </c>
      <c r="H947" s="185"/>
      <c r="I947" s="186">
        <f t="shared" si="15"/>
        <v>0</v>
      </c>
      <c r="J947" s="185"/>
      <c r="K947" s="186">
        <f t="shared" si="16"/>
        <v>0</v>
      </c>
      <c r="L947" s="186">
        <v>21</v>
      </c>
      <c r="M947" s="186">
        <f t="shared" si="17"/>
        <v>0</v>
      </c>
      <c r="N947" s="184">
        <v>0</v>
      </c>
      <c r="O947" s="184">
        <f t="shared" si="18"/>
        <v>0</v>
      </c>
      <c r="P947" s="184">
        <v>0</v>
      </c>
      <c r="Q947" s="184">
        <f t="shared" si="19"/>
        <v>0</v>
      </c>
      <c r="R947" s="186"/>
      <c r="S947" s="186" t="s">
        <v>201</v>
      </c>
      <c r="T947" s="187" t="s">
        <v>206</v>
      </c>
      <c r="U947" s="161">
        <v>0</v>
      </c>
      <c r="V947" s="161">
        <f t="shared" si="20"/>
        <v>0</v>
      </c>
      <c r="W947" s="161"/>
      <c r="X947" s="161" t="s">
        <v>153</v>
      </c>
      <c r="Y947" s="161" t="s">
        <v>154</v>
      </c>
      <c r="Z947" s="150"/>
      <c r="AA947" s="150"/>
      <c r="AB947" s="150"/>
      <c r="AC947" s="150"/>
      <c r="AD947" s="150"/>
      <c r="AE947" s="150"/>
      <c r="AF947" s="150"/>
      <c r="AG947" s="150" t="s">
        <v>162</v>
      </c>
      <c r="AH947" s="150"/>
      <c r="AI947" s="150"/>
      <c r="AJ947" s="150"/>
      <c r="AK947" s="150"/>
      <c r="AL947" s="150"/>
      <c r="AM947" s="150"/>
      <c r="AN947" s="150"/>
      <c r="AO947" s="150"/>
      <c r="AP947" s="150"/>
      <c r="AQ947" s="150"/>
      <c r="AR947" s="150"/>
      <c r="AS947" s="150"/>
      <c r="AT947" s="150"/>
      <c r="AU947" s="150"/>
      <c r="AV947" s="150"/>
      <c r="AW947" s="150"/>
      <c r="AX947" s="150"/>
      <c r="AY947" s="150"/>
      <c r="AZ947" s="150"/>
      <c r="BA947" s="150"/>
      <c r="BB947" s="150"/>
      <c r="BC947" s="150"/>
      <c r="BD947" s="150"/>
      <c r="BE947" s="150"/>
      <c r="BF947" s="150"/>
      <c r="BG947" s="150"/>
      <c r="BH947" s="150"/>
    </row>
    <row r="948" spans="1:60" outlineLevel="1">
      <c r="A948" s="181">
        <v>372</v>
      </c>
      <c r="B948" s="182" t="s">
        <v>1426</v>
      </c>
      <c r="C948" s="192" t="s">
        <v>1427</v>
      </c>
      <c r="D948" s="183" t="s">
        <v>205</v>
      </c>
      <c r="E948" s="184">
        <v>1</v>
      </c>
      <c r="F948" s="185"/>
      <c r="G948" s="186">
        <f t="shared" si="14"/>
        <v>0</v>
      </c>
      <c r="H948" s="185"/>
      <c r="I948" s="186">
        <f t="shared" si="15"/>
        <v>0</v>
      </c>
      <c r="J948" s="185"/>
      <c r="K948" s="186">
        <f t="shared" si="16"/>
        <v>0</v>
      </c>
      <c r="L948" s="186">
        <v>21</v>
      </c>
      <c r="M948" s="186">
        <f t="shared" si="17"/>
        <v>0</v>
      </c>
      <c r="N948" s="184">
        <v>0</v>
      </c>
      <c r="O948" s="184">
        <f t="shared" si="18"/>
        <v>0</v>
      </c>
      <c r="P948" s="184">
        <v>0</v>
      </c>
      <c r="Q948" s="184">
        <f t="shared" si="19"/>
        <v>0</v>
      </c>
      <c r="R948" s="186"/>
      <c r="S948" s="186" t="s">
        <v>201</v>
      </c>
      <c r="T948" s="187" t="s">
        <v>206</v>
      </c>
      <c r="U948" s="161">
        <v>0</v>
      </c>
      <c r="V948" s="161">
        <f t="shared" si="20"/>
        <v>0</v>
      </c>
      <c r="W948" s="161"/>
      <c r="X948" s="161" t="s">
        <v>153</v>
      </c>
      <c r="Y948" s="161" t="s">
        <v>154</v>
      </c>
      <c r="Z948" s="150"/>
      <c r="AA948" s="150"/>
      <c r="AB948" s="150"/>
      <c r="AC948" s="150"/>
      <c r="AD948" s="150"/>
      <c r="AE948" s="150"/>
      <c r="AF948" s="150"/>
      <c r="AG948" s="150" t="s">
        <v>162</v>
      </c>
      <c r="AH948" s="150"/>
      <c r="AI948" s="150"/>
      <c r="AJ948" s="150"/>
      <c r="AK948" s="150"/>
      <c r="AL948" s="150"/>
      <c r="AM948" s="150"/>
      <c r="AN948" s="150"/>
      <c r="AO948" s="150"/>
      <c r="AP948" s="150"/>
      <c r="AQ948" s="150"/>
      <c r="AR948" s="150"/>
      <c r="AS948" s="150"/>
      <c r="AT948" s="150"/>
      <c r="AU948" s="150"/>
      <c r="AV948" s="150"/>
      <c r="AW948" s="150"/>
      <c r="AX948" s="150"/>
      <c r="AY948" s="150"/>
      <c r="AZ948" s="150"/>
      <c r="BA948" s="150"/>
      <c r="BB948" s="150"/>
      <c r="BC948" s="150"/>
      <c r="BD948" s="150"/>
      <c r="BE948" s="150"/>
      <c r="BF948" s="150"/>
      <c r="BG948" s="150"/>
      <c r="BH948" s="150"/>
    </row>
    <row r="949" spans="1:60" outlineLevel="1">
      <c r="A949" s="181">
        <v>373</v>
      </c>
      <c r="B949" s="182" t="s">
        <v>1428</v>
      </c>
      <c r="C949" s="192" t="s">
        <v>1429</v>
      </c>
      <c r="D949" s="183" t="s">
        <v>205</v>
      </c>
      <c r="E949" s="184">
        <v>1</v>
      </c>
      <c r="F949" s="185"/>
      <c r="G949" s="186">
        <f t="shared" si="14"/>
        <v>0</v>
      </c>
      <c r="H949" s="185"/>
      <c r="I949" s="186">
        <f t="shared" si="15"/>
        <v>0</v>
      </c>
      <c r="J949" s="185"/>
      <c r="K949" s="186">
        <f t="shared" si="16"/>
        <v>0</v>
      </c>
      <c r="L949" s="186">
        <v>21</v>
      </c>
      <c r="M949" s="186">
        <f t="shared" si="17"/>
        <v>0</v>
      </c>
      <c r="N949" s="184">
        <v>0</v>
      </c>
      <c r="O949" s="184">
        <f t="shared" si="18"/>
        <v>0</v>
      </c>
      <c r="P949" s="184">
        <v>0</v>
      </c>
      <c r="Q949" s="184">
        <f t="shared" si="19"/>
        <v>0</v>
      </c>
      <c r="R949" s="186"/>
      <c r="S949" s="186" t="s">
        <v>201</v>
      </c>
      <c r="T949" s="187" t="s">
        <v>206</v>
      </c>
      <c r="U949" s="161">
        <v>0</v>
      </c>
      <c r="V949" s="161">
        <f t="shared" si="20"/>
        <v>0</v>
      </c>
      <c r="W949" s="161"/>
      <c r="X949" s="161" t="s">
        <v>153</v>
      </c>
      <c r="Y949" s="161" t="s">
        <v>154</v>
      </c>
      <c r="Z949" s="150"/>
      <c r="AA949" s="150"/>
      <c r="AB949" s="150"/>
      <c r="AC949" s="150"/>
      <c r="AD949" s="150"/>
      <c r="AE949" s="150"/>
      <c r="AF949" s="150"/>
      <c r="AG949" s="150" t="s">
        <v>162</v>
      </c>
      <c r="AH949" s="150"/>
      <c r="AI949" s="150"/>
      <c r="AJ949" s="150"/>
      <c r="AK949" s="150"/>
      <c r="AL949" s="150"/>
      <c r="AM949" s="150"/>
      <c r="AN949" s="150"/>
      <c r="AO949" s="150"/>
      <c r="AP949" s="150"/>
      <c r="AQ949" s="150"/>
      <c r="AR949" s="150"/>
      <c r="AS949" s="150"/>
      <c r="AT949" s="150"/>
      <c r="AU949" s="150"/>
      <c r="AV949" s="150"/>
      <c r="AW949" s="150"/>
      <c r="AX949" s="150"/>
      <c r="AY949" s="150"/>
      <c r="AZ949" s="150"/>
      <c r="BA949" s="150"/>
      <c r="BB949" s="150"/>
      <c r="BC949" s="150"/>
      <c r="BD949" s="150"/>
      <c r="BE949" s="150"/>
      <c r="BF949" s="150"/>
      <c r="BG949" s="150"/>
      <c r="BH949" s="150"/>
    </row>
    <row r="950" spans="1:60" outlineLevel="1">
      <c r="A950" s="181">
        <v>374</v>
      </c>
      <c r="B950" s="182" t="s">
        <v>1430</v>
      </c>
      <c r="C950" s="192" t="s">
        <v>1431</v>
      </c>
      <c r="D950" s="183" t="s">
        <v>205</v>
      </c>
      <c r="E950" s="184">
        <v>1</v>
      </c>
      <c r="F950" s="185"/>
      <c r="G950" s="186">
        <f t="shared" si="14"/>
        <v>0</v>
      </c>
      <c r="H950" s="185"/>
      <c r="I950" s="186">
        <f t="shared" si="15"/>
        <v>0</v>
      </c>
      <c r="J950" s="185"/>
      <c r="K950" s="186">
        <f t="shared" si="16"/>
        <v>0</v>
      </c>
      <c r="L950" s="186">
        <v>21</v>
      </c>
      <c r="M950" s="186">
        <f t="shared" si="17"/>
        <v>0</v>
      </c>
      <c r="N950" s="184">
        <v>0</v>
      </c>
      <c r="O950" s="184">
        <f t="shared" si="18"/>
        <v>0</v>
      </c>
      <c r="P950" s="184">
        <v>0</v>
      </c>
      <c r="Q950" s="184">
        <f t="shared" si="19"/>
        <v>0</v>
      </c>
      <c r="R950" s="186"/>
      <c r="S950" s="186" t="s">
        <v>201</v>
      </c>
      <c r="T950" s="187" t="s">
        <v>206</v>
      </c>
      <c r="U950" s="161">
        <v>0</v>
      </c>
      <c r="V950" s="161">
        <f t="shared" si="20"/>
        <v>0</v>
      </c>
      <c r="W950" s="161"/>
      <c r="X950" s="161" t="s">
        <v>153</v>
      </c>
      <c r="Y950" s="161" t="s">
        <v>154</v>
      </c>
      <c r="Z950" s="150"/>
      <c r="AA950" s="150"/>
      <c r="AB950" s="150"/>
      <c r="AC950" s="150"/>
      <c r="AD950" s="150"/>
      <c r="AE950" s="150"/>
      <c r="AF950" s="150"/>
      <c r="AG950" s="150" t="s">
        <v>162</v>
      </c>
      <c r="AH950" s="150"/>
      <c r="AI950" s="150"/>
      <c r="AJ950" s="150"/>
      <c r="AK950" s="150"/>
      <c r="AL950" s="150"/>
      <c r="AM950" s="150"/>
      <c r="AN950" s="150"/>
      <c r="AO950" s="150"/>
      <c r="AP950" s="150"/>
      <c r="AQ950" s="150"/>
      <c r="AR950" s="150"/>
      <c r="AS950" s="150"/>
      <c r="AT950" s="150"/>
      <c r="AU950" s="150"/>
      <c r="AV950" s="150"/>
      <c r="AW950" s="150"/>
      <c r="AX950" s="150"/>
      <c r="AY950" s="150"/>
      <c r="AZ950" s="150"/>
      <c r="BA950" s="150"/>
      <c r="BB950" s="150"/>
      <c r="BC950" s="150"/>
      <c r="BD950" s="150"/>
      <c r="BE950" s="150"/>
      <c r="BF950" s="150"/>
      <c r="BG950" s="150"/>
      <c r="BH950" s="150"/>
    </row>
    <row r="951" spans="1:60" ht="22.5" outlineLevel="1">
      <c r="A951" s="181">
        <v>375</v>
      </c>
      <c r="B951" s="182" t="s">
        <v>1432</v>
      </c>
      <c r="C951" s="192" t="s">
        <v>1433</v>
      </c>
      <c r="D951" s="183" t="s">
        <v>205</v>
      </c>
      <c r="E951" s="184">
        <v>1</v>
      </c>
      <c r="F951" s="185"/>
      <c r="G951" s="186">
        <f t="shared" si="14"/>
        <v>0</v>
      </c>
      <c r="H951" s="185"/>
      <c r="I951" s="186">
        <f t="shared" si="15"/>
        <v>0</v>
      </c>
      <c r="J951" s="185"/>
      <c r="K951" s="186">
        <f t="shared" si="16"/>
        <v>0</v>
      </c>
      <c r="L951" s="186">
        <v>21</v>
      </c>
      <c r="M951" s="186">
        <f t="shared" si="17"/>
        <v>0</v>
      </c>
      <c r="N951" s="184">
        <v>0</v>
      </c>
      <c r="O951" s="184">
        <f t="shared" si="18"/>
        <v>0</v>
      </c>
      <c r="P951" s="184">
        <v>0</v>
      </c>
      <c r="Q951" s="184">
        <f t="shared" si="19"/>
        <v>0</v>
      </c>
      <c r="R951" s="186"/>
      <c r="S951" s="186" t="s">
        <v>201</v>
      </c>
      <c r="T951" s="187" t="s">
        <v>206</v>
      </c>
      <c r="U951" s="161">
        <v>0</v>
      </c>
      <c r="V951" s="161">
        <f t="shared" si="20"/>
        <v>0</v>
      </c>
      <c r="W951" s="161"/>
      <c r="X951" s="161" t="s">
        <v>153</v>
      </c>
      <c r="Y951" s="161" t="s">
        <v>154</v>
      </c>
      <c r="Z951" s="150"/>
      <c r="AA951" s="150"/>
      <c r="AB951" s="150"/>
      <c r="AC951" s="150"/>
      <c r="AD951" s="150"/>
      <c r="AE951" s="150"/>
      <c r="AF951" s="150"/>
      <c r="AG951" s="150" t="s">
        <v>162</v>
      </c>
      <c r="AH951" s="150"/>
      <c r="AI951" s="150"/>
      <c r="AJ951" s="150"/>
      <c r="AK951" s="150"/>
      <c r="AL951" s="150"/>
      <c r="AM951" s="150"/>
      <c r="AN951" s="150"/>
      <c r="AO951" s="150"/>
      <c r="AP951" s="150"/>
      <c r="AQ951" s="150"/>
      <c r="AR951" s="150"/>
      <c r="AS951" s="150"/>
      <c r="AT951" s="150"/>
      <c r="AU951" s="150"/>
      <c r="AV951" s="150"/>
      <c r="AW951" s="150"/>
      <c r="AX951" s="150"/>
      <c r="AY951" s="150"/>
      <c r="AZ951" s="150"/>
      <c r="BA951" s="150"/>
      <c r="BB951" s="150"/>
      <c r="BC951" s="150"/>
      <c r="BD951" s="150"/>
      <c r="BE951" s="150"/>
      <c r="BF951" s="150"/>
      <c r="BG951" s="150"/>
      <c r="BH951" s="150"/>
    </row>
    <row r="952" spans="1:60" outlineLevel="1">
      <c r="A952" s="181">
        <v>376</v>
      </c>
      <c r="B952" s="182" t="s">
        <v>1434</v>
      </c>
      <c r="C952" s="192" t="s">
        <v>1435</v>
      </c>
      <c r="D952" s="183" t="s">
        <v>205</v>
      </c>
      <c r="E952" s="184">
        <v>1</v>
      </c>
      <c r="F952" s="185"/>
      <c r="G952" s="186">
        <f t="shared" si="14"/>
        <v>0</v>
      </c>
      <c r="H952" s="185"/>
      <c r="I952" s="186">
        <f t="shared" si="15"/>
        <v>0</v>
      </c>
      <c r="J952" s="185"/>
      <c r="K952" s="186">
        <f t="shared" si="16"/>
        <v>0</v>
      </c>
      <c r="L952" s="186">
        <v>21</v>
      </c>
      <c r="M952" s="186">
        <f t="shared" si="17"/>
        <v>0</v>
      </c>
      <c r="N952" s="184">
        <v>0</v>
      </c>
      <c r="O952" s="184">
        <f t="shared" si="18"/>
        <v>0</v>
      </c>
      <c r="P952" s="184">
        <v>0</v>
      </c>
      <c r="Q952" s="184">
        <f t="shared" si="19"/>
        <v>0</v>
      </c>
      <c r="R952" s="186"/>
      <c r="S952" s="186" t="s">
        <v>201</v>
      </c>
      <c r="T952" s="187" t="s">
        <v>206</v>
      </c>
      <c r="U952" s="161">
        <v>0</v>
      </c>
      <c r="V952" s="161">
        <f t="shared" si="20"/>
        <v>0</v>
      </c>
      <c r="W952" s="161"/>
      <c r="X952" s="161" t="s">
        <v>153</v>
      </c>
      <c r="Y952" s="161" t="s">
        <v>154</v>
      </c>
      <c r="Z952" s="150"/>
      <c r="AA952" s="150"/>
      <c r="AB952" s="150"/>
      <c r="AC952" s="150"/>
      <c r="AD952" s="150"/>
      <c r="AE952" s="150"/>
      <c r="AF952" s="150"/>
      <c r="AG952" s="150" t="s">
        <v>162</v>
      </c>
      <c r="AH952" s="150"/>
      <c r="AI952" s="150"/>
      <c r="AJ952" s="150"/>
      <c r="AK952" s="150"/>
      <c r="AL952" s="150"/>
      <c r="AM952" s="150"/>
      <c r="AN952" s="150"/>
      <c r="AO952" s="150"/>
      <c r="AP952" s="150"/>
      <c r="AQ952" s="150"/>
      <c r="AR952" s="150"/>
      <c r="AS952" s="150"/>
      <c r="AT952" s="150"/>
      <c r="AU952" s="150"/>
      <c r="AV952" s="150"/>
      <c r="AW952" s="150"/>
      <c r="AX952" s="150"/>
      <c r="AY952" s="150"/>
      <c r="AZ952" s="150"/>
      <c r="BA952" s="150"/>
      <c r="BB952" s="150"/>
      <c r="BC952" s="150"/>
      <c r="BD952" s="150"/>
      <c r="BE952" s="150"/>
      <c r="BF952" s="150"/>
      <c r="BG952" s="150"/>
      <c r="BH952" s="150"/>
    </row>
    <row r="953" spans="1:60" outlineLevel="1">
      <c r="A953" s="181">
        <v>377</v>
      </c>
      <c r="B953" s="182" t="s">
        <v>1436</v>
      </c>
      <c r="C953" s="192" t="s">
        <v>1437</v>
      </c>
      <c r="D953" s="183" t="s">
        <v>205</v>
      </c>
      <c r="E953" s="184">
        <v>1</v>
      </c>
      <c r="F953" s="185"/>
      <c r="G953" s="186">
        <f t="shared" si="14"/>
        <v>0</v>
      </c>
      <c r="H953" s="185"/>
      <c r="I953" s="186">
        <f t="shared" si="15"/>
        <v>0</v>
      </c>
      <c r="J953" s="185"/>
      <c r="K953" s="186">
        <f t="shared" si="16"/>
        <v>0</v>
      </c>
      <c r="L953" s="186">
        <v>21</v>
      </c>
      <c r="M953" s="186">
        <f t="shared" si="17"/>
        <v>0</v>
      </c>
      <c r="N953" s="184">
        <v>0</v>
      </c>
      <c r="O953" s="184">
        <f t="shared" si="18"/>
        <v>0</v>
      </c>
      <c r="P953" s="184">
        <v>0</v>
      </c>
      <c r="Q953" s="184">
        <f t="shared" si="19"/>
        <v>0</v>
      </c>
      <c r="R953" s="186"/>
      <c r="S953" s="186" t="s">
        <v>201</v>
      </c>
      <c r="T953" s="187" t="s">
        <v>206</v>
      </c>
      <c r="U953" s="161">
        <v>0</v>
      </c>
      <c r="V953" s="161">
        <f t="shared" si="20"/>
        <v>0</v>
      </c>
      <c r="W953" s="161"/>
      <c r="X953" s="161" t="s">
        <v>153</v>
      </c>
      <c r="Y953" s="161" t="s">
        <v>154</v>
      </c>
      <c r="Z953" s="150"/>
      <c r="AA953" s="150"/>
      <c r="AB953" s="150"/>
      <c r="AC953" s="150"/>
      <c r="AD953" s="150"/>
      <c r="AE953" s="150"/>
      <c r="AF953" s="150"/>
      <c r="AG953" s="150" t="s">
        <v>162</v>
      </c>
      <c r="AH953" s="150"/>
      <c r="AI953" s="150"/>
      <c r="AJ953" s="150"/>
      <c r="AK953" s="150"/>
      <c r="AL953" s="150"/>
      <c r="AM953" s="150"/>
      <c r="AN953" s="150"/>
      <c r="AO953" s="150"/>
      <c r="AP953" s="150"/>
      <c r="AQ953" s="150"/>
      <c r="AR953" s="150"/>
      <c r="AS953" s="150"/>
      <c r="AT953" s="150"/>
      <c r="AU953" s="150"/>
      <c r="AV953" s="150"/>
      <c r="AW953" s="150"/>
      <c r="AX953" s="150"/>
      <c r="AY953" s="150"/>
      <c r="AZ953" s="150"/>
      <c r="BA953" s="150"/>
      <c r="BB953" s="150"/>
      <c r="BC953" s="150"/>
      <c r="BD953" s="150"/>
      <c r="BE953" s="150"/>
      <c r="BF953" s="150"/>
      <c r="BG953" s="150"/>
      <c r="BH953" s="150"/>
    </row>
    <row r="954" spans="1:60" outlineLevel="1">
      <c r="A954" s="181">
        <v>378</v>
      </c>
      <c r="B954" s="182" t="s">
        <v>1438</v>
      </c>
      <c r="C954" s="192" t="s">
        <v>1439</v>
      </c>
      <c r="D954" s="183" t="s">
        <v>205</v>
      </c>
      <c r="E954" s="184">
        <v>1</v>
      </c>
      <c r="F954" s="185"/>
      <c r="G954" s="186">
        <f t="shared" si="14"/>
        <v>0</v>
      </c>
      <c r="H954" s="185"/>
      <c r="I954" s="186">
        <f t="shared" si="15"/>
        <v>0</v>
      </c>
      <c r="J954" s="185"/>
      <c r="K954" s="186">
        <f t="shared" si="16"/>
        <v>0</v>
      </c>
      <c r="L954" s="186">
        <v>21</v>
      </c>
      <c r="M954" s="186">
        <f t="shared" si="17"/>
        <v>0</v>
      </c>
      <c r="N954" s="184">
        <v>0</v>
      </c>
      <c r="O954" s="184">
        <f t="shared" si="18"/>
        <v>0</v>
      </c>
      <c r="P954" s="184">
        <v>0</v>
      </c>
      <c r="Q954" s="184">
        <f t="shared" si="19"/>
        <v>0</v>
      </c>
      <c r="R954" s="186"/>
      <c r="S954" s="186" t="s">
        <v>201</v>
      </c>
      <c r="T954" s="187" t="s">
        <v>206</v>
      </c>
      <c r="U954" s="161">
        <v>0</v>
      </c>
      <c r="V954" s="161">
        <f t="shared" si="20"/>
        <v>0</v>
      </c>
      <c r="W954" s="161"/>
      <c r="X954" s="161" t="s">
        <v>153</v>
      </c>
      <c r="Y954" s="161" t="s">
        <v>154</v>
      </c>
      <c r="Z954" s="150"/>
      <c r="AA954" s="150"/>
      <c r="AB954" s="150"/>
      <c r="AC954" s="150"/>
      <c r="AD954" s="150"/>
      <c r="AE954" s="150"/>
      <c r="AF954" s="150"/>
      <c r="AG954" s="150" t="s">
        <v>162</v>
      </c>
      <c r="AH954" s="150"/>
      <c r="AI954" s="150"/>
      <c r="AJ954" s="150"/>
      <c r="AK954" s="150"/>
      <c r="AL954" s="150"/>
      <c r="AM954" s="150"/>
      <c r="AN954" s="150"/>
      <c r="AO954" s="150"/>
      <c r="AP954" s="150"/>
      <c r="AQ954" s="150"/>
      <c r="AR954" s="150"/>
      <c r="AS954" s="150"/>
      <c r="AT954" s="150"/>
      <c r="AU954" s="150"/>
      <c r="AV954" s="150"/>
      <c r="AW954" s="150"/>
      <c r="AX954" s="150"/>
      <c r="AY954" s="150"/>
      <c r="AZ954" s="150"/>
      <c r="BA954" s="150"/>
      <c r="BB954" s="150"/>
      <c r="BC954" s="150"/>
      <c r="BD954" s="150"/>
      <c r="BE954" s="150"/>
      <c r="BF954" s="150"/>
      <c r="BG954" s="150"/>
      <c r="BH954" s="150"/>
    </row>
    <row r="955" spans="1:60" outlineLevel="1">
      <c r="A955" s="181">
        <v>379</v>
      </c>
      <c r="B955" s="182" t="s">
        <v>1440</v>
      </c>
      <c r="C955" s="192" t="s">
        <v>1441</v>
      </c>
      <c r="D955" s="183" t="s">
        <v>205</v>
      </c>
      <c r="E955" s="184">
        <v>1</v>
      </c>
      <c r="F955" s="185"/>
      <c r="G955" s="186">
        <f t="shared" si="14"/>
        <v>0</v>
      </c>
      <c r="H955" s="185"/>
      <c r="I955" s="186">
        <f t="shared" si="15"/>
        <v>0</v>
      </c>
      <c r="J955" s="185"/>
      <c r="K955" s="186">
        <f t="shared" si="16"/>
        <v>0</v>
      </c>
      <c r="L955" s="186">
        <v>21</v>
      </c>
      <c r="M955" s="186">
        <f t="shared" si="17"/>
        <v>0</v>
      </c>
      <c r="N955" s="184">
        <v>0</v>
      </c>
      <c r="O955" s="184">
        <f t="shared" si="18"/>
        <v>0</v>
      </c>
      <c r="P955" s="184">
        <v>0</v>
      </c>
      <c r="Q955" s="184">
        <f t="shared" si="19"/>
        <v>0</v>
      </c>
      <c r="R955" s="186"/>
      <c r="S955" s="186" t="s">
        <v>201</v>
      </c>
      <c r="T955" s="187" t="s">
        <v>206</v>
      </c>
      <c r="U955" s="161">
        <v>0</v>
      </c>
      <c r="V955" s="161">
        <f t="shared" si="20"/>
        <v>0</v>
      </c>
      <c r="W955" s="161"/>
      <c r="X955" s="161" t="s">
        <v>153</v>
      </c>
      <c r="Y955" s="161" t="s">
        <v>154</v>
      </c>
      <c r="Z955" s="150"/>
      <c r="AA955" s="150"/>
      <c r="AB955" s="150"/>
      <c r="AC955" s="150"/>
      <c r="AD955" s="150"/>
      <c r="AE955" s="150"/>
      <c r="AF955" s="150"/>
      <c r="AG955" s="150" t="s">
        <v>162</v>
      </c>
      <c r="AH955" s="150"/>
      <c r="AI955" s="150"/>
      <c r="AJ955" s="150"/>
      <c r="AK955" s="150"/>
      <c r="AL955" s="150"/>
      <c r="AM955" s="150"/>
      <c r="AN955" s="150"/>
      <c r="AO955" s="150"/>
      <c r="AP955" s="150"/>
      <c r="AQ955" s="150"/>
      <c r="AR955" s="150"/>
      <c r="AS955" s="150"/>
      <c r="AT955" s="150"/>
      <c r="AU955" s="150"/>
      <c r="AV955" s="150"/>
      <c r="AW955" s="150"/>
      <c r="AX955" s="150"/>
      <c r="AY955" s="150"/>
      <c r="AZ955" s="150"/>
      <c r="BA955" s="150"/>
      <c r="BB955" s="150"/>
      <c r="BC955" s="150"/>
      <c r="BD955" s="150"/>
      <c r="BE955" s="150"/>
      <c r="BF955" s="150"/>
      <c r="BG955" s="150"/>
      <c r="BH955" s="150"/>
    </row>
    <row r="956" spans="1:60" outlineLevel="1">
      <c r="A956" s="181">
        <v>380</v>
      </c>
      <c r="B956" s="182" t="s">
        <v>1442</v>
      </c>
      <c r="C956" s="192" t="s">
        <v>1443</v>
      </c>
      <c r="D956" s="183" t="s">
        <v>205</v>
      </c>
      <c r="E956" s="184">
        <v>1</v>
      </c>
      <c r="F956" s="185"/>
      <c r="G956" s="186">
        <f t="shared" si="14"/>
        <v>0</v>
      </c>
      <c r="H956" s="185"/>
      <c r="I956" s="186">
        <f t="shared" si="15"/>
        <v>0</v>
      </c>
      <c r="J956" s="185"/>
      <c r="K956" s="186">
        <f t="shared" si="16"/>
        <v>0</v>
      </c>
      <c r="L956" s="186">
        <v>21</v>
      </c>
      <c r="M956" s="186">
        <f t="shared" si="17"/>
        <v>0</v>
      </c>
      <c r="N956" s="184">
        <v>0</v>
      </c>
      <c r="O956" s="184">
        <f t="shared" si="18"/>
        <v>0</v>
      </c>
      <c r="P956" s="184">
        <v>0</v>
      </c>
      <c r="Q956" s="184">
        <f t="shared" si="19"/>
        <v>0</v>
      </c>
      <c r="R956" s="186"/>
      <c r="S956" s="186" t="s">
        <v>201</v>
      </c>
      <c r="T956" s="187" t="s">
        <v>206</v>
      </c>
      <c r="U956" s="161">
        <v>0</v>
      </c>
      <c r="V956" s="161">
        <f t="shared" si="20"/>
        <v>0</v>
      </c>
      <c r="W956" s="161"/>
      <c r="X956" s="161" t="s">
        <v>153</v>
      </c>
      <c r="Y956" s="161" t="s">
        <v>154</v>
      </c>
      <c r="Z956" s="150"/>
      <c r="AA956" s="150"/>
      <c r="AB956" s="150"/>
      <c r="AC956" s="150"/>
      <c r="AD956" s="150"/>
      <c r="AE956" s="150"/>
      <c r="AF956" s="150"/>
      <c r="AG956" s="150" t="s">
        <v>162</v>
      </c>
      <c r="AH956" s="150"/>
      <c r="AI956" s="150"/>
      <c r="AJ956" s="150"/>
      <c r="AK956" s="150"/>
      <c r="AL956" s="150"/>
      <c r="AM956" s="150"/>
      <c r="AN956" s="150"/>
      <c r="AO956" s="150"/>
      <c r="AP956" s="150"/>
      <c r="AQ956" s="150"/>
      <c r="AR956" s="150"/>
      <c r="AS956" s="150"/>
      <c r="AT956" s="150"/>
      <c r="AU956" s="150"/>
      <c r="AV956" s="150"/>
      <c r="AW956" s="150"/>
      <c r="AX956" s="150"/>
      <c r="AY956" s="150"/>
      <c r="AZ956" s="150"/>
      <c r="BA956" s="150"/>
      <c r="BB956" s="150"/>
      <c r="BC956" s="150"/>
      <c r="BD956" s="150"/>
      <c r="BE956" s="150"/>
      <c r="BF956" s="150"/>
      <c r="BG956" s="150"/>
      <c r="BH956" s="150"/>
    </row>
    <row r="957" spans="1:60" outlineLevel="1">
      <c r="A957" s="181">
        <v>381</v>
      </c>
      <c r="B957" s="182" t="s">
        <v>1444</v>
      </c>
      <c r="C957" s="192" t="s">
        <v>1445</v>
      </c>
      <c r="D957" s="183" t="s">
        <v>205</v>
      </c>
      <c r="E957" s="184">
        <v>1</v>
      </c>
      <c r="F957" s="185"/>
      <c r="G957" s="186">
        <f t="shared" si="14"/>
        <v>0</v>
      </c>
      <c r="H957" s="185"/>
      <c r="I957" s="186">
        <f t="shared" si="15"/>
        <v>0</v>
      </c>
      <c r="J957" s="185"/>
      <c r="K957" s="186">
        <f t="shared" si="16"/>
        <v>0</v>
      </c>
      <c r="L957" s="186">
        <v>21</v>
      </c>
      <c r="M957" s="186">
        <f t="shared" si="17"/>
        <v>0</v>
      </c>
      <c r="N957" s="184">
        <v>0</v>
      </c>
      <c r="O957" s="184">
        <f t="shared" si="18"/>
        <v>0</v>
      </c>
      <c r="P957" s="184">
        <v>0</v>
      </c>
      <c r="Q957" s="184">
        <f t="shared" si="19"/>
        <v>0</v>
      </c>
      <c r="R957" s="186"/>
      <c r="S957" s="186" t="s">
        <v>201</v>
      </c>
      <c r="T957" s="187" t="s">
        <v>206</v>
      </c>
      <c r="U957" s="161">
        <v>0</v>
      </c>
      <c r="V957" s="161">
        <f t="shared" si="20"/>
        <v>0</v>
      </c>
      <c r="W957" s="161"/>
      <c r="X957" s="161" t="s">
        <v>153</v>
      </c>
      <c r="Y957" s="161" t="s">
        <v>154</v>
      </c>
      <c r="Z957" s="150"/>
      <c r="AA957" s="150"/>
      <c r="AB957" s="150"/>
      <c r="AC957" s="150"/>
      <c r="AD957" s="150"/>
      <c r="AE957" s="150"/>
      <c r="AF957" s="150"/>
      <c r="AG957" s="150" t="s">
        <v>162</v>
      </c>
      <c r="AH957" s="150"/>
      <c r="AI957" s="150"/>
      <c r="AJ957" s="150"/>
      <c r="AK957" s="150"/>
      <c r="AL957" s="150"/>
      <c r="AM957" s="150"/>
      <c r="AN957" s="150"/>
      <c r="AO957" s="150"/>
      <c r="AP957" s="150"/>
      <c r="AQ957" s="150"/>
      <c r="AR957" s="150"/>
      <c r="AS957" s="150"/>
      <c r="AT957" s="150"/>
      <c r="AU957" s="150"/>
      <c r="AV957" s="150"/>
      <c r="AW957" s="150"/>
      <c r="AX957" s="150"/>
      <c r="AY957" s="150"/>
      <c r="AZ957" s="150"/>
      <c r="BA957" s="150"/>
      <c r="BB957" s="150"/>
      <c r="BC957" s="150"/>
      <c r="BD957" s="150"/>
      <c r="BE957" s="150"/>
      <c r="BF957" s="150"/>
      <c r="BG957" s="150"/>
      <c r="BH957" s="150"/>
    </row>
    <row r="958" spans="1:60" outlineLevel="1">
      <c r="A958" s="181">
        <v>382</v>
      </c>
      <c r="B958" s="182" t="s">
        <v>1446</v>
      </c>
      <c r="C958" s="192" t="s">
        <v>1447</v>
      </c>
      <c r="D958" s="183" t="s">
        <v>205</v>
      </c>
      <c r="E958" s="184">
        <v>1</v>
      </c>
      <c r="F958" s="185"/>
      <c r="G958" s="186">
        <f t="shared" ref="G958:G997" si="21">ROUND(E958*F958,2)</f>
        <v>0</v>
      </c>
      <c r="H958" s="185"/>
      <c r="I958" s="186">
        <f t="shared" ref="I958:I997" si="22">ROUND(E958*H958,2)</f>
        <v>0</v>
      </c>
      <c r="J958" s="185"/>
      <c r="K958" s="186">
        <f t="shared" ref="K958:K997" si="23">ROUND(E958*J958,2)</f>
        <v>0</v>
      </c>
      <c r="L958" s="186">
        <v>21</v>
      </c>
      <c r="M958" s="186">
        <f t="shared" ref="M958:M997" si="24">G958*(1+L958/100)</f>
        <v>0</v>
      </c>
      <c r="N958" s="184">
        <v>0</v>
      </c>
      <c r="O958" s="184">
        <f t="shared" ref="O958:O997" si="25">ROUND(E958*N958,2)</f>
        <v>0</v>
      </c>
      <c r="P958" s="184">
        <v>0</v>
      </c>
      <c r="Q958" s="184">
        <f t="shared" ref="Q958:Q997" si="26">ROUND(E958*P958,2)</f>
        <v>0</v>
      </c>
      <c r="R958" s="186"/>
      <c r="S958" s="186" t="s">
        <v>201</v>
      </c>
      <c r="T958" s="187" t="s">
        <v>206</v>
      </c>
      <c r="U958" s="161">
        <v>0</v>
      </c>
      <c r="V958" s="161">
        <f t="shared" ref="V958:V997" si="27">ROUND(E958*U958,2)</f>
        <v>0</v>
      </c>
      <c r="W958" s="161"/>
      <c r="X958" s="161" t="s">
        <v>153</v>
      </c>
      <c r="Y958" s="161" t="s">
        <v>154</v>
      </c>
      <c r="Z958" s="150"/>
      <c r="AA958" s="150"/>
      <c r="AB958" s="150"/>
      <c r="AC958" s="150"/>
      <c r="AD958" s="150"/>
      <c r="AE958" s="150"/>
      <c r="AF958" s="150"/>
      <c r="AG958" s="150" t="s">
        <v>162</v>
      </c>
      <c r="AH958" s="150"/>
      <c r="AI958" s="150"/>
      <c r="AJ958" s="150"/>
      <c r="AK958" s="150"/>
      <c r="AL958" s="150"/>
      <c r="AM958" s="150"/>
      <c r="AN958" s="150"/>
      <c r="AO958" s="150"/>
      <c r="AP958" s="150"/>
      <c r="AQ958" s="150"/>
      <c r="AR958" s="150"/>
      <c r="AS958" s="150"/>
      <c r="AT958" s="150"/>
      <c r="AU958" s="150"/>
      <c r="AV958" s="150"/>
      <c r="AW958" s="150"/>
      <c r="AX958" s="150"/>
      <c r="AY958" s="150"/>
      <c r="AZ958" s="150"/>
      <c r="BA958" s="150"/>
      <c r="BB958" s="150"/>
      <c r="BC958" s="150"/>
      <c r="BD958" s="150"/>
      <c r="BE958" s="150"/>
      <c r="BF958" s="150"/>
      <c r="BG958" s="150"/>
      <c r="BH958" s="150"/>
    </row>
    <row r="959" spans="1:60" outlineLevel="1">
      <c r="A959" s="181">
        <v>383</v>
      </c>
      <c r="B959" s="182" t="s">
        <v>1448</v>
      </c>
      <c r="C959" s="192" t="s">
        <v>1449</v>
      </c>
      <c r="D959" s="183" t="s">
        <v>205</v>
      </c>
      <c r="E959" s="184">
        <v>1</v>
      </c>
      <c r="F959" s="185"/>
      <c r="G959" s="186">
        <f t="shared" si="21"/>
        <v>0</v>
      </c>
      <c r="H959" s="185"/>
      <c r="I959" s="186">
        <f t="shared" si="22"/>
        <v>0</v>
      </c>
      <c r="J959" s="185"/>
      <c r="K959" s="186">
        <f t="shared" si="23"/>
        <v>0</v>
      </c>
      <c r="L959" s="186">
        <v>21</v>
      </c>
      <c r="M959" s="186">
        <f t="shared" si="24"/>
        <v>0</v>
      </c>
      <c r="N959" s="184">
        <v>0</v>
      </c>
      <c r="O959" s="184">
        <f t="shared" si="25"/>
        <v>0</v>
      </c>
      <c r="P959" s="184">
        <v>0</v>
      </c>
      <c r="Q959" s="184">
        <f t="shared" si="26"/>
        <v>0</v>
      </c>
      <c r="R959" s="186"/>
      <c r="S959" s="186" t="s">
        <v>201</v>
      </c>
      <c r="T959" s="187" t="s">
        <v>206</v>
      </c>
      <c r="U959" s="161">
        <v>0</v>
      </c>
      <c r="V959" s="161">
        <f t="shared" si="27"/>
        <v>0</v>
      </c>
      <c r="W959" s="161"/>
      <c r="X959" s="161" t="s">
        <v>153</v>
      </c>
      <c r="Y959" s="161" t="s">
        <v>154</v>
      </c>
      <c r="Z959" s="150"/>
      <c r="AA959" s="150"/>
      <c r="AB959" s="150"/>
      <c r="AC959" s="150"/>
      <c r="AD959" s="150"/>
      <c r="AE959" s="150"/>
      <c r="AF959" s="150"/>
      <c r="AG959" s="150" t="s">
        <v>162</v>
      </c>
      <c r="AH959" s="150"/>
      <c r="AI959" s="150"/>
      <c r="AJ959" s="150"/>
      <c r="AK959" s="150"/>
      <c r="AL959" s="150"/>
      <c r="AM959" s="150"/>
      <c r="AN959" s="150"/>
      <c r="AO959" s="150"/>
      <c r="AP959" s="150"/>
      <c r="AQ959" s="150"/>
      <c r="AR959" s="150"/>
      <c r="AS959" s="150"/>
      <c r="AT959" s="150"/>
      <c r="AU959" s="150"/>
      <c r="AV959" s="150"/>
      <c r="AW959" s="150"/>
      <c r="AX959" s="150"/>
      <c r="AY959" s="150"/>
      <c r="AZ959" s="150"/>
      <c r="BA959" s="150"/>
      <c r="BB959" s="150"/>
      <c r="BC959" s="150"/>
      <c r="BD959" s="150"/>
      <c r="BE959" s="150"/>
      <c r="BF959" s="150"/>
      <c r="BG959" s="150"/>
      <c r="BH959" s="150"/>
    </row>
    <row r="960" spans="1:60" outlineLevel="1">
      <c r="A960" s="181">
        <v>384</v>
      </c>
      <c r="B960" s="182" t="s">
        <v>1450</v>
      </c>
      <c r="C960" s="192" t="s">
        <v>1451</v>
      </c>
      <c r="D960" s="183" t="s">
        <v>205</v>
      </c>
      <c r="E960" s="184">
        <v>1</v>
      </c>
      <c r="F960" s="185"/>
      <c r="G960" s="186">
        <f t="shared" si="21"/>
        <v>0</v>
      </c>
      <c r="H960" s="185"/>
      <c r="I960" s="186">
        <f t="shared" si="22"/>
        <v>0</v>
      </c>
      <c r="J960" s="185"/>
      <c r="K960" s="186">
        <f t="shared" si="23"/>
        <v>0</v>
      </c>
      <c r="L960" s="186">
        <v>21</v>
      </c>
      <c r="M960" s="186">
        <f t="shared" si="24"/>
        <v>0</v>
      </c>
      <c r="N960" s="184">
        <v>0</v>
      </c>
      <c r="O960" s="184">
        <f t="shared" si="25"/>
        <v>0</v>
      </c>
      <c r="P960" s="184">
        <v>0</v>
      </c>
      <c r="Q960" s="184">
        <f t="shared" si="26"/>
        <v>0</v>
      </c>
      <c r="R960" s="186"/>
      <c r="S960" s="186" t="s">
        <v>201</v>
      </c>
      <c r="T960" s="187" t="s">
        <v>206</v>
      </c>
      <c r="U960" s="161">
        <v>0</v>
      </c>
      <c r="V960" s="161">
        <f t="shared" si="27"/>
        <v>0</v>
      </c>
      <c r="W960" s="161"/>
      <c r="X960" s="161" t="s">
        <v>153</v>
      </c>
      <c r="Y960" s="161" t="s">
        <v>154</v>
      </c>
      <c r="Z960" s="150"/>
      <c r="AA960" s="150"/>
      <c r="AB960" s="150"/>
      <c r="AC960" s="150"/>
      <c r="AD960" s="150"/>
      <c r="AE960" s="150"/>
      <c r="AF960" s="150"/>
      <c r="AG960" s="150" t="s">
        <v>162</v>
      </c>
      <c r="AH960" s="150"/>
      <c r="AI960" s="150"/>
      <c r="AJ960" s="150"/>
      <c r="AK960" s="150"/>
      <c r="AL960" s="150"/>
      <c r="AM960" s="150"/>
      <c r="AN960" s="150"/>
      <c r="AO960" s="150"/>
      <c r="AP960" s="150"/>
      <c r="AQ960" s="150"/>
      <c r="AR960" s="150"/>
      <c r="AS960" s="150"/>
      <c r="AT960" s="150"/>
      <c r="AU960" s="150"/>
      <c r="AV960" s="150"/>
      <c r="AW960" s="150"/>
      <c r="AX960" s="150"/>
      <c r="AY960" s="150"/>
      <c r="AZ960" s="150"/>
      <c r="BA960" s="150"/>
      <c r="BB960" s="150"/>
      <c r="BC960" s="150"/>
      <c r="BD960" s="150"/>
      <c r="BE960" s="150"/>
      <c r="BF960" s="150"/>
      <c r="BG960" s="150"/>
      <c r="BH960" s="150"/>
    </row>
    <row r="961" spans="1:60" outlineLevel="1">
      <c r="A961" s="181">
        <v>385</v>
      </c>
      <c r="B961" s="182" t="s">
        <v>1452</v>
      </c>
      <c r="C961" s="192" t="s">
        <v>1453</v>
      </c>
      <c r="D961" s="183" t="s">
        <v>205</v>
      </c>
      <c r="E961" s="184">
        <v>1</v>
      </c>
      <c r="F961" s="185"/>
      <c r="G961" s="186">
        <f t="shared" si="21"/>
        <v>0</v>
      </c>
      <c r="H961" s="185"/>
      <c r="I961" s="186">
        <f t="shared" si="22"/>
        <v>0</v>
      </c>
      <c r="J961" s="185"/>
      <c r="K961" s="186">
        <f t="shared" si="23"/>
        <v>0</v>
      </c>
      <c r="L961" s="186">
        <v>21</v>
      </c>
      <c r="M961" s="186">
        <f t="shared" si="24"/>
        <v>0</v>
      </c>
      <c r="N961" s="184">
        <v>0</v>
      </c>
      <c r="O961" s="184">
        <f t="shared" si="25"/>
        <v>0</v>
      </c>
      <c r="P961" s="184">
        <v>0</v>
      </c>
      <c r="Q961" s="184">
        <f t="shared" si="26"/>
        <v>0</v>
      </c>
      <c r="R961" s="186"/>
      <c r="S961" s="186" t="s">
        <v>201</v>
      </c>
      <c r="T961" s="187" t="s">
        <v>206</v>
      </c>
      <c r="U961" s="161">
        <v>0</v>
      </c>
      <c r="V961" s="161">
        <f t="shared" si="27"/>
        <v>0</v>
      </c>
      <c r="W961" s="161"/>
      <c r="X961" s="161" t="s">
        <v>153</v>
      </c>
      <c r="Y961" s="161" t="s">
        <v>154</v>
      </c>
      <c r="Z961" s="150"/>
      <c r="AA961" s="150"/>
      <c r="AB961" s="150"/>
      <c r="AC961" s="150"/>
      <c r="AD961" s="150"/>
      <c r="AE961" s="150"/>
      <c r="AF961" s="150"/>
      <c r="AG961" s="150" t="s">
        <v>162</v>
      </c>
      <c r="AH961" s="150"/>
      <c r="AI961" s="150"/>
      <c r="AJ961" s="150"/>
      <c r="AK961" s="150"/>
      <c r="AL961" s="150"/>
      <c r="AM961" s="150"/>
      <c r="AN961" s="150"/>
      <c r="AO961" s="150"/>
      <c r="AP961" s="150"/>
      <c r="AQ961" s="150"/>
      <c r="AR961" s="150"/>
      <c r="AS961" s="150"/>
      <c r="AT961" s="150"/>
      <c r="AU961" s="150"/>
      <c r="AV961" s="150"/>
      <c r="AW961" s="150"/>
      <c r="AX961" s="150"/>
      <c r="AY961" s="150"/>
      <c r="AZ961" s="150"/>
      <c r="BA961" s="150"/>
      <c r="BB961" s="150"/>
      <c r="BC961" s="150"/>
      <c r="BD961" s="150"/>
      <c r="BE961" s="150"/>
      <c r="BF961" s="150"/>
      <c r="BG961" s="150"/>
      <c r="BH961" s="150"/>
    </row>
    <row r="962" spans="1:60" outlineLevel="1">
      <c r="A962" s="181">
        <v>386</v>
      </c>
      <c r="B962" s="182" t="s">
        <v>1454</v>
      </c>
      <c r="C962" s="192" t="s">
        <v>1455</v>
      </c>
      <c r="D962" s="183" t="s">
        <v>205</v>
      </c>
      <c r="E962" s="184">
        <v>1</v>
      </c>
      <c r="F962" s="185"/>
      <c r="G962" s="186">
        <f t="shared" si="21"/>
        <v>0</v>
      </c>
      <c r="H962" s="185"/>
      <c r="I962" s="186">
        <f t="shared" si="22"/>
        <v>0</v>
      </c>
      <c r="J962" s="185"/>
      <c r="K962" s="186">
        <f t="shared" si="23"/>
        <v>0</v>
      </c>
      <c r="L962" s="186">
        <v>21</v>
      </c>
      <c r="M962" s="186">
        <f t="shared" si="24"/>
        <v>0</v>
      </c>
      <c r="N962" s="184">
        <v>0</v>
      </c>
      <c r="O962" s="184">
        <f t="shared" si="25"/>
        <v>0</v>
      </c>
      <c r="P962" s="184">
        <v>0</v>
      </c>
      <c r="Q962" s="184">
        <f t="shared" si="26"/>
        <v>0</v>
      </c>
      <c r="R962" s="186"/>
      <c r="S962" s="186" t="s">
        <v>201</v>
      </c>
      <c r="T962" s="187" t="s">
        <v>206</v>
      </c>
      <c r="U962" s="161">
        <v>0</v>
      </c>
      <c r="V962" s="161">
        <f t="shared" si="27"/>
        <v>0</v>
      </c>
      <c r="W962" s="161"/>
      <c r="X962" s="161" t="s">
        <v>153</v>
      </c>
      <c r="Y962" s="161" t="s">
        <v>154</v>
      </c>
      <c r="Z962" s="150"/>
      <c r="AA962" s="150"/>
      <c r="AB962" s="150"/>
      <c r="AC962" s="150"/>
      <c r="AD962" s="150"/>
      <c r="AE962" s="150"/>
      <c r="AF962" s="150"/>
      <c r="AG962" s="150" t="s">
        <v>162</v>
      </c>
      <c r="AH962" s="150"/>
      <c r="AI962" s="150"/>
      <c r="AJ962" s="150"/>
      <c r="AK962" s="150"/>
      <c r="AL962" s="150"/>
      <c r="AM962" s="150"/>
      <c r="AN962" s="150"/>
      <c r="AO962" s="150"/>
      <c r="AP962" s="150"/>
      <c r="AQ962" s="150"/>
      <c r="AR962" s="150"/>
      <c r="AS962" s="150"/>
      <c r="AT962" s="150"/>
      <c r="AU962" s="150"/>
      <c r="AV962" s="150"/>
      <c r="AW962" s="150"/>
      <c r="AX962" s="150"/>
      <c r="AY962" s="150"/>
      <c r="AZ962" s="150"/>
      <c r="BA962" s="150"/>
      <c r="BB962" s="150"/>
      <c r="BC962" s="150"/>
      <c r="BD962" s="150"/>
      <c r="BE962" s="150"/>
      <c r="BF962" s="150"/>
      <c r="BG962" s="150"/>
      <c r="BH962" s="150"/>
    </row>
    <row r="963" spans="1:60" outlineLevel="1">
      <c r="A963" s="181">
        <v>387</v>
      </c>
      <c r="B963" s="182" t="s">
        <v>1456</v>
      </c>
      <c r="C963" s="192" t="s">
        <v>1457</v>
      </c>
      <c r="D963" s="183" t="s">
        <v>205</v>
      </c>
      <c r="E963" s="184">
        <v>1</v>
      </c>
      <c r="F963" s="185"/>
      <c r="G963" s="186">
        <f t="shared" si="21"/>
        <v>0</v>
      </c>
      <c r="H963" s="185"/>
      <c r="I963" s="186">
        <f t="shared" si="22"/>
        <v>0</v>
      </c>
      <c r="J963" s="185"/>
      <c r="K963" s="186">
        <f t="shared" si="23"/>
        <v>0</v>
      </c>
      <c r="L963" s="186">
        <v>21</v>
      </c>
      <c r="M963" s="186">
        <f t="shared" si="24"/>
        <v>0</v>
      </c>
      <c r="N963" s="184">
        <v>0</v>
      </c>
      <c r="O963" s="184">
        <f t="shared" si="25"/>
        <v>0</v>
      </c>
      <c r="P963" s="184">
        <v>0</v>
      </c>
      <c r="Q963" s="184">
        <f t="shared" si="26"/>
        <v>0</v>
      </c>
      <c r="R963" s="186"/>
      <c r="S963" s="186" t="s">
        <v>201</v>
      </c>
      <c r="T963" s="187" t="s">
        <v>206</v>
      </c>
      <c r="U963" s="161">
        <v>0</v>
      </c>
      <c r="V963" s="161">
        <f t="shared" si="27"/>
        <v>0</v>
      </c>
      <c r="W963" s="161"/>
      <c r="X963" s="161" t="s">
        <v>153</v>
      </c>
      <c r="Y963" s="161" t="s">
        <v>154</v>
      </c>
      <c r="Z963" s="150"/>
      <c r="AA963" s="150"/>
      <c r="AB963" s="150"/>
      <c r="AC963" s="150"/>
      <c r="AD963" s="150"/>
      <c r="AE963" s="150"/>
      <c r="AF963" s="150"/>
      <c r="AG963" s="150" t="s">
        <v>162</v>
      </c>
      <c r="AH963" s="150"/>
      <c r="AI963" s="150"/>
      <c r="AJ963" s="150"/>
      <c r="AK963" s="150"/>
      <c r="AL963" s="150"/>
      <c r="AM963" s="150"/>
      <c r="AN963" s="150"/>
      <c r="AO963" s="150"/>
      <c r="AP963" s="150"/>
      <c r="AQ963" s="150"/>
      <c r="AR963" s="150"/>
      <c r="AS963" s="150"/>
      <c r="AT963" s="150"/>
      <c r="AU963" s="150"/>
      <c r="AV963" s="150"/>
      <c r="AW963" s="150"/>
      <c r="AX963" s="150"/>
      <c r="AY963" s="150"/>
      <c r="AZ963" s="150"/>
      <c r="BA963" s="150"/>
      <c r="BB963" s="150"/>
      <c r="BC963" s="150"/>
      <c r="BD963" s="150"/>
      <c r="BE963" s="150"/>
      <c r="BF963" s="150"/>
      <c r="BG963" s="150"/>
      <c r="BH963" s="150"/>
    </row>
    <row r="964" spans="1:60" outlineLevel="1">
      <c r="A964" s="181">
        <v>388</v>
      </c>
      <c r="B964" s="182" t="s">
        <v>1458</v>
      </c>
      <c r="C964" s="192" t="s">
        <v>1459</v>
      </c>
      <c r="D964" s="183" t="s">
        <v>205</v>
      </c>
      <c r="E964" s="184">
        <v>1</v>
      </c>
      <c r="F964" s="185"/>
      <c r="G964" s="186">
        <f t="shared" si="21"/>
        <v>0</v>
      </c>
      <c r="H964" s="185"/>
      <c r="I964" s="186">
        <f t="shared" si="22"/>
        <v>0</v>
      </c>
      <c r="J964" s="185"/>
      <c r="K964" s="186">
        <f t="shared" si="23"/>
        <v>0</v>
      </c>
      <c r="L964" s="186">
        <v>21</v>
      </c>
      <c r="M964" s="186">
        <f t="shared" si="24"/>
        <v>0</v>
      </c>
      <c r="N964" s="184">
        <v>0</v>
      </c>
      <c r="O964" s="184">
        <f t="shared" si="25"/>
        <v>0</v>
      </c>
      <c r="P964" s="184">
        <v>0</v>
      </c>
      <c r="Q964" s="184">
        <f t="shared" si="26"/>
        <v>0</v>
      </c>
      <c r="R964" s="186"/>
      <c r="S964" s="186" t="s">
        <v>201</v>
      </c>
      <c r="T964" s="187" t="s">
        <v>206</v>
      </c>
      <c r="U964" s="161">
        <v>0</v>
      </c>
      <c r="V964" s="161">
        <f t="shared" si="27"/>
        <v>0</v>
      </c>
      <c r="W964" s="161"/>
      <c r="X964" s="161" t="s">
        <v>153</v>
      </c>
      <c r="Y964" s="161" t="s">
        <v>154</v>
      </c>
      <c r="Z964" s="150"/>
      <c r="AA964" s="150"/>
      <c r="AB964" s="150"/>
      <c r="AC964" s="150"/>
      <c r="AD964" s="150"/>
      <c r="AE964" s="150"/>
      <c r="AF964" s="150"/>
      <c r="AG964" s="150" t="s">
        <v>162</v>
      </c>
      <c r="AH964" s="150"/>
      <c r="AI964" s="150"/>
      <c r="AJ964" s="150"/>
      <c r="AK964" s="150"/>
      <c r="AL964" s="150"/>
      <c r="AM964" s="150"/>
      <c r="AN964" s="150"/>
      <c r="AO964" s="150"/>
      <c r="AP964" s="150"/>
      <c r="AQ964" s="150"/>
      <c r="AR964" s="150"/>
      <c r="AS964" s="150"/>
      <c r="AT964" s="150"/>
      <c r="AU964" s="150"/>
      <c r="AV964" s="150"/>
      <c r="AW964" s="150"/>
      <c r="AX964" s="150"/>
      <c r="AY964" s="150"/>
      <c r="AZ964" s="150"/>
      <c r="BA964" s="150"/>
      <c r="BB964" s="150"/>
      <c r="BC964" s="150"/>
      <c r="BD964" s="150"/>
      <c r="BE964" s="150"/>
      <c r="BF964" s="150"/>
      <c r="BG964" s="150"/>
      <c r="BH964" s="150"/>
    </row>
    <row r="965" spans="1:60" outlineLevel="1">
      <c r="A965" s="181">
        <v>389</v>
      </c>
      <c r="B965" s="182" t="s">
        <v>1460</v>
      </c>
      <c r="C965" s="192" t="s">
        <v>1461</v>
      </c>
      <c r="D965" s="183" t="s">
        <v>205</v>
      </c>
      <c r="E965" s="184">
        <v>1</v>
      </c>
      <c r="F965" s="185"/>
      <c r="G965" s="186">
        <f t="shared" si="21"/>
        <v>0</v>
      </c>
      <c r="H965" s="185"/>
      <c r="I965" s="186">
        <f t="shared" si="22"/>
        <v>0</v>
      </c>
      <c r="J965" s="185"/>
      <c r="K965" s="186">
        <f t="shared" si="23"/>
        <v>0</v>
      </c>
      <c r="L965" s="186">
        <v>21</v>
      </c>
      <c r="M965" s="186">
        <f t="shared" si="24"/>
        <v>0</v>
      </c>
      <c r="N965" s="184">
        <v>0</v>
      </c>
      <c r="O965" s="184">
        <f t="shared" si="25"/>
        <v>0</v>
      </c>
      <c r="P965" s="184">
        <v>0</v>
      </c>
      <c r="Q965" s="184">
        <f t="shared" si="26"/>
        <v>0</v>
      </c>
      <c r="R965" s="186"/>
      <c r="S965" s="186" t="s">
        <v>201</v>
      </c>
      <c r="T965" s="187" t="s">
        <v>206</v>
      </c>
      <c r="U965" s="161">
        <v>0</v>
      </c>
      <c r="V965" s="161">
        <f t="shared" si="27"/>
        <v>0</v>
      </c>
      <c r="W965" s="161"/>
      <c r="X965" s="161" t="s">
        <v>153</v>
      </c>
      <c r="Y965" s="161" t="s">
        <v>154</v>
      </c>
      <c r="Z965" s="150"/>
      <c r="AA965" s="150"/>
      <c r="AB965" s="150"/>
      <c r="AC965" s="150"/>
      <c r="AD965" s="150"/>
      <c r="AE965" s="150"/>
      <c r="AF965" s="150"/>
      <c r="AG965" s="150" t="s">
        <v>162</v>
      </c>
      <c r="AH965" s="150"/>
      <c r="AI965" s="150"/>
      <c r="AJ965" s="150"/>
      <c r="AK965" s="150"/>
      <c r="AL965" s="150"/>
      <c r="AM965" s="150"/>
      <c r="AN965" s="150"/>
      <c r="AO965" s="150"/>
      <c r="AP965" s="150"/>
      <c r="AQ965" s="150"/>
      <c r="AR965" s="150"/>
      <c r="AS965" s="150"/>
      <c r="AT965" s="150"/>
      <c r="AU965" s="150"/>
      <c r="AV965" s="150"/>
      <c r="AW965" s="150"/>
      <c r="AX965" s="150"/>
      <c r="AY965" s="150"/>
      <c r="AZ965" s="150"/>
      <c r="BA965" s="150"/>
      <c r="BB965" s="150"/>
      <c r="BC965" s="150"/>
      <c r="BD965" s="150"/>
      <c r="BE965" s="150"/>
      <c r="BF965" s="150"/>
      <c r="BG965" s="150"/>
      <c r="BH965" s="150"/>
    </row>
    <row r="966" spans="1:60" outlineLevel="1">
      <c r="A966" s="181">
        <v>390</v>
      </c>
      <c r="B966" s="182" t="s">
        <v>1462</v>
      </c>
      <c r="C966" s="192" t="s">
        <v>1463</v>
      </c>
      <c r="D966" s="183" t="s">
        <v>205</v>
      </c>
      <c r="E966" s="184">
        <v>1</v>
      </c>
      <c r="F966" s="185"/>
      <c r="G966" s="186">
        <f t="shared" si="21"/>
        <v>0</v>
      </c>
      <c r="H966" s="185"/>
      <c r="I966" s="186">
        <f t="shared" si="22"/>
        <v>0</v>
      </c>
      <c r="J966" s="185"/>
      <c r="K966" s="186">
        <f t="shared" si="23"/>
        <v>0</v>
      </c>
      <c r="L966" s="186">
        <v>21</v>
      </c>
      <c r="M966" s="186">
        <f t="shared" si="24"/>
        <v>0</v>
      </c>
      <c r="N966" s="184">
        <v>0</v>
      </c>
      <c r="O966" s="184">
        <f t="shared" si="25"/>
        <v>0</v>
      </c>
      <c r="P966" s="184">
        <v>0</v>
      </c>
      <c r="Q966" s="184">
        <f t="shared" si="26"/>
        <v>0</v>
      </c>
      <c r="R966" s="186"/>
      <c r="S966" s="186" t="s">
        <v>201</v>
      </c>
      <c r="T966" s="187" t="s">
        <v>206</v>
      </c>
      <c r="U966" s="161">
        <v>0</v>
      </c>
      <c r="V966" s="161">
        <f t="shared" si="27"/>
        <v>0</v>
      </c>
      <c r="W966" s="161"/>
      <c r="X966" s="161" t="s">
        <v>153</v>
      </c>
      <c r="Y966" s="161" t="s">
        <v>154</v>
      </c>
      <c r="Z966" s="150"/>
      <c r="AA966" s="150"/>
      <c r="AB966" s="150"/>
      <c r="AC966" s="150"/>
      <c r="AD966" s="150"/>
      <c r="AE966" s="150"/>
      <c r="AF966" s="150"/>
      <c r="AG966" s="150" t="s">
        <v>162</v>
      </c>
      <c r="AH966" s="150"/>
      <c r="AI966" s="150"/>
      <c r="AJ966" s="150"/>
      <c r="AK966" s="150"/>
      <c r="AL966" s="150"/>
      <c r="AM966" s="150"/>
      <c r="AN966" s="150"/>
      <c r="AO966" s="150"/>
      <c r="AP966" s="150"/>
      <c r="AQ966" s="150"/>
      <c r="AR966" s="150"/>
      <c r="AS966" s="150"/>
      <c r="AT966" s="150"/>
      <c r="AU966" s="150"/>
      <c r="AV966" s="150"/>
      <c r="AW966" s="150"/>
      <c r="AX966" s="150"/>
      <c r="AY966" s="150"/>
      <c r="AZ966" s="150"/>
      <c r="BA966" s="150"/>
      <c r="BB966" s="150"/>
      <c r="BC966" s="150"/>
      <c r="BD966" s="150"/>
      <c r="BE966" s="150"/>
      <c r="BF966" s="150"/>
      <c r="BG966" s="150"/>
      <c r="BH966" s="150"/>
    </row>
    <row r="967" spans="1:60" outlineLevel="1">
      <c r="A967" s="181">
        <v>391</v>
      </c>
      <c r="B967" s="182" t="s">
        <v>1464</v>
      </c>
      <c r="C967" s="192" t="s">
        <v>1465</v>
      </c>
      <c r="D967" s="183" t="s">
        <v>205</v>
      </c>
      <c r="E967" s="184">
        <v>1</v>
      </c>
      <c r="F967" s="185"/>
      <c r="G967" s="186">
        <f t="shared" si="21"/>
        <v>0</v>
      </c>
      <c r="H967" s="185"/>
      <c r="I967" s="186">
        <f t="shared" si="22"/>
        <v>0</v>
      </c>
      <c r="J967" s="185"/>
      <c r="K967" s="186">
        <f t="shared" si="23"/>
        <v>0</v>
      </c>
      <c r="L967" s="186">
        <v>21</v>
      </c>
      <c r="M967" s="186">
        <f t="shared" si="24"/>
        <v>0</v>
      </c>
      <c r="N967" s="184">
        <v>0</v>
      </c>
      <c r="O967" s="184">
        <f t="shared" si="25"/>
        <v>0</v>
      </c>
      <c r="P967" s="184">
        <v>0</v>
      </c>
      <c r="Q967" s="184">
        <f t="shared" si="26"/>
        <v>0</v>
      </c>
      <c r="R967" s="186"/>
      <c r="S967" s="186" t="s">
        <v>201</v>
      </c>
      <c r="T967" s="187" t="s">
        <v>206</v>
      </c>
      <c r="U967" s="161">
        <v>0</v>
      </c>
      <c r="V967" s="161">
        <f t="shared" si="27"/>
        <v>0</v>
      </c>
      <c r="W967" s="161"/>
      <c r="X967" s="161" t="s">
        <v>153</v>
      </c>
      <c r="Y967" s="161" t="s">
        <v>154</v>
      </c>
      <c r="Z967" s="150"/>
      <c r="AA967" s="150"/>
      <c r="AB967" s="150"/>
      <c r="AC967" s="150"/>
      <c r="AD967" s="150"/>
      <c r="AE967" s="150"/>
      <c r="AF967" s="150"/>
      <c r="AG967" s="150" t="s">
        <v>162</v>
      </c>
      <c r="AH967" s="150"/>
      <c r="AI967" s="150"/>
      <c r="AJ967" s="150"/>
      <c r="AK967" s="150"/>
      <c r="AL967" s="150"/>
      <c r="AM967" s="150"/>
      <c r="AN967" s="150"/>
      <c r="AO967" s="150"/>
      <c r="AP967" s="150"/>
      <c r="AQ967" s="150"/>
      <c r="AR967" s="150"/>
      <c r="AS967" s="150"/>
      <c r="AT967" s="150"/>
      <c r="AU967" s="150"/>
      <c r="AV967" s="150"/>
      <c r="AW967" s="150"/>
      <c r="AX967" s="150"/>
      <c r="AY967" s="150"/>
      <c r="AZ967" s="150"/>
      <c r="BA967" s="150"/>
      <c r="BB967" s="150"/>
      <c r="BC967" s="150"/>
      <c r="BD967" s="150"/>
      <c r="BE967" s="150"/>
      <c r="BF967" s="150"/>
      <c r="BG967" s="150"/>
      <c r="BH967" s="150"/>
    </row>
    <row r="968" spans="1:60" outlineLevel="1">
      <c r="A968" s="181">
        <v>392</v>
      </c>
      <c r="B968" s="182" t="s">
        <v>1466</v>
      </c>
      <c r="C968" s="192" t="s">
        <v>1467</v>
      </c>
      <c r="D968" s="183" t="s">
        <v>205</v>
      </c>
      <c r="E968" s="184">
        <v>1</v>
      </c>
      <c r="F968" s="185"/>
      <c r="G968" s="186">
        <f t="shared" si="21"/>
        <v>0</v>
      </c>
      <c r="H968" s="185"/>
      <c r="I968" s="186">
        <f t="shared" si="22"/>
        <v>0</v>
      </c>
      <c r="J968" s="185"/>
      <c r="K968" s="186">
        <f t="shared" si="23"/>
        <v>0</v>
      </c>
      <c r="L968" s="186">
        <v>21</v>
      </c>
      <c r="M968" s="186">
        <f t="shared" si="24"/>
        <v>0</v>
      </c>
      <c r="N968" s="184">
        <v>0</v>
      </c>
      <c r="O968" s="184">
        <f t="shared" si="25"/>
        <v>0</v>
      </c>
      <c r="P968" s="184">
        <v>0</v>
      </c>
      <c r="Q968" s="184">
        <f t="shared" si="26"/>
        <v>0</v>
      </c>
      <c r="R968" s="186"/>
      <c r="S968" s="186" t="s">
        <v>201</v>
      </c>
      <c r="T968" s="187" t="s">
        <v>206</v>
      </c>
      <c r="U968" s="161">
        <v>0</v>
      </c>
      <c r="V968" s="161">
        <f t="shared" si="27"/>
        <v>0</v>
      </c>
      <c r="W968" s="161"/>
      <c r="X968" s="161" t="s">
        <v>153</v>
      </c>
      <c r="Y968" s="161" t="s">
        <v>154</v>
      </c>
      <c r="Z968" s="150"/>
      <c r="AA968" s="150"/>
      <c r="AB968" s="150"/>
      <c r="AC968" s="150"/>
      <c r="AD968" s="150"/>
      <c r="AE968" s="150"/>
      <c r="AF968" s="150"/>
      <c r="AG968" s="150" t="s">
        <v>162</v>
      </c>
      <c r="AH968" s="150"/>
      <c r="AI968" s="150"/>
      <c r="AJ968" s="150"/>
      <c r="AK968" s="150"/>
      <c r="AL968" s="150"/>
      <c r="AM968" s="150"/>
      <c r="AN968" s="150"/>
      <c r="AO968" s="150"/>
      <c r="AP968" s="150"/>
      <c r="AQ968" s="150"/>
      <c r="AR968" s="150"/>
      <c r="AS968" s="150"/>
      <c r="AT968" s="150"/>
      <c r="AU968" s="150"/>
      <c r="AV968" s="150"/>
      <c r="AW968" s="150"/>
      <c r="AX968" s="150"/>
      <c r="AY968" s="150"/>
      <c r="AZ968" s="150"/>
      <c r="BA968" s="150"/>
      <c r="BB968" s="150"/>
      <c r="BC968" s="150"/>
      <c r="BD968" s="150"/>
      <c r="BE968" s="150"/>
      <c r="BF968" s="150"/>
      <c r="BG968" s="150"/>
      <c r="BH968" s="150"/>
    </row>
    <row r="969" spans="1:60" outlineLevel="1">
      <c r="A969" s="181">
        <v>393</v>
      </c>
      <c r="B969" s="182" t="s">
        <v>1468</v>
      </c>
      <c r="C969" s="192" t="s">
        <v>1469</v>
      </c>
      <c r="D969" s="183" t="s">
        <v>205</v>
      </c>
      <c r="E969" s="184">
        <v>1</v>
      </c>
      <c r="F969" s="185"/>
      <c r="G969" s="186">
        <f t="shared" si="21"/>
        <v>0</v>
      </c>
      <c r="H969" s="185"/>
      <c r="I969" s="186">
        <f t="shared" si="22"/>
        <v>0</v>
      </c>
      <c r="J969" s="185"/>
      <c r="K969" s="186">
        <f t="shared" si="23"/>
        <v>0</v>
      </c>
      <c r="L969" s="186">
        <v>21</v>
      </c>
      <c r="M969" s="186">
        <f t="shared" si="24"/>
        <v>0</v>
      </c>
      <c r="N969" s="184">
        <v>0</v>
      </c>
      <c r="O969" s="184">
        <f t="shared" si="25"/>
        <v>0</v>
      </c>
      <c r="P969" s="184">
        <v>0</v>
      </c>
      <c r="Q969" s="184">
        <f t="shared" si="26"/>
        <v>0</v>
      </c>
      <c r="R969" s="186"/>
      <c r="S969" s="186" t="s">
        <v>201</v>
      </c>
      <c r="T969" s="187" t="s">
        <v>206</v>
      </c>
      <c r="U969" s="161">
        <v>0</v>
      </c>
      <c r="V969" s="161">
        <f t="shared" si="27"/>
        <v>0</v>
      </c>
      <c r="W969" s="161"/>
      <c r="X969" s="161" t="s">
        <v>153</v>
      </c>
      <c r="Y969" s="161" t="s">
        <v>154</v>
      </c>
      <c r="Z969" s="150"/>
      <c r="AA969" s="150"/>
      <c r="AB969" s="150"/>
      <c r="AC969" s="150"/>
      <c r="AD969" s="150"/>
      <c r="AE969" s="150"/>
      <c r="AF969" s="150"/>
      <c r="AG969" s="150" t="s">
        <v>162</v>
      </c>
      <c r="AH969" s="150"/>
      <c r="AI969" s="150"/>
      <c r="AJ969" s="150"/>
      <c r="AK969" s="150"/>
      <c r="AL969" s="150"/>
      <c r="AM969" s="150"/>
      <c r="AN969" s="150"/>
      <c r="AO969" s="150"/>
      <c r="AP969" s="150"/>
      <c r="AQ969" s="150"/>
      <c r="AR969" s="150"/>
      <c r="AS969" s="150"/>
      <c r="AT969" s="150"/>
      <c r="AU969" s="150"/>
      <c r="AV969" s="150"/>
      <c r="AW969" s="150"/>
      <c r="AX969" s="150"/>
      <c r="AY969" s="150"/>
      <c r="AZ969" s="150"/>
      <c r="BA969" s="150"/>
      <c r="BB969" s="150"/>
      <c r="BC969" s="150"/>
      <c r="BD969" s="150"/>
      <c r="BE969" s="150"/>
      <c r="BF969" s="150"/>
      <c r="BG969" s="150"/>
      <c r="BH969" s="150"/>
    </row>
    <row r="970" spans="1:60" outlineLevel="1">
      <c r="A970" s="181">
        <v>394</v>
      </c>
      <c r="B970" s="182" t="s">
        <v>1470</v>
      </c>
      <c r="C970" s="192" t="s">
        <v>1471</v>
      </c>
      <c r="D970" s="183" t="s">
        <v>205</v>
      </c>
      <c r="E970" s="184">
        <v>1</v>
      </c>
      <c r="F970" s="185"/>
      <c r="G970" s="186">
        <f t="shared" si="21"/>
        <v>0</v>
      </c>
      <c r="H970" s="185"/>
      <c r="I970" s="186">
        <f t="shared" si="22"/>
        <v>0</v>
      </c>
      <c r="J970" s="185"/>
      <c r="K970" s="186">
        <f t="shared" si="23"/>
        <v>0</v>
      </c>
      <c r="L970" s="186">
        <v>21</v>
      </c>
      <c r="M970" s="186">
        <f t="shared" si="24"/>
        <v>0</v>
      </c>
      <c r="N970" s="184">
        <v>0</v>
      </c>
      <c r="O970" s="184">
        <f t="shared" si="25"/>
        <v>0</v>
      </c>
      <c r="P970" s="184">
        <v>0</v>
      </c>
      <c r="Q970" s="184">
        <f t="shared" si="26"/>
        <v>0</v>
      </c>
      <c r="R970" s="186"/>
      <c r="S970" s="186" t="s">
        <v>201</v>
      </c>
      <c r="T970" s="187" t="s">
        <v>206</v>
      </c>
      <c r="U970" s="161">
        <v>0</v>
      </c>
      <c r="V970" s="161">
        <f t="shared" si="27"/>
        <v>0</v>
      </c>
      <c r="W970" s="161"/>
      <c r="X970" s="161" t="s">
        <v>153</v>
      </c>
      <c r="Y970" s="161" t="s">
        <v>154</v>
      </c>
      <c r="Z970" s="150"/>
      <c r="AA970" s="150"/>
      <c r="AB970" s="150"/>
      <c r="AC970" s="150"/>
      <c r="AD970" s="150"/>
      <c r="AE970" s="150"/>
      <c r="AF970" s="150"/>
      <c r="AG970" s="150" t="s">
        <v>162</v>
      </c>
      <c r="AH970" s="150"/>
      <c r="AI970" s="150"/>
      <c r="AJ970" s="150"/>
      <c r="AK970" s="150"/>
      <c r="AL970" s="150"/>
      <c r="AM970" s="150"/>
      <c r="AN970" s="150"/>
      <c r="AO970" s="150"/>
      <c r="AP970" s="150"/>
      <c r="AQ970" s="150"/>
      <c r="AR970" s="150"/>
      <c r="AS970" s="150"/>
      <c r="AT970" s="150"/>
      <c r="AU970" s="150"/>
      <c r="AV970" s="150"/>
      <c r="AW970" s="150"/>
      <c r="AX970" s="150"/>
      <c r="AY970" s="150"/>
      <c r="AZ970" s="150"/>
      <c r="BA970" s="150"/>
      <c r="BB970" s="150"/>
      <c r="BC970" s="150"/>
      <c r="BD970" s="150"/>
      <c r="BE970" s="150"/>
      <c r="BF970" s="150"/>
      <c r="BG970" s="150"/>
      <c r="BH970" s="150"/>
    </row>
    <row r="971" spans="1:60" outlineLevel="1">
      <c r="A971" s="181">
        <v>395</v>
      </c>
      <c r="B971" s="182" t="s">
        <v>1472</v>
      </c>
      <c r="C971" s="192" t="s">
        <v>1473</v>
      </c>
      <c r="D971" s="183" t="s">
        <v>205</v>
      </c>
      <c r="E971" s="184">
        <v>1</v>
      </c>
      <c r="F971" s="185"/>
      <c r="G971" s="186">
        <f t="shared" si="21"/>
        <v>0</v>
      </c>
      <c r="H971" s="185"/>
      <c r="I971" s="186">
        <f t="shared" si="22"/>
        <v>0</v>
      </c>
      <c r="J971" s="185"/>
      <c r="K971" s="186">
        <f t="shared" si="23"/>
        <v>0</v>
      </c>
      <c r="L971" s="186">
        <v>21</v>
      </c>
      <c r="M971" s="186">
        <f t="shared" si="24"/>
        <v>0</v>
      </c>
      <c r="N971" s="184">
        <v>0</v>
      </c>
      <c r="O971" s="184">
        <f t="shared" si="25"/>
        <v>0</v>
      </c>
      <c r="P971" s="184">
        <v>0</v>
      </c>
      <c r="Q971" s="184">
        <f t="shared" si="26"/>
        <v>0</v>
      </c>
      <c r="R971" s="186"/>
      <c r="S971" s="186" t="s">
        <v>201</v>
      </c>
      <c r="T971" s="187" t="s">
        <v>206</v>
      </c>
      <c r="U971" s="161">
        <v>0</v>
      </c>
      <c r="V971" s="161">
        <f t="shared" si="27"/>
        <v>0</v>
      </c>
      <c r="W971" s="161"/>
      <c r="X971" s="161" t="s">
        <v>153</v>
      </c>
      <c r="Y971" s="161" t="s">
        <v>154</v>
      </c>
      <c r="Z971" s="150"/>
      <c r="AA971" s="150"/>
      <c r="AB971" s="150"/>
      <c r="AC971" s="150"/>
      <c r="AD971" s="150"/>
      <c r="AE971" s="150"/>
      <c r="AF971" s="150"/>
      <c r="AG971" s="150" t="s">
        <v>162</v>
      </c>
      <c r="AH971" s="150"/>
      <c r="AI971" s="150"/>
      <c r="AJ971" s="150"/>
      <c r="AK971" s="150"/>
      <c r="AL971" s="150"/>
      <c r="AM971" s="150"/>
      <c r="AN971" s="150"/>
      <c r="AO971" s="150"/>
      <c r="AP971" s="150"/>
      <c r="AQ971" s="150"/>
      <c r="AR971" s="150"/>
      <c r="AS971" s="150"/>
      <c r="AT971" s="150"/>
      <c r="AU971" s="150"/>
      <c r="AV971" s="150"/>
      <c r="AW971" s="150"/>
      <c r="AX971" s="150"/>
      <c r="AY971" s="150"/>
      <c r="AZ971" s="150"/>
      <c r="BA971" s="150"/>
      <c r="BB971" s="150"/>
      <c r="BC971" s="150"/>
      <c r="BD971" s="150"/>
      <c r="BE971" s="150"/>
      <c r="BF971" s="150"/>
      <c r="BG971" s="150"/>
      <c r="BH971" s="150"/>
    </row>
    <row r="972" spans="1:60" outlineLevel="1">
      <c r="A972" s="181">
        <v>396</v>
      </c>
      <c r="B972" s="182" t="s">
        <v>1474</v>
      </c>
      <c r="C972" s="192" t="s">
        <v>1475</v>
      </c>
      <c r="D972" s="183" t="s">
        <v>205</v>
      </c>
      <c r="E972" s="184">
        <v>1</v>
      </c>
      <c r="F972" s="185"/>
      <c r="G972" s="186">
        <f t="shared" si="21"/>
        <v>0</v>
      </c>
      <c r="H972" s="185"/>
      <c r="I972" s="186">
        <f t="shared" si="22"/>
        <v>0</v>
      </c>
      <c r="J972" s="185"/>
      <c r="K972" s="186">
        <f t="shared" si="23"/>
        <v>0</v>
      </c>
      <c r="L972" s="186">
        <v>21</v>
      </c>
      <c r="M972" s="186">
        <f t="shared" si="24"/>
        <v>0</v>
      </c>
      <c r="N972" s="184">
        <v>0</v>
      </c>
      <c r="O972" s="184">
        <f t="shared" si="25"/>
        <v>0</v>
      </c>
      <c r="P972" s="184">
        <v>0</v>
      </c>
      <c r="Q972" s="184">
        <f t="shared" si="26"/>
        <v>0</v>
      </c>
      <c r="R972" s="186"/>
      <c r="S972" s="186" t="s">
        <v>201</v>
      </c>
      <c r="T972" s="187" t="s">
        <v>206</v>
      </c>
      <c r="U972" s="161">
        <v>0</v>
      </c>
      <c r="V972" s="161">
        <f t="shared" si="27"/>
        <v>0</v>
      </c>
      <c r="W972" s="161"/>
      <c r="X972" s="161" t="s">
        <v>153</v>
      </c>
      <c r="Y972" s="161" t="s">
        <v>154</v>
      </c>
      <c r="Z972" s="150"/>
      <c r="AA972" s="150"/>
      <c r="AB972" s="150"/>
      <c r="AC972" s="150"/>
      <c r="AD972" s="150"/>
      <c r="AE972" s="150"/>
      <c r="AF972" s="150"/>
      <c r="AG972" s="150" t="s">
        <v>162</v>
      </c>
      <c r="AH972" s="150"/>
      <c r="AI972" s="150"/>
      <c r="AJ972" s="150"/>
      <c r="AK972" s="150"/>
      <c r="AL972" s="150"/>
      <c r="AM972" s="150"/>
      <c r="AN972" s="150"/>
      <c r="AO972" s="150"/>
      <c r="AP972" s="150"/>
      <c r="AQ972" s="150"/>
      <c r="AR972" s="150"/>
      <c r="AS972" s="150"/>
      <c r="AT972" s="150"/>
      <c r="AU972" s="150"/>
      <c r="AV972" s="150"/>
      <c r="AW972" s="150"/>
      <c r="AX972" s="150"/>
      <c r="AY972" s="150"/>
      <c r="AZ972" s="150"/>
      <c r="BA972" s="150"/>
      <c r="BB972" s="150"/>
      <c r="BC972" s="150"/>
      <c r="BD972" s="150"/>
      <c r="BE972" s="150"/>
      <c r="BF972" s="150"/>
      <c r="BG972" s="150"/>
      <c r="BH972" s="150"/>
    </row>
    <row r="973" spans="1:60" outlineLevel="1">
      <c r="A973" s="181">
        <v>397</v>
      </c>
      <c r="B973" s="182" t="s">
        <v>1476</v>
      </c>
      <c r="C973" s="192" t="s">
        <v>1477</v>
      </c>
      <c r="D973" s="183" t="s">
        <v>174</v>
      </c>
      <c r="E973" s="184">
        <v>6</v>
      </c>
      <c r="F973" s="185"/>
      <c r="G973" s="186">
        <f t="shared" si="21"/>
        <v>0</v>
      </c>
      <c r="H973" s="185"/>
      <c r="I973" s="186">
        <f t="shared" si="22"/>
        <v>0</v>
      </c>
      <c r="J973" s="185"/>
      <c r="K973" s="186">
        <f t="shared" si="23"/>
        <v>0</v>
      </c>
      <c r="L973" s="186">
        <v>21</v>
      </c>
      <c r="M973" s="186">
        <f t="shared" si="24"/>
        <v>0</v>
      </c>
      <c r="N973" s="184">
        <v>0</v>
      </c>
      <c r="O973" s="184">
        <f t="shared" si="25"/>
        <v>0</v>
      </c>
      <c r="P973" s="184">
        <v>0</v>
      </c>
      <c r="Q973" s="184">
        <f t="shared" si="26"/>
        <v>0</v>
      </c>
      <c r="R973" s="186"/>
      <c r="S973" s="186" t="s">
        <v>201</v>
      </c>
      <c r="T973" s="187" t="s">
        <v>206</v>
      </c>
      <c r="U973" s="161">
        <v>0</v>
      </c>
      <c r="V973" s="161">
        <f t="shared" si="27"/>
        <v>0</v>
      </c>
      <c r="W973" s="161"/>
      <c r="X973" s="161" t="s">
        <v>153</v>
      </c>
      <c r="Y973" s="161" t="s">
        <v>154</v>
      </c>
      <c r="Z973" s="150"/>
      <c r="AA973" s="150"/>
      <c r="AB973" s="150"/>
      <c r="AC973" s="150"/>
      <c r="AD973" s="150"/>
      <c r="AE973" s="150"/>
      <c r="AF973" s="150"/>
      <c r="AG973" s="150" t="s">
        <v>162</v>
      </c>
      <c r="AH973" s="150"/>
      <c r="AI973" s="150"/>
      <c r="AJ973" s="150"/>
      <c r="AK973" s="150"/>
      <c r="AL973" s="150"/>
      <c r="AM973" s="150"/>
      <c r="AN973" s="150"/>
      <c r="AO973" s="150"/>
      <c r="AP973" s="150"/>
      <c r="AQ973" s="150"/>
      <c r="AR973" s="150"/>
      <c r="AS973" s="150"/>
      <c r="AT973" s="150"/>
      <c r="AU973" s="150"/>
      <c r="AV973" s="150"/>
      <c r="AW973" s="150"/>
      <c r="AX973" s="150"/>
      <c r="AY973" s="150"/>
      <c r="AZ973" s="150"/>
      <c r="BA973" s="150"/>
      <c r="BB973" s="150"/>
      <c r="BC973" s="150"/>
      <c r="BD973" s="150"/>
      <c r="BE973" s="150"/>
      <c r="BF973" s="150"/>
      <c r="BG973" s="150"/>
      <c r="BH973" s="150"/>
    </row>
    <row r="974" spans="1:60" outlineLevel="1">
      <c r="A974" s="181">
        <v>398</v>
      </c>
      <c r="B974" s="182" t="s">
        <v>1478</v>
      </c>
      <c r="C974" s="192" t="s">
        <v>1479</v>
      </c>
      <c r="D974" s="183" t="s">
        <v>174</v>
      </c>
      <c r="E974" s="184">
        <v>6.4</v>
      </c>
      <c r="F974" s="185"/>
      <c r="G974" s="186">
        <f t="shared" si="21"/>
        <v>0</v>
      </c>
      <c r="H974" s="185"/>
      <c r="I974" s="186">
        <f t="shared" si="22"/>
        <v>0</v>
      </c>
      <c r="J974" s="185"/>
      <c r="K974" s="186">
        <f t="shared" si="23"/>
        <v>0</v>
      </c>
      <c r="L974" s="186">
        <v>21</v>
      </c>
      <c r="M974" s="186">
        <f t="shared" si="24"/>
        <v>0</v>
      </c>
      <c r="N974" s="184">
        <v>0</v>
      </c>
      <c r="O974" s="184">
        <f t="shared" si="25"/>
        <v>0</v>
      </c>
      <c r="P974" s="184">
        <v>0</v>
      </c>
      <c r="Q974" s="184">
        <f t="shared" si="26"/>
        <v>0</v>
      </c>
      <c r="R974" s="186"/>
      <c r="S974" s="186" t="s">
        <v>201</v>
      </c>
      <c r="T974" s="187" t="s">
        <v>206</v>
      </c>
      <c r="U974" s="161">
        <v>0</v>
      </c>
      <c r="V974" s="161">
        <f t="shared" si="27"/>
        <v>0</v>
      </c>
      <c r="W974" s="161"/>
      <c r="X974" s="161" t="s">
        <v>153</v>
      </c>
      <c r="Y974" s="161" t="s">
        <v>154</v>
      </c>
      <c r="Z974" s="150"/>
      <c r="AA974" s="150"/>
      <c r="AB974" s="150"/>
      <c r="AC974" s="150"/>
      <c r="AD974" s="150"/>
      <c r="AE974" s="150"/>
      <c r="AF974" s="150"/>
      <c r="AG974" s="150" t="s">
        <v>162</v>
      </c>
      <c r="AH974" s="150"/>
      <c r="AI974" s="150"/>
      <c r="AJ974" s="150"/>
      <c r="AK974" s="150"/>
      <c r="AL974" s="150"/>
      <c r="AM974" s="150"/>
      <c r="AN974" s="150"/>
      <c r="AO974" s="150"/>
      <c r="AP974" s="150"/>
      <c r="AQ974" s="150"/>
      <c r="AR974" s="150"/>
      <c r="AS974" s="150"/>
      <c r="AT974" s="150"/>
      <c r="AU974" s="150"/>
      <c r="AV974" s="150"/>
      <c r="AW974" s="150"/>
      <c r="AX974" s="150"/>
      <c r="AY974" s="150"/>
      <c r="AZ974" s="150"/>
      <c r="BA974" s="150"/>
      <c r="BB974" s="150"/>
      <c r="BC974" s="150"/>
      <c r="BD974" s="150"/>
      <c r="BE974" s="150"/>
      <c r="BF974" s="150"/>
      <c r="BG974" s="150"/>
      <c r="BH974" s="150"/>
    </row>
    <row r="975" spans="1:60" outlineLevel="1">
      <c r="A975" s="181">
        <v>399</v>
      </c>
      <c r="B975" s="182" t="s">
        <v>1480</v>
      </c>
      <c r="C975" s="192" t="s">
        <v>1481</v>
      </c>
      <c r="D975" s="183" t="s">
        <v>174</v>
      </c>
      <c r="E975" s="184">
        <v>0.48</v>
      </c>
      <c r="F975" s="185"/>
      <c r="G975" s="186">
        <f t="shared" si="21"/>
        <v>0</v>
      </c>
      <c r="H975" s="185"/>
      <c r="I975" s="186">
        <f t="shared" si="22"/>
        <v>0</v>
      </c>
      <c r="J975" s="185"/>
      <c r="K975" s="186">
        <f t="shared" si="23"/>
        <v>0</v>
      </c>
      <c r="L975" s="186">
        <v>21</v>
      </c>
      <c r="M975" s="186">
        <f t="shared" si="24"/>
        <v>0</v>
      </c>
      <c r="N975" s="184">
        <v>0</v>
      </c>
      <c r="O975" s="184">
        <f t="shared" si="25"/>
        <v>0</v>
      </c>
      <c r="P975" s="184">
        <v>0</v>
      </c>
      <c r="Q975" s="184">
        <f t="shared" si="26"/>
        <v>0</v>
      </c>
      <c r="R975" s="186"/>
      <c r="S975" s="186" t="s">
        <v>201</v>
      </c>
      <c r="T975" s="187" t="s">
        <v>206</v>
      </c>
      <c r="U975" s="161">
        <v>0</v>
      </c>
      <c r="V975" s="161">
        <f t="shared" si="27"/>
        <v>0</v>
      </c>
      <c r="W975" s="161"/>
      <c r="X975" s="161" t="s">
        <v>153</v>
      </c>
      <c r="Y975" s="161" t="s">
        <v>154</v>
      </c>
      <c r="Z975" s="150"/>
      <c r="AA975" s="150"/>
      <c r="AB975" s="150"/>
      <c r="AC975" s="150"/>
      <c r="AD975" s="150"/>
      <c r="AE975" s="150"/>
      <c r="AF975" s="150"/>
      <c r="AG975" s="150" t="s">
        <v>162</v>
      </c>
      <c r="AH975" s="150"/>
      <c r="AI975" s="150"/>
      <c r="AJ975" s="150"/>
      <c r="AK975" s="150"/>
      <c r="AL975" s="150"/>
      <c r="AM975" s="150"/>
      <c r="AN975" s="150"/>
      <c r="AO975" s="150"/>
      <c r="AP975" s="150"/>
      <c r="AQ975" s="150"/>
      <c r="AR975" s="150"/>
      <c r="AS975" s="150"/>
      <c r="AT975" s="150"/>
      <c r="AU975" s="150"/>
      <c r="AV975" s="150"/>
      <c r="AW975" s="150"/>
      <c r="AX975" s="150"/>
      <c r="AY975" s="150"/>
      <c r="AZ975" s="150"/>
      <c r="BA975" s="150"/>
      <c r="BB975" s="150"/>
      <c r="BC975" s="150"/>
      <c r="BD975" s="150"/>
      <c r="BE975" s="150"/>
      <c r="BF975" s="150"/>
      <c r="BG975" s="150"/>
      <c r="BH975" s="150"/>
    </row>
    <row r="976" spans="1:60" outlineLevel="1">
      <c r="A976" s="181">
        <v>400</v>
      </c>
      <c r="B976" s="182" t="s">
        <v>1482</v>
      </c>
      <c r="C976" s="192" t="s">
        <v>1483</v>
      </c>
      <c r="D976" s="183" t="s">
        <v>174</v>
      </c>
      <c r="E976" s="184">
        <v>0.48</v>
      </c>
      <c r="F976" s="185"/>
      <c r="G976" s="186">
        <f t="shared" si="21"/>
        <v>0</v>
      </c>
      <c r="H976" s="185"/>
      <c r="I976" s="186">
        <f t="shared" si="22"/>
        <v>0</v>
      </c>
      <c r="J976" s="185"/>
      <c r="K976" s="186">
        <f t="shared" si="23"/>
        <v>0</v>
      </c>
      <c r="L976" s="186">
        <v>21</v>
      </c>
      <c r="M976" s="186">
        <f t="shared" si="24"/>
        <v>0</v>
      </c>
      <c r="N976" s="184">
        <v>0</v>
      </c>
      <c r="O976" s="184">
        <f t="shared" si="25"/>
        <v>0</v>
      </c>
      <c r="P976" s="184">
        <v>0</v>
      </c>
      <c r="Q976" s="184">
        <f t="shared" si="26"/>
        <v>0</v>
      </c>
      <c r="R976" s="186"/>
      <c r="S976" s="186" t="s">
        <v>201</v>
      </c>
      <c r="T976" s="187" t="s">
        <v>206</v>
      </c>
      <c r="U976" s="161">
        <v>0</v>
      </c>
      <c r="V976" s="161">
        <f t="shared" si="27"/>
        <v>0</v>
      </c>
      <c r="W976" s="161"/>
      <c r="X976" s="161" t="s">
        <v>153</v>
      </c>
      <c r="Y976" s="161" t="s">
        <v>154</v>
      </c>
      <c r="Z976" s="150"/>
      <c r="AA976" s="150"/>
      <c r="AB976" s="150"/>
      <c r="AC976" s="150"/>
      <c r="AD976" s="150"/>
      <c r="AE976" s="150"/>
      <c r="AF976" s="150"/>
      <c r="AG976" s="150" t="s">
        <v>162</v>
      </c>
      <c r="AH976" s="150"/>
      <c r="AI976" s="150"/>
      <c r="AJ976" s="150"/>
      <c r="AK976" s="150"/>
      <c r="AL976" s="150"/>
      <c r="AM976" s="150"/>
      <c r="AN976" s="150"/>
      <c r="AO976" s="150"/>
      <c r="AP976" s="150"/>
      <c r="AQ976" s="150"/>
      <c r="AR976" s="150"/>
      <c r="AS976" s="150"/>
      <c r="AT976" s="150"/>
      <c r="AU976" s="150"/>
      <c r="AV976" s="150"/>
      <c r="AW976" s="150"/>
      <c r="AX976" s="150"/>
      <c r="AY976" s="150"/>
      <c r="AZ976" s="150"/>
      <c r="BA976" s="150"/>
      <c r="BB976" s="150"/>
      <c r="BC976" s="150"/>
      <c r="BD976" s="150"/>
      <c r="BE976" s="150"/>
      <c r="BF976" s="150"/>
      <c r="BG976" s="150"/>
      <c r="BH976" s="150"/>
    </row>
    <row r="977" spans="1:60" outlineLevel="1">
      <c r="A977" s="181">
        <v>401</v>
      </c>
      <c r="B977" s="182" t="s">
        <v>1484</v>
      </c>
      <c r="C977" s="192" t="s">
        <v>1485</v>
      </c>
      <c r="D977" s="183" t="s">
        <v>174</v>
      </c>
      <c r="E977" s="184">
        <v>6</v>
      </c>
      <c r="F977" s="185"/>
      <c r="G977" s="186">
        <f t="shared" si="21"/>
        <v>0</v>
      </c>
      <c r="H977" s="185"/>
      <c r="I977" s="186">
        <f t="shared" si="22"/>
        <v>0</v>
      </c>
      <c r="J977" s="185"/>
      <c r="K977" s="186">
        <f t="shared" si="23"/>
        <v>0</v>
      </c>
      <c r="L977" s="186">
        <v>21</v>
      </c>
      <c r="M977" s="186">
        <f t="shared" si="24"/>
        <v>0</v>
      </c>
      <c r="N977" s="184">
        <v>0</v>
      </c>
      <c r="O977" s="184">
        <f t="shared" si="25"/>
        <v>0</v>
      </c>
      <c r="P977" s="184">
        <v>0</v>
      </c>
      <c r="Q977" s="184">
        <f t="shared" si="26"/>
        <v>0</v>
      </c>
      <c r="R977" s="186"/>
      <c r="S977" s="186" t="s">
        <v>201</v>
      </c>
      <c r="T977" s="187" t="s">
        <v>206</v>
      </c>
      <c r="U977" s="161">
        <v>0</v>
      </c>
      <c r="V977" s="161">
        <f t="shared" si="27"/>
        <v>0</v>
      </c>
      <c r="W977" s="161"/>
      <c r="X977" s="161" t="s">
        <v>153</v>
      </c>
      <c r="Y977" s="161" t="s">
        <v>154</v>
      </c>
      <c r="Z977" s="150"/>
      <c r="AA977" s="150"/>
      <c r="AB977" s="150"/>
      <c r="AC977" s="150"/>
      <c r="AD977" s="150"/>
      <c r="AE977" s="150"/>
      <c r="AF977" s="150"/>
      <c r="AG977" s="150" t="s">
        <v>162</v>
      </c>
      <c r="AH977" s="150"/>
      <c r="AI977" s="150"/>
      <c r="AJ977" s="150"/>
      <c r="AK977" s="150"/>
      <c r="AL977" s="150"/>
      <c r="AM977" s="150"/>
      <c r="AN977" s="150"/>
      <c r="AO977" s="150"/>
      <c r="AP977" s="150"/>
      <c r="AQ977" s="150"/>
      <c r="AR977" s="150"/>
      <c r="AS977" s="150"/>
      <c r="AT977" s="150"/>
      <c r="AU977" s="150"/>
      <c r="AV977" s="150"/>
      <c r="AW977" s="150"/>
      <c r="AX977" s="150"/>
      <c r="AY977" s="150"/>
      <c r="AZ977" s="150"/>
      <c r="BA977" s="150"/>
      <c r="BB977" s="150"/>
      <c r="BC977" s="150"/>
      <c r="BD977" s="150"/>
      <c r="BE977" s="150"/>
      <c r="BF977" s="150"/>
      <c r="BG977" s="150"/>
      <c r="BH977" s="150"/>
    </row>
    <row r="978" spans="1:60" outlineLevel="1">
      <c r="A978" s="181">
        <v>402</v>
      </c>
      <c r="B978" s="182" t="s">
        <v>1486</v>
      </c>
      <c r="C978" s="192" t="s">
        <v>1487</v>
      </c>
      <c r="D978" s="183" t="s">
        <v>174</v>
      </c>
      <c r="E978" s="184">
        <v>5.9</v>
      </c>
      <c r="F978" s="185"/>
      <c r="G978" s="186">
        <f t="shared" si="21"/>
        <v>0</v>
      </c>
      <c r="H978" s="185"/>
      <c r="I978" s="186">
        <f t="shared" si="22"/>
        <v>0</v>
      </c>
      <c r="J978" s="185"/>
      <c r="K978" s="186">
        <f t="shared" si="23"/>
        <v>0</v>
      </c>
      <c r="L978" s="186">
        <v>21</v>
      </c>
      <c r="M978" s="186">
        <f t="shared" si="24"/>
        <v>0</v>
      </c>
      <c r="N978" s="184">
        <v>0</v>
      </c>
      <c r="O978" s="184">
        <f t="shared" si="25"/>
        <v>0</v>
      </c>
      <c r="P978" s="184">
        <v>0</v>
      </c>
      <c r="Q978" s="184">
        <f t="shared" si="26"/>
        <v>0</v>
      </c>
      <c r="R978" s="186"/>
      <c r="S978" s="186" t="s">
        <v>201</v>
      </c>
      <c r="T978" s="187" t="s">
        <v>206</v>
      </c>
      <c r="U978" s="161">
        <v>0</v>
      </c>
      <c r="V978" s="161">
        <f t="shared" si="27"/>
        <v>0</v>
      </c>
      <c r="W978" s="161"/>
      <c r="X978" s="161" t="s">
        <v>153</v>
      </c>
      <c r="Y978" s="161" t="s">
        <v>154</v>
      </c>
      <c r="Z978" s="150"/>
      <c r="AA978" s="150"/>
      <c r="AB978" s="150"/>
      <c r="AC978" s="150"/>
      <c r="AD978" s="150"/>
      <c r="AE978" s="150"/>
      <c r="AF978" s="150"/>
      <c r="AG978" s="150" t="s">
        <v>162</v>
      </c>
      <c r="AH978" s="150"/>
      <c r="AI978" s="150"/>
      <c r="AJ978" s="150"/>
      <c r="AK978" s="150"/>
      <c r="AL978" s="150"/>
      <c r="AM978" s="150"/>
      <c r="AN978" s="150"/>
      <c r="AO978" s="150"/>
      <c r="AP978" s="150"/>
      <c r="AQ978" s="150"/>
      <c r="AR978" s="150"/>
      <c r="AS978" s="150"/>
      <c r="AT978" s="150"/>
      <c r="AU978" s="150"/>
      <c r="AV978" s="150"/>
      <c r="AW978" s="150"/>
      <c r="AX978" s="150"/>
      <c r="AY978" s="150"/>
      <c r="AZ978" s="150"/>
      <c r="BA978" s="150"/>
      <c r="BB978" s="150"/>
      <c r="BC978" s="150"/>
      <c r="BD978" s="150"/>
      <c r="BE978" s="150"/>
      <c r="BF978" s="150"/>
      <c r="BG978" s="150"/>
      <c r="BH978" s="150"/>
    </row>
    <row r="979" spans="1:60" outlineLevel="1">
      <c r="A979" s="181">
        <v>403</v>
      </c>
      <c r="B979" s="182" t="s">
        <v>1488</v>
      </c>
      <c r="C979" s="192" t="s">
        <v>1489</v>
      </c>
      <c r="D979" s="183" t="s">
        <v>174</v>
      </c>
      <c r="E979" s="184">
        <v>6.4</v>
      </c>
      <c r="F979" s="185"/>
      <c r="G979" s="186">
        <f t="shared" si="21"/>
        <v>0</v>
      </c>
      <c r="H979" s="185"/>
      <c r="I979" s="186">
        <f t="shared" si="22"/>
        <v>0</v>
      </c>
      <c r="J979" s="185"/>
      <c r="K979" s="186">
        <f t="shared" si="23"/>
        <v>0</v>
      </c>
      <c r="L979" s="186">
        <v>21</v>
      </c>
      <c r="M979" s="186">
        <f t="shared" si="24"/>
        <v>0</v>
      </c>
      <c r="N979" s="184">
        <v>0</v>
      </c>
      <c r="O979" s="184">
        <f t="shared" si="25"/>
        <v>0</v>
      </c>
      <c r="P979" s="184">
        <v>0</v>
      </c>
      <c r="Q979" s="184">
        <f t="shared" si="26"/>
        <v>0</v>
      </c>
      <c r="R979" s="186"/>
      <c r="S979" s="186" t="s">
        <v>201</v>
      </c>
      <c r="T979" s="187" t="s">
        <v>206</v>
      </c>
      <c r="U979" s="161">
        <v>0</v>
      </c>
      <c r="V979" s="161">
        <f t="shared" si="27"/>
        <v>0</v>
      </c>
      <c r="W979" s="161"/>
      <c r="X979" s="161" t="s">
        <v>153</v>
      </c>
      <c r="Y979" s="161" t="s">
        <v>154</v>
      </c>
      <c r="Z979" s="150"/>
      <c r="AA979" s="150"/>
      <c r="AB979" s="150"/>
      <c r="AC979" s="150"/>
      <c r="AD979" s="150"/>
      <c r="AE979" s="150"/>
      <c r="AF979" s="150"/>
      <c r="AG979" s="150" t="s">
        <v>162</v>
      </c>
      <c r="AH979" s="150"/>
      <c r="AI979" s="150"/>
      <c r="AJ979" s="150"/>
      <c r="AK979" s="150"/>
      <c r="AL979" s="150"/>
      <c r="AM979" s="150"/>
      <c r="AN979" s="150"/>
      <c r="AO979" s="150"/>
      <c r="AP979" s="150"/>
      <c r="AQ979" s="150"/>
      <c r="AR979" s="150"/>
      <c r="AS979" s="150"/>
      <c r="AT979" s="150"/>
      <c r="AU979" s="150"/>
      <c r="AV979" s="150"/>
      <c r="AW979" s="150"/>
      <c r="AX979" s="150"/>
      <c r="AY979" s="150"/>
      <c r="AZ979" s="150"/>
      <c r="BA979" s="150"/>
      <c r="BB979" s="150"/>
      <c r="BC979" s="150"/>
      <c r="BD979" s="150"/>
      <c r="BE979" s="150"/>
      <c r="BF979" s="150"/>
      <c r="BG979" s="150"/>
      <c r="BH979" s="150"/>
    </row>
    <row r="980" spans="1:60" outlineLevel="1">
      <c r="A980" s="181">
        <v>404</v>
      </c>
      <c r="B980" s="182" t="s">
        <v>1490</v>
      </c>
      <c r="C980" s="192" t="s">
        <v>1491</v>
      </c>
      <c r="D980" s="183" t="s">
        <v>174</v>
      </c>
      <c r="E980" s="184">
        <v>0.48</v>
      </c>
      <c r="F980" s="185"/>
      <c r="G980" s="186">
        <f t="shared" si="21"/>
        <v>0</v>
      </c>
      <c r="H980" s="185"/>
      <c r="I980" s="186">
        <f t="shared" si="22"/>
        <v>0</v>
      </c>
      <c r="J980" s="185"/>
      <c r="K980" s="186">
        <f t="shared" si="23"/>
        <v>0</v>
      </c>
      <c r="L980" s="186">
        <v>21</v>
      </c>
      <c r="M980" s="186">
        <f t="shared" si="24"/>
        <v>0</v>
      </c>
      <c r="N980" s="184">
        <v>0</v>
      </c>
      <c r="O980" s="184">
        <f t="shared" si="25"/>
        <v>0</v>
      </c>
      <c r="P980" s="184">
        <v>0</v>
      </c>
      <c r="Q980" s="184">
        <f t="shared" si="26"/>
        <v>0</v>
      </c>
      <c r="R980" s="186"/>
      <c r="S980" s="186" t="s">
        <v>201</v>
      </c>
      <c r="T980" s="187" t="s">
        <v>206</v>
      </c>
      <c r="U980" s="161">
        <v>0</v>
      </c>
      <c r="V980" s="161">
        <f t="shared" si="27"/>
        <v>0</v>
      </c>
      <c r="W980" s="161"/>
      <c r="X980" s="161" t="s">
        <v>153</v>
      </c>
      <c r="Y980" s="161" t="s">
        <v>154</v>
      </c>
      <c r="Z980" s="150"/>
      <c r="AA980" s="150"/>
      <c r="AB980" s="150"/>
      <c r="AC980" s="150"/>
      <c r="AD980" s="150"/>
      <c r="AE980" s="150"/>
      <c r="AF980" s="150"/>
      <c r="AG980" s="150" t="s">
        <v>162</v>
      </c>
      <c r="AH980" s="150"/>
      <c r="AI980" s="150"/>
      <c r="AJ980" s="150"/>
      <c r="AK980" s="150"/>
      <c r="AL980" s="150"/>
      <c r="AM980" s="150"/>
      <c r="AN980" s="150"/>
      <c r="AO980" s="150"/>
      <c r="AP980" s="150"/>
      <c r="AQ980" s="150"/>
      <c r="AR980" s="150"/>
      <c r="AS980" s="150"/>
      <c r="AT980" s="150"/>
      <c r="AU980" s="150"/>
      <c r="AV980" s="150"/>
      <c r="AW980" s="150"/>
      <c r="AX980" s="150"/>
      <c r="AY980" s="150"/>
      <c r="AZ980" s="150"/>
      <c r="BA980" s="150"/>
      <c r="BB980" s="150"/>
      <c r="BC980" s="150"/>
      <c r="BD980" s="150"/>
      <c r="BE980" s="150"/>
      <c r="BF980" s="150"/>
      <c r="BG980" s="150"/>
      <c r="BH980" s="150"/>
    </row>
    <row r="981" spans="1:60" outlineLevel="1">
      <c r="A981" s="181">
        <v>405</v>
      </c>
      <c r="B981" s="182" t="s">
        <v>1492</v>
      </c>
      <c r="C981" s="192" t="s">
        <v>1493</v>
      </c>
      <c r="D981" s="183" t="s">
        <v>174</v>
      </c>
      <c r="E981" s="184">
        <v>0.48</v>
      </c>
      <c r="F981" s="185"/>
      <c r="G981" s="186">
        <f t="shared" si="21"/>
        <v>0</v>
      </c>
      <c r="H981" s="185"/>
      <c r="I981" s="186">
        <f t="shared" si="22"/>
        <v>0</v>
      </c>
      <c r="J981" s="185"/>
      <c r="K981" s="186">
        <f t="shared" si="23"/>
        <v>0</v>
      </c>
      <c r="L981" s="186">
        <v>21</v>
      </c>
      <c r="M981" s="186">
        <f t="shared" si="24"/>
        <v>0</v>
      </c>
      <c r="N981" s="184">
        <v>0</v>
      </c>
      <c r="O981" s="184">
        <f t="shared" si="25"/>
        <v>0</v>
      </c>
      <c r="P981" s="184">
        <v>0</v>
      </c>
      <c r="Q981" s="184">
        <f t="shared" si="26"/>
        <v>0</v>
      </c>
      <c r="R981" s="186"/>
      <c r="S981" s="186" t="s">
        <v>201</v>
      </c>
      <c r="T981" s="187" t="s">
        <v>206</v>
      </c>
      <c r="U981" s="161">
        <v>0</v>
      </c>
      <c r="V981" s="161">
        <f t="shared" si="27"/>
        <v>0</v>
      </c>
      <c r="W981" s="161"/>
      <c r="X981" s="161" t="s">
        <v>153</v>
      </c>
      <c r="Y981" s="161" t="s">
        <v>154</v>
      </c>
      <c r="Z981" s="150"/>
      <c r="AA981" s="150"/>
      <c r="AB981" s="150"/>
      <c r="AC981" s="150"/>
      <c r="AD981" s="150"/>
      <c r="AE981" s="150"/>
      <c r="AF981" s="150"/>
      <c r="AG981" s="150" t="s">
        <v>162</v>
      </c>
      <c r="AH981" s="150"/>
      <c r="AI981" s="150"/>
      <c r="AJ981" s="150"/>
      <c r="AK981" s="150"/>
      <c r="AL981" s="150"/>
      <c r="AM981" s="150"/>
      <c r="AN981" s="150"/>
      <c r="AO981" s="150"/>
      <c r="AP981" s="150"/>
      <c r="AQ981" s="150"/>
      <c r="AR981" s="150"/>
      <c r="AS981" s="150"/>
      <c r="AT981" s="150"/>
      <c r="AU981" s="150"/>
      <c r="AV981" s="150"/>
      <c r="AW981" s="150"/>
      <c r="AX981" s="150"/>
      <c r="AY981" s="150"/>
      <c r="AZ981" s="150"/>
      <c r="BA981" s="150"/>
      <c r="BB981" s="150"/>
      <c r="BC981" s="150"/>
      <c r="BD981" s="150"/>
      <c r="BE981" s="150"/>
      <c r="BF981" s="150"/>
      <c r="BG981" s="150"/>
      <c r="BH981" s="150"/>
    </row>
    <row r="982" spans="1:60" outlineLevel="1">
      <c r="A982" s="181">
        <v>406</v>
      </c>
      <c r="B982" s="182" t="s">
        <v>1494</v>
      </c>
      <c r="C982" s="192" t="s">
        <v>1495</v>
      </c>
      <c r="D982" s="183" t="s">
        <v>174</v>
      </c>
      <c r="E982" s="184">
        <v>10.199999999999999</v>
      </c>
      <c r="F982" s="185"/>
      <c r="G982" s="186">
        <f t="shared" si="21"/>
        <v>0</v>
      </c>
      <c r="H982" s="185"/>
      <c r="I982" s="186">
        <f t="shared" si="22"/>
        <v>0</v>
      </c>
      <c r="J982" s="185"/>
      <c r="K982" s="186">
        <f t="shared" si="23"/>
        <v>0</v>
      </c>
      <c r="L982" s="186">
        <v>21</v>
      </c>
      <c r="M982" s="186">
        <f t="shared" si="24"/>
        <v>0</v>
      </c>
      <c r="N982" s="184">
        <v>0</v>
      </c>
      <c r="O982" s="184">
        <f t="shared" si="25"/>
        <v>0</v>
      </c>
      <c r="P982" s="184">
        <v>0</v>
      </c>
      <c r="Q982" s="184">
        <f t="shared" si="26"/>
        <v>0</v>
      </c>
      <c r="R982" s="186"/>
      <c r="S982" s="186" t="s">
        <v>201</v>
      </c>
      <c r="T982" s="187" t="s">
        <v>206</v>
      </c>
      <c r="U982" s="161">
        <v>0</v>
      </c>
      <c r="V982" s="161">
        <f t="shared" si="27"/>
        <v>0</v>
      </c>
      <c r="W982" s="161"/>
      <c r="X982" s="161" t="s">
        <v>153</v>
      </c>
      <c r="Y982" s="161" t="s">
        <v>154</v>
      </c>
      <c r="Z982" s="150"/>
      <c r="AA982" s="150"/>
      <c r="AB982" s="150"/>
      <c r="AC982" s="150"/>
      <c r="AD982" s="150"/>
      <c r="AE982" s="150"/>
      <c r="AF982" s="150"/>
      <c r="AG982" s="150" t="s">
        <v>162</v>
      </c>
      <c r="AH982" s="150"/>
      <c r="AI982" s="150"/>
      <c r="AJ982" s="150"/>
      <c r="AK982" s="150"/>
      <c r="AL982" s="150"/>
      <c r="AM982" s="150"/>
      <c r="AN982" s="150"/>
      <c r="AO982" s="150"/>
      <c r="AP982" s="150"/>
      <c r="AQ982" s="150"/>
      <c r="AR982" s="150"/>
      <c r="AS982" s="150"/>
      <c r="AT982" s="150"/>
      <c r="AU982" s="150"/>
      <c r="AV982" s="150"/>
      <c r="AW982" s="150"/>
      <c r="AX982" s="150"/>
      <c r="AY982" s="150"/>
      <c r="AZ982" s="150"/>
      <c r="BA982" s="150"/>
      <c r="BB982" s="150"/>
      <c r="BC982" s="150"/>
      <c r="BD982" s="150"/>
      <c r="BE982" s="150"/>
      <c r="BF982" s="150"/>
      <c r="BG982" s="150"/>
      <c r="BH982" s="150"/>
    </row>
    <row r="983" spans="1:60" outlineLevel="1">
      <c r="A983" s="181">
        <v>407</v>
      </c>
      <c r="B983" s="182" t="s">
        <v>1496</v>
      </c>
      <c r="C983" s="192" t="s">
        <v>1497</v>
      </c>
      <c r="D983" s="183" t="s">
        <v>174</v>
      </c>
      <c r="E983" s="184">
        <v>6.4</v>
      </c>
      <c r="F983" s="185"/>
      <c r="G983" s="186">
        <f t="shared" si="21"/>
        <v>0</v>
      </c>
      <c r="H983" s="185"/>
      <c r="I983" s="186">
        <f t="shared" si="22"/>
        <v>0</v>
      </c>
      <c r="J983" s="185"/>
      <c r="K983" s="186">
        <f t="shared" si="23"/>
        <v>0</v>
      </c>
      <c r="L983" s="186">
        <v>21</v>
      </c>
      <c r="M983" s="186">
        <f t="shared" si="24"/>
        <v>0</v>
      </c>
      <c r="N983" s="184">
        <v>0</v>
      </c>
      <c r="O983" s="184">
        <f t="shared" si="25"/>
        <v>0</v>
      </c>
      <c r="P983" s="184">
        <v>0</v>
      </c>
      <c r="Q983" s="184">
        <f t="shared" si="26"/>
        <v>0</v>
      </c>
      <c r="R983" s="186"/>
      <c r="S983" s="186" t="s">
        <v>201</v>
      </c>
      <c r="T983" s="187" t="s">
        <v>206</v>
      </c>
      <c r="U983" s="161">
        <v>0</v>
      </c>
      <c r="V983" s="161">
        <f t="shared" si="27"/>
        <v>0</v>
      </c>
      <c r="W983" s="161"/>
      <c r="X983" s="161" t="s">
        <v>153</v>
      </c>
      <c r="Y983" s="161" t="s">
        <v>154</v>
      </c>
      <c r="Z983" s="150"/>
      <c r="AA983" s="150"/>
      <c r="AB983" s="150"/>
      <c r="AC983" s="150"/>
      <c r="AD983" s="150"/>
      <c r="AE983" s="150"/>
      <c r="AF983" s="150"/>
      <c r="AG983" s="150" t="s">
        <v>162</v>
      </c>
      <c r="AH983" s="150"/>
      <c r="AI983" s="150"/>
      <c r="AJ983" s="150"/>
      <c r="AK983" s="150"/>
      <c r="AL983" s="150"/>
      <c r="AM983" s="150"/>
      <c r="AN983" s="150"/>
      <c r="AO983" s="150"/>
      <c r="AP983" s="150"/>
      <c r="AQ983" s="150"/>
      <c r="AR983" s="150"/>
      <c r="AS983" s="150"/>
      <c r="AT983" s="150"/>
      <c r="AU983" s="150"/>
      <c r="AV983" s="150"/>
      <c r="AW983" s="150"/>
      <c r="AX983" s="150"/>
      <c r="AY983" s="150"/>
      <c r="AZ983" s="150"/>
      <c r="BA983" s="150"/>
      <c r="BB983" s="150"/>
      <c r="BC983" s="150"/>
      <c r="BD983" s="150"/>
      <c r="BE983" s="150"/>
      <c r="BF983" s="150"/>
      <c r="BG983" s="150"/>
      <c r="BH983" s="150"/>
    </row>
    <row r="984" spans="1:60" outlineLevel="1">
      <c r="A984" s="181">
        <v>408</v>
      </c>
      <c r="B984" s="182" t="s">
        <v>1498</v>
      </c>
      <c r="C984" s="192" t="s">
        <v>1499</v>
      </c>
      <c r="D984" s="183" t="s">
        <v>174</v>
      </c>
      <c r="E984" s="184">
        <v>0.48</v>
      </c>
      <c r="F984" s="185"/>
      <c r="G984" s="186">
        <f t="shared" si="21"/>
        <v>0</v>
      </c>
      <c r="H984" s="185"/>
      <c r="I984" s="186">
        <f t="shared" si="22"/>
        <v>0</v>
      </c>
      <c r="J984" s="185"/>
      <c r="K984" s="186">
        <f t="shared" si="23"/>
        <v>0</v>
      </c>
      <c r="L984" s="186">
        <v>21</v>
      </c>
      <c r="M984" s="186">
        <f t="shared" si="24"/>
        <v>0</v>
      </c>
      <c r="N984" s="184">
        <v>0</v>
      </c>
      <c r="O984" s="184">
        <f t="shared" si="25"/>
        <v>0</v>
      </c>
      <c r="P984" s="184">
        <v>0</v>
      </c>
      <c r="Q984" s="184">
        <f t="shared" si="26"/>
        <v>0</v>
      </c>
      <c r="R984" s="186"/>
      <c r="S984" s="186" t="s">
        <v>201</v>
      </c>
      <c r="T984" s="187" t="s">
        <v>206</v>
      </c>
      <c r="U984" s="161">
        <v>0</v>
      </c>
      <c r="V984" s="161">
        <f t="shared" si="27"/>
        <v>0</v>
      </c>
      <c r="W984" s="161"/>
      <c r="X984" s="161" t="s">
        <v>153</v>
      </c>
      <c r="Y984" s="161" t="s">
        <v>154</v>
      </c>
      <c r="Z984" s="150"/>
      <c r="AA984" s="150"/>
      <c r="AB984" s="150"/>
      <c r="AC984" s="150"/>
      <c r="AD984" s="150"/>
      <c r="AE984" s="150"/>
      <c r="AF984" s="150"/>
      <c r="AG984" s="150" t="s">
        <v>162</v>
      </c>
      <c r="AH984" s="150"/>
      <c r="AI984" s="150"/>
      <c r="AJ984" s="150"/>
      <c r="AK984" s="150"/>
      <c r="AL984" s="150"/>
      <c r="AM984" s="150"/>
      <c r="AN984" s="150"/>
      <c r="AO984" s="150"/>
      <c r="AP984" s="150"/>
      <c r="AQ984" s="150"/>
      <c r="AR984" s="150"/>
      <c r="AS984" s="150"/>
      <c r="AT984" s="150"/>
      <c r="AU984" s="150"/>
      <c r="AV984" s="150"/>
      <c r="AW984" s="150"/>
      <c r="AX984" s="150"/>
      <c r="AY984" s="150"/>
      <c r="AZ984" s="150"/>
      <c r="BA984" s="150"/>
      <c r="BB984" s="150"/>
      <c r="BC984" s="150"/>
      <c r="BD984" s="150"/>
      <c r="BE984" s="150"/>
      <c r="BF984" s="150"/>
      <c r="BG984" s="150"/>
      <c r="BH984" s="150"/>
    </row>
    <row r="985" spans="1:60" outlineLevel="1">
      <c r="A985" s="181">
        <v>409</v>
      </c>
      <c r="B985" s="182" t="s">
        <v>1500</v>
      </c>
      <c r="C985" s="192" t="s">
        <v>1501</v>
      </c>
      <c r="D985" s="183" t="s">
        <v>174</v>
      </c>
      <c r="E985" s="184">
        <v>0.48</v>
      </c>
      <c r="F985" s="185"/>
      <c r="G985" s="186">
        <f t="shared" si="21"/>
        <v>0</v>
      </c>
      <c r="H985" s="185"/>
      <c r="I985" s="186">
        <f t="shared" si="22"/>
        <v>0</v>
      </c>
      <c r="J985" s="185"/>
      <c r="K985" s="186">
        <f t="shared" si="23"/>
        <v>0</v>
      </c>
      <c r="L985" s="186">
        <v>21</v>
      </c>
      <c r="M985" s="186">
        <f t="shared" si="24"/>
        <v>0</v>
      </c>
      <c r="N985" s="184">
        <v>0</v>
      </c>
      <c r="O985" s="184">
        <f t="shared" si="25"/>
        <v>0</v>
      </c>
      <c r="P985" s="184">
        <v>0</v>
      </c>
      <c r="Q985" s="184">
        <f t="shared" si="26"/>
        <v>0</v>
      </c>
      <c r="R985" s="186"/>
      <c r="S985" s="186" t="s">
        <v>201</v>
      </c>
      <c r="T985" s="187" t="s">
        <v>206</v>
      </c>
      <c r="U985" s="161">
        <v>0</v>
      </c>
      <c r="V985" s="161">
        <f t="shared" si="27"/>
        <v>0</v>
      </c>
      <c r="W985" s="161"/>
      <c r="X985" s="161" t="s">
        <v>153</v>
      </c>
      <c r="Y985" s="161" t="s">
        <v>154</v>
      </c>
      <c r="Z985" s="150"/>
      <c r="AA985" s="150"/>
      <c r="AB985" s="150"/>
      <c r="AC985" s="150"/>
      <c r="AD985" s="150"/>
      <c r="AE985" s="150"/>
      <c r="AF985" s="150"/>
      <c r="AG985" s="150" t="s">
        <v>162</v>
      </c>
      <c r="AH985" s="150"/>
      <c r="AI985" s="150"/>
      <c r="AJ985" s="150"/>
      <c r="AK985" s="150"/>
      <c r="AL985" s="150"/>
      <c r="AM985" s="150"/>
      <c r="AN985" s="150"/>
      <c r="AO985" s="150"/>
      <c r="AP985" s="150"/>
      <c r="AQ985" s="150"/>
      <c r="AR985" s="150"/>
      <c r="AS985" s="150"/>
      <c r="AT985" s="150"/>
      <c r="AU985" s="150"/>
      <c r="AV985" s="150"/>
      <c r="AW985" s="150"/>
      <c r="AX985" s="150"/>
      <c r="AY985" s="150"/>
      <c r="AZ985" s="150"/>
      <c r="BA985" s="150"/>
      <c r="BB985" s="150"/>
      <c r="BC985" s="150"/>
      <c r="BD985" s="150"/>
      <c r="BE985" s="150"/>
      <c r="BF985" s="150"/>
      <c r="BG985" s="150"/>
      <c r="BH985" s="150"/>
    </row>
    <row r="986" spans="1:60" outlineLevel="1">
      <c r="A986" s="181">
        <v>410</v>
      </c>
      <c r="B986" s="182" t="s">
        <v>1502</v>
      </c>
      <c r="C986" s="192" t="s">
        <v>1503</v>
      </c>
      <c r="D986" s="183" t="s">
        <v>174</v>
      </c>
      <c r="E986" s="184">
        <v>6</v>
      </c>
      <c r="F986" s="185"/>
      <c r="G986" s="186">
        <f t="shared" si="21"/>
        <v>0</v>
      </c>
      <c r="H986" s="185"/>
      <c r="I986" s="186">
        <f t="shared" si="22"/>
        <v>0</v>
      </c>
      <c r="J986" s="185"/>
      <c r="K986" s="186">
        <f t="shared" si="23"/>
        <v>0</v>
      </c>
      <c r="L986" s="186">
        <v>21</v>
      </c>
      <c r="M986" s="186">
        <f t="shared" si="24"/>
        <v>0</v>
      </c>
      <c r="N986" s="184">
        <v>0</v>
      </c>
      <c r="O986" s="184">
        <f t="shared" si="25"/>
        <v>0</v>
      </c>
      <c r="P986" s="184">
        <v>0</v>
      </c>
      <c r="Q986" s="184">
        <f t="shared" si="26"/>
        <v>0</v>
      </c>
      <c r="R986" s="186"/>
      <c r="S986" s="186" t="s">
        <v>201</v>
      </c>
      <c r="T986" s="187" t="s">
        <v>206</v>
      </c>
      <c r="U986" s="161">
        <v>0</v>
      </c>
      <c r="V986" s="161">
        <f t="shared" si="27"/>
        <v>0</v>
      </c>
      <c r="W986" s="161"/>
      <c r="X986" s="161" t="s">
        <v>153</v>
      </c>
      <c r="Y986" s="161" t="s">
        <v>154</v>
      </c>
      <c r="Z986" s="150"/>
      <c r="AA986" s="150"/>
      <c r="AB986" s="150"/>
      <c r="AC986" s="150"/>
      <c r="AD986" s="150"/>
      <c r="AE986" s="150"/>
      <c r="AF986" s="150"/>
      <c r="AG986" s="150" t="s">
        <v>162</v>
      </c>
      <c r="AH986" s="150"/>
      <c r="AI986" s="150"/>
      <c r="AJ986" s="150"/>
      <c r="AK986" s="150"/>
      <c r="AL986" s="150"/>
      <c r="AM986" s="150"/>
      <c r="AN986" s="150"/>
      <c r="AO986" s="150"/>
      <c r="AP986" s="150"/>
      <c r="AQ986" s="150"/>
      <c r="AR986" s="150"/>
      <c r="AS986" s="150"/>
      <c r="AT986" s="150"/>
      <c r="AU986" s="150"/>
      <c r="AV986" s="150"/>
      <c r="AW986" s="150"/>
      <c r="AX986" s="150"/>
      <c r="AY986" s="150"/>
      <c r="AZ986" s="150"/>
      <c r="BA986" s="150"/>
      <c r="BB986" s="150"/>
      <c r="BC986" s="150"/>
      <c r="BD986" s="150"/>
      <c r="BE986" s="150"/>
      <c r="BF986" s="150"/>
      <c r="BG986" s="150"/>
      <c r="BH986" s="150"/>
    </row>
    <row r="987" spans="1:60" outlineLevel="1">
      <c r="A987" s="181">
        <v>411</v>
      </c>
      <c r="B987" s="182" t="s">
        <v>1504</v>
      </c>
      <c r="C987" s="192" t="s">
        <v>1505</v>
      </c>
      <c r="D987" s="183" t="s">
        <v>174</v>
      </c>
      <c r="E987" s="184">
        <v>5.9</v>
      </c>
      <c r="F987" s="185"/>
      <c r="G987" s="186">
        <f t="shared" si="21"/>
        <v>0</v>
      </c>
      <c r="H987" s="185"/>
      <c r="I987" s="186">
        <f t="shared" si="22"/>
        <v>0</v>
      </c>
      <c r="J987" s="185"/>
      <c r="K987" s="186">
        <f t="shared" si="23"/>
        <v>0</v>
      </c>
      <c r="L987" s="186">
        <v>21</v>
      </c>
      <c r="M987" s="186">
        <f t="shared" si="24"/>
        <v>0</v>
      </c>
      <c r="N987" s="184">
        <v>0</v>
      </c>
      <c r="O987" s="184">
        <f t="shared" si="25"/>
        <v>0</v>
      </c>
      <c r="P987" s="184">
        <v>0</v>
      </c>
      <c r="Q987" s="184">
        <f t="shared" si="26"/>
        <v>0</v>
      </c>
      <c r="R987" s="186"/>
      <c r="S987" s="186" t="s">
        <v>201</v>
      </c>
      <c r="T987" s="187" t="s">
        <v>206</v>
      </c>
      <c r="U987" s="161">
        <v>0</v>
      </c>
      <c r="V987" s="161">
        <f t="shared" si="27"/>
        <v>0</v>
      </c>
      <c r="W987" s="161"/>
      <c r="X987" s="161" t="s">
        <v>153</v>
      </c>
      <c r="Y987" s="161" t="s">
        <v>154</v>
      </c>
      <c r="Z987" s="150"/>
      <c r="AA987" s="150"/>
      <c r="AB987" s="150"/>
      <c r="AC987" s="150"/>
      <c r="AD987" s="150"/>
      <c r="AE987" s="150"/>
      <c r="AF987" s="150"/>
      <c r="AG987" s="150" t="s">
        <v>162</v>
      </c>
      <c r="AH987" s="150"/>
      <c r="AI987" s="150"/>
      <c r="AJ987" s="150"/>
      <c r="AK987" s="150"/>
      <c r="AL987" s="150"/>
      <c r="AM987" s="150"/>
      <c r="AN987" s="150"/>
      <c r="AO987" s="150"/>
      <c r="AP987" s="150"/>
      <c r="AQ987" s="150"/>
      <c r="AR987" s="150"/>
      <c r="AS987" s="150"/>
      <c r="AT987" s="150"/>
      <c r="AU987" s="150"/>
      <c r="AV987" s="150"/>
      <c r="AW987" s="150"/>
      <c r="AX987" s="150"/>
      <c r="AY987" s="150"/>
      <c r="AZ987" s="150"/>
      <c r="BA987" s="150"/>
      <c r="BB987" s="150"/>
      <c r="BC987" s="150"/>
      <c r="BD987" s="150"/>
      <c r="BE987" s="150"/>
      <c r="BF987" s="150"/>
      <c r="BG987" s="150"/>
      <c r="BH987" s="150"/>
    </row>
    <row r="988" spans="1:60" outlineLevel="1">
      <c r="A988" s="181">
        <v>412</v>
      </c>
      <c r="B988" s="182" t="s">
        <v>1506</v>
      </c>
      <c r="C988" s="192" t="s">
        <v>1507</v>
      </c>
      <c r="D988" s="183" t="s">
        <v>174</v>
      </c>
      <c r="E988" s="184">
        <v>6.4</v>
      </c>
      <c r="F988" s="185"/>
      <c r="G988" s="186">
        <f t="shared" si="21"/>
        <v>0</v>
      </c>
      <c r="H988" s="185"/>
      <c r="I988" s="186">
        <f t="shared" si="22"/>
        <v>0</v>
      </c>
      <c r="J988" s="185"/>
      <c r="K988" s="186">
        <f t="shared" si="23"/>
        <v>0</v>
      </c>
      <c r="L988" s="186">
        <v>21</v>
      </c>
      <c r="M988" s="186">
        <f t="shared" si="24"/>
        <v>0</v>
      </c>
      <c r="N988" s="184">
        <v>0</v>
      </c>
      <c r="O988" s="184">
        <f t="shared" si="25"/>
        <v>0</v>
      </c>
      <c r="P988" s="184">
        <v>0</v>
      </c>
      <c r="Q988" s="184">
        <f t="shared" si="26"/>
        <v>0</v>
      </c>
      <c r="R988" s="186"/>
      <c r="S988" s="186" t="s">
        <v>201</v>
      </c>
      <c r="T988" s="187" t="s">
        <v>206</v>
      </c>
      <c r="U988" s="161">
        <v>0</v>
      </c>
      <c r="V988" s="161">
        <f t="shared" si="27"/>
        <v>0</v>
      </c>
      <c r="W988" s="161"/>
      <c r="X988" s="161" t="s">
        <v>153</v>
      </c>
      <c r="Y988" s="161" t="s">
        <v>154</v>
      </c>
      <c r="Z988" s="150"/>
      <c r="AA988" s="150"/>
      <c r="AB988" s="150"/>
      <c r="AC988" s="150"/>
      <c r="AD988" s="150"/>
      <c r="AE988" s="150"/>
      <c r="AF988" s="150"/>
      <c r="AG988" s="150" t="s">
        <v>162</v>
      </c>
      <c r="AH988" s="150"/>
      <c r="AI988" s="150"/>
      <c r="AJ988" s="150"/>
      <c r="AK988" s="150"/>
      <c r="AL988" s="150"/>
      <c r="AM988" s="150"/>
      <c r="AN988" s="150"/>
      <c r="AO988" s="150"/>
      <c r="AP988" s="150"/>
      <c r="AQ988" s="150"/>
      <c r="AR988" s="150"/>
      <c r="AS988" s="150"/>
      <c r="AT988" s="150"/>
      <c r="AU988" s="150"/>
      <c r="AV988" s="150"/>
      <c r="AW988" s="150"/>
      <c r="AX988" s="150"/>
      <c r="AY988" s="150"/>
      <c r="AZ988" s="150"/>
      <c r="BA988" s="150"/>
      <c r="BB988" s="150"/>
      <c r="BC988" s="150"/>
      <c r="BD988" s="150"/>
      <c r="BE988" s="150"/>
      <c r="BF988" s="150"/>
      <c r="BG988" s="150"/>
      <c r="BH988" s="150"/>
    </row>
    <row r="989" spans="1:60" outlineLevel="1">
      <c r="A989" s="181">
        <v>413</v>
      </c>
      <c r="B989" s="182" t="s">
        <v>1508</v>
      </c>
      <c r="C989" s="192" t="s">
        <v>1509</v>
      </c>
      <c r="D989" s="183" t="s">
        <v>174</v>
      </c>
      <c r="E989" s="184">
        <v>0.48</v>
      </c>
      <c r="F989" s="185"/>
      <c r="G989" s="186">
        <f t="shared" si="21"/>
        <v>0</v>
      </c>
      <c r="H989" s="185"/>
      <c r="I989" s="186">
        <f t="shared" si="22"/>
        <v>0</v>
      </c>
      <c r="J989" s="185"/>
      <c r="K989" s="186">
        <f t="shared" si="23"/>
        <v>0</v>
      </c>
      <c r="L989" s="186">
        <v>21</v>
      </c>
      <c r="M989" s="186">
        <f t="shared" si="24"/>
        <v>0</v>
      </c>
      <c r="N989" s="184">
        <v>0</v>
      </c>
      <c r="O989" s="184">
        <f t="shared" si="25"/>
        <v>0</v>
      </c>
      <c r="P989" s="184">
        <v>0</v>
      </c>
      <c r="Q989" s="184">
        <f t="shared" si="26"/>
        <v>0</v>
      </c>
      <c r="R989" s="186"/>
      <c r="S989" s="186" t="s">
        <v>201</v>
      </c>
      <c r="T989" s="187" t="s">
        <v>206</v>
      </c>
      <c r="U989" s="161">
        <v>0</v>
      </c>
      <c r="V989" s="161">
        <f t="shared" si="27"/>
        <v>0</v>
      </c>
      <c r="W989" s="161"/>
      <c r="X989" s="161" t="s">
        <v>153</v>
      </c>
      <c r="Y989" s="161" t="s">
        <v>154</v>
      </c>
      <c r="Z989" s="150"/>
      <c r="AA989" s="150"/>
      <c r="AB989" s="150"/>
      <c r="AC989" s="150"/>
      <c r="AD989" s="150"/>
      <c r="AE989" s="150"/>
      <c r="AF989" s="150"/>
      <c r="AG989" s="150" t="s">
        <v>162</v>
      </c>
      <c r="AH989" s="150"/>
      <c r="AI989" s="150"/>
      <c r="AJ989" s="150"/>
      <c r="AK989" s="150"/>
      <c r="AL989" s="150"/>
      <c r="AM989" s="150"/>
      <c r="AN989" s="150"/>
      <c r="AO989" s="150"/>
      <c r="AP989" s="150"/>
      <c r="AQ989" s="150"/>
      <c r="AR989" s="150"/>
      <c r="AS989" s="150"/>
      <c r="AT989" s="150"/>
      <c r="AU989" s="150"/>
      <c r="AV989" s="150"/>
      <c r="AW989" s="150"/>
      <c r="AX989" s="150"/>
      <c r="AY989" s="150"/>
      <c r="AZ989" s="150"/>
      <c r="BA989" s="150"/>
      <c r="BB989" s="150"/>
      <c r="BC989" s="150"/>
      <c r="BD989" s="150"/>
      <c r="BE989" s="150"/>
      <c r="BF989" s="150"/>
      <c r="BG989" s="150"/>
      <c r="BH989" s="150"/>
    </row>
    <row r="990" spans="1:60" outlineLevel="1">
      <c r="A990" s="181">
        <v>414</v>
      </c>
      <c r="B990" s="182" t="s">
        <v>1510</v>
      </c>
      <c r="C990" s="192" t="s">
        <v>1511</v>
      </c>
      <c r="D990" s="183" t="s">
        <v>174</v>
      </c>
      <c r="E990" s="184">
        <v>0.48</v>
      </c>
      <c r="F990" s="185"/>
      <c r="G990" s="186">
        <f t="shared" si="21"/>
        <v>0</v>
      </c>
      <c r="H990" s="185"/>
      <c r="I990" s="186">
        <f t="shared" si="22"/>
        <v>0</v>
      </c>
      <c r="J990" s="185"/>
      <c r="K990" s="186">
        <f t="shared" si="23"/>
        <v>0</v>
      </c>
      <c r="L990" s="186">
        <v>21</v>
      </c>
      <c r="M990" s="186">
        <f t="shared" si="24"/>
        <v>0</v>
      </c>
      <c r="N990" s="184">
        <v>0</v>
      </c>
      <c r="O990" s="184">
        <f t="shared" si="25"/>
        <v>0</v>
      </c>
      <c r="P990" s="184">
        <v>0</v>
      </c>
      <c r="Q990" s="184">
        <f t="shared" si="26"/>
        <v>0</v>
      </c>
      <c r="R990" s="186"/>
      <c r="S990" s="186" t="s">
        <v>201</v>
      </c>
      <c r="T990" s="187" t="s">
        <v>206</v>
      </c>
      <c r="U990" s="161">
        <v>0</v>
      </c>
      <c r="V990" s="161">
        <f t="shared" si="27"/>
        <v>0</v>
      </c>
      <c r="W990" s="161"/>
      <c r="X990" s="161" t="s">
        <v>153</v>
      </c>
      <c r="Y990" s="161" t="s">
        <v>154</v>
      </c>
      <c r="Z990" s="150"/>
      <c r="AA990" s="150"/>
      <c r="AB990" s="150"/>
      <c r="AC990" s="150"/>
      <c r="AD990" s="150"/>
      <c r="AE990" s="150"/>
      <c r="AF990" s="150"/>
      <c r="AG990" s="150" t="s">
        <v>162</v>
      </c>
      <c r="AH990" s="150"/>
      <c r="AI990" s="150"/>
      <c r="AJ990" s="150"/>
      <c r="AK990" s="150"/>
      <c r="AL990" s="150"/>
      <c r="AM990" s="150"/>
      <c r="AN990" s="150"/>
      <c r="AO990" s="150"/>
      <c r="AP990" s="150"/>
      <c r="AQ990" s="150"/>
      <c r="AR990" s="150"/>
      <c r="AS990" s="150"/>
      <c r="AT990" s="150"/>
      <c r="AU990" s="150"/>
      <c r="AV990" s="150"/>
      <c r="AW990" s="150"/>
      <c r="AX990" s="150"/>
      <c r="AY990" s="150"/>
      <c r="AZ990" s="150"/>
      <c r="BA990" s="150"/>
      <c r="BB990" s="150"/>
      <c r="BC990" s="150"/>
      <c r="BD990" s="150"/>
      <c r="BE990" s="150"/>
      <c r="BF990" s="150"/>
      <c r="BG990" s="150"/>
      <c r="BH990" s="150"/>
    </row>
    <row r="991" spans="1:60" outlineLevel="1">
      <c r="A991" s="181">
        <v>415</v>
      </c>
      <c r="B991" s="182" t="s">
        <v>1512</v>
      </c>
      <c r="C991" s="192" t="s">
        <v>1513</v>
      </c>
      <c r="D991" s="183" t="s">
        <v>205</v>
      </c>
      <c r="E991" s="184">
        <v>1</v>
      </c>
      <c r="F991" s="185"/>
      <c r="G991" s="186">
        <f t="shared" si="21"/>
        <v>0</v>
      </c>
      <c r="H991" s="185"/>
      <c r="I991" s="186">
        <f t="shared" si="22"/>
        <v>0</v>
      </c>
      <c r="J991" s="185"/>
      <c r="K991" s="186">
        <f t="shared" si="23"/>
        <v>0</v>
      </c>
      <c r="L991" s="186">
        <v>21</v>
      </c>
      <c r="M991" s="186">
        <f t="shared" si="24"/>
        <v>0</v>
      </c>
      <c r="N991" s="184">
        <v>0</v>
      </c>
      <c r="O991" s="184">
        <f t="shared" si="25"/>
        <v>0</v>
      </c>
      <c r="P991" s="184">
        <v>0</v>
      </c>
      <c r="Q991" s="184">
        <f t="shared" si="26"/>
        <v>0</v>
      </c>
      <c r="R991" s="186"/>
      <c r="S991" s="186" t="s">
        <v>201</v>
      </c>
      <c r="T991" s="187" t="s">
        <v>206</v>
      </c>
      <c r="U991" s="161">
        <v>0</v>
      </c>
      <c r="V991" s="161">
        <f t="shared" si="27"/>
        <v>0</v>
      </c>
      <c r="W991" s="161"/>
      <c r="X991" s="161" t="s">
        <v>153</v>
      </c>
      <c r="Y991" s="161" t="s">
        <v>154</v>
      </c>
      <c r="Z991" s="150"/>
      <c r="AA991" s="150"/>
      <c r="AB991" s="150"/>
      <c r="AC991" s="150"/>
      <c r="AD991" s="150"/>
      <c r="AE991" s="150"/>
      <c r="AF991" s="150"/>
      <c r="AG991" s="150" t="s">
        <v>162</v>
      </c>
      <c r="AH991" s="150"/>
      <c r="AI991" s="150"/>
      <c r="AJ991" s="150"/>
      <c r="AK991" s="150"/>
      <c r="AL991" s="150"/>
      <c r="AM991" s="150"/>
      <c r="AN991" s="150"/>
      <c r="AO991" s="150"/>
      <c r="AP991" s="150"/>
      <c r="AQ991" s="150"/>
      <c r="AR991" s="150"/>
      <c r="AS991" s="150"/>
      <c r="AT991" s="150"/>
      <c r="AU991" s="150"/>
      <c r="AV991" s="150"/>
      <c r="AW991" s="150"/>
      <c r="AX991" s="150"/>
      <c r="AY991" s="150"/>
      <c r="AZ991" s="150"/>
      <c r="BA991" s="150"/>
      <c r="BB991" s="150"/>
      <c r="BC991" s="150"/>
      <c r="BD991" s="150"/>
      <c r="BE991" s="150"/>
      <c r="BF991" s="150"/>
      <c r="BG991" s="150"/>
      <c r="BH991" s="150"/>
    </row>
    <row r="992" spans="1:60" outlineLevel="1">
      <c r="A992" s="181">
        <v>416</v>
      </c>
      <c r="B992" s="182" t="s">
        <v>1514</v>
      </c>
      <c r="C992" s="192" t="s">
        <v>1515</v>
      </c>
      <c r="D992" s="183" t="s">
        <v>205</v>
      </c>
      <c r="E992" s="184">
        <v>1</v>
      </c>
      <c r="F992" s="185"/>
      <c r="G992" s="186">
        <f t="shared" si="21"/>
        <v>0</v>
      </c>
      <c r="H992" s="185"/>
      <c r="I992" s="186">
        <f t="shared" si="22"/>
        <v>0</v>
      </c>
      <c r="J992" s="185"/>
      <c r="K992" s="186">
        <f t="shared" si="23"/>
        <v>0</v>
      </c>
      <c r="L992" s="186">
        <v>21</v>
      </c>
      <c r="M992" s="186">
        <f t="shared" si="24"/>
        <v>0</v>
      </c>
      <c r="N992" s="184">
        <v>0</v>
      </c>
      <c r="O992" s="184">
        <f t="shared" si="25"/>
        <v>0</v>
      </c>
      <c r="P992" s="184">
        <v>0</v>
      </c>
      <c r="Q992" s="184">
        <f t="shared" si="26"/>
        <v>0</v>
      </c>
      <c r="R992" s="186"/>
      <c r="S992" s="186" t="s">
        <v>201</v>
      </c>
      <c r="T992" s="187" t="s">
        <v>206</v>
      </c>
      <c r="U992" s="161">
        <v>0</v>
      </c>
      <c r="V992" s="161">
        <f t="shared" si="27"/>
        <v>0</v>
      </c>
      <c r="W992" s="161"/>
      <c r="X992" s="161" t="s">
        <v>153</v>
      </c>
      <c r="Y992" s="161" t="s">
        <v>154</v>
      </c>
      <c r="Z992" s="150"/>
      <c r="AA992" s="150"/>
      <c r="AB992" s="150"/>
      <c r="AC992" s="150"/>
      <c r="AD992" s="150"/>
      <c r="AE992" s="150"/>
      <c r="AF992" s="150"/>
      <c r="AG992" s="150" t="s">
        <v>162</v>
      </c>
      <c r="AH992" s="150"/>
      <c r="AI992" s="150"/>
      <c r="AJ992" s="150"/>
      <c r="AK992" s="150"/>
      <c r="AL992" s="150"/>
      <c r="AM992" s="150"/>
      <c r="AN992" s="150"/>
      <c r="AO992" s="150"/>
      <c r="AP992" s="150"/>
      <c r="AQ992" s="150"/>
      <c r="AR992" s="150"/>
      <c r="AS992" s="150"/>
      <c r="AT992" s="150"/>
      <c r="AU992" s="150"/>
      <c r="AV992" s="150"/>
      <c r="AW992" s="150"/>
      <c r="AX992" s="150"/>
      <c r="AY992" s="150"/>
      <c r="AZ992" s="150"/>
      <c r="BA992" s="150"/>
      <c r="BB992" s="150"/>
      <c r="BC992" s="150"/>
      <c r="BD992" s="150"/>
      <c r="BE992" s="150"/>
      <c r="BF992" s="150"/>
      <c r="BG992" s="150"/>
      <c r="BH992" s="150"/>
    </row>
    <row r="993" spans="1:60" outlineLevel="1">
      <c r="A993" s="181">
        <v>417</v>
      </c>
      <c r="B993" s="182" t="s">
        <v>1516</v>
      </c>
      <c r="C993" s="192" t="s">
        <v>1517</v>
      </c>
      <c r="D993" s="183" t="s">
        <v>205</v>
      </c>
      <c r="E993" s="184">
        <v>1</v>
      </c>
      <c r="F993" s="185"/>
      <c r="G993" s="186">
        <f t="shared" si="21"/>
        <v>0</v>
      </c>
      <c r="H993" s="185"/>
      <c r="I993" s="186">
        <f t="shared" si="22"/>
        <v>0</v>
      </c>
      <c r="J993" s="185"/>
      <c r="K993" s="186">
        <f t="shared" si="23"/>
        <v>0</v>
      </c>
      <c r="L993" s="186">
        <v>21</v>
      </c>
      <c r="M993" s="186">
        <f t="shared" si="24"/>
        <v>0</v>
      </c>
      <c r="N993" s="184">
        <v>0</v>
      </c>
      <c r="O993" s="184">
        <f t="shared" si="25"/>
        <v>0</v>
      </c>
      <c r="P993" s="184">
        <v>0</v>
      </c>
      <c r="Q993" s="184">
        <f t="shared" si="26"/>
        <v>0</v>
      </c>
      <c r="R993" s="186"/>
      <c r="S993" s="186" t="s">
        <v>201</v>
      </c>
      <c r="T993" s="187" t="s">
        <v>206</v>
      </c>
      <c r="U993" s="161">
        <v>0</v>
      </c>
      <c r="V993" s="161">
        <f t="shared" si="27"/>
        <v>0</v>
      </c>
      <c r="W993" s="161"/>
      <c r="X993" s="161" t="s">
        <v>153</v>
      </c>
      <c r="Y993" s="161" t="s">
        <v>154</v>
      </c>
      <c r="Z993" s="150"/>
      <c r="AA993" s="150"/>
      <c r="AB993" s="150"/>
      <c r="AC993" s="150"/>
      <c r="AD993" s="150"/>
      <c r="AE993" s="150"/>
      <c r="AF993" s="150"/>
      <c r="AG993" s="150" t="s">
        <v>162</v>
      </c>
      <c r="AH993" s="150"/>
      <c r="AI993" s="150"/>
      <c r="AJ993" s="150"/>
      <c r="AK993" s="150"/>
      <c r="AL993" s="150"/>
      <c r="AM993" s="150"/>
      <c r="AN993" s="150"/>
      <c r="AO993" s="150"/>
      <c r="AP993" s="150"/>
      <c r="AQ993" s="150"/>
      <c r="AR993" s="150"/>
      <c r="AS993" s="150"/>
      <c r="AT993" s="150"/>
      <c r="AU993" s="150"/>
      <c r="AV993" s="150"/>
      <c r="AW993" s="150"/>
      <c r="AX993" s="150"/>
      <c r="AY993" s="150"/>
      <c r="AZ993" s="150"/>
      <c r="BA993" s="150"/>
      <c r="BB993" s="150"/>
      <c r="BC993" s="150"/>
      <c r="BD993" s="150"/>
      <c r="BE993" s="150"/>
      <c r="BF993" s="150"/>
      <c r="BG993" s="150"/>
      <c r="BH993" s="150"/>
    </row>
    <row r="994" spans="1:60" outlineLevel="1">
      <c r="A994" s="181">
        <v>418</v>
      </c>
      <c r="B994" s="182" t="s">
        <v>1518</v>
      </c>
      <c r="C994" s="192" t="s">
        <v>1519</v>
      </c>
      <c r="D994" s="183" t="s">
        <v>205</v>
      </c>
      <c r="E994" s="184">
        <v>1</v>
      </c>
      <c r="F994" s="185"/>
      <c r="G994" s="186">
        <f t="shared" si="21"/>
        <v>0</v>
      </c>
      <c r="H994" s="185"/>
      <c r="I994" s="186">
        <f t="shared" si="22"/>
        <v>0</v>
      </c>
      <c r="J994" s="185"/>
      <c r="K994" s="186">
        <f t="shared" si="23"/>
        <v>0</v>
      </c>
      <c r="L994" s="186">
        <v>21</v>
      </c>
      <c r="M994" s="186">
        <f t="shared" si="24"/>
        <v>0</v>
      </c>
      <c r="N994" s="184">
        <v>0</v>
      </c>
      <c r="O994" s="184">
        <f t="shared" si="25"/>
        <v>0</v>
      </c>
      <c r="P994" s="184">
        <v>0</v>
      </c>
      <c r="Q994" s="184">
        <f t="shared" si="26"/>
        <v>0</v>
      </c>
      <c r="R994" s="186"/>
      <c r="S994" s="186" t="s">
        <v>201</v>
      </c>
      <c r="T994" s="187" t="s">
        <v>206</v>
      </c>
      <c r="U994" s="161">
        <v>0</v>
      </c>
      <c r="V994" s="161">
        <f t="shared" si="27"/>
        <v>0</v>
      </c>
      <c r="W994" s="161"/>
      <c r="X994" s="161" t="s">
        <v>153</v>
      </c>
      <c r="Y994" s="161" t="s">
        <v>154</v>
      </c>
      <c r="Z994" s="150"/>
      <c r="AA994" s="150"/>
      <c r="AB994" s="150"/>
      <c r="AC994" s="150"/>
      <c r="AD994" s="150"/>
      <c r="AE994" s="150"/>
      <c r="AF994" s="150"/>
      <c r="AG994" s="150" t="s">
        <v>162</v>
      </c>
      <c r="AH994" s="150"/>
      <c r="AI994" s="150"/>
      <c r="AJ994" s="150"/>
      <c r="AK994" s="150"/>
      <c r="AL994" s="150"/>
      <c r="AM994" s="150"/>
      <c r="AN994" s="150"/>
      <c r="AO994" s="150"/>
      <c r="AP994" s="150"/>
      <c r="AQ994" s="150"/>
      <c r="AR994" s="150"/>
      <c r="AS994" s="150"/>
      <c r="AT994" s="150"/>
      <c r="AU994" s="150"/>
      <c r="AV994" s="150"/>
      <c r="AW994" s="150"/>
      <c r="AX994" s="150"/>
      <c r="AY994" s="150"/>
      <c r="AZ994" s="150"/>
      <c r="BA994" s="150"/>
      <c r="BB994" s="150"/>
      <c r="BC994" s="150"/>
      <c r="BD994" s="150"/>
      <c r="BE994" s="150"/>
      <c r="BF994" s="150"/>
      <c r="BG994" s="150"/>
      <c r="BH994" s="150"/>
    </row>
    <row r="995" spans="1:60" outlineLevel="1">
      <c r="A995" s="181">
        <v>419</v>
      </c>
      <c r="B995" s="182" t="s">
        <v>1520</v>
      </c>
      <c r="C995" s="192" t="s">
        <v>1521</v>
      </c>
      <c r="D995" s="183" t="s">
        <v>205</v>
      </c>
      <c r="E995" s="184">
        <v>1</v>
      </c>
      <c r="F995" s="185"/>
      <c r="G995" s="186">
        <f t="shared" si="21"/>
        <v>0</v>
      </c>
      <c r="H995" s="185"/>
      <c r="I995" s="186">
        <f t="shared" si="22"/>
        <v>0</v>
      </c>
      <c r="J995" s="185"/>
      <c r="K995" s="186">
        <f t="shared" si="23"/>
        <v>0</v>
      </c>
      <c r="L995" s="186">
        <v>21</v>
      </c>
      <c r="M995" s="186">
        <f t="shared" si="24"/>
        <v>0</v>
      </c>
      <c r="N995" s="184">
        <v>0</v>
      </c>
      <c r="O995" s="184">
        <f t="shared" si="25"/>
        <v>0</v>
      </c>
      <c r="P995" s="184">
        <v>0</v>
      </c>
      <c r="Q995" s="184">
        <f t="shared" si="26"/>
        <v>0</v>
      </c>
      <c r="R995" s="186"/>
      <c r="S995" s="186" t="s">
        <v>201</v>
      </c>
      <c r="T995" s="187" t="s">
        <v>206</v>
      </c>
      <c r="U995" s="161">
        <v>0</v>
      </c>
      <c r="V995" s="161">
        <f t="shared" si="27"/>
        <v>0</v>
      </c>
      <c r="W995" s="161"/>
      <c r="X995" s="161" t="s">
        <v>153</v>
      </c>
      <c r="Y995" s="161" t="s">
        <v>154</v>
      </c>
      <c r="Z995" s="150"/>
      <c r="AA995" s="150"/>
      <c r="AB995" s="150"/>
      <c r="AC995" s="150"/>
      <c r="AD995" s="150"/>
      <c r="AE995" s="150"/>
      <c r="AF995" s="150"/>
      <c r="AG995" s="150" t="s">
        <v>162</v>
      </c>
      <c r="AH995" s="150"/>
      <c r="AI995" s="150"/>
      <c r="AJ995" s="150"/>
      <c r="AK995" s="150"/>
      <c r="AL995" s="150"/>
      <c r="AM995" s="150"/>
      <c r="AN995" s="150"/>
      <c r="AO995" s="150"/>
      <c r="AP995" s="150"/>
      <c r="AQ995" s="150"/>
      <c r="AR995" s="150"/>
      <c r="AS995" s="150"/>
      <c r="AT995" s="150"/>
      <c r="AU995" s="150"/>
      <c r="AV995" s="150"/>
      <c r="AW995" s="150"/>
      <c r="AX995" s="150"/>
      <c r="AY995" s="150"/>
      <c r="AZ995" s="150"/>
      <c r="BA995" s="150"/>
      <c r="BB995" s="150"/>
      <c r="BC995" s="150"/>
      <c r="BD995" s="150"/>
      <c r="BE995" s="150"/>
      <c r="BF995" s="150"/>
      <c r="BG995" s="150"/>
      <c r="BH995" s="150"/>
    </row>
    <row r="996" spans="1:60" outlineLevel="1">
      <c r="A996" s="181">
        <v>420</v>
      </c>
      <c r="B996" s="182" t="s">
        <v>1522</v>
      </c>
      <c r="C996" s="192" t="s">
        <v>1523</v>
      </c>
      <c r="D996" s="183" t="s">
        <v>205</v>
      </c>
      <c r="E996" s="184">
        <v>1</v>
      </c>
      <c r="F996" s="185"/>
      <c r="G996" s="186">
        <f t="shared" si="21"/>
        <v>0</v>
      </c>
      <c r="H996" s="185"/>
      <c r="I996" s="186">
        <f t="shared" si="22"/>
        <v>0</v>
      </c>
      <c r="J996" s="185"/>
      <c r="K996" s="186">
        <f t="shared" si="23"/>
        <v>0</v>
      </c>
      <c r="L996" s="186">
        <v>21</v>
      </c>
      <c r="M996" s="186">
        <f t="shared" si="24"/>
        <v>0</v>
      </c>
      <c r="N996" s="184">
        <v>0</v>
      </c>
      <c r="O996" s="184">
        <f t="shared" si="25"/>
        <v>0</v>
      </c>
      <c r="P996" s="184">
        <v>0</v>
      </c>
      <c r="Q996" s="184">
        <f t="shared" si="26"/>
        <v>0</v>
      </c>
      <c r="R996" s="186"/>
      <c r="S996" s="186" t="s">
        <v>201</v>
      </c>
      <c r="T996" s="187" t="s">
        <v>206</v>
      </c>
      <c r="U996" s="161">
        <v>0</v>
      </c>
      <c r="V996" s="161">
        <f t="shared" si="27"/>
        <v>0</v>
      </c>
      <c r="W996" s="161"/>
      <c r="X996" s="161" t="s">
        <v>153</v>
      </c>
      <c r="Y996" s="161" t="s">
        <v>154</v>
      </c>
      <c r="Z996" s="150"/>
      <c r="AA996" s="150"/>
      <c r="AB996" s="150"/>
      <c r="AC996" s="150"/>
      <c r="AD996" s="150"/>
      <c r="AE996" s="150"/>
      <c r="AF996" s="150"/>
      <c r="AG996" s="150" t="s">
        <v>162</v>
      </c>
      <c r="AH996" s="150"/>
      <c r="AI996" s="150"/>
      <c r="AJ996" s="150"/>
      <c r="AK996" s="150"/>
      <c r="AL996" s="150"/>
      <c r="AM996" s="150"/>
      <c r="AN996" s="150"/>
      <c r="AO996" s="150"/>
      <c r="AP996" s="150"/>
      <c r="AQ996" s="150"/>
      <c r="AR996" s="150"/>
      <c r="AS996" s="150"/>
      <c r="AT996" s="150"/>
      <c r="AU996" s="150"/>
      <c r="AV996" s="150"/>
      <c r="AW996" s="150"/>
      <c r="AX996" s="150"/>
      <c r="AY996" s="150"/>
      <c r="AZ996" s="150"/>
      <c r="BA996" s="150"/>
      <c r="BB996" s="150"/>
      <c r="BC996" s="150"/>
      <c r="BD996" s="150"/>
      <c r="BE996" s="150"/>
      <c r="BF996" s="150"/>
      <c r="BG996" s="150"/>
      <c r="BH996" s="150"/>
    </row>
    <row r="997" spans="1:60" outlineLevel="1">
      <c r="A997" s="181">
        <v>421</v>
      </c>
      <c r="B997" s="182" t="s">
        <v>1524</v>
      </c>
      <c r="C997" s="192" t="s">
        <v>1525</v>
      </c>
      <c r="D997" s="183" t="s">
        <v>205</v>
      </c>
      <c r="E997" s="184">
        <v>1</v>
      </c>
      <c r="F997" s="185"/>
      <c r="G997" s="186">
        <f t="shared" si="21"/>
        <v>0</v>
      </c>
      <c r="H997" s="185"/>
      <c r="I997" s="186">
        <f t="shared" si="22"/>
        <v>0</v>
      </c>
      <c r="J997" s="185"/>
      <c r="K997" s="186">
        <f t="shared" si="23"/>
        <v>0</v>
      </c>
      <c r="L997" s="186">
        <v>21</v>
      </c>
      <c r="M997" s="186">
        <f t="shared" si="24"/>
        <v>0</v>
      </c>
      <c r="N997" s="184">
        <v>0</v>
      </c>
      <c r="O997" s="184">
        <f t="shared" si="25"/>
        <v>0</v>
      </c>
      <c r="P997" s="184">
        <v>0</v>
      </c>
      <c r="Q997" s="184">
        <f t="shared" si="26"/>
        <v>0</v>
      </c>
      <c r="R997" s="186"/>
      <c r="S997" s="186" t="s">
        <v>201</v>
      </c>
      <c r="T997" s="187" t="s">
        <v>206</v>
      </c>
      <c r="U997" s="161">
        <v>0</v>
      </c>
      <c r="V997" s="161">
        <f t="shared" si="27"/>
        <v>0</v>
      </c>
      <c r="W997" s="161"/>
      <c r="X997" s="161" t="s">
        <v>153</v>
      </c>
      <c r="Y997" s="161" t="s">
        <v>154</v>
      </c>
      <c r="Z997" s="150"/>
      <c r="AA997" s="150"/>
      <c r="AB997" s="150"/>
      <c r="AC997" s="150"/>
      <c r="AD997" s="150"/>
      <c r="AE997" s="150"/>
      <c r="AF997" s="150"/>
      <c r="AG997" s="150" t="s">
        <v>162</v>
      </c>
      <c r="AH997" s="150"/>
      <c r="AI997" s="150"/>
      <c r="AJ997" s="150"/>
      <c r="AK997" s="150"/>
      <c r="AL997" s="150"/>
      <c r="AM997" s="150"/>
      <c r="AN997" s="150"/>
      <c r="AO997" s="150"/>
      <c r="AP997" s="150"/>
      <c r="AQ997" s="150"/>
      <c r="AR997" s="150"/>
      <c r="AS997" s="150"/>
      <c r="AT997" s="150"/>
      <c r="AU997" s="150"/>
      <c r="AV997" s="150"/>
      <c r="AW997" s="150"/>
      <c r="AX997" s="150"/>
      <c r="AY997" s="150"/>
      <c r="AZ997" s="150"/>
      <c r="BA997" s="150"/>
      <c r="BB997" s="150"/>
      <c r="BC997" s="150"/>
      <c r="BD997" s="150"/>
      <c r="BE997" s="150"/>
      <c r="BF997" s="150"/>
      <c r="BG997" s="150"/>
      <c r="BH997" s="150"/>
    </row>
    <row r="998" spans="1:60">
      <c r="A998" s="166" t="s">
        <v>146</v>
      </c>
      <c r="B998" s="167" t="s">
        <v>98</v>
      </c>
      <c r="C998" s="189" t="s">
        <v>99</v>
      </c>
      <c r="D998" s="168"/>
      <c r="E998" s="169"/>
      <c r="F998" s="170"/>
      <c r="G998" s="170">
        <f>SUMIF(AG999:AG1091,"&lt;&gt;NOR",G999:G1091)</f>
        <v>0</v>
      </c>
      <c r="H998" s="170"/>
      <c r="I998" s="170">
        <f>SUM(I999:I1091)</f>
        <v>0</v>
      </c>
      <c r="J998" s="170"/>
      <c r="K998" s="170">
        <f>SUM(K999:K1091)</f>
        <v>0</v>
      </c>
      <c r="L998" s="170"/>
      <c r="M998" s="170">
        <f>SUM(M999:M1091)</f>
        <v>0</v>
      </c>
      <c r="N998" s="169"/>
      <c r="O998" s="169">
        <f>SUM(O999:O1091)</f>
        <v>0</v>
      </c>
      <c r="P998" s="169"/>
      <c r="Q998" s="169">
        <f>SUM(Q999:Q1091)</f>
        <v>0</v>
      </c>
      <c r="R998" s="170"/>
      <c r="S998" s="170"/>
      <c r="T998" s="171"/>
      <c r="U998" s="165"/>
      <c r="V998" s="165">
        <f>SUM(V999:V1091)</f>
        <v>0</v>
      </c>
      <c r="W998" s="165"/>
      <c r="X998" s="165"/>
      <c r="Y998" s="165"/>
      <c r="AG998" t="s">
        <v>147</v>
      </c>
    </row>
    <row r="999" spans="1:60" outlineLevel="1">
      <c r="A999" s="181">
        <v>422</v>
      </c>
      <c r="B999" s="182" t="s">
        <v>1526</v>
      </c>
      <c r="C999" s="192" t="s">
        <v>1527</v>
      </c>
      <c r="D999" s="183" t="s">
        <v>205</v>
      </c>
      <c r="E999" s="184">
        <v>1</v>
      </c>
      <c r="F999" s="185"/>
      <c r="G999" s="186">
        <f t="shared" ref="G999:G1030" si="28">ROUND(E999*F999,2)</f>
        <v>0</v>
      </c>
      <c r="H999" s="185"/>
      <c r="I999" s="186">
        <f t="shared" ref="I999:I1030" si="29">ROUND(E999*H999,2)</f>
        <v>0</v>
      </c>
      <c r="J999" s="185"/>
      <c r="K999" s="186">
        <f t="shared" ref="K999:K1030" si="30">ROUND(E999*J999,2)</f>
        <v>0</v>
      </c>
      <c r="L999" s="186">
        <v>21</v>
      </c>
      <c r="M999" s="186">
        <f t="shared" ref="M999:M1030" si="31">G999*(1+L999/100)</f>
        <v>0</v>
      </c>
      <c r="N999" s="184">
        <v>0</v>
      </c>
      <c r="O999" s="184">
        <f t="shared" ref="O999:O1030" si="32">ROUND(E999*N999,2)</f>
        <v>0</v>
      </c>
      <c r="P999" s="184">
        <v>0</v>
      </c>
      <c r="Q999" s="184">
        <f t="shared" ref="Q999:Q1030" si="33">ROUND(E999*P999,2)</f>
        <v>0</v>
      </c>
      <c r="R999" s="186"/>
      <c r="S999" s="186" t="s">
        <v>201</v>
      </c>
      <c r="T999" s="187" t="s">
        <v>206</v>
      </c>
      <c r="U999" s="161">
        <v>0</v>
      </c>
      <c r="V999" s="161">
        <f t="shared" ref="V999:V1030" si="34">ROUND(E999*U999,2)</f>
        <v>0</v>
      </c>
      <c r="W999" s="161"/>
      <c r="X999" s="161" t="s">
        <v>153</v>
      </c>
      <c r="Y999" s="161" t="s">
        <v>154</v>
      </c>
      <c r="Z999" s="150"/>
      <c r="AA999" s="150"/>
      <c r="AB999" s="150"/>
      <c r="AC999" s="150"/>
      <c r="AD999" s="150"/>
      <c r="AE999" s="150"/>
      <c r="AF999" s="150"/>
      <c r="AG999" s="150" t="s">
        <v>162</v>
      </c>
      <c r="AH999" s="150"/>
      <c r="AI999" s="150"/>
      <c r="AJ999" s="150"/>
      <c r="AK999" s="150"/>
      <c r="AL999" s="150"/>
      <c r="AM999" s="150"/>
      <c r="AN999" s="150"/>
      <c r="AO999" s="150"/>
      <c r="AP999" s="150"/>
      <c r="AQ999" s="150"/>
      <c r="AR999" s="150"/>
      <c r="AS999" s="150"/>
      <c r="AT999" s="150"/>
      <c r="AU999" s="150"/>
      <c r="AV999" s="150"/>
      <c r="AW999" s="150"/>
      <c r="AX999" s="150"/>
      <c r="AY999" s="150"/>
      <c r="AZ999" s="150"/>
      <c r="BA999" s="150"/>
      <c r="BB999" s="150"/>
      <c r="BC999" s="150"/>
      <c r="BD999" s="150"/>
      <c r="BE999" s="150"/>
      <c r="BF999" s="150"/>
      <c r="BG999" s="150"/>
      <c r="BH999" s="150"/>
    </row>
    <row r="1000" spans="1:60" outlineLevel="1">
      <c r="A1000" s="181">
        <v>423</v>
      </c>
      <c r="B1000" s="182" t="s">
        <v>1528</v>
      </c>
      <c r="C1000" s="192" t="s">
        <v>1529</v>
      </c>
      <c r="D1000" s="183" t="s">
        <v>205</v>
      </c>
      <c r="E1000" s="184">
        <v>1</v>
      </c>
      <c r="F1000" s="185"/>
      <c r="G1000" s="186">
        <f t="shared" si="28"/>
        <v>0</v>
      </c>
      <c r="H1000" s="185"/>
      <c r="I1000" s="186">
        <f t="shared" si="29"/>
        <v>0</v>
      </c>
      <c r="J1000" s="185"/>
      <c r="K1000" s="186">
        <f t="shared" si="30"/>
        <v>0</v>
      </c>
      <c r="L1000" s="186">
        <v>21</v>
      </c>
      <c r="M1000" s="186">
        <f t="shared" si="31"/>
        <v>0</v>
      </c>
      <c r="N1000" s="184">
        <v>0</v>
      </c>
      <c r="O1000" s="184">
        <f t="shared" si="32"/>
        <v>0</v>
      </c>
      <c r="P1000" s="184">
        <v>0</v>
      </c>
      <c r="Q1000" s="184">
        <f t="shared" si="33"/>
        <v>0</v>
      </c>
      <c r="R1000" s="186"/>
      <c r="S1000" s="186" t="s">
        <v>201</v>
      </c>
      <c r="T1000" s="187" t="s">
        <v>206</v>
      </c>
      <c r="U1000" s="161">
        <v>0</v>
      </c>
      <c r="V1000" s="161">
        <f t="shared" si="34"/>
        <v>0</v>
      </c>
      <c r="W1000" s="161"/>
      <c r="X1000" s="161" t="s">
        <v>153</v>
      </c>
      <c r="Y1000" s="161" t="s">
        <v>154</v>
      </c>
      <c r="Z1000" s="150"/>
      <c r="AA1000" s="150"/>
      <c r="AB1000" s="150"/>
      <c r="AC1000" s="150"/>
      <c r="AD1000" s="150"/>
      <c r="AE1000" s="150"/>
      <c r="AF1000" s="150"/>
      <c r="AG1000" s="150" t="s">
        <v>162</v>
      </c>
      <c r="AH1000" s="150"/>
      <c r="AI1000" s="150"/>
      <c r="AJ1000" s="150"/>
      <c r="AK1000" s="150"/>
      <c r="AL1000" s="150"/>
      <c r="AM1000" s="150"/>
      <c r="AN1000" s="150"/>
      <c r="AO1000" s="150"/>
      <c r="AP1000" s="150"/>
      <c r="AQ1000" s="150"/>
      <c r="AR1000" s="150"/>
      <c r="AS1000" s="150"/>
      <c r="AT1000" s="150"/>
      <c r="AU1000" s="150"/>
      <c r="AV1000" s="150"/>
      <c r="AW1000" s="150"/>
      <c r="AX1000" s="150"/>
      <c r="AY1000" s="150"/>
      <c r="AZ1000" s="150"/>
      <c r="BA1000" s="150"/>
      <c r="BB1000" s="150"/>
      <c r="BC1000" s="150"/>
      <c r="BD1000" s="150"/>
      <c r="BE1000" s="150"/>
      <c r="BF1000" s="150"/>
      <c r="BG1000" s="150"/>
      <c r="BH1000" s="150"/>
    </row>
    <row r="1001" spans="1:60" outlineLevel="1">
      <c r="A1001" s="181">
        <v>424</v>
      </c>
      <c r="B1001" s="182" t="s">
        <v>1530</v>
      </c>
      <c r="C1001" s="192" t="s">
        <v>1531</v>
      </c>
      <c r="D1001" s="183" t="s">
        <v>205</v>
      </c>
      <c r="E1001" s="184">
        <v>1</v>
      </c>
      <c r="F1001" s="185"/>
      <c r="G1001" s="186">
        <f t="shared" si="28"/>
        <v>0</v>
      </c>
      <c r="H1001" s="185"/>
      <c r="I1001" s="186">
        <f t="shared" si="29"/>
        <v>0</v>
      </c>
      <c r="J1001" s="185"/>
      <c r="K1001" s="186">
        <f t="shared" si="30"/>
        <v>0</v>
      </c>
      <c r="L1001" s="186">
        <v>21</v>
      </c>
      <c r="M1001" s="186">
        <f t="shared" si="31"/>
        <v>0</v>
      </c>
      <c r="N1001" s="184">
        <v>0</v>
      </c>
      <c r="O1001" s="184">
        <f t="shared" si="32"/>
        <v>0</v>
      </c>
      <c r="P1001" s="184">
        <v>0</v>
      </c>
      <c r="Q1001" s="184">
        <f t="shared" si="33"/>
        <v>0</v>
      </c>
      <c r="R1001" s="186"/>
      <c r="S1001" s="186" t="s">
        <v>201</v>
      </c>
      <c r="T1001" s="187" t="s">
        <v>206</v>
      </c>
      <c r="U1001" s="161">
        <v>0</v>
      </c>
      <c r="V1001" s="161">
        <f t="shared" si="34"/>
        <v>0</v>
      </c>
      <c r="W1001" s="161"/>
      <c r="X1001" s="161" t="s">
        <v>153</v>
      </c>
      <c r="Y1001" s="161" t="s">
        <v>154</v>
      </c>
      <c r="Z1001" s="150"/>
      <c r="AA1001" s="150"/>
      <c r="AB1001" s="150"/>
      <c r="AC1001" s="150"/>
      <c r="AD1001" s="150"/>
      <c r="AE1001" s="150"/>
      <c r="AF1001" s="150"/>
      <c r="AG1001" s="150" t="s">
        <v>162</v>
      </c>
      <c r="AH1001" s="150"/>
      <c r="AI1001" s="150"/>
      <c r="AJ1001" s="150"/>
      <c r="AK1001" s="150"/>
      <c r="AL1001" s="150"/>
      <c r="AM1001" s="150"/>
      <c r="AN1001" s="150"/>
      <c r="AO1001" s="150"/>
      <c r="AP1001" s="150"/>
      <c r="AQ1001" s="150"/>
      <c r="AR1001" s="150"/>
      <c r="AS1001" s="150"/>
      <c r="AT1001" s="150"/>
      <c r="AU1001" s="150"/>
      <c r="AV1001" s="150"/>
      <c r="AW1001" s="150"/>
      <c r="AX1001" s="150"/>
      <c r="AY1001" s="150"/>
      <c r="AZ1001" s="150"/>
      <c r="BA1001" s="150"/>
      <c r="BB1001" s="150"/>
      <c r="BC1001" s="150"/>
      <c r="BD1001" s="150"/>
      <c r="BE1001" s="150"/>
      <c r="BF1001" s="150"/>
      <c r="BG1001" s="150"/>
      <c r="BH1001" s="150"/>
    </row>
    <row r="1002" spans="1:60" outlineLevel="1">
      <c r="A1002" s="181">
        <v>425</v>
      </c>
      <c r="B1002" s="182" t="s">
        <v>1532</v>
      </c>
      <c r="C1002" s="192" t="s">
        <v>1533</v>
      </c>
      <c r="D1002" s="183" t="s">
        <v>205</v>
      </c>
      <c r="E1002" s="184">
        <v>1</v>
      </c>
      <c r="F1002" s="185"/>
      <c r="G1002" s="186">
        <f t="shared" si="28"/>
        <v>0</v>
      </c>
      <c r="H1002" s="185"/>
      <c r="I1002" s="186">
        <f t="shared" si="29"/>
        <v>0</v>
      </c>
      <c r="J1002" s="185"/>
      <c r="K1002" s="186">
        <f t="shared" si="30"/>
        <v>0</v>
      </c>
      <c r="L1002" s="186">
        <v>21</v>
      </c>
      <c r="M1002" s="186">
        <f t="shared" si="31"/>
        <v>0</v>
      </c>
      <c r="N1002" s="184">
        <v>0</v>
      </c>
      <c r="O1002" s="184">
        <f t="shared" si="32"/>
        <v>0</v>
      </c>
      <c r="P1002" s="184">
        <v>0</v>
      </c>
      <c r="Q1002" s="184">
        <f t="shared" si="33"/>
        <v>0</v>
      </c>
      <c r="R1002" s="186"/>
      <c r="S1002" s="186" t="s">
        <v>201</v>
      </c>
      <c r="T1002" s="187" t="s">
        <v>206</v>
      </c>
      <c r="U1002" s="161">
        <v>0</v>
      </c>
      <c r="V1002" s="161">
        <f t="shared" si="34"/>
        <v>0</v>
      </c>
      <c r="W1002" s="161"/>
      <c r="X1002" s="161" t="s">
        <v>153</v>
      </c>
      <c r="Y1002" s="161" t="s">
        <v>154</v>
      </c>
      <c r="Z1002" s="150"/>
      <c r="AA1002" s="150"/>
      <c r="AB1002" s="150"/>
      <c r="AC1002" s="150"/>
      <c r="AD1002" s="150"/>
      <c r="AE1002" s="150"/>
      <c r="AF1002" s="150"/>
      <c r="AG1002" s="150" t="s">
        <v>162</v>
      </c>
      <c r="AH1002" s="150"/>
      <c r="AI1002" s="150"/>
      <c r="AJ1002" s="150"/>
      <c r="AK1002" s="150"/>
      <c r="AL1002" s="150"/>
      <c r="AM1002" s="150"/>
      <c r="AN1002" s="150"/>
      <c r="AO1002" s="150"/>
      <c r="AP1002" s="150"/>
      <c r="AQ1002" s="150"/>
      <c r="AR1002" s="150"/>
      <c r="AS1002" s="150"/>
      <c r="AT1002" s="150"/>
      <c r="AU1002" s="150"/>
      <c r="AV1002" s="150"/>
      <c r="AW1002" s="150"/>
      <c r="AX1002" s="150"/>
      <c r="AY1002" s="150"/>
      <c r="AZ1002" s="150"/>
      <c r="BA1002" s="150"/>
      <c r="BB1002" s="150"/>
      <c r="BC1002" s="150"/>
      <c r="BD1002" s="150"/>
      <c r="BE1002" s="150"/>
      <c r="BF1002" s="150"/>
      <c r="BG1002" s="150"/>
      <c r="BH1002" s="150"/>
    </row>
    <row r="1003" spans="1:60" outlineLevel="1">
      <c r="A1003" s="181">
        <v>426</v>
      </c>
      <c r="B1003" s="182" t="s">
        <v>1534</v>
      </c>
      <c r="C1003" s="192" t="s">
        <v>1535</v>
      </c>
      <c r="D1003" s="183" t="s">
        <v>205</v>
      </c>
      <c r="E1003" s="184">
        <v>1</v>
      </c>
      <c r="F1003" s="185"/>
      <c r="G1003" s="186">
        <f t="shared" si="28"/>
        <v>0</v>
      </c>
      <c r="H1003" s="185"/>
      <c r="I1003" s="186">
        <f t="shared" si="29"/>
        <v>0</v>
      </c>
      <c r="J1003" s="185"/>
      <c r="K1003" s="186">
        <f t="shared" si="30"/>
        <v>0</v>
      </c>
      <c r="L1003" s="186">
        <v>21</v>
      </c>
      <c r="M1003" s="186">
        <f t="shared" si="31"/>
        <v>0</v>
      </c>
      <c r="N1003" s="184">
        <v>0</v>
      </c>
      <c r="O1003" s="184">
        <f t="shared" si="32"/>
        <v>0</v>
      </c>
      <c r="P1003" s="184">
        <v>0</v>
      </c>
      <c r="Q1003" s="184">
        <f t="shared" si="33"/>
        <v>0</v>
      </c>
      <c r="R1003" s="186"/>
      <c r="S1003" s="186" t="s">
        <v>201</v>
      </c>
      <c r="T1003" s="187" t="s">
        <v>206</v>
      </c>
      <c r="U1003" s="161">
        <v>0</v>
      </c>
      <c r="V1003" s="161">
        <f t="shared" si="34"/>
        <v>0</v>
      </c>
      <c r="W1003" s="161"/>
      <c r="X1003" s="161" t="s">
        <v>153</v>
      </c>
      <c r="Y1003" s="161" t="s">
        <v>154</v>
      </c>
      <c r="Z1003" s="150"/>
      <c r="AA1003" s="150"/>
      <c r="AB1003" s="150"/>
      <c r="AC1003" s="150"/>
      <c r="AD1003" s="150"/>
      <c r="AE1003" s="150"/>
      <c r="AF1003" s="150"/>
      <c r="AG1003" s="150" t="s">
        <v>162</v>
      </c>
      <c r="AH1003" s="150"/>
      <c r="AI1003" s="150"/>
      <c r="AJ1003" s="150"/>
      <c r="AK1003" s="150"/>
      <c r="AL1003" s="150"/>
      <c r="AM1003" s="150"/>
      <c r="AN1003" s="150"/>
      <c r="AO1003" s="150"/>
      <c r="AP1003" s="150"/>
      <c r="AQ1003" s="150"/>
      <c r="AR1003" s="150"/>
      <c r="AS1003" s="150"/>
      <c r="AT1003" s="150"/>
      <c r="AU1003" s="150"/>
      <c r="AV1003" s="150"/>
      <c r="AW1003" s="150"/>
      <c r="AX1003" s="150"/>
      <c r="AY1003" s="150"/>
      <c r="AZ1003" s="150"/>
      <c r="BA1003" s="150"/>
      <c r="BB1003" s="150"/>
      <c r="BC1003" s="150"/>
      <c r="BD1003" s="150"/>
      <c r="BE1003" s="150"/>
      <c r="BF1003" s="150"/>
      <c r="BG1003" s="150"/>
      <c r="BH1003" s="150"/>
    </row>
    <row r="1004" spans="1:60" outlineLevel="1">
      <c r="A1004" s="181">
        <v>427</v>
      </c>
      <c r="B1004" s="182" t="s">
        <v>1536</v>
      </c>
      <c r="C1004" s="192" t="s">
        <v>1537</v>
      </c>
      <c r="D1004" s="183" t="s">
        <v>205</v>
      </c>
      <c r="E1004" s="184">
        <v>1</v>
      </c>
      <c r="F1004" s="185"/>
      <c r="G1004" s="186">
        <f t="shared" si="28"/>
        <v>0</v>
      </c>
      <c r="H1004" s="185"/>
      <c r="I1004" s="186">
        <f t="shared" si="29"/>
        <v>0</v>
      </c>
      <c r="J1004" s="185"/>
      <c r="K1004" s="186">
        <f t="shared" si="30"/>
        <v>0</v>
      </c>
      <c r="L1004" s="186">
        <v>21</v>
      </c>
      <c r="M1004" s="186">
        <f t="shared" si="31"/>
        <v>0</v>
      </c>
      <c r="N1004" s="184">
        <v>0</v>
      </c>
      <c r="O1004" s="184">
        <f t="shared" si="32"/>
        <v>0</v>
      </c>
      <c r="P1004" s="184">
        <v>0</v>
      </c>
      <c r="Q1004" s="184">
        <f t="shared" si="33"/>
        <v>0</v>
      </c>
      <c r="R1004" s="186"/>
      <c r="S1004" s="186" t="s">
        <v>201</v>
      </c>
      <c r="T1004" s="187" t="s">
        <v>206</v>
      </c>
      <c r="U1004" s="161">
        <v>0</v>
      </c>
      <c r="V1004" s="161">
        <f t="shared" si="34"/>
        <v>0</v>
      </c>
      <c r="W1004" s="161"/>
      <c r="X1004" s="161" t="s">
        <v>153</v>
      </c>
      <c r="Y1004" s="161" t="s">
        <v>154</v>
      </c>
      <c r="Z1004" s="150"/>
      <c r="AA1004" s="150"/>
      <c r="AB1004" s="150"/>
      <c r="AC1004" s="150"/>
      <c r="AD1004" s="150"/>
      <c r="AE1004" s="150"/>
      <c r="AF1004" s="150"/>
      <c r="AG1004" s="150" t="s">
        <v>162</v>
      </c>
      <c r="AH1004" s="150"/>
      <c r="AI1004" s="150"/>
      <c r="AJ1004" s="150"/>
      <c r="AK1004" s="150"/>
      <c r="AL1004" s="150"/>
      <c r="AM1004" s="150"/>
      <c r="AN1004" s="150"/>
      <c r="AO1004" s="150"/>
      <c r="AP1004" s="150"/>
      <c r="AQ1004" s="150"/>
      <c r="AR1004" s="150"/>
      <c r="AS1004" s="150"/>
      <c r="AT1004" s="150"/>
      <c r="AU1004" s="150"/>
      <c r="AV1004" s="150"/>
      <c r="AW1004" s="150"/>
      <c r="AX1004" s="150"/>
      <c r="AY1004" s="150"/>
      <c r="AZ1004" s="150"/>
      <c r="BA1004" s="150"/>
      <c r="BB1004" s="150"/>
      <c r="BC1004" s="150"/>
      <c r="BD1004" s="150"/>
      <c r="BE1004" s="150"/>
      <c r="BF1004" s="150"/>
      <c r="BG1004" s="150"/>
      <c r="BH1004" s="150"/>
    </row>
    <row r="1005" spans="1:60" outlineLevel="1">
      <c r="A1005" s="181">
        <v>428</v>
      </c>
      <c r="B1005" s="182" t="s">
        <v>1538</v>
      </c>
      <c r="C1005" s="192" t="s">
        <v>1539</v>
      </c>
      <c r="D1005" s="183" t="s">
        <v>205</v>
      </c>
      <c r="E1005" s="184">
        <v>1</v>
      </c>
      <c r="F1005" s="185"/>
      <c r="G1005" s="186">
        <f t="shared" si="28"/>
        <v>0</v>
      </c>
      <c r="H1005" s="185"/>
      <c r="I1005" s="186">
        <f t="shared" si="29"/>
        <v>0</v>
      </c>
      <c r="J1005" s="185"/>
      <c r="K1005" s="186">
        <f t="shared" si="30"/>
        <v>0</v>
      </c>
      <c r="L1005" s="186">
        <v>21</v>
      </c>
      <c r="M1005" s="186">
        <f t="shared" si="31"/>
        <v>0</v>
      </c>
      <c r="N1005" s="184">
        <v>0</v>
      </c>
      <c r="O1005" s="184">
        <f t="shared" si="32"/>
        <v>0</v>
      </c>
      <c r="P1005" s="184">
        <v>0</v>
      </c>
      <c r="Q1005" s="184">
        <f t="shared" si="33"/>
        <v>0</v>
      </c>
      <c r="R1005" s="186"/>
      <c r="S1005" s="186" t="s">
        <v>201</v>
      </c>
      <c r="T1005" s="187" t="s">
        <v>206</v>
      </c>
      <c r="U1005" s="161">
        <v>0</v>
      </c>
      <c r="V1005" s="161">
        <f t="shared" si="34"/>
        <v>0</v>
      </c>
      <c r="W1005" s="161"/>
      <c r="X1005" s="161" t="s">
        <v>153</v>
      </c>
      <c r="Y1005" s="161" t="s">
        <v>154</v>
      </c>
      <c r="Z1005" s="150"/>
      <c r="AA1005" s="150"/>
      <c r="AB1005" s="150"/>
      <c r="AC1005" s="150"/>
      <c r="AD1005" s="150"/>
      <c r="AE1005" s="150"/>
      <c r="AF1005" s="150"/>
      <c r="AG1005" s="150" t="s">
        <v>162</v>
      </c>
      <c r="AH1005" s="150"/>
      <c r="AI1005" s="150"/>
      <c r="AJ1005" s="150"/>
      <c r="AK1005" s="150"/>
      <c r="AL1005" s="150"/>
      <c r="AM1005" s="150"/>
      <c r="AN1005" s="150"/>
      <c r="AO1005" s="150"/>
      <c r="AP1005" s="150"/>
      <c r="AQ1005" s="150"/>
      <c r="AR1005" s="150"/>
      <c r="AS1005" s="150"/>
      <c r="AT1005" s="150"/>
      <c r="AU1005" s="150"/>
      <c r="AV1005" s="150"/>
      <c r="AW1005" s="150"/>
      <c r="AX1005" s="150"/>
      <c r="AY1005" s="150"/>
      <c r="AZ1005" s="150"/>
      <c r="BA1005" s="150"/>
      <c r="BB1005" s="150"/>
      <c r="BC1005" s="150"/>
      <c r="BD1005" s="150"/>
      <c r="BE1005" s="150"/>
      <c r="BF1005" s="150"/>
      <c r="BG1005" s="150"/>
      <c r="BH1005" s="150"/>
    </row>
    <row r="1006" spans="1:60" outlineLevel="1">
      <c r="A1006" s="181">
        <v>429</v>
      </c>
      <c r="B1006" s="182" t="s">
        <v>1540</v>
      </c>
      <c r="C1006" s="192" t="s">
        <v>1541</v>
      </c>
      <c r="D1006" s="183" t="s">
        <v>205</v>
      </c>
      <c r="E1006" s="184">
        <v>1</v>
      </c>
      <c r="F1006" s="185"/>
      <c r="G1006" s="186">
        <f t="shared" si="28"/>
        <v>0</v>
      </c>
      <c r="H1006" s="185"/>
      <c r="I1006" s="186">
        <f t="shared" si="29"/>
        <v>0</v>
      </c>
      <c r="J1006" s="185"/>
      <c r="K1006" s="186">
        <f t="shared" si="30"/>
        <v>0</v>
      </c>
      <c r="L1006" s="186">
        <v>21</v>
      </c>
      <c r="M1006" s="186">
        <f t="shared" si="31"/>
        <v>0</v>
      </c>
      <c r="N1006" s="184">
        <v>0</v>
      </c>
      <c r="O1006" s="184">
        <f t="shared" si="32"/>
        <v>0</v>
      </c>
      <c r="P1006" s="184">
        <v>0</v>
      </c>
      <c r="Q1006" s="184">
        <f t="shared" si="33"/>
        <v>0</v>
      </c>
      <c r="R1006" s="186"/>
      <c r="S1006" s="186" t="s">
        <v>201</v>
      </c>
      <c r="T1006" s="187" t="s">
        <v>206</v>
      </c>
      <c r="U1006" s="161">
        <v>0</v>
      </c>
      <c r="V1006" s="161">
        <f t="shared" si="34"/>
        <v>0</v>
      </c>
      <c r="W1006" s="161"/>
      <c r="X1006" s="161" t="s">
        <v>153</v>
      </c>
      <c r="Y1006" s="161" t="s">
        <v>154</v>
      </c>
      <c r="Z1006" s="150"/>
      <c r="AA1006" s="150"/>
      <c r="AB1006" s="150"/>
      <c r="AC1006" s="150"/>
      <c r="AD1006" s="150"/>
      <c r="AE1006" s="150"/>
      <c r="AF1006" s="150"/>
      <c r="AG1006" s="150" t="s">
        <v>162</v>
      </c>
      <c r="AH1006" s="150"/>
      <c r="AI1006" s="150"/>
      <c r="AJ1006" s="150"/>
      <c r="AK1006" s="150"/>
      <c r="AL1006" s="150"/>
      <c r="AM1006" s="150"/>
      <c r="AN1006" s="150"/>
      <c r="AO1006" s="150"/>
      <c r="AP1006" s="150"/>
      <c r="AQ1006" s="150"/>
      <c r="AR1006" s="150"/>
      <c r="AS1006" s="150"/>
      <c r="AT1006" s="150"/>
      <c r="AU1006" s="150"/>
      <c r="AV1006" s="150"/>
      <c r="AW1006" s="150"/>
      <c r="AX1006" s="150"/>
      <c r="AY1006" s="150"/>
      <c r="AZ1006" s="150"/>
      <c r="BA1006" s="150"/>
      <c r="BB1006" s="150"/>
      <c r="BC1006" s="150"/>
      <c r="BD1006" s="150"/>
      <c r="BE1006" s="150"/>
      <c r="BF1006" s="150"/>
      <c r="BG1006" s="150"/>
      <c r="BH1006" s="150"/>
    </row>
    <row r="1007" spans="1:60" outlineLevel="1">
      <c r="A1007" s="181">
        <v>430</v>
      </c>
      <c r="B1007" s="182" t="s">
        <v>1542</v>
      </c>
      <c r="C1007" s="192" t="s">
        <v>1543</v>
      </c>
      <c r="D1007" s="183" t="s">
        <v>205</v>
      </c>
      <c r="E1007" s="184">
        <v>1</v>
      </c>
      <c r="F1007" s="185"/>
      <c r="G1007" s="186">
        <f t="shared" si="28"/>
        <v>0</v>
      </c>
      <c r="H1007" s="185"/>
      <c r="I1007" s="186">
        <f t="shared" si="29"/>
        <v>0</v>
      </c>
      <c r="J1007" s="185"/>
      <c r="K1007" s="186">
        <f t="shared" si="30"/>
        <v>0</v>
      </c>
      <c r="L1007" s="186">
        <v>21</v>
      </c>
      <c r="M1007" s="186">
        <f t="shared" si="31"/>
        <v>0</v>
      </c>
      <c r="N1007" s="184">
        <v>0</v>
      </c>
      <c r="O1007" s="184">
        <f t="shared" si="32"/>
        <v>0</v>
      </c>
      <c r="P1007" s="184">
        <v>0</v>
      </c>
      <c r="Q1007" s="184">
        <f t="shared" si="33"/>
        <v>0</v>
      </c>
      <c r="R1007" s="186"/>
      <c r="S1007" s="186" t="s">
        <v>201</v>
      </c>
      <c r="T1007" s="187" t="s">
        <v>206</v>
      </c>
      <c r="U1007" s="161">
        <v>0</v>
      </c>
      <c r="V1007" s="161">
        <f t="shared" si="34"/>
        <v>0</v>
      </c>
      <c r="W1007" s="161"/>
      <c r="X1007" s="161" t="s">
        <v>153</v>
      </c>
      <c r="Y1007" s="161" t="s">
        <v>154</v>
      </c>
      <c r="Z1007" s="150"/>
      <c r="AA1007" s="150"/>
      <c r="AB1007" s="150"/>
      <c r="AC1007" s="150"/>
      <c r="AD1007" s="150"/>
      <c r="AE1007" s="150"/>
      <c r="AF1007" s="150"/>
      <c r="AG1007" s="150" t="s">
        <v>162</v>
      </c>
      <c r="AH1007" s="150"/>
      <c r="AI1007" s="150"/>
      <c r="AJ1007" s="150"/>
      <c r="AK1007" s="150"/>
      <c r="AL1007" s="150"/>
      <c r="AM1007" s="150"/>
      <c r="AN1007" s="150"/>
      <c r="AO1007" s="150"/>
      <c r="AP1007" s="150"/>
      <c r="AQ1007" s="150"/>
      <c r="AR1007" s="150"/>
      <c r="AS1007" s="150"/>
      <c r="AT1007" s="150"/>
      <c r="AU1007" s="150"/>
      <c r="AV1007" s="150"/>
      <c r="AW1007" s="150"/>
      <c r="AX1007" s="150"/>
      <c r="AY1007" s="150"/>
      <c r="AZ1007" s="150"/>
      <c r="BA1007" s="150"/>
      <c r="BB1007" s="150"/>
      <c r="BC1007" s="150"/>
      <c r="BD1007" s="150"/>
      <c r="BE1007" s="150"/>
      <c r="BF1007" s="150"/>
      <c r="BG1007" s="150"/>
      <c r="BH1007" s="150"/>
    </row>
    <row r="1008" spans="1:60" outlineLevel="1">
      <c r="A1008" s="181">
        <v>431</v>
      </c>
      <c r="B1008" s="182" t="s">
        <v>1544</v>
      </c>
      <c r="C1008" s="192" t="s">
        <v>1545</v>
      </c>
      <c r="D1008" s="183" t="s">
        <v>205</v>
      </c>
      <c r="E1008" s="184">
        <v>1</v>
      </c>
      <c r="F1008" s="185"/>
      <c r="G1008" s="186">
        <f t="shared" si="28"/>
        <v>0</v>
      </c>
      <c r="H1008" s="185"/>
      <c r="I1008" s="186">
        <f t="shared" si="29"/>
        <v>0</v>
      </c>
      <c r="J1008" s="185"/>
      <c r="K1008" s="186">
        <f t="shared" si="30"/>
        <v>0</v>
      </c>
      <c r="L1008" s="186">
        <v>21</v>
      </c>
      <c r="M1008" s="186">
        <f t="shared" si="31"/>
        <v>0</v>
      </c>
      <c r="N1008" s="184">
        <v>0</v>
      </c>
      <c r="O1008" s="184">
        <f t="shared" si="32"/>
        <v>0</v>
      </c>
      <c r="P1008" s="184">
        <v>0</v>
      </c>
      <c r="Q1008" s="184">
        <f t="shared" si="33"/>
        <v>0</v>
      </c>
      <c r="R1008" s="186"/>
      <c r="S1008" s="186" t="s">
        <v>201</v>
      </c>
      <c r="T1008" s="187" t="s">
        <v>206</v>
      </c>
      <c r="U1008" s="161">
        <v>0</v>
      </c>
      <c r="V1008" s="161">
        <f t="shared" si="34"/>
        <v>0</v>
      </c>
      <c r="W1008" s="161"/>
      <c r="X1008" s="161" t="s">
        <v>153</v>
      </c>
      <c r="Y1008" s="161" t="s">
        <v>154</v>
      </c>
      <c r="Z1008" s="150"/>
      <c r="AA1008" s="150"/>
      <c r="AB1008" s="150"/>
      <c r="AC1008" s="150"/>
      <c r="AD1008" s="150"/>
      <c r="AE1008" s="150"/>
      <c r="AF1008" s="150"/>
      <c r="AG1008" s="150" t="s">
        <v>162</v>
      </c>
      <c r="AH1008" s="150"/>
      <c r="AI1008" s="150"/>
      <c r="AJ1008" s="150"/>
      <c r="AK1008" s="150"/>
      <c r="AL1008" s="150"/>
      <c r="AM1008" s="150"/>
      <c r="AN1008" s="150"/>
      <c r="AO1008" s="150"/>
      <c r="AP1008" s="150"/>
      <c r="AQ1008" s="150"/>
      <c r="AR1008" s="150"/>
      <c r="AS1008" s="150"/>
      <c r="AT1008" s="150"/>
      <c r="AU1008" s="150"/>
      <c r="AV1008" s="150"/>
      <c r="AW1008" s="150"/>
      <c r="AX1008" s="150"/>
      <c r="AY1008" s="150"/>
      <c r="AZ1008" s="150"/>
      <c r="BA1008" s="150"/>
      <c r="BB1008" s="150"/>
      <c r="BC1008" s="150"/>
      <c r="BD1008" s="150"/>
      <c r="BE1008" s="150"/>
      <c r="BF1008" s="150"/>
      <c r="BG1008" s="150"/>
      <c r="BH1008" s="150"/>
    </row>
    <row r="1009" spans="1:60" outlineLevel="1">
      <c r="A1009" s="181">
        <v>432</v>
      </c>
      <c r="B1009" s="182" t="s">
        <v>1546</v>
      </c>
      <c r="C1009" s="192" t="s">
        <v>1547</v>
      </c>
      <c r="D1009" s="183" t="s">
        <v>205</v>
      </c>
      <c r="E1009" s="184">
        <v>1</v>
      </c>
      <c r="F1009" s="185"/>
      <c r="G1009" s="186">
        <f t="shared" si="28"/>
        <v>0</v>
      </c>
      <c r="H1009" s="185"/>
      <c r="I1009" s="186">
        <f t="shared" si="29"/>
        <v>0</v>
      </c>
      <c r="J1009" s="185"/>
      <c r="K1009" s="186">
        <f t="shared" si="30"/>
        <v>0</v>
      </c>
      <c r="L1009" s="186">
        <v>21</v>
      </c>
      <c r="M1009" s="186">
        <f t="shared" si="31"/>
        <v>0</v>
      </c>
      <c r="N1009" s="184">
        <v>0</v>
      </c>
      <c r="O1009" s="184">
        <f t="shared" si="32"/>
        <v>0</v>
      </c>
      <c r="P1009" s="184">
        <v>0</v>
      </c>
      <c r="Q1009" s="184">
        <f t="shared" si="33"/>
        <v>0</v>
      </c>
      <c r="R1009" s="186"/>
      <c r="S1009" s="186" t="s">
        <v>201</v>
      </c>
      <c r="T1009" s="187" t="s">
        <v>206</v>
      </c>
      <c r="U1009" s="161">
        <v>0</v>
      </c>
      <c r="V1009" s="161">
        <f t="shared" si="34"/>
        <v>0</v>
      </c>
      <c r="W1009" s="161"/>
      <c r="X1009" s="161" t="s">
        <v>153</v>
      </c>
      <c r="Y1009" s="161" t="s">
        <v>154</v>
      </c>
      <c r="Z1009" s="150"/>
      <c r="AA1009" s="150"/>
      <c r="AB1009" s="150"/>
      <c r="AC1009" s="150"/>
      <c r="AD1009" s="150"/>
      <c r="AE1009" s="150"/>
      <c r="AF1009" s="150"/>
      <c r="AG1009" s="150" t="s">
        <v>162</v>
      </c>
      <c r="AH1009" s="150"/>
      <c r="AI1009" s="150"/>
      <c r="AJ1009" s="150"/>
      <c r="AK1009" s="150"/>
      <c r="AL1009" s="150"/>
      <c r="AM1009" s="150"/>
      <c r="AN1009" s="150"/>
      <c r="AO1009" s="150"/>
      <c r="AP1009" s="150"/>
      <c r="AQ1009" s="150"/>
      <c r="AR1009" s="150"/>
      <c r="AS1009" s="150"/>
      <c r="AT1009" s="150"/>
      <c r="AU1009" s="150"/>
      <c r="AV1009" s="150"/>
      <c r="AW1009" s="150"/>
      <c r="AX1009" s="150"/>
      <c r="AY1009" s="150"/>
      <c r="AZ1009" s="150"/>
      <c r="BA1009" s="150"/>
      <c r="BB1009" s="150"/>
      <c r="BC1009" s="150"/>
      <c r="BD1009" s="150"/>
      <c r="BE1009" s="150"/>
      <c r="BF1009" s="150"/>
      <c r="BG1009" s="150"/>
      <c r="BH1009" s="150"/>
    </row>
    <row r="1010" spans="1:60" outlineLevel="1">
      <c r="A1010" s="181">
        <v>433</v>
      </c>
      <c r="B1010" s="182" t="s">
        <v>1548</v>
      </c>
      <c r="C1010" s="192" t="s">
        <v>1549</v>
      </c>
      <c r="D1010" s="183" t="s">
        <v>205</v>
      </c>
      <c r="E1010" s="184">
        <v>1</v>
      </c>
      <c r="F1010" s="185"/>
      <c r="G1010" s="186">
        <f t="shared" si="28"/>
        <v>0</v>
      </c>
      <c r="H1010" s="185"/>
      <c r="I1010" s="186">
        <f t="shared" si="29"/>
        <v>0</v>
      </c>
      <c r="J1010" s="185"/>
      <c r="K1010" s="186">
        <f t="shared" si="30"/>
        <v>0</v>
      </c>
      <c r="L1010" s="186">
        <v>21</v>
      </c>
      <c r="M1010" s="186">
        <f t="shared" si="31"/>
        <v>0</v>
      </c>
      <c r="N1010" s="184">
        <v>0</v>
      </c>
      <c r="O1010" s="184">
        <f t="shared" si="32"/>
        <v>0</v>
      </c>
      <c r="P1010" s="184">
        <v>0</v>
      </c>
      <c r="Q1010" s="184">
        <f t="shared" si="33"/>
        <v>0</v>
      </c>
      <c r="R1010" s="186"/>
      <c r="S1010" s="186" t="s">
        <v>201</v>
      </c>
      <c r="T1010" s="187" t="s">
        <v>206</v>
      </c>
      <c r="U1010" s="161">
        <v>0</v>
      </c>
      <c r="V1010" s="161">
        <f t="shared" si="34"/>
        <v>0</v>
      </c>
      <c r="W1010" s="161"/>
      <c r="X1010" s="161" t="s">
        <v>153</v>
      </c>
      <c r="Y1010" s="161" t="s">
        <v>154</v>
      </c>
      <c r="Z1010" s="150"/>
      <c r="AA1010" s="150"/>
      <c r="AB1010" s="150"/>
      <c r="AC1010" s="150"/>
      <c r="AD1010" s="150"/>
      <c r="AE1010" s="150"/>
      <c r="AF1010" s="150"/>
      <c r="AG1010" s="150" t="s">
        <v>162</v>
      </c>
      <c r="AH1010" s="150"/>
      <c r="AI1010" s="150"/>
      <c r="AJ1010" s="150"/>
      <c r="AK1010" s="150"/>
      <c r="AL1010" s="150"/>
      <c r="AM1010" s="150"/>
      <c r="AN1010" s="150"/>
      <c r="AO1010" s="150"/>
      <c r="AP1010" s="150"/>
      <c r="AQ1010" s="150"/>
      <c r="AR1010" s="150"/>
      <c r="AS1010" s="150"/>
      <c r="AT1010" s="150"/>
      <c r="AU1010" s="150"/>
      <c r="AV1010" s="150"/>
      <c r="AW1010" s="150"/>
      <c r="AX1010" s="150"/>
      <c r="AY1010" s="150"/>
      <c r="AZ1010" s="150"/>
      <c r="BA1010" s="150"/>
      <c r="BB1010" s="150"/>
      <c r="BC1010" s="150"/>
      <c r="BD1010" s="150"/>
      <c r="BE1010" s="150"/>
      <c r="BF1010" s="150"/>
      <c r="BG1010" s="150"/>
      <c r="BH1010" s="150"/>
    </row>
    <row r="1011" spans="1:60" outlineLevel="1">
      <c r="A1011" s="181">
        <v>434</v>
      </c>
      <c r="B1011" s="182" t="s">
        <v>1550</v>
      </c>
      <c r="C1011" s="192" t="s">
        <v>1551</v>
      </c>
      <c r="D1011" s="183" t="s">
        <v>205</v>
      </c>
      <c r="E1011" s="184">
        <v>1</v>
      </c>
      <c r="F1011" s="185"/>
      <c r="G1011" s="186">
        <f t="shared" si="28"/>
        <v>0</v>
      </c>
      <c r="H1011" s="185"/>
      <c r="I1011" s="186">
        <f t="shared" si="29"/>
        <v>0</v>
      </c>
      <c r="J1011" s="185"/>
      <c r="K1011" s="186">
        <f t="shared" si="30"/>
        <v>0</v>
      </c>
      <c r="L1011" s="186">
        <v>21</v>
      </c>
      <c r="M1011" s="186">
        <f t="shared" si="31"/>
        <v>0</v>
      </c>
      <c r="N1011" s="184">
        <v>0</v>
      </c>
      <c r="O1011" s="184">
        <f t="shared" si="32"/>
        <v>0</v>
      </c>
      <c r="P1011" s="184">
        <v>0</v>
      </c>
      <c r="Q1011" s="184">
        <f t="shared" si="33"/>
        <v>0</v>
      </c>
      <c r="R1011" s="186"/>
      <c r="S1011" s="186" t="s">
        <v>201</v>
      </c>
      <c r="T1011" s="187" t="s">
        <v>206</v>
      </c>
      <c r="U1011" s="161">
        <v>0</v>
      </c>
      <c r="V1011" s="161">
        <f t="shared" si="34"/>
        <v>0</v>
      </c>
      <c r="W1011" s="161"/>
      <c r="X1011" s="161" t="s">
        <v>153</v>
      </c>
      <c r="Y1011" s="161" t="s">
        <v>154</v>
      </c>
      <c r="Z1011" s="150"/>
      <c r="AA1011" s="150"/>
      <c r="AB1011" s="150"/>
      <c r="AC1011" s="150"/>
      <c r="AD1011" s="150"/>
      <c r="AE1011" s="150"/>
      <c r="AF1011" s="150"/>
      <c r="AG1011" s="150" t="s">
        <v>162</v>
      </c>
      <c r="AH1011" s="150"/>
      <c r="AI1011" s="150"/>
      <c r="AJ1011" s="150"/>
      <c r="AK1011" s="150"/>
      <c r="AL1011" s="150"/>
      <c r="AM1011" s="150"/>
      <c r="AN1011" s="150"/>
      <c r="AO1011" s="150"/>
      <c r="AP1011" s="150"/>
      <c r="AQ1011" s="150"/>
      <c r="AR1011" s="150"/>
      <c r="AS1011" s="150"/>
      <c r="AT1011" s="150"/>
      <c r="AU1011" s="150"/>
      <c r="AV1011" s="150"/>
      <c r="AW1011" s="150"/>
      <c r="AX1011" s="150"/>
      <c r="AY1011" s="150"/>
      <c r="AZ1011" s="150"/>
      <c r="BA1011" s="150"/>
      <c r="BB1011" s="150"/>
      <c r="BC1011" s="150"/>
      <c r="BD1011" s="150"/>
      <c r="BE1011" s="150"/>
      <c r="BF1011" s="150"/>
      <c r="BG1011" s="150"/>
      <c r="BH1011" s="150"/>
    </row>
    <row r="1012" spans="1:60" outlineLevel="1">
      <c r="A1012" s="181">
        <v>435</v>
      </c>
      <c r="B1012" s="182" t="s">
        <v>1552</v>
      </c>
      <c r="C1012" s="192" t="s">
        <v>1553</v>
      </c>
      <c r="D1012" s="183" t="s">
        <v>205</v>
      </c>
      <c r="E1012" s="184">
        <v>1</v>
      </c>
      <c r="F1012" s="185"/>
      <c r="G1012" s="186">
        <f t="shared" si="28"/>
        <v>0</v>
      </c>
      <c r="H1012" s="185"/>
      <c r="I1012" s="186">
        <f t="shared" si="29"/>
        <v>0</v>
      </c>
      <c r="J1012" s="185"/>
      <c r="K1012" s="186">
        <f t="shared" si="30"/>
        <v>0</v>
      </c>
      <c r="L1012" s="186">
        <v>21</v>
      </c>
      <c r="M1012" s="186">
        <f t="shared" si="31"/>
        <v>0</v>
      </c>
      <c r="N1012" s="184">
        <v>0</v>
      </c>
      <c r="O1012" s="184">
        <f t="shared" si="32"/>
        <v>0</v>
      </c>
      <c r="P1012" s="184">
        <v>0</v>
      </c>
      <c r="Q1012" s="184">
        <f t="shared" si="33"/>
        <v>0</v>
      </c>
      <c r="R1012" s="186"/>
      <c r="S1012" s="186" t="s">
        <v>201</v>
      </c>
      <c r="T1012" s="187" t="s">
        <v>206</v>
      </c>
      <c r="U1012" s="161">
        <v>0</v>
      </c>
      <c r="V1012" s="161">
        <f t="shared" si="34"/>
        <v>0</v>
      </c>
      <c r="W1012" s="161"/>
      <c r="X1012" s="161" t="s">
        <v>153</v>
      </c>
      <c r="Y1012" s="161" t="s">
        <v>154</v>
      </c>
      <c r="Z1012" s="150"/>
      <c r="AA1012" s="150"/>
      <c r="AB1012" s="150"/>
      <c r="AC1012" s="150"/>
      <c r="AD1012" s="150"/>
      <c r="AE1012" s="150"/>
      <c r="AF1012" s="150"/>
      <c r="AG1012" s="150" t="s">
        <v>162</v>
      </c>
      <c r="AH1012" s="150"/>
      <c r="AI1012" s="150"/>
      <c r="AJ1012" s="150"/>
      <c r="AK1012" s="150"/>
      <c r="AL1012" s="150"/>
      <c r="AM1012" s="150"/>
      <c r="AN1012" s="150"/>
      <c r="AO1012" s="150"/>
      <c r="AP1012" s="150"/>
      <c r="AQ1012" s="150"/>
      <c r="AR1012" s="150"/>
      <c r="AS1012" s="150"/>
      <c r="AT1012" s="150"/>
      <c r="AU1012" s="150"/>
      <c r="AV1012" s="150"/>
      <c r="AW1012" s="150"/>
      <c r="AX1012" s="150"/>
      <c r="AY1012" s="150"/>
      <c r="AZ1012" s="150"/>
      <c r="BA1012" s="150"/>
      <c r="BB1012" s="150"/>
      <c r="BC1012" s="150"/>
      <c r="BD1012" s="150"/>
      <c r="BE1012" s="150"/>
      <c r="BF1012" s="150"/>
      <c r="BG1012" s="150"/>
      <c r="BH1012" s="150"/>
    </row>
    <row r="1013" spans="1:60" outlineLevel="1">
      <c r="A1013" s="181">
        <v>436</v>
      </c>
      <c r="B1013" s="182" t="s">
        <v>1554</v>
      </c>
      <c r="C1013" s="192" t="s">
        <v>1555</v>
      </c>
      <c r="D1013" s="183" t="s">
        <v>205</v>
      </c>
      <c r="E1013" s="184">
        <v>1</v>
      </c>
      <c r="F1013" s="185"/>
      <c r="G1013" s="186">
        <f t="shared" si="28"/>
        <v>0</v>
      </c>
      <c r="H1013" s="185"/>
      <c r="I1013" s="186">
        <f t="shared" si="29"/>
        <v>0</v>
      </c>
      <c r="J1013" s="185"/>
      <c r="K1013" s="186">
        <f t="shared" si="30"/>
        <v>0</v>
      </c>
      <c r="L1013" s="186">
        <v>21</v>
      </c>
      <c r="M1013" s="186">
        <f t="shared" si="31"/>
        <v>0</v>
      </c>
      <c r="N1013" s="184">
        <v>0</v>
      </c>
      <c r="O1013" s="184">
        <f t="shared" si="32"/>
        <v>0</v>
      </c>
      <c r="P1013" s="184">
        <v>0</v>
      </c>
      <c r="Q1013" s="184">
        <f t="shared" si="33"/>
        <v>0</v>
      </c>
      <c r="R1013" s="186"/>
      <c r="S1013" s="186" t="s">
        <v>201</v>
      </c>
      <c r="T1013" s="187" t="s">
        <v>206</v>
      </c>
      <c r="U1013" s="161">
        <v>0</v>
      </c>
      <c r="V1013" s="161">
        <f t="shared" si="34"/>
        <v>0</v>
      </c>
      <c r="W1013" s="161"/>
      <c r="X1013" s="161" t="s">
        <v>153</v>
      </c>
      <c r="Y1013" s="161" t="s">
        <v>154</v>
      </c>
      <c r="Z1013" s="150"/>
      <c r="AA1013" s="150"/>
      <c r="AB1013" s="150"/>
      <c r="AC1013" s="150"/>
      <c r="AD1013" s="150"/>
      <c r="AE1013" s="150"/>
      <c r="AF1013" s="150"/>
      <c r="AG1013" s="150" t="s">
        <v>162</v>
      </c>
      <c r="AH1013" s="150"/>
      <c r="AI1013" s="150"/>
      <c r="AJ1013" s="150"/>
      <c r="AK1013" s="150"/>
      <c r="AL1013" s="150"/>
      <c r="AM1013" s="150"/>
      <c r="AN1013" s="150"/>
      <c r="AO1013" s="150"/>
      <c r="AP1013" s="150"/>
      <c r="AQ1013" s="150"/>
      <c r="AR1013" s="150"/>
      <c r="AS1013" s="150"/>
      <c r="AT1013" s="150"/>
      <c r="AU1013" s="150"/>
      <c r="AV1013" s="150"/>
      <c r="AW1013" s="150"/>
      <c r="AX1013" s="150"/>
      <c r="AY1013" s="150"/>
      <c r="AZ1013" s="150"/>
      <c r="BA1013" s="150"/>
      <c r="BB1013" s="150"/>
      <c r="BC1013" s="150"/>
      <c r="BD1013" s="150"/>
      <c r="BE1013" s="150"/>
      <c r="BF1013" s="150"/>
      <c r="BG1013" s="150"/>
      <c r="BH1013" s="150"/>
    </row>
    <row r="1014" spans="1:60" outlineLevel="1">
      <c r="A1014" s="181">
        <v>437</v>
      </c>
      <c r="B1014" s="182" t="s">
        <v>1556</v>
      </c>
      <c r="C1014" s="192" t="s">
        <v>1557</v>
      </c>
      <c r="D1014" s="183" t="s">
        <v>205</v>
      </c>
      <c r="E1014" s="184">
        <v>1</v>
      </c>
      <c r="F1014" s="185"/>
      <c r="G1014" s="186">
        <f t="shared" si="28"/>
        <v>0</v>
      </c>
      <c r="H1014" s="185"/>
      <c r="I1014" s="186">
        <f t="shared" si="29"/>
        <v>0</v>
      </c>
      <c r="J1014" s="185"/>
      <c r="K1014" s="186">
        <f t="shared" si="30"/>
        <v>0</v>
      </c>
      <c r="L1014" s="186">
        <v>21</v>
      </c>
      <c r="M1014" s="186">
        <f t="shared" si="31"/>
        <v>0</v>
      </c>
      <c r="N1014" s="184">
        <v>0</v>
      </c>
      <c r="O1014" s="184">
        <f t="shared" si="32"/>
        <v>0</v>
      </c>
      <c r="P1014" s="184">
        <v>0</v>
      </c>
      <c r="Q1014" s="184">
        <f t="shared" si="33"/>
        <v>0</v>
      </c>
      <c r="R1014" s="186"/>
      <c r="S1014" s="186" t="s">
        <v>201</v>
      </c>
      <c r="T1014" s="187" t="s">
        <v>206</v>
      </c>
      <c r="U1014" s="161">
        <v>0</v>
      </c>
      <c r="V1014" s="161">
        <f t="shared" si="34"/>
        <v>0</v>
      </c>
      <c r="W1014" s="161"/>
      <c r="X1014" s="161" t="s">
        <v>153</v>
      </c>
      <c r="Y1014" s="161" t="s">
        <v>154</v>
      </c>
      <c r="Z1014" s="150"/>
      <c r="AA1014" s="150"/>
      <c r="AB1014" s="150"/>
      <c r="AC1014" s="150"/>
      <c r="AD1014" s="150"/>
      <c r="AE1014" s="150"/>
      <c r="AF1014" s="150"/>
      <c r="AG1014" s="150" t="s">
        <v>162</v>
      </c>
      <c r="AH1014" s="150"/>
      <c r="AI1014" s="150"/>
      <c r="AJ1014" s="150"/>
      <c r="AK1014" s="150"/>
      <c r="AL1014" s="150"/>
      <c r="AM1014" s="150"/>
      <c r="AN1014" s="150"/>
      <c r="AO1014" s="150"/>
      <c r="AP1014" s="150"/>
      <c r="AQ1014" s="150"/>
      <c r="AR1014" s="150"/>
      <c r="AS1014" s="150"/>
      <c r="AT1014" s="150"/>
      <c r="AU1014" s="150"/>
      <c r="AV1014" s="150"/>
      <c r="AW1014" s="150"/>
      <c r="AX1014" s="150"/>
      <c r="AY1014" s="150"/>
      <c r="AZ1014" s="150"/>
      <c r="BA1014" s="150"/>
      <c r="BB1014" s="150"/>
      <c r="BC1014" s="150"/>
      <c r="BD1014" s="150"/>
      <c r="BE1014" s="150"/>
      <c r="BF1014" s="150"/>
      <c r="BG1014" s="150"/>
      <c r="BH1014" s="150"/>
    </row>
    <row r="1015" spans="1:60" outlineLevel="1">
      <c r="A1015" s="181">
        <v>438</v>
      </c>
      <c r="B1015" s="182" t="s">
        <v>1558</v>
      </c>
      <c r="C1015" s="192" t="s">
        <v>1559</v>
      </c>
      <c r="D1015" s="183" t="s">
        <v>205</v>
      </c>
      <c r="E1015" s="184">
        <v>1</v>
      </c>
      <c r="F1015" s="185"/>
      <c r="G1015" s="186">
        <f t="shared" si="28"/>
        <v>0</v>
      </c>
      <c r="H1015" s="185"/>
      <c r="I1015" s="186">
        <f t="shared" si="29"/>
        <v>0</v>
      </c>
      <c r="J1015" s="185"/>
      <c r="K1015" s="186">
        <f t="shared" si="30"/>
        <v>0</v>
      </c>
      <c r="L1015" s="186">
        <v>21</v>
      </c>
      <c r="M1015" s="186">
        <f t="shared" si="31"/>
        <v>0</v>
      </c>
      <c r="N1015" s="184">
        <v>0</v>
      </c>
      <c r="O1015" s="184">
        <f t="shared" si="32"/>
        <v>0</v>
      </c>
      <c r="P1015" s="184">
        <v>0</v>
      </c>
      <c r="Q1015" s="184">
        <f t="shared" si="33"/>
        <v>0</v>
      </c>
      <c r="R1015" s="186"/>
      <c r="S1015" s="186" t="s">
        <v>201</v>
      </c>
      <c r="T1015" s="187" t="s">
        <v>206</v>
      </c>
      <c r="U1015" s="161">
        <v>0</v>
      </c>
      <c r="V1015" s="161">
        <f t="shared" si="34"/>
        <v>0</v>
      </c>
      <c r="W1015" s="161"/>
      <c r="X1015" s="161" t="s">
        <v>153</v>
      </c>
      <c r="Y1015" s="161" t="s">
        <v>154</v>
      </c>
      <c r="Z1015" s="150"/>
      <c r="AA1015" s="150"/>
      <c r="AB1015" s="150"/>
      <c r="AC1015" s="150"/>
      <c r="AD1015" s="150"/>
      <c r="AE1015" s="150"/>
      <c r="AF1015" s="150"/>
      <c r="AG1015" s="150" t="s">
        <v>162</v>
      </c>
      <c r="AH1015" s="150"/>
      <c r="AI1015" s="150"/>
      <c r="AJ1015" s="150"/>
      <c r="AK1015" s="150"/>
      <c r="AL1015" s="150"/>
      <c r="AM1015" s="150"/>
      <c r="AN1015" s="150"/>
      <c r="AO1015" s="150"/>
      <c r="AP1015" s="150"/>
      <c r="AQ1015" s="150"/>
      <c r="AR1015" s="150"/>
      <c r="AS1015" s="150"/>
      <c r="AT1015" s="150"/>
      <c r="AU1015" s="150"/>
      <c r="AV1015" s="150"/>
      <c r="AW1015" s="150"/>
      <c r="AX1015" s="150"/>
      <c r="AY1015" s="150"/>
      <c r="AZ1015" s="150"/>
      <c r="BA1015" s="150"/>
      <c r="BB1015" s="150"/>
      <c r="BC1015" s="150"/>
      <c r="BD1015" s="150"/>
      <c r="BE1015" s="150"/>
      <c r="BF1015" s="150"/>
      <c r="BG1015" s="150"/>
      <c r="BH1015" s="150"/>
    </row>
    <row r="1016" spans="1:60" outlineLevel="1">
      <c r="A1016" s="181">
        <v>439</v>
      </c>
      <c r="B1016" s="182" t="s">
        <v>1560</v>
      </c>
      <c r="C1016" s="192" t="s">
        <v>1561</v>
      </c>
      <c r="D1016" s="183" t="s">
        <v>205</v>
      </c>
      <c r="E1016" s="184">
        <v>1</v>
      </c>
      <c r="F1016" s="185"/>
      <c r="G1016" s="186">
        <f t="shared" si="28"/>
        <v>0</v>
      </c>
      <c r="H1016" s="185"/>
      <c r="I1016" s="186">
        <f t="shared" si="29"/>
        <v>0</v>
      </c>
      <c r="J1016" s="185"/>
      <c r="K1016" s="186">
        <f t="shared" si="30"/>
        <v>0</v>
      </c>
      <c r="L1016" s="186">
        <v>21</v>
      </c>
      <c r="M1016" s="186">
        <f t="shared" si="31"/>
        <v>0</v>
      </c>
      <c r="N1016" s="184">
        <v>0</v>
      </c>
      <c r="O1016" s="184">
        <f t="shared" si="32"/>
        <v>0</v>
      </c>
      <c r="P1016" s="184">
        <v>0</v>
      </c>
      <c r="Q1016" s="184">
        <f t="shared" si="33"/>
        <v>0</v>
      </c>
      <c r="R1016" s="186"/>
      <c r="S1016" s="186" t="s">
        <v>201</v>
      </c>
      <c r="T1016" s="187" t="s">
        <v>206</v>
      </c>
      <c r="U1016" s="161">
        <v>0</v>
      </c>
      <c r="V1016" s="161">
        <f t="shared" si="34"/>
        <v>0</v>
      </c>
      <c r="W1016" s="161"/>
      <c r="X1016" s="161" t="s">
        <v>153</v>
      </c>
      <c r="Y1016" s="161" t="s">
        <v>154</v>
      </c>
      <c r="Z1016" s="150"/>
      <c r="AA1016" s="150"/>
      <c r="AB1016" s="150"/>
      <c r="AC1016" s="150"/>
      <c r="AD1016" s="150"/>
      <c r="AE1016" s="150"/>
      <c r="AF1016" s="150"/>
      <c r="AG1016" s="150" t="s">
        <v>162</v>
      </c>
      <c r="AH1016" s="150"/>
      <c r="AI1016" s="150"/>
      <c r="AJ1016" s="150"/>
      <c r="AK1016" s="150"/>
      <c r="AL1016" s="150"/>
      <c r="AM1016" s="150"/>
      <c r="AN1016" s="150"/>
      <c r="AO1016" s="150"/>
      <c r="AP1016" s="150"/>
      <c r="AQ1016" s="150"/>
      <c r="AR1016" s="150"/>
      <c r="AS1016" s="150"/>
      <c r="AT1016" s="150"/>
      <c r="AU1016" s="150"/>
      <c r="AV1016" s="150"/>
      <c r="AW1016" s="150"/>
      <c r="AX1016" s="150"/>
      <c r="AY1016" s="150"/>
      <c r="AZ1016" s="150"/>
      <c r="BA1016" s="150"/>
      <c r="BB1016" s="150"/>
      <c r="BC1016" s="150"/>
      <c r="BD1016" s="150"/>
      <c r="BE1016" s="150"/>
      <c r="BF1016" s="150"/>
      <c r="BG1016" s="150"/>
      <c r="BH1016" s="150"/>
    </row>
    <row r="1017" spans="1:60" outlineLevel="1">
      <c r="A1017" s="181">
        <v>440</v>
      </c>
      <c r="B1017" s="182" t="s">
        <v>1562</v>
      </c>
      <c r="C1017" s="192" t="s">
        <v>1563</v>
      </c>
      <c r="D1017" s="183" t="s">
        <v>205</v>
      </c>
      <c r="E1017" s="184">
        <v>1</v>
      </c>
      <c r="F1017" s="185"/>
      <c r="G1017" s="186">
        <f t="shared" si="28"/>
        <v>0</v>
      </c>
      <c r="H1017" s="185"/>
      <c r="I1017" s="186">
        <f t="shared" si="29"/>
        <v>0</v>
      </c>
      <c r="J1017" s="185"/>
      <c r="K1017" s="186">
        <f t="shared" si="30"/>
        <v>0</v>
      </c>
      <c r="L1017" s="186">
        <v>21</v>
      </c>
      <c r="M1017" s="186">
        <f t="shared" si="31"/>
        <v>0</v>
      </c>
      <c r="N1017" s="184">
        <v>0</v>
      </c>
      <c r="O1017" s="184">
        <f t="shared" si="32"/>
        <v>0</v>
      </c>
      <c r="P1017" s="184">
        <v>0</v>
      </c>
      <c r="Q1017" s="184">
        <f t="shared" si="33"/>
        <v>0</v>
      </c>
      <c r="R1017" s="186"/>
      <c r="S1017" s="186" t="s">
        <v>201</v>
      </c>
      <c r="T1017" s="187" t="s">
        <v>206</v>
      </c>
      <c r="U1017" s="161">
        <v>0</v>
      </c>
      <c r="V1017" s="161">
        <f t="shared" si="34"/>
        <v>0</v>
      </c>
      <c r="W1017" s="161"/>
      <c r="X1017" s="161" t="s">
        <v>153</v>
      </c>
      <c r="Y1017" s="161" t="s">
        <v>154</v>
      </c>
      <c r="Z1017" s="150"/>
      <c r="AA1017" s="150"/>
      <c r="AB1017" s="150"/>
      <c r="AC1017" s="150"/>
      <c r="AD1017" s="150"/>
      <c r="AE1017" s="150"/>
      <c r="AF1017" s="150"/>
      <c r="AG1017" s="150" t="s">
        <v>162</v>
      </c>
      <c r="AH1017" s="150"/>
      <c r="AI1017" s="150"/>
      <c r="AJ1017" s="150"/>
      <c r="AK1017" s="150"/>
      <c r="AL1017" s="150"/>
      <c r="AM1017" s="150"/>
      <c r="AN1017" s="150"/>
      <c r="AO1017" s="150"/>
      <c r="AP1017" s="150"/>
      <c r="AQ1017" s="150"/>
      <c r="AR1017" s="150"/>
      <c r="AS1017" s="150"/>
      <c r="AT1017" s="150"/>
      <c r="AU1017" s="150"/>
      <c r="AV1017" s="150"/>
      <c r="AW1017" s="150"/>
      <c r="AX1017" s="150"/>
      <c r="AY1017" s="150"/>
      <c r="AZ1017" s="150"/>
      <c r="BA1017" s="150"/>
      <c r="BB1017" s="150"/>
      <c r="BC1017" s="150"/>
      <c r="BD1017" s="150"/>
      <c r="BE1017" s="150"/>
      <c r="BF1017" s="150"/>
      <c r="BG1017" s="150"/>
      <c r="BH1017" s="150"/>
    </row>
    <row r="1018" spans="1:60" outlineLevel="1">
      <c r="A1018" s="181">
        <v>441</v>
      </c>
      <c r="B1018" s="182" t="s">
        <v>1564</v>
      </c>
      <c r="C1018" s="192" t="s">
        <v>1565</v>
      </c>
      <c r="D1018" s="183" t="s">
        <v>205</v>
      </c>
      <c r="E1018" s="184">
        <v>1</v>
      </c>
      <c r="F1018" s="185"/>
      <c r="G1018" s="186">
        <f t="shared" si="28"/>
        <v>0</v>
      </c>
      <c r="H1018" s="185"/>
      <c r="I1018" s="186">
        <f t="shared" si="29"/>
        <v>0</v>
      </c>
      <c r="J1018" s="185"/>
      <c r="K1018" s="186">
        <f t="shared" si="30"/>
        <v>0</v>
      </c>
      <c r="L1018" s="186">
        <v>21</v>
      </c>
      <c r="M1018" s="186">
        <f t="shared" si="31"/>
        <v>0</v>
      </c>
      <c r="N1018" s="184">
        <v>0</v>
      </c>
      <c r="O1018" s="184">
        <f t="shared" si="32"/>
        <v>0</v>
      </c>
      <c r="P1018" s="184">
        <v>0</v>
      </c>
      <c r="Q1018" s="184">
        <f t="shared" si="33"/>
        <v>0</v>
      </c>
      <c r="R1018" s="186"/>
      <c r="S1018" s="186" t="s">
        <v>201</v>
      </c>
      <c r="T1018" s="187" t="s">
        <v>206</v>
      </c>
      <c r="U1018" s="161">
        <v>0</v>
      </c>
      <c r="V1018" s="161">
        <f t="shared" si="34"/>
        <v>0</v>
      </c>
      <c r="W1018" s="161"/>
      <c r="X1018" s="161" t="s">
        <v>153</v>
      </c>
      <c r="Y1018" s="161" t="s">
        <v>154</v>
      </c>
      <c r="Z1018" s="150"/>
      <c r="AA1018" s="150"/>
      <c r="AB1018" s="150"/>
      <c r="AC1018" s="150"/>
      <c r="AD1018" s="150"/>
      <c r="AE1018" s="150"/>
      <c r="AF1018" s="150"/>
      <c r="AG1018" s="150" t="s">
        <v>162</v>
      </c>
      <c r="AH1018" s="150"/>
      <c r="AI1018" s="150"/>
      <c r="AJ1018" s="150"/>
      <c r="AK1018" s="150"/>
      <c r="AL1018" s="150"/>
      <c r="AM1018" s="150"/>
      <c r="AN1018" s="150"/>
      <c r="AO1018" s="150"/>
      <c r="AP1018" s="150"/>
      <c r="AQ1018" s="150"/>
      <c r="AR1018" s="150"/>
      <c r="AS1018" s="150"/>
      <c r="AT1018" s="150"/>
      <c r="AU1018" s="150"/>
      <c r="AV1018" s="150"/>
      <c r="AW1018" s="150"/>
      <c r="AX1018" s="150"/>
      <c r="AY1018" s="150"/>
      <c r="AZ1018" s="150"/>
      <c r="BA1018" s="150"/>
      <c r="BB1018" s="150"/>
      <c r="BC1018" s="150"/>
      <c r="BD1018" s="150"/>
      <c r="BE1018" s="150"/>
      <c r="BF1018" s="150"/>
      <c r="BG1018" s="150"/>
      <c r="BH1018" s="150"/>
    </row>
    <row r="1019" spans="1:60" outlineLevel="1">
      <c r="A1019" s="181">
        <v>442</v>
      </c>
      <c r="B1019" s="182" t="s">
        <v>1566</v>
      </c>
      <c r="C1019" s="192" t="s">
        <v>1567</v>
      </c>
      <c r="D1019" s="183" t="s">
        <v>205</v>
      </c>
      <c r="E1019" s="184">
        <v>1</v>
      </c>
      <c r="F1019" s="185"/>
      <c r="G1019" s="186">
        <f t="shared" si="28"/>
        <v>0</v>
      </c>
      <c r="H1019" s="185"/>
      <c r="I1019" s="186">
        <f t="shared" si="29"/>
        <v>0</v>
      </c>
      <c r="J1019" s="185"/>
      <c r="K1019" s="186">
        <f t="shared" si="30"/>
        <v>0</v>
      </c>
      <c r="L1019" s="186">
        <v>21</v>
      </c>
      <c r="M1019" s="186">
        <f t="shared" si="31"/>
        <v>0</v>
      </c>
      <c r="N1019" s="184">
        <v>0</v>
      </c>
      <c r="O1019" s="184">
        <f t="shared" si="32"/>
        <v>0</v>
      </c>
      <c r="P1019" s="184">
        <v>0</v>
      </c>
      <c r="Q1019" s="184">
        <f t="shared" si="33"/>
        <v>0</v>
      </c>
      <c r="R1019" s="186"/>
      <c r="S1019" s="186" t="s">
        <v>201</v>
      </c>
      <c r="T1019" s="187" t="s">
        <v>206</v>
      </c>
      <c r="U1019" s="161">
        <v>0</v>
      </c>
      <c r="V1019" s="161">
        <f t="shared" si="34"/>
        <v>0</v>
      </c>
      <c r="W1019" s="161"/>
      <c r="X1019" s="161" t="s">
        <v>153</v>
      </c>
      <c r="Y1019" s="161" t="s">
        <v>154</v>
      </c>
      <c r="Z1019" s="150"/>
      <c r="AA1019" s="150"/>
      <c r="AB1019" s="150"/>
      <c r="AC1019" s="150"/>
      <c r="AD1019" s="150"/>
      <c r="AE1019" s="150"/>
      <c r="AF1019" s="150"/>
      <c r="AG1019" s="150" t="s">
        <v>162</v>
      </c>
      <c r="AH1019" s="150"/>
      <c r="AI1019" s="150"/>
      <c r="AJ1019" s="150"/>
      <c r="AK1019" s="150"/>
      <c r="AL1019" s="150"/>
      <c r="AM1019" s="150"/>
      <c r="AN1019" s="150"/>
      <c r="AO1019" s="150"/>
      <c r="AP1019" s="150"/>
      <c r="AQ1019" s="150"/>
      <c r="AR1019" s="150"/>
      <c r="AS1019" s="150"/>
      <c r="AT1019" s="150"/>
      <c r="AU1019" s="150"/>
      <c r="AV1019" s="150"/>
      <c r="AW1019" s="150"/>
      <c r="AX1019" s="150"/>
      <c r="AY1019" s="150"/>
      <c r="AZ1019" s="150"/>
      <c r="BA1019" s="150"/>
      <c r="BB1019" s="150"/>
      <c r="BC1019" s="150"/>
      <c r="BD1019" s="150"/>
      <c r="BE1019" s="150"/>
      <c r="BF1019" s="150"/>
      <c r="BG1019" s="150"/>
      <c r="BH1019" s="150"/>
    </row>
    <row r="1020" spans="1:60" outlineLevel="1">
      <c r="A1020" s="181">
        <v>443</v>
      </c>
      <c r="B1020" s="182" t="s">
        <v>1568</v>
      </c>
      <c r="C1020" s="192" t="s">
        <v>1569</v>
      </c>
      <c r="D1020" s="183" t="s">
        <v>205</v>
      </c>
      <c r="E1020" s="184">
        <v>1</v>
      </c>
      <c r="F1020" s="185"/>
      <c r="G1020" s="186">
        <f t="shared" si="28"/>
        <v>0</v>
      </c>
      <c r="H1020" s="185"/>
      <c r="I1020" s="186">
        <f t="shared" si="29"/>
        <v>0</v>
      </c>
      <c r="J1020" s="185"/>
      <c r="K1020" s="186">
        <f t="shared" si="30"/>
        <v>0</v>
      </c>
      <c r="L1020" s="186">
        <v>21</v>
      </c>
      <c r="M1020" s="186">
        <f t="shared" si="31"/>
        <v>0</v>
      </c>
      <c r="N1020" s="184">
        <v>0</v>
      </c>
      <c r="O1020" s="184">
        <f t="shared" si="32"/>
        <v>0</v>
      </c>
      <c r="P1020" s="184">
        <v>0</v>
      </c>
      <c r="Q1020" s="184">
        <f t="shared" si="33"/>
        <v>0</v>
      </c>
      <c r="R1020" s="186"/>
      <c r="S1020" s="186" t="s">
        <v>201</v>
      </c>
      <c r="T1020" s="187" t="s">
        <v>206</v>
      </c>
      <c r="U1020" s="161">
        <v>0</v>
      </c>
      <c r="V1020" s="161">
        <f t="shared" si="34"/>
        <v>0</v>
      </c>
      <c r="W1020" s="161"/>
      <c r="X1020" s="161" t="s">
        <v>153</v>
      </c>
      <c r="Y1020" s="161" t="s">
        <v>154</v>
      </c>
      <c r="Z1020" s="150"/>
      <c r="AA1020" s="150"/>
      <c r="AB1020" s="150"/>
      <c r="AC1020" s="150"/>
      <c r="AD1020" s="150"/>
      <c r="AE1020" s="150"/>
      <c r="AF1020" s="150"/>
      <c r="AG1020" s="150" t="s">
        <v>162</v>
      </c>
      <c r="AH1020" s="150"/>
      <c r="AI1020" s="150"/>
      <c r="AJ1020" s="150"/>
      <c r="AK1020" s="150"/>
      <c r="AL1020" s="150"/>
      <c r="AM1020" s="150"/>
      <c r="AN1020" s="150"/>
      <c r="AO1020" s="150"/>
      <c r="AP1020" s="150"/>
      <c r="AQ1020" s="150"/>
      <c r="AR1020" s="150"/>
      <c r="AS1020" s="150"/>
      <c r="AT1020" s="150"/>
      <c r="AU1020" s="150"/>
      <c r="AV1020" s="150"/>
      <c r="AW1020" s="150"/>
      <c r="AX1020" s="150"/>
      <c r="AY1020" s="150"/>
      <c r="AZ1020" s="150"/>
      <c r="BA1020" s="150"/>
      <c r="BB1020" s="150"/>
      <c r="BC1020" s="150"/>
      <c r="BD1020" s="150"/>
      <c r="BE1020" s="150"/>
      <c r="BF1020" s="150"/>
      <c r="BG1020" s="150"/>
      <c r="BH1020" s="150"/>
    </row>
    <row r="1021" spans="1:60" outlineLevel="1">
      <c r="A1021" s="181">
        <v>444</v>
      </c>
      <c r="B1021" s="182" t="s">
        <v>1570</v>
      </c>
      <c r="C1021" s="192" t="s">
        <v>1571</v>
      </c>
      <c r="D1021" s="183" t="s">
        <v>865</v>
      </c>
      <c r="E1021" s="184">
        <v>1</v>
      </c>
      <c r="F1021" s="185"/>
      <c r="G1021" s="186">
        <f t="shared" si="28"/>
        <v>0</v>
      </c>
      <c r="H1021" s="185"/>
      <c r="I1021" s="186">
        <f t="shared" si="29"/>
        <v>0</v>
      </c>
      <c r="J1021" s="185"/>
      <c r="K1021" s="186">
        <f t="shared" si="30"/>
        <v>0</v>
      </c>
      <c r="L1021" s="186">
        <v>21</v>
      </c>
      <c r="M1021" s="186">
        <f t="shared" si="31"/>
        <v>0</v>
      </c>
      <c r="N1021" s="184">
        <v>0</v>
      </c>
      <c r="O1021" s="184">
        <f t="shared" si="32"/>
        <v>0</v>
      </c>
      <c r="P1021" s="184">
        <v>0</v>
      </c>
      <c r="Q1021" s="184">
        <f t="shared" si="33"/>
        <v>0</v>
      </c>
      <c r="R1021" s="186"/>
      <c r="S1021" s="186" t="s">
        <v>201</v>
      </c>
      <c r="T1021" s="187" t="s">
        <v>206</v>
      </c>
      <c r="U1021" s="161">
        <v>0</v>
      </c>
      <c r="V1021" s="161">
        <f t="shared" si="34"/>
        <v>0</v>
      </c>
      <c r="W1021" s="161"/>
      <c r="X1021" s="161" t="s">
        <v>153</v>
      </c>
      <c r="Y1021" s="161" t="s">
        <v>154</v>
      </c>
      <c r="Z1021" s="150"/>
      <c r="AA1021" s="150"/>
      <c r="AB1021" s="150"/>
      <c r="AC1021" s="150"/>
      <c r="AD1021" s="150"/>
      <c r="AE1021" s="150"/>
      <c r="AF1021" s="150"/>
      <c r="AG1021" s="150" t="s">
        <v>162</v>
      </c>
      <c r="AH1021" s="150"/>
      <c r="AI1021" s="150"/>
      <c r="AJ1021" s="150"/>
      <c r="AK1021" s="150"/>
      <c r="AL1021" s="150"/>
      <c r="AM1021" s="150"/>
      <c r="AN1021" s="150"/>
      <c r="AO1021" s="150"/>
      <c r="AP1021" s="150"/>
      <c r="AQ1021" s="150"/>
      <c r="AR1021" s="150"/>
      <c r="AS1021" s="150"/>
      <c r="AT1021" s="150"/>
      <c r="AU1021" s="150"/>
      <c r="AV1021" s="150"/>
      <c r="AW1021" s="150"/>
      <c r="AX1021" s="150"/>
      <c r="AY1021" s="150"/>
      <c r="AZ1021" s="150"/>
      <c r="BA1021" s="150"/>
      <c r="BB1021" s="150"/>
      <c r="BC1021" s="150"/>
      <c r="BD1021" s="150"/>
      <c r="BE1021" s="150"/>
      <c r="BF1021" s="150"/>
      <c r="BG1021" s="150"/>
      <c r="BH1021" s="150"/>
    </row>
    <row r="1022" spans="1:60" outlineLevel="1">
      <c r="A1022" s="181">
        <v>445</v>
      </c>
      <c r="B1022" s="182" t="s">
        <v>1572</v>
      </c>
      <c r="C1022" s="192" t="s">
        <v>1573</v>
      </c>
      <c r="D1022" s="183" t="s">
        <v>205</v>
      </c>
      <c r="E1022" s="184">
        <v>1</v>
      </c>
      <c r="F1022" s="185"/>
      <c r="G1022" s="186">
        <f t="shared" si="28"/>
        <v>0</v>
      </c>
      <c r="H1022" s="185"/>
      <c r="I1022" s="186">
        <f t="shared" si="29"/>
        <v>0</v>
      </c>
      <c r="J1022" s="185"/>
      <c r="K1022" s="186">
        <f t="shared" si="30"/>
        <v>0</v>
      </c>
      <c r="L1022" s="186">
        <v>21</v>
      </c>
      <c r="M1022" s="186">
        <f t="shared" si="31"/>
        <v>0</v>
      </c>
      <c r="N1022" s="184">
        <v>0</v>
      </c>
      <c r="O1022" s="184">
        <f t="shared" si="32"/>
        <v>0</v>
      </c>
      <c r="P1022" s="184">
        <v>0</v>
      </c>
      <c r="Q1022" s="184">
        <f t="shared" si="33"/>
        <v>0</v>
      </c>
      <c r="R1022" s="186"/>
      <c r="S1022" s="186" t="s">
        <v>201</v>
      </c>
      <c r="T1022" s="187" t="s">
        <v>206</v>
      </c>
      <c r="U1022" s="161">
        <v>0</v>
      </c>
      <c r="V1022" s="161">
        <f t="shared" si="34"/>
        <v>0</v>
      </c>
      <c r="W1022" s="161"/>
      <c r="X1022" s="161" t="s">
        <v>153</v>
      </c>
      <c r="Y1022" s="161" t="s">
        <v>154</v>
      </c>
      <c r="Z1022" s="150"/>
      <c r="AA1022" s="150"/>
      <c r="AB1022" s="150"/>
      <c r="AC1022" s="150"/>
      <c r="AD1022" s="150"/>
      <c r="AE1022" s="150"/>
      <c r="AF1022" s="150"/>
      <c r="AG1022" s="150" t="s">
        <v>162</v>
      </c>
      <c r="AH1022" s="150"/>
      <c r="AI1022" s="150"/>
      <c r="AJ1022" s="150"/>
      <c r="AK1022" s="150"/>
      <c r="AL1022" s="150"/>
      <c r="AM1022" s="150"/>
      <c r="AN1022" s="150"/>
      <c r="AO1022" s="150"/>
      <c r="AP1022" s="150"/>
      <c r="AQ1022" s="150"/>
      <c r="AR1022" s="150"/>
      <c r="AS1022" s="150"/>
      <c r="AT1022" s="150"/>
      <c r="AU1022" s="150"/>
      <c r="AV1022" s="150"/>
      <c r="AW1022" s="150"/>
      <c r="AX1022" s="150"/>
      <c r="AY1022" s="150"/>
      <c r="AZ1022" s="150"/>
      <c r="BA1022" s="150"/>
      <c r="BB1022" s="150"/>
      <c r="BC1022" s="150"/>
      <c r="BD1022" s="150"/>
      <c r="BE1022" s="150"/>
      <c r="BF1022" s="150"/>
      <c r="BG1022" s="150"/>
      <c r="BH1022" s="150"/>
    </row>
    <row r="1023" spans="1:60" outlineLevel="1">
      <c r="A1023" s="181">
        <v>446</v>
      </c>
      <c r="B1023" s="182" t="s">
        <v>1574</v>
      </c>
      <c r="C1023" s="192" t="s">
        <v>1575</v>
      </c>
      <c r="D1023" s="183" t="s">
        <v>205</v>
      </c>
      <c r="E1023" s="184">
        <v>1</v>
      </c>
      <c r="F1023" s="185"/>
      <c r="G1023" s="186">
        <f t="shared" si="28"/>
        <v>0</v>
      </c>
      <c r="H1023" s="185"/>
      <c r="I1023" s="186">
        <f t="shared" si="29"/>
        <v>0</v>
      </c>
      <c r="J1023" s="185"/>
      <c r="K1023" s="186">
        <f t="shared" si="30"/>
        <v>0</v>
      </c>
      <c r="L1023" s="186">
        <v>21</v>
      </c>
      <c r="M1023" s="186">
        <f t="shared" si="31"/>
        <v>0</v>
      </c>
      <c r="N1023" s="184">
        <v>0</v>
      </c>
      <c r="O1023" s="184">
        <f t="shared" si="32"/>
        <v>0</v>
      </c>
      <c r="P1023" s="184">
        <v>0</v>
      </c>
      <c r="Q1023" s="184">
        <f t="shared" si="33"/>
        <v>0</v>
      </c>
      <c r="R1023" s="186"/>
      <c r="S1023" s="186" t="s">
        <v>201</v>
      </c>
      <c r="T1023" s="187" t="s">
        <v>206</v>
      </c>
      <c r="U1023" s="161">
        <v>0</v>
      </c>
      <c r="V1023" s="161">
        <f t="shared" si="34"/>
        <v>0</v>
      </c>
      <c r="W1023" s="161"/>
      <c r="X1023" s="161" t="s">
        <v>153</v>
      </c>
      <c r="Y1023" s="161" t="s">
        <v>154</v>
      </c>
      <c r="Z1023" s="150"/>
      <c r="AA1023" s="150"/>
      <c r="AB1023" s="150"/>
      <c r="AC1023" s="150"/>
      <c r="AD1023" s="150"/>
      <c r="AE1023" s="150"/>
      <c r="AF1023" s="150"/>
      <c r="AG1023" s="150" t="s">
        <v>162</v>
      </c>
      <c r="AH1023" s="150"/>
      <c r="AI1023" s="150"/>
      <c r="AJ1023" s="150"/>
      <c r="AK1023" s="150"/>
      <c r="AL1023" s="150"/>
      <c r="AM1023" s="150"/>
      <c r="AN1023" s="150"/>
      <c r="AO1023" s="150"/>
      <c r="AP1023" s="150"/>
      <c r="AQ1023" s="150"/>
      <c r="AR1023" s="150"/>
      <c r="AS1023" s="150"/>
      <c r="AT1023" s="150"/>
      <c r="AU1023" s="150"/>
      <c r="AV1023" s="150"/>
      <c r="AW1023" s="150"/>
      <c r="AX1023" s="150"/>
      <c r="AY1023" s="150"/>
      <c r="AZ1023" s="150"/>
      <c r="BA1023" s="150"/>
      <c r="BB1023" s="150"/>
      <c r="BC1023" s="150"/>
      <c r="BD1023" s="150"/>
      <c r="BE1023" s="150"/>
      <c r="BF1023" s="150"/>
      <c r="BG1023" s="150"/>
      <c r="BH1023" s="150"/>
    </row>
    <row r="1024" spans="1:60" outlineLevel="1">
      <c r="A1024" s="181">
        <v>447</v>
      </c>
      <c r="B1024" s="182" t="s">
        <v>1576</v>
      </c>
      <c r="C1024" s="192" t="s">
        <v>1577</v>
      </c>
      <c r="D1024" s="183" t="s">
        <v>205</v>
      </c>
      <c r="E1024" s="184">
        <v>1</v>
      </c>
      <c r="F1024" s="185"/>
      <c r="G1024" s="186">
        <f t="shared" si="28"/>
        <v>0</v>
      </c>
      <c r="H1024" s="185"/>
      <c r="I1024" s="186">
        <f t="shared" si="29"/>
        <v>0</v>
      </c>
      <c r="J1024" s="185"/>
      <c r="K1024" s="186">
        <f t="shared" si="30"/>
        <v>0</v>
      </c>
      <c r="L1024" s="186">
        <v>21</v>
      </c>
      <c r="M1024" s="186">
        <f t="shared" si="31"/>
        <v>0</v>
      </c>
      <c r="N1024" s="184">
        <v>0</v>
      </c>
      <c r="O1024" s="184">
        <f t="shared" si="32"/>
        <v>0</v>
      </c>
      <c r="P1024" s="184">
        <v>0</v>
      </c>
      <c r="Q1024" s="184">
        <f t="shared" si="33"/>
        <v>0</v>
      </c>
      <c r="R1024" s="186"/>
      <c r="S1024" s="186" t="s">
        <v>201</v>
      </c>
      <c r="T1024" s="187" t="s">
        <v>206</v>
      </c>
      <c r="U1024" s="161">
        <v>0</v>
      </c>
      <c r="V1024" s="161">
        <f t="shared" si="34"/>
        <v>0</v>
      </c>
      <c r="W1024" s="161"/>
      <c r="X1024" s="161" t="s">
        <v>153</v>
      </c>
      <c r="Y1024" s="161" t="s">
        <v>154</v>
      </c>
      <c r="Z1024" s="150"/>
      <c r="AA1024" s="150"/>
      <c r="AB1024" s="150"/>
      <c r="AC1024" s="150"/>
      <c r="AD1024" s="150"/>
      <c r="AE1024" s="150"/>
      <c r="AF1024" s="150"/>
      <c r="AG1024" s="150" t="s">
        <v>162</v>
      </c>
      <c r="AH1024" s="150"/>
      <c r="AI1024" s="150"/>
      <c r="AJ1024" s="150"/>
      <c r="AK1024" s="150"/>
      <c r="AL1024" s="150"/>
      <c r="AM1024" s="150"/>
      <c r="AN1024" s="150"/>
      <c r="AO1024" s="150"/>
      <c r="AP1024" s="150"/>
      <c r="AQ1024" s="150"/>
      <c r="AR1024" s="150"/>
      <c r="AS1024" s="150"/>
      <c r="AT1024" s="150"/>
      <c r="AU1024" s="150"/>
      <c r="AV1024" s="150"/>
      <c r="AW1024" s="150"/>
      <c r="AX1024" s="150"/>
      <c r="AY1024" s="150"/>
      <c r="AZ1024" s="150"/>
      <c r="BA1024" s="150"/>
      <c r="BB1024" s="150"/>
      <c r="BC1024" s="150"/>
      <c r="BD1024" s="150"/>
      <c r="BE1024" s="150"/>
      <c r="BF1024" s="150"/>
      <c r="BG1024" s="150"/>
      <c r="BH1024" s="150"/>
    </row>
    <row r="1025" spans="1:60" outlineLevel="1">
      <c r="A1025" s="181">
        <v>448</v>
      </c>
      <c r="B1025" s="182" t="s">
        <v>1578</v>
      </c>
      <c r="C1025" s="192" t="s">
        <v>1579</v>
      </c>
      <c r="D1025" s="183" t="s">
        <v>205</v>
      </c>
      <c r="E1025" s="184">
        <v>1</v>
      </c>
      <c r="F1025" s="185"/>
      <c r="G1025" s="186">
        <f t="shared" si="28"/>
        <v>0</v>
      </c>
      <c r="H1025" s="185"/>
      <c r="I1025" s="186">
        <f t="shared" si="29"/>
        <v>0</v>
      </c>
      <c r="J1025" s="185"/>
      <c r="K1025" s="186">
        <f t="shared" si="30"/>
        <v>0</v>
      </c>
      <c r="L1025" s="186">
        <v>21</v>
      </c>
      <c r="M1025" s="186">
        <f t="shared" si="31"/>
        <v>0</v>
      </c>
      <c r="N1025" s="184">
        <v>0</v>
      </c>
      <c r="O1025" s="184">
        <f t="shared" si="32"/>
        <v>0</v>
      </c>
      <c r="P1025" s="184">
        <v>0</v>
      </c>
      <c r="Q1025" s="184">
        <f t="shared" si="33"/>
        <v>0</v>
      </c>
      <c r="R1025" s="186"/>
      <c r="S1025" s="186" t="s">
        <v>201</v>
      </c>
      <c r="T1025" s="187" t="s">
        <v>206</v>
      </c>
      <c r="U1025" s="161">
        <v>0</v>
      </c>
      <c r="V1025" s="161">
        <f t="shared" si="34"/>
        <v>0</v>
      </c>
      <c r="W1025" s="161"/>
      <c r="X1025" s="161" t="s">
        <v>153</v>
      </c>
      <c r="Y1025" s="161" t="s">
        <v>154</v>
      </c>
      <c r="Z1025" s="150"/>
      <c r="AA1025" s="150"/>
      <c r="AB1025" s="150"/>
      <c r="AC1025" s="150"/>
      <c r="AD1025" s="150"/>
      <c r="AE1025" s="150"/>
      <c r="AF1025" s="150"/>
      <c r="AG1025" s="150" t="s">
        <v>162</v>
      </c>
      <c r="AH1025" s="150"/>
      <c r="AI1025" s="150"/>
      <c r="AJ1025" s="150"/>
      <c r="AK1025" s="150"/>
      <c r="AL1025" s="150"/>
      <c r="AM1025" s="150"/>
      <c r="AN1025" s="150"/>
      <c r="AO1025" s="150"/>
      <c r="AP1025" s="150"/>
      <c r="AQ1025" s="150"/>
      <c r="AR1025" s="150"/>
      <c r="AS1025" s="150"/>
      <c r="AT1025" s="150"/>
      <c r="AU1025" s="150"/>
      <c r="AV1025" s="150"/>
      <c r="AW1025" s="150"/>
      <c r="AX1025" s="150"/>
      <c r="AY1025" s="150"/>
      <c r="AZ1025" s="150"/>
      <c r="BA1025" s="150"/>
      <c r="BB1025" s="150"/>
      <c r="BC1025" s="150"/>
      <c r="BD1025" s="150"/>
      <c r="BE1025" s="150"/>
      <c r="BF1025" s="150"/>
      <c r="BG1025" s="150"/>
      <c r="BH1025" s="150"/>
    </row>
    <row r="1026" spans="1:60" outlineLevel="1">
      <c r="A1026" s="181">
        <v>449</v>
      </c>
      <c r="B1026" s="182" t="s">
        <v>1580</v>
      </c>
      <c r="C1026" s="192" t="s">
        <v>1581</v>
      </c>
      <c r="D1026" s="183" t="s">
        <v>205</v>
      </c>
      <c r="E1026" s="184">
        <v>1</v>
      </c>
      <c r="F1026" s="185"/>
      <c r="G1026" s="186">
        <f t="shared" si="28"/>
        <v>0</v>
      </c>
      <c r="H1026" s="185"/>
      <c r="I1026" s="186">
        <f t="shared" si="29"/>
        <v>0</v>
      </c>
      <c r="J1026" s="185"/>
      <c r="K1026" s="186">
        <f t="shared" si="30"/>
        <v>0</v>
      </c>
      <c r="L1026" s="186">
        <v>21</v>
      </c>
      <c r="M1026" s="186">
        <f t="shared" si="31"/>
        <v>0</v>
      </c>
      <c r="N1026" s="184">
        <v>0</v>
      </c>
      <c r="O1026" s="184">
        <f t="shared" si="32"/>
        <v>0</v>
      </c>
      <c r="P1026" s="184">
        <v>0</v>
      </c>
      <c r="Q1026" s="184">
        <f t="shared" si="33"/>
        <v>0</v>
      </c>
      <c r="R1026" s="186"/>
      <c r="S1026" s="186" t="s">
        <v>201</v>
      </c>
      <c r="T1026" s="187" t="s">
        <v>206</v>
      </c>
      <c r="U1026" s="161">
        <v>0</v>
      </c>
      <c r="V1026" s="161">
        <f t="shared" si="34"/>
        <v>0</v>
      </c>
      <c r="W1026" s="161"/>
      <c r="X1026" s="161" t="s">
        <v>153</v>
      </c>
      <c r="Y1026" s="161" t="s">
        <v>154</v>
      </c>
      <c r="Z1026" s="150"/>
      <c r="AA1026" s="150"/>
      <c r="AB1026" s="150"/>
      <c r="AC1026" s="150"/>
      <c r="AD1026" s="150"/>
      <c r="AE1026" s="150"/>
      <c r="AF1026" s="150"/>
      <c r="AG1026" s="150" t="s">
        <v>162</v>
      </c>
      <c r="AH1026" s="150"/>
      <c r="AI1026" s="150"/>
      <c r="AJ1026" s="150"/>
      <c r="AK1026" s="150"/>
      <c r="AL1026" s="150"/>
      <c r="AM1026" s="150"/>
      <c r="AN1026" s="150"/>
      <c r="AO1026" s="150"/>
      <c r="AP1026" s="150"/>
      <c r="AQ1026" s="150"/>
      <c r="AR1026" s="150"/>
      <c r="AS1026" s="150"/>
      <c r="AT1026" s="150"/>
      <c r="AU1026" s="150"/>
      <c r="AV1026" s="150"/>
      <c r="AW1026" s="150"/>
      <c r="AX1026" s="150"/>
      <c r="AY1026" s="150"/>
      <c r="AZ1026" s="150"/>
      <c r="BA1026" s="150"/>
      <c r="BB1026" s="150"/>
      <c r="BC1026" s="150"/>
      <c r="BD1026" s="150"/>
      <c r="BE1026" s="150"/>
      <c r="BF1026" s="150"/>
      <c r="BG1026" s="150"/>
      <c r="BH1026" s="150"/>
    </row>
    <row r="1027" spans="1:60" outlineLevel="1">
      <c r="A1027" s="181">
        <v>450</v>
      </c>
      <c r="B1027" s="182" t="s">
        <v>1582</v>
      </c>
      <c r="C1027" s="192" t="s">
        <v>1583</v>
      </c>
      <c r="D1027" s="183" t="s">
        <v>205</v>
      </c>
      <c r="E1027" s="184">
        <v>1</v>
      </c>
      <c r="F1027" s="185"/>
      <c r="G1027" s="186">
        <f t="shared" si="28"/>
        <v>0</v>
      </c>
      <c r="H1027" s="185"/>
      <c r="I1027" s="186">
        <f t="shared" si="29"/>
        <v>0</v>
      </c>
      <c r="J1027" s="185"/>
      <c r="K1027" s="186">
        <f t="shared" si="30"/>
        <v>0</v>
      </c>
      <c r="L1027" s="186">
        <v>21</v>
      </c>
      <c r="M1027" s="186">
        <f t="shared" si="31"/>
        <v>0</v>
      </c>
      <c r="N1027" s="184">
        <v>0</v>
      </c>
      <c r="O1027" s="184">
        <f t="shared" si="32"/>
        <v>0</v>
      </c>
      <c r="P1027" s="184">
        <v>0</v>
      </c>
      <c r="Q1027" s="184">
        <f t="shared" si="33"/>
        <v>0</v>
      </c>
      <c r="R1027" s="186"/>
      <c r="S1027" s="186" t="s">
        <v>201</v>
      </c>
      <c r="T1027" s="187" t="s">
        <v>206</v>
      </c>
      <c r="U1027" s="161">
        <v>0</v>
      </c>
      <c r="V1027" s="161">
        <f t="shared" si="34"/>
        <v>0</v>
      </c>
      <c r="W1027" s="161"/>
      <c r="X1027" s="161" t="s">
        <v>153</v>
      </c>
      <c r="Y1027" s="161" t="s">
        <v>154</v>
      </c>
      <c r="Z1027" s="150"/>
      <c r="AA1027" s="150"/>
      <c r="AB1027" s="150"/>
      <c r="AC1027" s="150"/>
      <c r="AD1027" s="150"/>
      <c r="AE1027" s="150"/>
      <c r="AF1027" s="150"/>
      <c r="AG1027" s="150" t="s">
        <v>162</v>
      </c>
      <c r="AH1027" s="150"/>
      <c r="AI1027" s="150"/>
      <c r="AJ1027" s="150"/>
      <c r="AK1027" s="150"/>
      <c r="AL1027" s="150"/>
      <c r="AM1027" s="150"/>
      <c r="AN1027" s="150"/>
      <c r="AO1027" s="150"/>
      <c r="AP1027" s="150"/>
      <c r="AQ1027" s="150"/>
      <c r="AR1027" s="150"/>
      <c r="AS1027" s="150"/>
      <c r="AT1027" s="150"/>
      <c r="AU1027" s="150"/>
      <c r="AV1027" s="150"/>
      <c r="AW1027" s="150"/>
      <c r="AX1027" s="150"/>
      <c r="AY1027" s="150"/>
      <c r="AZ1027" s="150"/>
      <c r="BA1027" s="150"/>
      <c r="BB1027" s="150"/>
      <c r="BC1027" s="150"/>
      <c r="BD1027" s="150"/>
      <c r="BE1027" s="150"/>
      <c r="BF1027" s="150"/>
      <c r="BG1027" s="150"/>
      <c r="BH1027" s="150"/>
    </row>
    <row r="1028" spans="1:60" outlineLevel="1">
      <c r="A1028" s="181">
        <v>451</v>
      </c>
      <c r="B1028" s="182" t="s">
        <v>1584</v>
      </c>
      <c r="C1028" s="192" t="s">
        <v>1585</v>
      </c>
      <c r="D1028" s="183" t="s">
        <v>205</v>
      </c>
      <c r="E1028" s="184">
        <v>1</v>
      </c>
      <c r="F1028" s="185"/>
      <c r="G1028" s="186">
        <f t="shared" si="28"/>
        <v>0</v>
      </c>
      <c r="H1028" s="185"/>
      <c r="I1028" s="186">
        <f t="shared" si="29"/>
        <v>0</v>
      </c>
      <c r="J1028" s="185"/>
      <c r="K1028" s="186">
        <f t="shared" si="30"/>
        <v>0</v>
      </c>
      <c r="L1028" s="186">
        <v>21</v>
      </c>
      <c r="M1028" s="186">
        <f t="shared" si="31"/>
        <v>0</v>
      </c>
      <c r="N1028" s="184">
        <v>0</v>
      </c>
      <c r="O1028" s="184">
        <f t="shared" si="32"/>
        <v>0</v>
      </c>
      <c r="P1028" s="184">
        <v>0</v>
      </c>
      <c r="Q1028" s="184">
        <f t="shared" si="33"/>
        <v>0</v>
      </c>
      <c r="R1028" s="186"/>
      <c r="S1028" s="186" t="s">
        <v>201</v>
      </c>
      <c r="T1028" s="187" t="s">
        <v>206</v>
      </c>
      <c r="U1028" s="161">
        <v>0</v>
      </c>
      <c r="V1028" s="161">
        <f t="shared" si="34"/>
        <v>0</v>
      </c>
      <c r="W1028" s="161"/>
      <c r="X1028" s="161" t="s">
        <v>153</v>
      </c>
      <c r="Y1028" s="161" t="s">
        <v>154</v>
      </c>
      <c r="Z1028" s="150"/>
      <c r="AA1028" s="150"/>
      <c r="AB1028" s="150"/>
      <c r="AC1028" s="150"/>
      <c r="AD1028" s="150"/>
      <c r="AE1028" s="150"/>
      <c r="AF1028" s="150"/>
      <c r="AG1028" s="150" t="s">
        <v>162</v>
      </c>
      <c r="AH1028" s="150"/>
      <c r="AI1028" s="150"/>
      <c r="AJ1028" s="150"/>
      <c r="AK1028" s="150"/>
      <c r="AL1028" s="150"/>
      <c r="AM1028" s="150"/>
      <c r="AN1028" s="150"/>
      <c r="AO1028" s="150"/>
      <c r="AP1028" s="150"/>
      <c r="AQ1028" s="150"/>
      <c r="AR1028" s="150"/>
      <c r="AS1028" s="150"/>
      <c r="AT1028" s="150"/>
      <c r="AU1028" s="150"/>
      <c r="AV1028" s="150"/>
      <c r="AW1028" s="150"/>
      <c r="AX1028" s="150"/>
      <c r="AY1028" s="150"/>
      <c r="AZ1028" s="150"/>
      <c r="BA1028" s="150"/>
      <c r="BB1028" s="150"/>
      <c r="BC1028" s="150"/>
      <c r="BD1028" s="150"/>
      <c r="BE1028" s="150"/>
      <c r="BF1028" s="150"/>
      <c r="BG1028" s="150"/>
      <c r="BH1028" s="150"/>
    </row>
    <row r="1029" spans="1:60" outlineLevel="1">
      <c r="A1029" s="181">
        <v>452</v>
      </c>
      <c r="B1029" s="182" t="s">
        <v>1586</v>
      </c>
      <c r="C1029" s="192" t="s">
        <v>1587</v>
      </c>
      <c r="D1029" s="183" t="s">
        <v>205</v>
      </c>
      <c r="E1029" s="184">
        <v>1</v>
      </c>
      <c r="F1029" s="185"/>
      <c r="G1029" s="186">
        <f t="shared" si="28"/>
        <v>0</v>
      </c>
      <c r="H1029" s="185"/>
      <c r="I1029" s="186">
        <f t="shared" si="29"/>
        <v>0</v>
      </c>
      <c r="J1029" s="185"/>
      <c r="K1029" s="186">
        <f t="shared" si="30"/>
        <v>0</v>
      </c>
      <c r="L1029" s="186">
        <v>21</v>
      </c>
      <c r="M1029" s="186">
        <f t="shared" si="31"/>
        <v>0</v>
      </c>
      <c r="N1029" s="184">
        <v>0</v>
      </c>
      <c r="O1029" s="184">
        <f t="shared" si="32"/>
        <v>0</v>
      </c>
      <c r="P1029" s="184">
        <v>0</v>
      </c>
      <c r="Q1029" s="184">
        <f t="shared" si="33"/>
        <v>0</v>
      </c>
      <c r="R1029" s="186"/>
      <c r="S1029" s="186" t="s">
        <v>201</v>
      </c>
      <c r="T1029" s="187" t="s">
        <v>206</v>
      </c>
      <c r="U1029" s="161">
        <v>0</v>
      </c>
      <c r="V1029" s="161">
        <f t="shared" si="34"/>
        <v>0</v>
      </c>
      <c r="W1029" s="161"/>
      <c r="X1029" s="161" t="s">
        <v>153</v>
      </c>
      <c r="Y1029" s="161" t="s">
        <v>154</v>
      </c>
      <c r="Z1029" s="150"/>
      <c r="AA1029" s="150"/>
      <c r="AB1029" s="150"/>
      <c r="AC1029" s="150"/>
      <c r="AD1029" s="150"/>
      <c r="AE1029" s="150"/>
      <c r="AF1029" s="150"/>
      <c r="AG1029" s="150" t="s">
        <v>162</v>
      </c>
      <c r="AH1029" s="150"/>
      <c r="AI1029" s="150"/>
      <c r="AJ1029" s="150"/>
      <c r="AK1029" s="150"/>
      <c r="AL1029" s="150"/>
      <c r="AM1029" s="150"/>
      <c r="AN1029" s="150"/>
      <c r="AO1029" s="150"/>
      <c r="AP1029" s="150"/>
      <c r="AQ1029" s="150"/>
      <c r="AR1029" s="150"/>
      <c r="AS1029" s="150"/>
      <c r="AT1029" s="150"/>
      <c r="AU1029" s="150"/>
      <c r="AV1029" s="150"/>
      <c r="AW1029" s="150"/>
      <c r="AX1029" s="150"/>
      <c r="AY1029" s="150"/>
      <c r="AZ1029" s="150"/>
      <c r="BA1029" s="150"/>
      <c r="BB1029" s="150"/>
      <c r="BC1029" s="150"/>
      <c r="BD1029" s="150"/>
      <c r="BE1029" s="150"/>
      <c r="BF1029" s="150"/>
      <c r="BG1029" s="150"/>
      <c r="BH1029" s="150"/>
    </row>
    <row r="1030" spans="1:60" outlineLevel="1">
      <c r="A1030" s="181">
        <v>453</v>
      </c>
      <c r="B1030" s="182" t="s">
        <v>1588</v>
      </c>
      <c r="C1030" s="192" t="s">
        <v>1589</v>
      </c>
      <c r="D1030" s="183" t="s">
        <v>621</v>
      </c>
      <c r="E1030" s="184">
        <v>120</v>
      </c>
      <c r="F1030" s="185"/>
      <c r="G1030" s="186">
        <f t="shared" si="28"/>
        <v>0</v>
      </c>
      <c r="H1030" s="185"/>
      <c r="I1030" s="186">
        <f t="shared" si="29"/>
        <v>0</v>
      </c>
      <c r="J1030" s="185"/>
      <c r="K1030" s="186">
        <f t="shared" si="30"/>
        <v>0</v>
      </c>
      <c r="L1030" s="186">
        <v>21</v>
      </c>
      <c r="M1030" s="186">
        <f t="shared" si="31"/>
        <v>0</v>
      </c>
      <c r="N1030" s="184">
        <v>0</v>
      </c>
      <c r="O1030" s="184">
        <f t="shared" si="32"/>
        <v>0</v>
      </c>
      <c r="P1030" s="184">
        <v>0</v>
      </c>
      <c r="Q1030" s="184">
        <f t="shared" si="33"/>
        <v>0</v>
      </c>
      <c r="R1030" s="186"/>
      <c r="S1030" s="186" t="s">
        <v>201</v>
      </c>
      <c r="T1030" s="187" t="s">
        <v>206</v>
      </c>
      <c r="U1030" s="161">
        <v>0</v>
      </c>
      <c r="V1030" s="161">
        <f t="shared" si="34"/>
        <v>0</v>
      </c>
      <c r="W1030" s="161"/>
      <c r="X1030" s="161" t="s">
        <v>153</v>
      </c>
      <c r="Y1030" s="161" t="s">
        <v>154</v>
      </c>
      <c r="Z1030" s="150"/>
      <c r="AA1030" s="150"/>
      <c r="AB1030" s="150"/>
      <c r="AC1030" s="150"/>
      <c r="AD1030" s="150"/>
      <c r="AE1030" s="150"/>
      <c r="AF1030" s="150"/>
      <c r="AG1030" s="150" t="s">
        <v>162</v>
      </c>
      <c r="AH1030" s="150"/>
      <c r="AI1030" s="150"/>
      <c r="AJ1030" s="150"/>
      <c r="AK1030" s="150"/>
      <c r="AL1030" s="150"/>
      <c r="AM1030" s="150"/>
      <c r="AN1030" s="150"/>
      <c r="AO1030" s="150"/>
      <c r="AP1030" s="150"/>
      <c r="AQ1030" s="150"/>
      <c r="AR1030" s="150"/>
      <c r="AS1030" s="150"/>
      <c r="AT1030" s="150"/>
      <c r="AU1030" s="150"/>
      <c r="AV1030" s="150"/>
      <c r="AW1030" s="150"/>
      <c r="AX1030" s="150"/>
      <c r="AY1030" s="150"/>
      <c r="AZ1030" s="150"/>
      <c r="BA1030" s="150"/>
      <c r="BB1030" s="150"/>
      <c r="BC1030" s="150"/>
      <c r="BD1030" s="150"/>
      <c r="BE1030" s="150"/>
      <c r="BF1030" s="150"/>
      <c r="BG1030" s="150"/>
      <c r="BH1030" s="150"/>
    </row>
    <row r="1031" spans="1:60" outlineLevel="1">
      <c r="A1031" s="181">
        <v>454</v>
      </c>
      <c r="B1031" s="182" t="s">
        <v>1590</v>
      </c>
      <c r="C1031" s="192" t="s">
        <v>1591</v>
      </c>
      <c r="D1031" s="183" t="s">
        <v>621</v>
      </c>
      <c r="E1031" s="184">
        <v>450</v>
      </c>
      <c r="F1031" s="185"/>
      <c r="G1031" s="186">
        <f t="shared" ref="G1031:G1062" si="35">ROUND(E1031*F1031,2)</f>
        <v>0</v>
      </c>
      <c r="H1031" s="185"/>
      <c r="I1031" s="186">
        <f t="shared" ref="I1031:I1062" si="36">ROUND(E1031*H1031,2)</f>
        <v>0</v>
      </c>
      <c r="J1031" s="185"/>
      <c r="K1031" s="186">
        <f t="shared" ref="K1031:K1062" si="37">ROUND(E1031*J1031,2)</f>
        <v>0</v>
      </c>
      <c r="L1031" s="186">
        <v>21</v>
      </c>
      <c r="M1031" s="186">
        <f t="shared" ref="M1031:M1062" si="38">G1031*(1+L1031/100)</f>
        <v>0</v>
      </c>
      <c r="N1031" s="184">
        <v>0</v>
      </c>
      <c r="O1031" s="184">
        <f t="shared" ref="O1031:O1062" si="39">ROUND(E1031*N1031,2)</f>
        <v>0</v>
      </c>
      <c r="P1031" s="184">
        <v>0</v>
      </c>
      <c r="Q1031" s="184">
        <f t="shared" ref="Q1031:Q1062" si="40">ROUND(E1031*P1031,2)</f>
        <v>0</v>
      </c>
      <c r="R1031" s="186"/>
      <c r="S1031" s="186" t="s">
        <v>201</v>
      </c>
      <c r="T1031" s="187" t="s">
        <v>206</v>
      </c>
      <c r="U1031" s="161">
        <v>0</v>
      </c>
      <c r="V1031" s="161">
        <f t="shared" ref="V1031:V1062" si="41">ROUND(E1031*U1031,2)</f>
        <v>0</v>
      </c>
      <c r="W1031" s="161"/>
      <c r="X1031" s="161" t="s">
        <v>153</v>
      </c>
      <c r="Y1031" s="161" t="s">
        <v>154</v>
      </c>
      <c r="Z1031" s="150"/>
      <c r="AA1031" s="150"/>
      <c r="AB1031" s="150"/>
      <c r="AC1031" s="150"/>
      <c r="AD1031" s="150"/>
      <c r="AE1031" s="150"/>
      <c r="AF1031" s="150"/>
      <c r="AG1031" s="150" t="s">
        <v>162</v>
      </c>
      <c r="AH1031" s="150"/>
      <c r="AI1031" s="150"/>
      <c r="AJ1031" s="150"/>
      <c r="AK1031" s="150"/>
      <c r="AL1031" s="150"/>
      <c r="AM1031" s="150"/>
      <c r="AN1031" s="150"/>
      <c r="AO1031" s="150"/>
      <c r="AP1031" s="150"/>
      <c r="AQ1031" s="150"/>
      <c r="AR1031" s="150"/>
      <c r="AS1031" s="150"/>
      <c r="AT1031" s="150"/>
      <c r="AU1031" s="150"/>
      <c r="AV1031" s="150"/>
      <c r="AW1031" s="150"/>
      <c r="AX1031" s="150"/>
      <c r="AY1031" s="150"/>
      <c r="AZ1031" s="150"/>
      <c r="BA1031" s="150"/>
      <c r="BB1031" s="150"/>
      <c r="BC1031" s="150"/>
      <c r="BD1031" s="150"/>
      <c r="BE1031" s="150"/>
      <c r="BF1031" s="150"/>
      <c r="BG1031" s="150"/>
      <c r="BH1031" s="150"/>
    </row>
    <row r="1032" spans="1:60" outlineLevel="1">
      <c r="A1032" s="181">
        <v>455</v>
      </c>
      <c r="B1032" s="182" t="s">
        <v>1592</v>
      </c>
      <c r="C1032" s="192" t="s">
        <v>1593</v>
      </c>
      <c r="D1032" s="183" t="s">
        <v>205</v>
      </c>
      <c r="E1032" s="184">
        <v>1</v>
      </c>
      <c r="F1032" s="185"/>
      <c r="G1032" s="186">
        <f t="shared" si="35"/>
        <v>0</v>
      </c>
      <c r="H1032" s="185"/>
      <c r="I1032" s="186">
        <f t="shared" si="36"/>
        <v>0</v>
      </c>
      <c r="J1032" s="185"/>
      <c r="K1032" s="186">
        <f t="shared" si="37"/>
        <v>0</v>
      </c>
      <c r="L1032" s="186">
        <v>21</v>
      </c>
      <c r="M1032" s="186">
        <f t="shared" si="38"/>
        <v>0</v>
      </c>
      <c r="N1032" s="184">
        <v>0</v>
      </c>
      <c r="O1032" s="184">
        <f t="shared" si="39"/>
        <v>0</v>
      </c>
      <c r="P1032" s="184">
        <v>0</v>
      </c>
      <c r="Q1032" s="184">
        <f t="shared" si="40"/>
        <v>0</v>
      </c>
      <c r="R1032" s="186"/>
      <c r="S1032" s="186" t="s">
        <v>201</v>
      </c>
      <c r="T1032" s="187" t="s">
        <v>206</v>
      </c>
      <c r="U1032" s="161">
        <v>0</v>
      </c>
      <c r="V1032" s="161">
        <f t="shared" si="41"/>
        <v>0</v>
      </c>
      <c r="W1032" s="161"/>
      <c r="X1032" s="161" t="s">
        <v>153</v>
      </c>
      <c r="Y1032" s="161" t="s">
        <v>154</v>
      </c>
      <c r="Z1032" s="150"/>
      <c r="AA1032" s="150"/>
      <c r="AB1032" s="150"/>
      <c r="AC1032" s="150"/>
      <c r="AD1032" s="150"/>
      <c r="AE1032" s="150"/>
      <c r="AF1032" s="150"/>
      <c r="AG1032" s="150" t="s">
        <v>162</v>
      </c>
      <c r="AH1032" s="150"/>
      <c r="AI1032" s="150"/>
      <c r="AJ1032" s="150"/>
      <c r="AK1032" s="150"/>
      <c r="AL1032" s="150"/>
      <c r="AM1032" s="150"/>
      <c r="AN1032" s="150"/>
      <c r="AO1032" s="150"/>
      <c r="AP1032" s="150"/>
      <c r="AQ1032" s="150"/>
      <c r="AR1032" s="150"/>
      <c r="AS1032" s="150"/>
      <c r="AT1032" s="150"/>
      <c r="AU1032" s="150"/>
      <c r="AV1032" s="150"/>
      <c r="AW1032" s="150"/>
      <c r="AX1032" s="150"/>
      <c r="AY1032" s="150"/>
      <c r="AZ1032" s="150"/>
      <c r="BA1032" s="150"/>
      <c r="BB1032" s="150"/>
      <c r="BC1032" s="150"/>
      <c r="BD1032" s="150"/>
      <c r="BE1032" s="150"/>
      <c r="BF1032" s="150"/>
      <c r="BG1032" s="150"/>
      <c r="BH1032" s="150"/>
    </row>
    <row r="1033" spans="1:60" ht="22.5" outlineLevel="1">
      <c r="A1033" s="181">
        <v>456</v>
      </c>
      <c r="B1033" s="182" t="s">
        <v>1594</v>
      </c>
      <c r="C1033" s="192" t="s">
        <v>1595</v>
      </c>
      <c r="D1033" s="183" t="s">
        <v>205</v>
      </c>
      <c r="E1033" s="184">
        <v>1</v>
      </c>
      <c r="F1033" s="185"/>
      <c r="G1033" s="186">
        <f t="shared" si="35"/>
        <v>0</v>
      </c>
      <c r="H1033" s="185"/>
      <c r="I1033" s="186">
        <f t="shared" si="36"/>
        <v>0</v>
      </c>
      <c r="J1033" s="185"/>
      <c r="K1033" s="186">
        <f t="shared" si="37"/>
        <v>0</v>
      </c>
      <c r="L1033" s="186">
        <v>21</v>
      </c>
      <c r="M1033" s="186">
        <f t="shared" si="38"/>
        <v>0</v>
      </c>
      <c r="N1033" s="184">
        <v>0</v>
      </c>
      <c r="O1033" s="184">
        <f t="shared" si="39"/>
        <v>0</v>
      </c>
      <c r="P1033" s="184">
        <v>0</v>
      </c>
      <c r="Q1033" s="184">
        <f t="shared" si="40"/>
        <v>0</v>
      </c>
      <c r="R1033" s="186"/>
      <c r="S1033" s="186" t="s">
        <v>201</v>
      </c>
      <c r="T1033" s="187" t="s">
        <v>206</v>
      </c>
      <c r="U1033" s="161">
        <v>0</v>
      </c>
      <c r="V1033" s="161">
        <f t="shared" si="41"/>
        <v>0</v>
      </c>
      <c r="W1033" s="161"/>
      <c r="X1033" s="161" t="s">
        <v>153</v>
      </c>
      <c r="Y1033" s="161" t="s">
        <v>154</v>
      </c>
      <c r="Z1033" s="150"/>
      <c r="AA1033" s="150"/>
      <c r="AB1033" s="150"/>
      <c r="AC1033" s="150"/>
      <c r="AD1033" s="150"/>
      <c r="AE1033" s="150"/>
      <c r="AF1033" s="150"/>
      <c r="AG1033" s="150" t="s">
        <v>162</v>
      </c>
      <c r="AH1033" s="150"/>
      <c r="AI1033" s="150"/>
      <c r="AJ1033" s="150"/>
      <c r="AK1033" s="150"/>
      <c r="AL1033" s="150"/>
      <c r="AM1033" s="150"/>
      <c r="AN1033" s="150"/>
      <c r="AO1033" s="150"/>
      <c r="AP1033" s="150"/>
      <c r="AQ1033" s="150"/>
      <c r="AR1033" s="150"/>
      <c r="AS1033" s="150"/>
      <c r="AT1033" s="150"/>
      <c r="AU1033" s="150"/>
      <c r="AV1033" s="150"/>
      <c r="AW1033" s="150"/>
      <c r="AX1033" s="150"/>
      <c r="AY1033" s="150"/>
      <c r="AZ1033" s="150"/>
      <c r="BA1033" s="150"/>
      <c r="BB1033" s="150"/>
      <c r="BC1033" s="150"/>
      <c r="BD1033" s="150"/>
      <c r="BE1033" s="150"/>
      <c r="BF1033" s="150"/>
      <c r="BG1033" s="150"/>
      <c r="BH1033" s="150"/>
    </row>
    <row r="1034" spans="1:60" outlineLevel="1">
      <c r="A1034" s="181">
        <v>457</v>
      </c>
      <c r="B1034" s="182" t="s">
        <v>1596</v>
      </c>
      <c r="C1034" s="192" t="s">
        <v>1597</v>
      </c>
      <c r="D1034" s="183" t="s">
        <v>205</v>
      </c>
      <c r="E1034" s="184">
        <v>1</v>
      </c>
      <c r="F1034" s="185"/>
      <c r="G1034" s="186">
        <f t="shared" si="35"/>
        <v>0</v>
      </c>
      <c r="H1034" s="185"/>
      <c r="I1034" s="186">
        <f t="shared" si="36"/>
        <v>0</v>
      </c>
      <c r="J1034" s="185"/>
      <c r="K1034" s="186">
        <f t="shared" si="37"/>
        <v>0</v>
      </c>
      <c r="L1034" s="186">
        <v>21</v>
      </c>
      <c r="M1034" s="186">
        <f t="shared" si="38"/>
        <v>0</v>
      </c>
      <c r="N1034" s="184">
        <v>0</v>
      </c>
      <c r="O1034" s="184">
        <f t="shared" si="39"/>
        <v>0</v>
      </c>
      <c r="P1034" s="184">
        <v>0</v>
      </c>
      <c r="Q1034" s="184">
        <f t="shared" si="40"/>
        <v>0</v>
      </c>
      <c r="R1034" s="186"/>
      <c r="S1034" s="186" t="s">
        <v>201</v>
      </c>
      <c r="T1034" s="187" t="s">
        <v>206</v>
      </c>
      <c r="U1034" s="161">
        <v>0</v>
      </c>
      <c r="V1034" s="161">
        <f t="shared" si="41"/>
        <v>0</v>
      </c>
      <c r="W1034" s="161"/>
      <c r="X1034" s="161" t="s">
        <v>153</v>
      </c>
      <c r="Y1034" s="161" t="s">
        <v>154</v>
      </c>
      <c r="Z1034" s="150"/>
      <c r="AA1034" s="150"/>
      <c r="AB1034" s="150"/>
      <c r="AC1034" s="150"/>
      <c r="AD1034" s="150"/>
      <c r="AE1034" s="150"/>
      <c r="AF1034" s="150"/>
      <c r="AG1034" s="150" t="s">
        <v>162</v>
      </c>
      <c r="AH1034" s="150"/>
      <c r="AI1034" s="150"/>
      <c r="AJ1034" s="150"/>
      <c r="AK1034" s="150"/>
      <c r="AL1034" s="150"/>
      <c r="AM1034" s="150"/>
      <c r="AN1034" s="150"/>
      <c r="AO1034" s="150"/>
      <c r="AP1034" s="150"/>
      <c r="AQ1034" s="150"/>
      <c r="AR1034" s="150"/>
      <c r="AS1034" s="150"/>
      <c r="AT1034" s="150"/>
      <c r="AU1034" s="150"/>
      <c r="AV1034" s="150"/>
      <c r="AW1034" s="150"/>
      <c r="AX1034" s="150"/>
      <c r="AY1034" s="150"/>
      <c r="AZ1034" s="150"/>
      <c r="BA1034" s="150"/>
      <c r="BB1034" s="150"/>
      <c r="BC1034" s="150"/>
      <c r="BD1034" s="150"/>
      <c r="BE1034" s="150"/>
      <c r="BF1034" s="150"/>
      <c r="BG1034" s="150"/>
      <c r="BH1034" s="150"/>
    </row>
    <row r="1035" spans="1:60" ht="22.5" outlineLevel="1">
      <c r="A1035" s="181">
        <v>458</v>
      </c>
      <c r="B1035" s="182" t="s">
        <v>1598</v>
      </c>
      <c r="C1035" s="192" t="s">
        <v>1599</v>
      </c>
      <c r="D1035" s="183" t="s">
        <v>205</v>
      </c>
      <c r="E1035" s="184">
        <v>42</v>
      </c>
      <c r="F1035" s="185"/>
      <c r="G1035" s="186">
        <f t="shared" si="35"/>
        <v>0</v>
      </c>
      <c r="H1035" s="185"/>
      <c r="I1035" s="186">
        <f t="shared" si="36"/>
        <v>0</v>
      </c>
      <c r="J1035" s="185"/>
      <c r="K1035" s="186">
        <f t="shared" si="37"/>
        <v>0</v>
      </c>
      <c r="L1035" s="186">
        <v>21</v>
      </c>
      <c r="M1035" s="186">
        <f t="shared" si="38"/>
        <v>0</v>
      </c>
      <c r="N1035" s="184">
        <v>0</v>
      </c>
      <c r="O1035" s="184">
        <f t="shared" si="39"/>
        <v>0</v>
      </c>
      <c r="P1035" s="184">
        <v>0</v>
      </c>
      <c r="Q1035" s="184">
        <f t="shared" si="40"/>
        <v>0</v>
      </c>
      <c r="R1035" s="186"/>
      <c r="S1035" s="186" t="s">
        <v>201</v>
      </c>
      <c r="T1035" s="187" t="s">
        <v>206</v>
      </c>
      <c r="U1035" s="161">
        <v>0</v>
      </c>
      <c r="V1035" s="161">
        <f t="shared" si="41"/>
        <v>0</v>
      </c>
      <c r="W1035" s="161"/>
      <c r="X1035" s="161" t="s">
        <v>153</v>
      </c>
      <c r="Y1035" s="161" t="s">
        <v>154</v>
      </c>
      <c r="Z1035" s="150"/>
      <c r="AA1035" s="150"/>
      <c r="AB1035" s="150"/>
      <c r="AC1035" s="150"/>
      <c r="AD1035" s="150"/>
      <c r="AE1035" s="150"/>
      <c r="AF1035" s="150"/>
      <c r="AG1035" s="150" t="s">
        <v>162</v>
      </c>
      <c r="AH1035" s="150"/>
      <c r="AI1035" s="150"/>
      <c r="AJ1035" s="150"/>
      <c r="AK1035" s="150"/>
      <c r="AL1035" s="150"/>
      <c r="AM1035" s="150"/>
      <c r="AN1035" s="150"/>
      <c r="AO1035" s="150"/>
      <c r="AP1035" s="150"/>
      <c r="AQ1035" s="150"/>
      <c r="AR1035" s="150"/>
      <c r="AS1035" s="150"/>
      <c r="AT1035" s="150"/>
      <c r="AU1035" s="150"/>
      <c r="AV1035" s="150"/>
      <c r="AW1035" s="150"/>
      <c r="AX1035" s="150"/>
      <c r="AY1035" s="150"/>
      <c r="AZ1035" s="150"/>
      <c r="BA1035" s="150"/>
      <c r="BB1035" s="150"/>
      <c r="BC1035" s="150"/>
      <c r="BD1035" s="150"/>
      <c r="BE1035" s="150"/>
      <c r="BF1035" s="150"/>
      <c r="BG1035" s="150"/>
      <c r="BH1035" s="150"/>
    </row>
    <row r="1036" spans="1:60" outlineLevel="1">
      <c r="A1036" s="181">
        <v>459</v>
      </c>
      <c r="B1036" s="182" t="s">
        <v>1600</v>
      </c>
      <c r="C1036" s="192" t="s">
        <v>1601</v>
      </c>
      <c r="D1036" s="183" t="s">
        <v>205</v>
      </c>
      <c r="E1036" s="184">
        <v>1</v>
      </c>
      <c r="F1036" s="185"/>
      <c r="G1036" s="186">
        <f t="shared" si="35"/>
        <v>0</v>
      </c>
      <c r="H1036" s="185"/>
      <c r="I1036" s="186">
        <f t="shared" si="36"/>
        <v>0</v>
      </c>
      <c r="J1036" s="185"/>
      <c r="K1036" s="186">
        <f t="shared" si="37"/>
        <v>0</v>
      </c>
      <c r="L1036" s="186">
        <v>21</v>
      </c>
      <c r="M1036" s="186">
        <f t="shared" si="38"/>
        <v>0</v>
      </c>
      <c r="N1036" s="184">
        <v>0</v>
      </c>
      <c r="O1036" s="184">
        <f t="shared" si="39"/>
        <v>0</v>
      </c>
      <c r="P1036" s="184">
        <v>0</v>
      </c>
      <c r="Q1036" s="184">
        <f t="shared" si="40"/>
        <v>0</v>
      </c>
      <c r="R1036" s="186"/>
      <c r="S1036" s="186" t="s">
        <v>201</v>
      </c>
      <c r="T1036" s="187" t="s">
        <v>206</v>
      </c>
      <c r="U1036" s="161">
        <v>0</v>
      </c>
      <c r="V1036" s="161">
        <f t="shared" si="41"/>
        <v>0</v>
      </c>
      <c r="W1036" s="161"/>
      <c r="X1036" s="161" t="s">
        <v>153</v>
      </c>
      <c r="Y1036" s="161" t="s">
        <v>154</v>
      </c>
      <c r="Z1036" s="150"/>
      <c r="AA1036" s="150"/>
      <c r="AB1036" s="150"/>
      <c r="AC1036" s="150"/>
      <c r="AD1036" s="150"/>
      <c r="AE1036" s="150"/>
      <c r="AF1036" s="150"/>
      <c r="AG1036" s="150" t="s">
        <v>162</v>
      </c>
      <c r="AH1036" s="150"/>
      <c r="AI1036" s="150"/>
      <c r="AJ1036" s="150"/>
      <c r="AK1036" s="150"/>
      <c r="AL1036" s="150"/>
      <c r="AM1036" s="150"/>
      <c r="AN1036" s="150"/>
      <c r="AO1036" s="150"/>
      <c r="AP1036" s="150"/>
      <c r="AQ1036" s="150"/>
      <c r="AR1036" s="150"/>
      <c r="AS1036" s="150"/>
      <c r="AT1036" s="150"/>
      <c r="AU1036" s="150"/>
      <c r="AV1036" s="150"/>
      <c r="AW1036" s="150"/>
      <c r="AX1036" s="150"/>
      <c r="AY1036" s="150"/>
      <c r="AZ1036" s="150"/>
      <c r="BA1036" s="150"/>
      <c r="BB1036" s="150"/>
      <c r="BC1036" s="150"/>
      <c r="BD1036" s="150"/>
      <c r="BE1036" s="150"/>
      <c r="BF1036" s="150"/>
      <c r="BG1036" s="150"/>
      <c r="BH1036" s="150"/>
    </row>
    <row r="1037" spans="1:60" ht="22.5" outlineLevel="1">
      <c r="A1037" s="181">
        <v>460</v>
      </c>
      <c r="B1037" s="182" t="s">
        <v>1602</v>
      </c>
      <c r="C1037" s="192" t="s">
        <v>1603</v>
      </c>
      <c r="D1037" s="183" t="s">
        <v>205</v>
      </c>
      <c r="E1037" s="184">
        <v>3</v>
      </c>
      <c r="F1037" s="185"/>
      <c r="G1037" s="186">
        <f t="shared" si="35"/>
        <v>0</v>
      </c>
      <c r="H1037" s="185"/>
      <c r="I1037" s="186">
        <f t="shared" si="36"/>
        <v>0</v>
      </c>
      <c r="J1037" s="185"/>
      <c r="K1037" s="186">
        <f t="shared" si="37"/>
        <v>0</v>
      </c>
      <c r="L1037" s="186">
        <v>21</v>
      </c>
      <c r="M1037" s="186">
        <f t="shared" si="38"/>
        <v>0</v>
      </c>
      <c r="N1037" s="184">
        <v>0</v>
      </c>
      <c r="O1037" s="184">
        <f t="shared" si="39"/>
        <v>0</v>
      </c>
      <c r="P1037" s="184">
        <v>0</v>
      </c>
      <c r="Q1037" s="184">
        <f t="shared" si="40"/>
        <v>0</v>
      </c>
      <c r="R1037" s="186"/>
      <c r="S1037" s="186" t="s">
        <v>201</v>
      </c>
      <c r="T1037" s="187" t="s">
        <v>206</v>
      </c>
      <c r="U1037" s="161">
        <v>0</v>
      </c>
      <c r="V1037" s="161">
        <f t="shared" si="41"/>
        <v>0</v>
      </c>
      <c r="W1037" s="161"/>
      <c r="X1037" s="161" t="s">
        <v>153</v>
      </c>
      <c r="Y1037" s="161" t="s">
        <v>154</v>
      </c>
      <c r="Z1037" s="150"/>
      <c r="AA1037" s="150"/>
      <c r="AB1037" s="150"/>
      <c r="AC1037" s="150"/>
      <c r="AD1037" s="150"/>
      <c r="AE1037" s="150"/>
      <c r="AF1037" s="150"/>
      <c r="AG1037" s="150" t="s">
        <v>162</v>
      </c>
      <c r="AH1037" s="150"/>
      <c r="AI1037" s="150"/>
      <c r="AJ1037" s="150"/>
      <c r="AK1037" s="150"/>
      <c r="AL1037" s="150"/>
      <c r="AM1037" s="150"/>
      <c r="AN1037" s="150"/>
      <c r="AO1037" s="150"/>
      <c r="AP1037" s="150"/>
      <c r="AQ1037" s="150"/>
      <c r="AR1037" s="150"/>
      <c r="AS1037" s="150"/>
      <c r="AT1037" s="150"/>
      <c r="AU1037" s="150"/>
      <c r="AV1037" s="150"/>
      <c r="AW1037" s="150"/>
      <c r="AX1037" s="150"/>
      <c r="AY1037" s="150"/>
      <c r="AZ1037" s="150"/>
      <c r="BA1037" s="150"/>
      <c r="BB1037" s="150"/>
      <c r="BC1037" s="150"/>
      <c r="BD1037" s="150"/>
      <c r="BE1037" s="150"/>
      <c r="BF1037" s="150"/>
      <c r="BG1037" s="150"/>
      <c r="BH1037" s="150"/>
    </row>
    <row r="1038" spans="1:60" ht="22.5" outlineLevel="1">
      <c r="A1038" s="181">
        <v>461</v>
      </c>
      <c r="B1038" s="182" t="s">
        <v>1604</v>
      </c>
      <c r="C1038" s="192" t="s">
        <v>1605</v>
      </c>
      <c r="D1038" s="183" t="s">
        <v>205</v>
      </c>
      <c r="E1038" s="184">
        <v>2</v>
      </c>
      <c r="F1038" s="185"/>
      <c r="G1038" s="186">
        <f t="shared" si="35"/>
        <v>0</v>
      </c>
      <c r="H1038" s="185"/>
      <c r="I1038" s="186">
        <f t="shared" si="36"/>
        <v>0</v>
      </c>
      <c r="J1038" s="185"/>
      <c r="K1038" s="186">
        <f t="shared" si="37"/>
        <v>0</v>
      </c>
      <c r="L1038" s="186">
        <v>21</v>
      </c>
      <c r="M1038" s="186">
        <f t="shared" si="38"/>
        <v>0</v>
      </c>
      <c r="N1038" s="184">
        <v>0</v>
      </c>
      <c r="O1038" s="184">
        <f t="shared" si="39"/>
        <v>0</v>
      </c>
      <c r="P1038" s="184">
        <v>0</v>
      </c>
      <c r="Q1038" s="184">
        <f t="shared" si="40"/>
        <v>0</v>
      </c>
      <c r="R1038" s="186"/>
      <c r="S1038" s="186" t="s">
        <v>201</v>
      </c>
      <c r="T1038" s="187" t="s">
        <v>206</v>
      </c>
      <c r="U1038" s="161">
        <v>0</v>
      </c>
      <c r="V1038" s="161">
        <f t="shared" si="41"/>
        <v>0</v>
      </c>
      <c r="W1038" s="161"/>
      <c r="X1038" s="161" t="s">
        <v>153</v>
      </c>
      <c r="Y1038" s="161" t="s">
        <v>154</v>
      </c>
      <c r="Z1038" s="150"/>
      <c r="AA1038" s="150"/>
      <c r="AB1038" s="150"/>
      <c r="AC1038" s="150"/>
      <c r="AD1038" s="150"/>
      <c r="AE1038" s="150"/>
      <c r="AF1038" s="150"/>
      <c r="AG1038" s="150" t="s">
        <v>162</v>
      </c>
      <c r="AH1038" s="150"/>
      <c r="AI1038" s="150"/>
      <c r="AJ1038" s="150"/>
      <c r="AK1038" s="150"/>
      <c r="AL1038" s="150"/>
      <c r="AM1038" s="150"/>
      <c r="AN1038" s="150"/>
      <c r="AO1038" s="150"/>
      <c r="AP1038" s="150"/>
      <c r="AQ1038" s="150"/>
      <c r="AR1038" s="150"/>
      <c r="AS1038" s="150"/>
      <c r="AT1038" s="150"/>
      <c r="AU1038" s="150"/>
      <c r="AV1038" s="150"/>
      <c r="AW1038" s="150"/>
      <c r="AX1038" s="150"/>
      <c r="AY1038" s="150"/>
      <c r="AZ1038" s="150"/>
      <c r="BA1038" s="150"/>
      <c r="BB1038" s="150"/>
      <c r="BC1038" s="150"/>
      <c r="BD1038" s="150"/>
      <c r="BE1038" s="150"/>
      <c r="BF1038" s="150"/>
      <c r="BG1038" s="150"/>
      <c r="BH1038" s="150"/>
    </row>
    <row r="1039" spans="1:60" ht="22.5" outlineLevel="1">
      <c r="A1039" s="181">
        <v>462</v>
      </c>
      <c r="B1039" s="182" t="s">
        <v>1606</v>
      </c>
      <c r="C1039" s="192" t="s">
        <v>1607</v>
      </c>
      <c r="D1039" s="183" t="s">
        <v>205</v>
      </c>
      <c r="E1039" s="184">
        <v>1</v>
      </c>
      <c r="F1039" s="185"/>
      <c r="G1039" s="186">
        <f t="shared" si="35"/>
        <v>0</v>
      </c>
      <c r="H1039" s="185"/>
      <c r="I1039" s="186">
        <f t="shared" si="36"/>
        <v>0</v>
      </c>
      <c r="J1039" s="185"/>
      <c r="K1039" s="186">
        <f t="shared" si="37"/>
        <v>0</v>
      </c>
      <c r="L1039" s="186">
        <v>21</v>
      </c>
      <c r="M1039" s="186">
        <f t="shared" si="38"/>
        <v>0</v>
      </c>
      <c r="N1039" s="184">
        <v>0</v>
      </c>
      <c r="O1039" s="184">
        <f t="shared" si="39"/>
        <v>0</v>
      </c>
      <c r="P1039" s="184">
        <v>0</v>
      </c>
      <c r="Q1039" s="184">
        <f t="shared" si="40"/>
        <v>0</v>
      </c>
      <c r="R1039" s="186"/>
      <c r="S1039" s="186" t="s">
        <v>201</v>
      </c>
      <c r="T1039" s="187" t="s">
        <v>206</v>
      </c>
      <c r="U1039" s="161">
        <v>0</v>
      </c>
      <c r="V1039" s="161">
        <f t="shared" si="41"/>
        <v>0</v>
      </c>
      <c r="W1039" s="161"/>
      <c r="X1039" s="161" t="s">
        <v>153</v>
      </c>
      <c r="Y1039" s="161" t="s">
        <v>154</v>
      </c>
      <c r="Z1039" s="150"/>
      <c r="AA1039" s="150"/>
      <c r="AB1039" s="150"/>
      <c r="AC1039" s="150"/>
      <c r="AD1039" s="150"/>
      <c r="AE1039" s="150"/>
      <c r="AF1039" s="150"/>
      <c r="AG1039" s="150" t="s">
        <v>162</v>
      </c>
      <c r="AH1039" s="150"/>
      <c r="AI1039" s="150"/>
      <c r="AJ1039" s="150"/>
      <c r="AK1039" s="150"/>
      <c r="AL1039" s="150"/>
      <c r="AM1039" s="150"/>
      <c r="AN1039" s="150"/>
      <c r="AO1039" s="150"/>
      <c r="AP1039" s="150"/>
      <c r="AQ1039" s="150"/>
      <c r="AR1039" s="150"/>
      <c r="AS1039" s="150"/>
      <c r="AT1039" s="150"/>
      <c r="AU1039" s="150"/>
      <c r="AV1039" s="150"/>
      <c r="AW1039" s="150"/>
      <c r="AX1039" s="150"/>
      <c r="AY1039" s="150"/>
      <c r="AZ1039" s="150"/>
      <c r="BA1039" s="150"/>
      <c r="BB1039" s="150"/>
      <c r="BC1039" s="150"/>
      <c r="BD1039" s="150"/>
      <c r="BE1039" s="150"/>
      <c r="BF1039" s="150"/>
      <c r="BG1039" s="150"/>
      <c r="BH1039" s="150"/>
    </row>
    <row r="1040" spans="1:60" ht="22.5" outlineLevel="1">
      <c r="A1040" s="181">
        <v>463</v>
      </c>
      <c r="B1040" s="182" t="s">
        <v>1608</v>
      </c>
      <c r="C1040" s="192" t="s">
        <v>1609</v>
      </c>
      <c r="D1040" s="183" t="s">
        <v>205</v>
      </c>
      <c r="E1040" s="184">
        <v>3</v>
      </c>
      <c r="F1040" s="185"/>
      <c r="G1040" s="186">
        <f t="shared" si="35"/>
        <v>0</v>
      </c>
      <c r="H1040" s="185"/>
      <c r="I1040" s="186">
        <f t="shared" si="36"/>
        <v>0</v>
      </c>
      <c r="J1040" s="185"/>
      <c r="K1040" s="186">
        <f t="shared" si="37"/>
        <v>0</v>
      </c>
      <c r="L1040" s="186">
        <v>21</v>
      </c>
      <c r="M1040" s="186">
        <f t="shared" si="38"/>
        <v>0</v>
      </c>
      <c r="N1040" s="184">
        <v>0</v>
      </c>
      <c r="O1040" s="184">
        <f t="shared" si="39"/>
        <v>0</v>
      </c>
      <c r="P1040" s="184">
        <v>0</v>
      </c>
      <c r="Q1040" s="184">
        <f t="shared" si="40"/>
        <v>0</v>
      </c>
      <c r="R1040" s="186"/>
      <c r="S1040" s="186" t="s">
        <v>201</v>
      </c>
      <c r="T1040" s="187" t="s">
        <v>206</v>
      </c>
      <c r="U1040" s="161">
        <v>0</v>
      </c>
      <c r="V1040" s="161">
        <f t="shared" si="41"/>
        <v>0</v>
      </c>
      <c r="W1040" s="161"/>
      <c r="X1040" s="161" t="s">
        <v>153</v>
      </c>
      <c r="Y1040" s="161" t="s">
        <v>154</v>
      </c>
      <c r="Z1040" s="150"/>
      <c r="AA1040" s="150"/>
      <c r="AB1040" s="150"/>
      <c r="AC1040" s="150"/>
      <c r="AD1040" s="150"/>
      <c r="AE1040" s="150"/>
      <c r="AF1040" s="150"/>
      <c r="AG1040" s="150" t="s">
        <v>162</v>
      </c>
      <c r="AH1040" s="150"/>
      <c r="AI1040" s="150"/>
      <c r="AJ1040" s="150"/>
      <c r="AK1040" s="150"/>
      <c r="AL1040" s="150"/>
      <c r="AM1040" s="150"/>
      <c r="AN1040" s="150"/>
      <c r="AO1040" s="150"/>
      <c r="AP1040" s="150"/>
      <c r="AQ1040" s="150"/>
      <c r="AR1040" s="150"/>
      <c r="AS1040" s="150"/>
      <c r="AT1040" s="150"/>
      <c r="AU1040" s="150"/>
      <c r="AV1040" s="150"/>
      <c r="AW1040" s="150"/>
      <c r="AX1040" s="150"/>
      <c r="AY1040" s="150"/>
      <c r="AZ1040" s="150"/>
      <c r="BA1040" s="150"/>
      <c r="BB1040" s="150"/>
      <c r="BC1040" s="150"/>
      <c r="BD1040" s="150"/>
      <c r="BE1040" s="150"/>
      <c r="BF1040" s="150"/>
      <c r="BG1040" s="150"/>
      <c r="BH1040" s="150"/>
    </row>
    <row r="1041" spans="1:60" ht="22.5" outlineLevel="1">
      <c r="A1041" s="181">
        <v>464</v>
      </c>
      <c r="B1041" s="182" t="s">
        <v>1610</v>
      </c>
      <c r="C1041" s="192" t="s">
        <v>1611</v>
      </c>
      <c r="D1041" s="183" t="s">
        <v>205</v>
      </c>
      <c r="E1041" s="184">
        <v>1</v>
      </c>
      <c r="F1041" s="185"/>
      <c r="G1041" s="186">
        <f t="shared" si="35"/>
        <v>0</v>
      </c>
      <c r="H1041" s="185"/>
      <c r="I1041" s="186">
        <f t="shared" si="36"/>
        <v>0</v>
      </c>
      <c r="J1041" s="185"/>
      <c r="K1041" s="186">
        <f t="shared" si="37"/>
        <v>0</v>
      </c>
      <c r="L1041" s="186">
        <v>21</v>
      </c>
      <c r="M1041" s="186">
        <f t="shared" si="38"/>
        <v>0</v>
      </c>
      <c r="N1041" s="184">
        <v>0</v>
      </c>
      <c r="O1041" s="184">
        <f t="shared" si="39"/>
        <v>0</v>
      </c>
      <c r="P1041" s="184">
        <v>0</v>
      </c>
      <c r="Q1041" s="184">
        <f t="shared" si="40"/>
        <v>0</v>
      </c>
      <c r="R1041" s="186"/>
      <c r="S1041" s="186" t="s">
        <v>201</v>
      </c>
      <c r="T1041" s="187" t="s">
        <v>206</v>
      </c>
      <c r="U1041" s="161">
        <v>0</v>
      </c>
      <c r="V1041" s="161">
        <f t="shared" si="41"/>
        <v>0</v>
      </c>
      <c r="W1041" s="161"/>
      <c r="X1041" s="161" t="s">
        <v>153</v>
      </c>
      <c r="Y1041" s="161" t="s">
        <v>154</v>
      </c>
      <c r="Z1041" s="150"/>
      <c r="AA1041" s="150"/>
      <c r="AB1041" s="150"/>
      <c r="AC1041" s="150"/>
      <c r="AD1041" s="150"/>
      <c r="AE1041" s="150"/>
      <c r="AF1041" s="150"/>
      <c r="AG1041" s="150" t="s">
        <v>162</v>
      </c>
      <c r="AH1041" s="150"/>
      <c r="AI1041" s="150"/>
      <c r="AJ1041" s="150"/>
      <c r="AK1041" s="150"/>
      <c r="AL1041" s="150"/>
      <c r="AM1041" s="150"/>
      <c r="AN1041" s="150"/>
      <c r="AO1041" s="150"/>
      <c r="AP1041" s="150"/>
      <c r="AQ1041" s="150"/>
      <c r="AR1041" s="150"/>
      <c r="AS1041" s="150"/>
      <c r="AT1041" s="150"/>
      <c r="AU1041" s="150"/>
      <c r="AV1041" s="150"/>
      <c r="AW1041" s="150"/>
      <c r="AX1041" s="150"/>
      <c r="AY1041" s="150"/>
      <c r="AZ1041" s="150"/>
      <c r="BA1041" s="150"/>
      <c r="BB1041" s="150"/>
      <c r="BC1041" s="150"/>
      <c r="BD1041" s="150"/>
      <c r="BE1041" s="150"/>
      <c r="BF1041" s="150"/>
      <c r="BG1041" s="150"/>
      <c r="BH1041" s="150"/>
    </row>
    <row r="1042" spans="1:60" ht="22.5" outlineLevel="1">
      <c r="A1042" s="181">
        <v>465</v>
      </c>
      <c r="B1042" s="182" t="s">
        <v>1612</v>
      </c>
      <c r="C1042" s="192" t="s">
        <v>1613</v>
      </c>
      <c r="D1042" s="183" t="s">
        <v>205</v>
      </c>
      <c r="E1042" s="184">
        <v>1</v>
      </c>
      <c r="F1042" s="185"/>
      <c r="G1042" s="186">
        <f t="shared" si="35"/>
        <v>0</v>
      </c>
      <c r="H1042" s="185"/>
      <c r="I1042" s="186">
        <f t="shared" si="36"/>
        <v>0</v>
      </c>
      <c r="J1042" s="185"/>
      <c r="K1042" s="186">
        <f t="shared" si="37"/>
        <v>0</v>
      </c>
      <c r="L1042" s="186">
        <v>21</v>
      </c>
      <c r="M1042" s="186">
        <f t="shared" si="38"/>
        <v>0</v>
      </c>
      <c r="N1042" s="184">
        <v>0</v>
      </c>
      <c r="O1042" s="184">
        <f t="shared" si="39"/>
        <v>0</v>
      </c>
      <c r="P1042" s="184">
        <v>0</v>
      </c>
      <c r="Q1042" s="184">
        <f t="shared" si="40"/>
        <v>0</v>
      </c>
      <c r="R1042" s="186"/>
      <c r="S1042" s="186" t="s">
        <v>201</v>
      </c>
      <c r="T1042" s="187" t="s">
        <v>206</v>
      </c>
      <c r="U1042" s="161">
        <v>0</v>
      </c>
      <c r="V1042" s="161">
        <f t="shared" si="41"/>
        <v>0</v>
      </c>
      <c r="W1042" s="161"/>
      <c r="X1042" s="161" t="s">
        <v>153</v>
      </c>
      <c r="Y1042" s="161" t="s">
        <v>154</v>
      </c>
      <c r="Z1042" s="150"/>
      <c r="AA1042" s="150"/>
      <c r="AB1042" s="150"/>
      <c r="AC1042" s="150"/>
      <c r="AD1042" s="150"/>
      <c r="AE1042" s="150"/>
      <c r="AF1042" s="150"/>
      <c r="AG1042" s="150" t="s">
        <v>162</v>
      </c>
      <c r="AH1042" s="150"/>
      <c r="AI1042" s="150"/>
      <c r="AJ1042" s="150"/>
      <c r="AK1042" s="150"/>
      <c r="AL1042" s="150"/>
      <c r="AM1042" s="150"/>
      <c r="AN1042" s="150"/>
      <c r="AO1042" s="150"/>
      <c r="AP1042" s="150"/>
      <c r="AQ1042" s="150"/>
      <c r="AR1042" s="150"/>
      <c r="AS1042" s="150"/>
      <c r="AT1042" s="150"/>
      <c r="AU1042" s="150"/>
      <c r="AV1042" s="150"/>
      <c r="AW1042" s="150"/>
      <c r="AX1042" s="150"/>
      <c r="AY1042" s="150"/>
      <c r="AZ1042" s="150"/>
      <c r="BA1042" s="150"/>
      <c r="BB1042" s="150"/>
      <c r="BC1042" s="150"/>
      <c r="BD1042" s="150"/>
      <c r="BE1042" s="150"/>
      <c r="BF1042" s="150"/>
      <c r="BG1042" s="150"/>
      <c r="BH1042" s="150"/>
    </row>
    <row r="1043" spans="1:60" ht="22.5" outlineLevel="1">
      <c r="A1043" s="181">
        <v>466</v>
      </c>
      <c r="B1043" s="182" t="s">
        <v>1614</v>
      </c>
      <c r="C1043" s="192" t="s">
        <v>1615</v>
      </c>
      <c r="D1043" s="183" t="s">
        <v>205</v>
      </c>
      <c r="E1043" s="184">
        <v>4</v>
      </c>
      <c r="F1043" s="185"/>
      <c r="G1043" s="186">
        <f t="shared" si="35"/>
        <v>0</v>
      </c>
      <c r="H1043" s="185"/>
      <c r="I1043" s="186">
        <f t="shared" si="36"/>
        <v>0</v>
      </c>
      <c r="J1043" s="185"/>
      <c r="K1043" s="186">
        <f t="shared" si="37"/>
        <v>0</v>
      </c>
      <c r="L1043" s="186">
        <v>21</v>
      </c>
      <c r="M1043" s="186">
        <f t="shared" si="38"/>
        <v>0</v>
      </c>
      <c r="N1043" s="184">
        <v>0</v>
      </c>
      <c r="O1043" s="184">
        <f t="shared" si="39"/>
        <v>0</v>
      </c>
      <c r="P1043" s="184">
        <v>0</v>
      </c>
      <c r="Q1043" s="184">
        <f t="shared" si="40"/>
        <v>0</v>
      </c>
      <c r="R1043" s="186"/>
      <c r="S1043" s="186" t="s">
        <v>201</v>
      </c>
      <c r="T1043" s="187" t="s">
        <v>206</v>
      </c>
      <c r="U1043" s="161">
        <v>0</v>
      </c>
      <c r="V1043" s="161">
        <f t="shared" si="41"/>
        <v>0</v>
      </c>
      <c r="W1043" s="161"/>
      <c r="X1043" s="161" t="s">
        <v>153</v>
      </c>
      <c r="Y1043" s="161" t="s">
        <v>154</v>
      </c>
      <c r="Z1043" s="150"/>
      <c r="AA1043" s="150"/>
      <c r="AB1043" s="150"/>
      <c r="AC1043" s="150"/>
      <c r="AD1043" s="150"/>
      <c r="AE1043" s="150"/>
      <c r="AF1043" s="150"/>
      <c r="AG1043" s="150" t="s">
        <v>162</v>
      </c>
      <c r="AH1043" s="150"/>
      <c r="AI1043" s="150"/>
      <c r="AJ1043" s="150"/>
      <c r="AK1043" s="150"/>
      <c r="AL1043" s="150"/>
      <c r="AM1043" s="150"/>
      <c r="AN1043" s="150"/>
      <c r="AO1043" s="150"/>
      <c r="AP1043" s="150"/>
      <c r="AQ1043" s="150"/>
      <c r="AR1043" s="150"/>
      <c r="AS1043" s="150"/>
      <c r="AT1043" s="150"/>
      <c r="AU1043" s="150"/>
      <c r="AV1043" s="150"/>
      <c r="AW1043" s="150"/>
      <c r="AX1043" s="150"/>
      <c r="AY1043" s="150"/>
      <c r="AZ1043" s="150"/>
      <c r="BA1043" s="150"/>
      <c r="BB1043" s="150"/>
      <c r="BC1043" s="150"/>
      <c r="BD1043" s="150"/>
      <c r="BE1043" s="150"/>
      <c r="BF1043" s="150"/>
      <c r="BG1043" s="150"/>
      <c r="BH1043" s="150"/>
    </row>
    <row r="1044" spans="1:60" ht="22.5" outlineLevel="1">
      <c r="A1044" s="181">
        <v>467</v>
      </c>
      <c r="B1044" s="182" t="s">
        <v>1616</v>
      </c>
      <c r="C1044" s="192" t="s">
        <v>1617</v>
      </c>
      <c r="D1044" s="183" t="s">
        <v>205</v>
      </c>
      <c r="E1044" s="184">
        <v>9</v>
      </c>
      <c r="F1044" s="185"/>
      <c r="G1044" s="186">
        <f t="shared" si="35"/>
        <v>0</v>
      </c>
      <c r="H1044" s="185"/>
      <c r="I1044" s="186">
        <f t="shared" si="36"/>
        <v>0</v>
      </c>
      <c r="J1044" s="185"/>
      <c r="K1044" s="186">
        <f t="shared" si="37"/>
        <v>0</v>
      </c>
      <c r="L1044" s="186">
        <v>21</v>
      </c>
      <c r="M1044" s="186">
        <f t="shared" si="38"/>
        <v>0</v>
      </c>
      <c r="N1044" s="184">
        <v>0</v>
      </c>
      <c r="O1044" s="184">
        <f t="shared" si="39"/>
        <v>0</v>
      </c>
      <c r="P1044" s="184">
        <v>0</v>
      </c>
      <c r="Q1044" s="184">
        <f t="shared" si="40"/>
        <v>0</v>
      </c>
      <c r="R1044" s="186"/>
      <c r="S1044" s="186" t="s">
        <v>201</v>
      </c>
      <c r="T1044" s="187" t="s">
        <v>206</v>
      </c>
      <c r="U1044" s="161">
        <v>0</v>
      </c>
      <c r="V1044" s="161">
        <f t="shared" si="41"/>
        <v>0</v>
      </c>
      <c r="W1044" s="161"/>
      <c r="X1044" s="161" t="s">
        <v>153</v>
      </c>
      <c r="Y1044" s="161" t="s">
        <v>154</v>
      </c>
      <c r="Z1044" s="150"/>
      <c r="AA1044" s="150"/>
      <c r="AB1044" s="150"/>
      <c r="AC1044" s="150"/>
      <c r="AD1044" s="150"/>
      <c r="AE1044" s="150"/>
      <c r="AF1044" s="150"/>
      <c r="AG1044" s="150" t="s">
        <v>162</v>
      </c>
      <c r="AH1044" s="150"/>
      <c r="AI1044" s="150"/>
      <c r="AJ1044" s="150"/>
      <c r="AK1044" s="150"/>
      <c r="AL1044" s="150"/>
      <c r="AM1044" s="150"/>
      <c r="AN1044" s="150"/>
      <c r="AO1044" s="150"/>
      <c r="AP1044" s="150"/>
      <c r="AQ1044" s="150"/>
      <c r="AR1044" s="150"/>
      <c r="AS1044" s="150"/>
      <c r="AT1044" s="150"/>
      <c r="AU1044" s="150"/>
      <c r="AV1044" s="150"/>
      <c r="AW1044" s="150"/>
      <c r="AX1044" s="150"/>
      <c r="AY1044" s="150"/>
      <c r="AZ1044" s="150"/>
      <c r="BA1044" s="150"/>
      <c r="BB1044" s="150"/>
      <c r="BC1044" s="150"/>
      <c r="BD1044" s="150"/>
      <c r="BE1044" s="150"/>
      <c r="BF1044" s="150"/>
      <c r="BG1044" s="150"/>
      <c r="BH1044" s="150"/>
    </row>
    <row r="1045" spans="1:60" ht="22.5" outlineLevel="1">
      <c r="A1045" s="181">
        <v>468</v>
      </c>
      <c r="B1045" s="182" t="s">
        <v>1618</v>
      </c>
      <c r="C1045" s="192" t="s">
        <v>1619</v>
      </c>
      <c r="D1045" s="183" t="s">
        <v>205</v>
      </c>
      <c r="E1045" s="184">
        <v>4</v>
      </c>
      <c r="F1045" s="185"/>
      <c r="G1045" s="186">
        <f t="shared" si="35"/>
        <v>0</v>
      </c>
      <c r="H1045" s="185"/>
      <c r="I1045" s="186">
        <f t="shared" si="36"/>
        <v>0</v>
      </c>
      <c r="J1045" s="185"/>
      <c r="K1045" s="186">
        <f t="shared" si="37"/>
        <v>0</v>
      </c>
      <c r="L1045" s="186">
        <v>21</v>
      </c>
      <c r="M1045" s="186">
        <f t="shared" si="38"/>
        <v>0</v>
      </c>
      <c r="N1045" s="184">
        <v>0</v>
      </c>
      <c r="O1045" s="184">
        <f t="shared" si="39"/>
        <v>0</v>
      </c>
      <c r="P1045" s="184">
        <v>0</v>
      </c>
      <c r="Q1045" s="184">
        <f t="shared" si="40"/>
        <v>0</v>
      </c>
      <c r="R1045" s="186"/>
      <c r="S1045" s="186" t="s">
        <v>201</v>
      </c>
      <c r="T1045" s="187" t="s">
        <v>206</v>
      </c>
      <c r="U1045" s="161">
        <v>0</v>
      </c>
      <c r="V1045" s="161">
        <f t="shared" si="41"/>
        <v>0</v>
      </c>
      <c r="W1045" s="161"/>
      <c r="X1045" s="161" t="s">
        <v>153</v>
      </c>
      <c r="Y1045" s="161" t="s">
        <v>154</v>
      </c>
      <c r="Z1045" s="150"/>
      <c r="AA1045" s="150"/>
      <c r="AB1045" s="150"/>
      <c r="AC1045" s="150"/>
      <c r="AD1045" s="150"/>
      <c r="AE1045" s="150"/>
      <c r="AF1045" s="150"/>
      <c r="AG1045" s="150" t="s">
        <v>162</v>
      </c>
      <c r="AH1045" s="150"/>
      <c r="AI1045" s="150"/>
      <c r="AJ1045" s="150"/>
      <c r="AK1045" s="150"/>
      <c r="AL1045" s="150"/>
      <c r="AM1045" s="150"/>
      <c r="AN1045" s="150"/>
      <c r="AO1045" s="150"/>
      <c r="AP1045" s="150"/>
      <c r="AQ1045" s="150"/>
      <c r="AR1045" s="150"/>
      <c r="AS1045" s="150"/>
      <c r="AT1045" s="150"/>
      <c r="AU1045" s="150"/>
      <c r="AV1045" s="150"/>
      <c r="AW1045" s="150"/>
      <c r="AX1045" s="150"/>
      <c r="AY1045" s="150"/>
      <c r="AZ1045" s="150"/>
      <c r="BA1045" s="150"/>
      <c r="BB1045" s="150"/>
      <c r="BC1045" s="150"/>
      <c r="BD1045" s="150"/>
      <c r="BE1045" s="150"/>
      <c r="BF1045" s="150"/>
      <c r="BG1045" s="150"/>
      <c r="BH1045" s="150"/>
    </row>
    <row r="1046" spans="1:60" ht="22.5" outlineLevel="1">
      <c r="A1046" s="181">
        <v>469</v>
      </c>
      <c r="B1046" s="182" t="s">
        <v>1620</v>
      </c>
      <c r="C1046" s="192" t="s">
        <v>1621</v>
      </c>
      <c r="D1046" s="183" t="s">
        <v>205</v>
      </c>
      <c r="E1046" s="184">
        <v>1</v>
      </c>
      <c r="F1046" s="185"/>
      <c r="G1046" s="186">
        <f t="shared" si="35"/>
        <v>0</v>
      </c>
      <c r="H1046" s="185"/>
      <c r="I1046" s="186">
        <f t="shared" si="36"/>
        <v>0</v>
      </c>
      <c r="J1046" s="185"/>
      <c r="K1046" s="186">
        <f t="shared" si="37"/>
        <v>0</v>
      </c>
      <c r="L1046" s="186">
        <v>21</v>
      </c>
      <c r="M1046" s="186">
        <f t="shared" si="38"/>
        <v>0</v>
      </c>
      <c r="N1046" s="184">
        <v>0</v>
      </c>
      <c r="O1046" s="184">
        <f t="shared" si="39"/>
        <v>0</v>
      </c>
      <c r="P1046" s="184">
        <v>0</v>
      </c>
      <c r="Q1046" s="184">
        <f t="shared" si="40"/>
        <v>0</v>
      </c>
      <c r="R1046" s="186"/>
      <c r="S1046" s="186" t="s">
        <v>201</v>
      </c>
      <c r="T1046" s="187" t="s">
        <v>206</v>
      </c>
      <c r="U1046" s="161">
        <v>0</v>
      </c>
      <c r="V1046" s="161">
        <f t="shared" si="41"/>
        <v>0</v>
      </c>
      <c r="W1046" s="161"/>
      <c r="X1046" s="161" t="s">
        <v>153</v>
      </c>
      <c r="Y1046" s="161" t="s">
        <v>154</v>
      </c>
      <c r="Z1046" s="150"/>
      <c r="AA1046" s="150"/>
      <c r="AB1046" s="150"/>
      <c r="AC1046" s="150"/>
      <c r="AD1046" s="150"/>
      <c r="AE1046" s="150"/>
      <c r="AF1046" s="150"/>
      <c r="AG1046" s="150" t="s">
        <v>162</v>
      </c>
      <c r="AH1046" s="150"/>
      <c r="AI1046" s="150"/>
      <c r="AJ1046" s="150"/>
      <c r="AK1046" s="150"/>
      <c r="AL1046" s="150"/>
      <c r="AM1046" s="150"/>
      <c r="AN1046" s="150"/>
      <c r="AO1046" s="150"/>
      <c r="AP1046" s="150"/>
      <c r="AQ1046" s="150"/>
      <c r="AR1046" s="150"/>
      <c r="AS1046" s="150"/>
      <c r="AT1046" s="150"/>
      <c r="AU1046" s="150"/>
      <c r="AV1046" s="150"/>
      <c r="AW1046" s="150"/>
      <c r="AX1046" s="150"/>
      <c r="AY1046" s="150"/>
      <c r="AZ1046" s="150"/>
      <c r="BA1046" s="150"/>
      <c r="BB1046" s="150"/>
      <c r="BC1046" s="150"/>
      <c r="BD1046" s="150"/>
      <c r="BE1046" s="150"/>
      <c r="BF1046" s="150"/>
      <c r="BG1046" s="150"/>
      <c r="BH1046" s="150"/>
    </row>
    <row r="1047" spans="1:60" ht="22.5" outlineLevel="1">
      <c r="A1047" s="181">
        <v>470</v>
      </c>
      <c r="B1047" s="182" t="s">
        <v>1622</v>
      </c>
      <c r="C1047" s="192" t="s">
        <v>1623</v>
      </c>
      <c r="D1047" s="183" t="s">
        <v>205</v>
      </c>
      <c r="E1047" s="184">
        <v>1</v>
      </c>
      <c r="F1047" s="185"/>
      <c r="G1047" s="186">
        <f t="shared" si="35"/>
        <v>0</v>
      </c>
      <c r="H1047" s="185"/>
      <c r="I1047" s="186">
        <f t="shared" si="36"/>
        <v>0</v>
      </c>
      <c r="J1047" s="185"/>
      <c r="K1047" s="186">
        <f t="shared" si="37"/>
        <v>0</v>
      </c>
      <c r="L1047" s="186">
        <v>21</v>
      </c>
      <c r="M1047" s="186">
        <f t="shared" si="38"/>
        <v>0</v>
      </c>
      <c r="N1047" s="184">
        <v>0</v>
      </c>
      <c r="O1047" s="184">
        <f t="shared" si="39"/>
        <v>0</v>
      </c>
      <c r="P1047" s="184">
        <v>0</v>
      </c>
      <c r="Q1047" s="184">
        <f t="shared" si="40"/>
        <v>0</v>
      </c>
      <c r="R1047" s="186"/>
      <c r="S1047" s="186" t="s">
        <v>201</v>
      </c>
      <c r="T1047" s="187" t="s">
        <v>206</v>
      </c>
      <c r="U1047" s="161">
        <v>0</v>
      </c>
      <c r="V1047" s="161">
        <f t="shared" si="41"/>
        <v>0</v>
      </c>
      <c r="W1047" s="161"/>
      <c r="X1047" s="161" t="s">
        <v>153</v>
      </c>
      <c r="Y1047" s="161" t="s">
        <v>154</v>
      </c>
      <c r="Z1047" s="150"/>
      <c r="AA1047" s="150"/>
      <c r="AB1047" s="150"/>
      <c r="AC1047" s="150"/>
      <c r="AD1047" s="150"/>
      <c r="AE1047" s="150"/>
      <c r="AF1047" s="150"/>
      <c r="AG1047" s="150" t="s">
        <v>162</v>
      </c>
      <c r="AH1047" s="150"/>
      <c r="AI1047" s="150"/>
      <c r="AJ1047" s="150"/>
      <c r="AK1047" s="150"/>
      <c r="AL1047" s="150"/>
      <c r="AM1047" s="150"/>
      <c r="AN1047" s="150"/>
      <c r="AO1047" s="150"/>
      <c r="AP1047" s="150"/>
      <c r="AQ1047" s="150"/>
      <c r="AR1047" s="150"/>
      <c r="AS1047" s="150"/>
      <c r="AT1047" s="150"/>
      <c r="AU1047" s="150"/>
      <c r="AV1047" s="150"/>
      <c r="AW1047" s="150"/>
      <c r="AX1047" s="150"/>
      <c r="AY1047" s="150"/>
      <c r="AZ1047" s="150"/>
      <c r="BA1047" s="150"/>
      <c r="BB1047" s="150"/>
      <c r="BC1047" s="150"/>
      <c r="BD1047" s="150"/>
      <c r="BE1047" s="150"/>
      <c r="BF1047" s="150"/>
      <c r="BG1047" s="150"/>
      <c r="BH1047" s="150"/>
    </row>
    <row r="1048" spans="1:60" ht="22.5" outlineLevel="1">
      <c r="A1048" s="181">
        <v>471</v>
      </c>
      <c r="B1048" s="182" t="s">
        <v>1624</v>
      </c>
      <c r="C1048" s="192" t="s">
        <v>1625</v>
      </c>
      <c r="D1048" s="183" t="s">
        <v>205</v>
      </c>
      <c r="E1048" s="184">
        <v>2</v>
      </c>
      <c r="F1048" s="185"/>
      <c r="G1048" s="186">
        <f t="shared" si="35"/>
        <v>0</v>
      </c>
      <c r="H1048" s="185"/>
      <c r="I1048" s="186">
        <f t="shared" si="36"/>
        <v>0</v>
      </c>
      <c r="J1048" s="185"/>
      <c r="K1048" s="186">
        <f t="shared" si="37"/>
        <v>0</v>
      </c>
      <c r="L1048" s="186">
        <v>21</v>
      </c>
      <c r="M1048" s="186">
        <f t="shared" si="38"/>
        <v>0</v>
      </c>
      <c r="N1048" s="184">
        <v>0</v>
      </c>
      <c r="O1048" s="184">
        <f t="shared" si="39"/>
        <v>0</v>
      </c>
      <c r="P1048" s="184">
        <v>0</v>
      </c>
      <c r="Q1048" s="184">
        <f t="shared" si="40"/>
        <v>0</v>
      </c>
      <c r="R1048" s="186"/>
      <c r="S1048" s="186" t="s">
        <v>201</v>
      </c>
      <c r="T1048" s="187" t="s">
        <v>206</v>
      </c>
      <c r="U1048" s="161">
        <v>0</v>
      </c>
      <c r="V1048" s="161">
        <f t="shared" si="41"/>
        <v>0</v>
      </c>
      <c r="W1048" s="161"/>
      <c r="X1048" s="161" t="s">
        <v>153</v>
      </c>
      <c r="Y1048" s="161" t="s">
        <v>154</v>
      </c>
      <c r="Z1048" s="150"/>
      <c r="AA1048" s="150"/>
      <c r="AB1048" s="150"/>
      <c r="AC1048" s="150"/>
      <c r="AD1048" s="150"/>
      <c r="AE1048" s="150"/>
      <c r="AF1048" s="150"/>
      <c r="AG1048" s="150" t="s">
        <v>162</v>
      </c>
      <c r="AH1048" s="150"/>
      <c r="AI1048" s="150"/>
      <c r="AJ1048" s="150"/>
      <c r="AK1048" s="150"/>
      <c r="AL1048" s="150"/>
      <c r="AM1048" s="150"/>
      <c r="AN1048" s="150"/>
      <c r="AO1048" s="150"/>
      <c r="AP1048" s="150"/>
      <c r="AQ1048" s="150"/>
      <c r="AR1048" s="150"/>
      <c r="AS1048" s="150"/>
      <c r="AT1048" s="150"/>
      <c r="AU1048" s="150"/>
      <c r="AV1048" s="150"/>
      <c r="AW1048" s="150"/>
      <c r="AX1048" s="150"/>
      <c r="AY1048" s="150"/>
      <c r="AZ1048" s="150"/>
      <c r="BA1048" s="150"/>
      <c r="BB1048" s="150"/>
      <c r="BC1048" s="150"/>
      <c r="BD1048" s="150"/>
      <c r="BE1048" s="150"/>
      <c r="BF1048" s="150"/>
      <c r="BG1048" s="150"/>
      <c r="BH1048" s="150"/>
    </row>
    <row r="1049" spans="1:60" ht="22.5" outlineLevel="1">
      <c r="A1049" s="181">
        <v>472</v>
      </c>
      <c r="B1049" s="182" t="s">
        <v>1626</v>
      </c>
      <c r="C1049" s="192" t="s">
        <v>1627</v>
      </c>
      <c r="D1049" s="183" t="s">
        <v>205</v>
      </c>
      <c r="E1049" s="184">
        <v>1</v>
      </c>
      <c r="F1049" s="185"/>
      <c r="G1049" s="186">
        <f t="shared" si="35"/>
        <v>0</v>
      </c>
      <c r="H1049" s="185"/>
      <c r="I1049" s="186">
        <f t="shared" si="36"/>
        <v>0</v>
      </c>
      <c r="J1049" s="185"/>
      <c r="K1049" s="186">
        <f t="shared" si="37"/>
        <v>0</v>
      </c>
      <c r="L1049" s="186">
        <v>21</v>
      </c>
      <c r="M1049" s="186">
        <f t="shared" si="38"/>
        <v>0</v>
      </c>
      <c r="N1049" s="184">
        <v>0</v>
      </c>
      <c r="O1049" s="184">
        <f t="shared" si="39"/>
        <v>0</v>
      </c>
      <c r="P1049" s="184">
        <v>0</v>
      </c>
      <c r="Q1049" s="184">
        <f t="shared" si="40"/>
        <v>0</v>
      </c>
      <c r="R1049" s="186"/>
      <c r="S1049" s="186" t="s">
        <v>201</v>
      </c>
      <c r="T1049" s="187" t="s">
        <v>206</v>
      </c>
      <c r="U1049" s="161">
        <v>0</v>
      </c>
      <c r="V1049" s="161">
        <f t="shared" si="41"/>
        <v>0</v>
      </c>
      <c r="W1049" s="161"/>
      <c r="X1049" s="161" t="s">
        <v>153</v>
      </c>
      <c r="Y1049" s="161" t="s">
        <v>154</v>
      </c>
      <c r="Z1049" s="150"/>
      <c r="AA1049" s="150"/>
      <c r="AB1049" s="150"/>
      <c r="AC1049" s="150"/>
      <c r="AD1049" s="150"/>
      <c r="AE1049" s="150"/>
      <c r="AF1049" s="150"/>
      <c r="AG1049" s="150" t="s">
        <v>162</v>
      </c>
      <c r="AH1049" s="150"/>
      <c r="AI1049" s="150"/>
      <c r="AJ1049" s="150"/>
      <c r="AK1049" s="150"/>
      <c r="AL1049" s="150"/>
      <c r="AM1049" s="150"/>
      <c r="AN1049" s="150"/>
      <c r="AO1049" s="150"/>
      <c r="AP1049" s="150"/>
      <c r="AQ1049" s="150"/>
      <c r="AR1049" s="150"/>
      <c r="AS1049" s="150"/>
      <c r="AT1049" s="150"/>
      <c r="AU1049" s="150"/>
      <c r="AV1049" s="150"/>
      <c r="AW1049" s="150"/>
      <c r="AX1049" s="150"/>
      <c r="AY1049" s="150"/>
      <c r="AZ1049" s="150"/>
      <c r="BA1049" s="150"/>
      <c r="BB1049" s="150"/>
      <c r="BC1049" s="150"/>
      <c r="BD1049" s="150"/>
      <c r="BE1049" s="150"/>
      <c r="BF1049" s="150"/>
      <c r="BG1049" s="150"/>
      <c r="BH1049" s="150"/>
    </row>
    <row r="1050" spans="1:60" ht="22.5" outlineLevel="1">
      <c r="A1050" s="181">
        <v>473</v>
      </c>
      <c r="B1050" s="182" t="s">
        <v>1628</v>
      </c>
      <c r="C1050" s="192" t="s">
        <v>1629</v>
      </c>
      <c r="D1050" s="183" t="s">
        <v>205</v>
      </c>
      <c r="E1050" s="184">
        <v>2</v>
      </c>
      <c r="F1050" s="185"/>
      <c r="G1050" s="186">
        <f t="shared" si="35"/>
        <v>0</v>
      </c>
      <c r="H1050" s="185"/>
      <c r="I1050" s="186">
        <f t="shared" si="36"/>
        <v>0</v>
      </c>
      <c r="J1050" s="185"/>
      <c r="K1050" s="186">
        <f t="shared" si="37"/>
        <v>0</v>
      </c>
      <c r="L1050" s="186">
        <v>21</v>
      </c>
      <c r="M1050" s="186">
        <f t="shared" si="38"/>
        <v>0</v>
      </c>
      <c r="N1050" s="184">
        <v>0</v>
      </c>
      <c r="O1050" s="184">
        <f t="shared" si="39"/>
        <v>0</v>
      </c>
      <c r="P1050" s="184">
        <v>0</v>
      </c>
      <c r="Q1050" s="184">
        <f t="shared" si="40"/>
        <v>0</v>
      </c>
      <c r="R1050" s="186"/>
      <c r="S1050" s="186" t="s">
        <v>201</v>
      </c>
      <c r="T1050" s="187" t="s">
        <v>206</v>
      </c>
      <c r="U1050" s="161">
        <v>0</v>
      </c>
      <c r="V1050" s="161">
        <f t="shared" si="41"/>
        <v>0</v>
      </c>
      <c r="W1050" s="161"/>
      <c r="X1050" s="161" t="s">
        <v>153</v>
      </c>
      <c r="Y1050" s="161" t="s">
        <v>154</v>
      </c>
      <c r="Z1050" s="150"/>
      <c r="AA1050" s="150"/>
      <c r="AB1050" s="150"/>
      <c r="AC1050" s="150"/>
      <c r="AD1050" s="150"/>
      <c r="AE1050" s="150"/>
      <c r="AF1050" s="150"/>
      <c r="AG1050" s="150" t="s">
        <v>162</v>
      </c>
      <c r="AH1050" s="150"/>
      <c r="AI1050" s="150"/>
      <c r="AJ1050" s="150"/>
      <c r="AK1050" s="150"/>
      <c r="AL1050" s="150"/>
      <c r="AM1050" s="150"/>
      <c r="AN1050" s="150"/>
      <c r="AO1050" s="150"/>
      <c r="AP1050" s="150"/>
      <c r="AQ1050" s="150"/>
      <c r="AR1050" s="150"/>
      <c r="AS1050" s="150"/>
      <c r="AT1050" s="150"/>
      <c r="AU1050" s="150"/>
      <c r="AV1050" s="150"/>
      <c r="AW1050" s="150"/>
      <c r="AX1050" s="150"/>
      <c r="AY1050" s="150"/>
      <c r="AZ1050" s="150"/>
      <c r="BA1050" s="150"/>
      <c r="BB1050" s="150"/>
      <c r="BC1050" s="150"/>
      <c r="BD1050" s="150"/>
      <c r="BE1050" s="150"/>
      <c r="BF1050" s="150"/>
      <c r="BG1050" s="150"/>
      <c r="BH1050" s="150"/>
    </row>
    <row r="1051" spans="1:60" ht="22.5" outlineLevel="1">
      <c r="A1051" s="181">
        <v>474</v>
      </c>
      <c r="B1051" s="182" t="s">
        <v>1630</v>
      </c>
      <c r="C1051" s="192" t="s">
        <v>1631</v>
      </c>
      <c r="D1051" s="183" t="s">
        <v>205</v>
      </c>
      <c r="E1051" s="184">
        <v>1</v>
      </c>
      <c r="F1051" s="185"/>
      <c r="G1051" s="186">
        <f t="shared" si="35"/>
        <v>0</v>
      </c>
      <c r="H1051" s="185"/>
      <c r="I1051" s="186">
        <f t="shared" si="36"/>
        <v>0</v>
      </c>
      <c r="J1051" s="185"/>
      <c r="K1051" s="186">
        <f t="shared" si="37"/>
        <v>0</v>
      </c>
      <c r="L1051" s="186">
        <v>21</v>
      </c>
      <c r="M1051" s="186">
        <f t="shared" si="38"/>
        <v>0</v>
      </c>
      <c r="N1051" s="184">
        <v>0</v>
      </c>
      <c r="O1051" s="184">
        <f t="shared" si="39"/>
        <v>0</v>
      </c>
      <c r="P1051" s="184">
        <v>0</v>
      </c>
      <c r="Q1051" s="184">
        <f t="shared" si="40"/>
        <v>0</v>
      </c>
      <c r="R1051" s="186"/>
      <c r="S1051" s="186" t="s">
        <v>201</v>
      </c>
      <c r="T1051" s="187" t="s">
        <v>206</v>
      </c>
      <c r="U1051" s="161">
        <v>0</v>
      </c>
      <c r="V1051" s="161">
        <f t="shared" si="41"/>
        <v>0</v>
      </c>
      <c r="W1051" s="161"/>
      <c r="X1051" s="161" t="s">
        <v>153</v>
      </c>
      <c r="Y1051" s="161" t="s">
        <v>154</v>
      </c>
      <c r="Z1051" s="150"/>
      <c r="AA1051" s="150"/>
      <c r="AB1051" s="150"/>
      <c r="AC1051" s="150"/>
      <c r="AD1051" s="150"/>
      <c r="AE1051" s="150"/>
      <c r="AF1051" s="150"/>
      <c r="AG1051" s="150" t="s">
        <v>162</v>
      </c>
      <c r="AH1051" s="150"/>
      <c r="AI1051" s="150"/>
      <c r="AJ1051" s="150"/>
      <c r="AK1051" s="150"/>
      <c r="AL1051" s="150"/>
      <c r="AM1051" s="150"/>
      <c r="AN1051" s="150"/>
      <c r="AO1051" s="150"/>
      <c r="AP1051" s="150"/>
      <c r="AQ1051" s="150"/>
      <c r="AR1051" s="150"/>
      <c r="AS1051" s="150"/>
      <c r="AT1051" s="150"/>
      <c r="AU1051" s="150"/>
      <c r="AV1051" s="150"/>
      <c r="AW1051" s="150"/>
      <c r="AX1051" s="150"/>
      <c r="AY1051" s="150"/>
      <c r="AZ1051" s="150"/>
      <c r="BA1051" s="150"/>
      <c r="BB1051" s="150"/>
      <c r="BC1051" s="150"/>
      <c r="BD1051" s="150"/>
      <c r="BE1051" s="150"/>
      <c r="BF1051" s="150"/>
      <c r="BG1051" s="150"/>
      <c r="BH1051" s="150"/>
    </row>
    <row r="1052" spans="1:60" outlineLevel="1">
      <c r="A1052" s="181">
        <v>475</v>
      </c>
      <c r="B1052" s="182" t="s">
        <v>1632</v>
      </c>
      <c r="C1052" s="192" t="s">
        <v>1633</v>
      </c>
      <c r="D1052" s="183" t="s">
        <v>205</v>
      </c>
      <c r="E1052" s="184">
        <v>4</v>
      </c>
      <c r="F1052" s="185"/>
      <c r="G1052" s="186">
        <f t="shared" si="35"/>
        <v>0</v>
      </c>
      <c r="H1052" s="185"/>
      <c r="I1052" s="186">
        <f t="shared" si="36"/>
        <v>0</v>
      </c>
      <c r="J1052" s="185"/>
      <c r="K1052" s="186">
        <f t="shared" si="37"/>
        <v>0</v>
      </c>
      <c r="L1052" s="186">
        <v>21</v>
      </c>
      <c r="M1052" s="186">
        <f t="shared" si="38"/>
        <v>0</v>
      </c>
      <c r="N1052" s="184">
        <v>0</v>
      </c>
      <c r="O1052" s="184">
        <f t="shared" si="39"/>
        <v>0</v>
      </c>
      <c r="P1052" s="184">
        <v>0</v>
      </c>
      <c r="Q1052" s="184">
        <f t="shared" si="40"/>
        <v>0</v>
      </c>
      <c r="R1052" s="186"/>
      <c r="S1052" s="186" t="s">
        <v>201</v>
      </c>
      <c r="T1052" s="187" t="s">
        <v>206</v>
      </c>
      <c r="U1052" s="161">
        <v>0</v>
      </c>
      <c r="V1052" s="161">
        <f t="shared" si="41"/>
        <v>0</v>
      </c>
      <c r="W1052" s="161"/>
      <c r="X1052" s="161" t="s">
        <v>153</v>
      </c>
      <c r="Y1052" s="161" t="s">
        <v>154</v>
      </c>
      <c r="Z1052" s="150"/>
      <c r="AA1052" s="150"/>
      <c r="AB1052" s="150"/>
      <c r="AC1052" s="150"/>
      <c r="AD1052" s="150"/>
      <c r="AE1052" s="150"/>
      <c r="AF1052" s="150"/>
      <c r="AG1052" s="150" t="s">
        <v>162</v>
      </c>
      <c r="AH1052" s="150"/>
      <c r="AI1052" s="150"/>
      <c r="AJ1052" s="150"/>
      <c r="AK1052" s="150"/>
      <c r="AL1052" s="150"/>
      <c r="AM1052" s="150"/>
      <c r="AN1052" s="150"/>
      <c r="AO1052" s="150"/>
      <c r="AP1052" s="150"/>
      <c r="AQ1052" s="150"/>
      <c r="AR1052" s="150"/>
      <c r="AS1052" s="150"/>
      <c r="AT1052" s="150"/>
      <c r="AU1052" s="150"/>
      <c r="AV1052" s="150"/>
      <c r="AW1052" s="150"/>
      <c r="AX1052" s="150"/>
      <c r="AY1052" s="150"/>
      <c r="AZ1052" s="150"/>
      <c r="BA1052" s="150"/>
      <c r="BB1052" s="150"/>
      <c r="BC1052" s="150"/>
      <c r="BD1052" s="150"/>
      <c r="BE1052" s="150"/>
      <c r="BF1052" s="150"/>
      <c r="BG1052" s="150"/>
      <c r="BH1052" s="150"/>
    </row>
    <row r="1053" spans="1:60" outlineLevel="1">
      <c r="A1053" s="181">
        <v>476</v>
      </c>
      <c r="B1053" s="182" t="s">
        <v>1634</v>
      </c>
      <c r="C1053" s="192" t="s">
        <v>1635</v>
      </c>
      <c r="D1053" s="183" t="s">
        <v>205</v>
      </c>
      <c r="E1053" s="184">
        <v>1</v>
      </c>
      <c r="F1053" s="185"/>
      <c r="G1053" s="186">
        <f t="shared" si="35"/>
        <v>0</v>
      </c>
      <c r="H1053" s="185"/>
      <c r="I1053" s="186">
        <f t="shared" si="36"/>
        <v>0</v>
      </c>
      <c r="J1053" s="185"/>
      <c r="K1053" s="186">
        <f t="shared" si="37"/>
        <v>0</v>
      </c>
      <c r="L1053" s="186">
        <v>21</v>
      </c>
      <c r="M1053" s="186">
        <f t="shared" si="38"/>
        <v>0</v>
      </c>
      <c r="N1053" s="184">
        <v>0</v>
      </c>
      <c r="O1053" s="184">
        <f t="shared" si="39"/>
        <v>0</v>
      </c>
      <c r="P1053" s="184">
        <v>0</v>
      </c>
      <c r="Q1053" s="184">
        <f t="shared" si="40"/>
        <v>0</v>
      </c>
      <c r="R1053" s="186"/>
      <c r="S1053" s="186" t="s">
        <v>201</v>
      </c>
      <c r="T1053" s="187" t="s">
        <v>206</v>
      </c>
      <c r="U1053" s="161">
        <v>0</v>
      </c>
      <c r="V1053" s="161">
        <f t="shared" si="41"/>
        <v>0</v>
      </c>
      <c r="W1053" s="161"/>
      <c r="X1053" s="161" t="s">
        <v>153</v>
      </c>
      <c r="Y1053" s="161" t="s">
        <v>154</v>
      </c>
      <c r="Z1053" s="150"/>
      <c r="AA1053" s="150"/>
      <c r="AB1053" s="150"/>
      <c r="AC1053" s="150"/>
      <c r="AD1053" s="150"/>
      <c r="AE1053" s="150"/>
      <c r="AF1053" s="150"/>
      <c r="AG1053" s="150" t="s">
        <v>162</v>
      </c>
      <c r="AH1053" s="150"/>
      <c r="AI1053" s="150"/>
      <c r="AJ1053" s="150"/>
      <c r="AK1053" s="150"/>
      <c r="AL1053" s="150"/>
      <c r="AM1053" s="150"/>
      <c r="AN1053" s="150"/>
      <c r="AO1053" s="150"/>
      <c r="AP1053" s="150"/>
      <c r="AQ1053" s="150"/>
      <c r="AR1053" s="150"/>
      <c r="AS1053" s="150"/>
      <c r="AT1053" s="150"/>
      <c r="AU1053" s="150"/>
      <c r="AV1053" s="150"/>
      <c r="AW1053" s="150"/>
      <c r="AX1053" s="150"/>
      <c r="AY1053" s="150"/>
      <c r="AZ1053" s="150"/>
      <c r="BA1053" s="150"/>
      <c r="BB1053" s="150"/>
      <c r="BC1053" s="150"/>
      <c r="BD1053" s="150"/>
      <c r="BE1053" s="150"/>
      <c r="BF1053" s="150"/>
      <c r="BG1053" s="150"/>
      <c r="BH1053" s="150"/>
    </row>
    <row r="1054" spans="1:60" outlineLevel="1">
      <c r="A1054" s="181">
        <v>477</v>
      </c>
      <c r="B1054" s="182" t="s">
        <v>1636</v>
      </c>
      <c r="C1054" s="192" t="s">
        <v>1637</v>
      </c>
      <c r="D1054" s="183" t="s">
        <v>205</v>
      </c>
      <c r="E1054" s="184">
        <v>78</v>
      </c>
      <c r="F1054" s="185"/>
      <c r="G1054" s="186">
        <f t="shared" si="35"/>
        <v>0</v>
      </c>
      <c r="H1054" s="185"/>
      <c r="I1054" s="186">
        <f t="shared" si="36"/>
        <v>0</v>
      </c>
      <c r="J1054" s="185"/>
      <c r="K1054" s="186">
        <f t="shared" si="37"/>
        <v>0</v>
      </c>
      <c r="L1054" s="186">
        <v>21</v>
      </c>
      <c r="M1054" s="186">
        <f t="shared" si="38"/>
        <v>0</v>
      </c>
      <c r="N1054" s="184">
        <v>0</v>
      </c>
      <c r="O1054" s="184">
        <f t="shared" si="39"/>
        <v>0</v>
      </c>
      <c r="P1054" s="184">
        <v>0</v>
      </c>
      <c r="Q1054" s="184">
        <f t="shared" si="40"/>
        <v>0</v>
      </c>
      <c r="R1054" s="186"/>
      <c r="S1054" s="186" t="s">
        <v>201</v>
      </c>
      <c r="T1054" s="187" t="s">
        <v>206</v>
      </c>
      <c r="U1054" s="161">
        <v>0</v>
      </c>
      <c r="V1054" s="161">
        <f t="shared" si="41"/>
        <v>0</v>
      </c>
      <c r="W1054" s="161"/>
      <c r="X1054" s="161" t="s">
        <v>153</v>
      </c>
      <c r="Y1054" s="161" t="s">
        <v>154</v>
      </c>
      <c r="Z1054" s="150"/>
      <c r="AA1054" s="150"/>
      <c r="AB1054" s="150"/>
      <c r="AC1054" s="150"/>
      <c r="AD1054" s="150"/>
      <c r="AE1054" s="150"/>
      <c r="AF1054" s="150"/>
      <c r="AG1054" s="150" t="s">
        <v>162</v>
      </c>
      <c r="AH1054" s="150"/>
      <c r="AI1054" s="150"/>
      <c r="AJ1054" s="150"/>
      <c r="AK1054" s="150"/>
      <c r="AL1054" s="150"/>
      <c r="AM1054" s="150"/>
      <c r="AN1054" s="150"/>
      <c r="AO1054" s="150"/>
      <c r="AP1054" s="150"/>
      <c r="AQ1054" s="150"/>
      <c r="AR1054" s="150"/>
      <c r="AS1054" s="150"/>
      <c r="AT1054" s="150"/>
      <c r="AU1054" s="150"/>
      <c r="AV1054" s="150"/>
      <c r="AW1054" s="150"/>
      <c r="AX1054" s="150"/>
      <c r="AY1054" s="150"/>
      <c r="AZ1054" s="150"/>
      <c r="BA1054" s="150"/>
      <c r="BB1054" s="150"/>
      <c r="BC1054" s="150"/>
      <c r="BD1054" s="150"/>
      <c r="BE1054" s="150"/>
      <c r="BF1054" s="150"/>
      <c r="BG1054" s="150"/>
      <c r="BH1054" s="150"/>
    </row>
    <row r="1055" spans="1:60" outlineLevel="1">
      <c r="A1055" s="181">
        <v>478</v>
      </c>
      <c r="B1055" s="182" t="s">
        <v>1638</v>
      </c>
      <c r="C1055" s="192" t="s">
        <v>1639</v>
      </c>
      <c r="D1055" s="183" t="s">
        <v>205</v>
      </c>
      <c r="E1055" s="184">
        <v>1</v>
      </c>
      <c r="F1055" s="185"/>
      <c r="G1055" s="186">
        <f t="shared" si="35"/>
        <v>0</v>
      </c>
      <c r="H1055" s="185"/>
      <c r="I1055" s="186">
        <f t="shared" si="36"/>
        <v>0</v>
      </c>
      <c r="J1055" s="185"/>
      <c r="K1055" s="186">
        <f t="shared" si="37"/>
        <v>0</v>
      </c>
      <c r="L1055" s="186">
        <v>21</v>
      </c>
      <c r="M1055" s="186">
        <f t="shared" si="38"/>
        <v>0</v>
      </c>
      <c r="N1055" s="184">
        <v>0</v>
      </c>
      <c r="O1055" s="184">
        <f t="shared" si="39"/>
        <v>0</v>
      </c>
      <c r="P1055" s="184">
        <v>0</v>
      </c>
      <c r="Q1055" s="184">
        <f t="shared" si="40"/>
        <v>0</v>
      </c>
      <c r="R1055" s="186"/>
      <c r="S1055" s="186" t="s">
        <v>201</v>
      </c>
      <c r="T1055" s="187" t="s">
        <v>206</v>
      </c>
      <c r="U1055" s="161">
        <v>0</v>
      </c>
      <c r="V1055" s="161">
        <f t="shared" si="41"/>
        <v>0</v>
      </c>
      <c r="W1055" s="161"/>
      <c r="X1055" s="161" t="s">
        <v>153</v>
      </c>
      <c r="Y1055" s="161" t="s">
        <v>154</v>
      </c>
      <c r="Z1055" s="150"/>
      <c r="AA1055" s="150"/>
      <c r="AB1055" s="150"/>
      <c r="AC1055" s="150"/>
      <c r="AD1055" s="150"/>
      <c r="AE1055" s="150"/>
      <c r="AF1055" s="150"/>
      <c r="AG1055" s="150" t="s">
        <v>162</v>
      </c>
      <c r="AH1055" s="150"/>
      <c r="AI1055" s="150"/>
      <c r="AJ1055" s="150"/>
      <c r="AK1055" s="150"/>
      <c r="AL1055" s="150"/>
      <c r="AM1055" s="150"/>
      <c r="AN1055" s="150"/>
      <c r="AO1055" s="150"/>
      <c r="AP1055" s="150"/>
      <c r="AQ1055" s="150"/>
      <c r="AR1055" s="150"/>
      <c r="AS1055" s="150"/>
      <c r="AT1055" s="150"/>
      <c r="AU1055" s="150"/>
      <c r="AV1055" s="150"/>
      <c r="AW1055" s="150"/>
      <c r="AX1055" s="150"/>
      <c r="AY1055" s="150"/>
      <c r="AZ1055" s="150"/>
      <c r="BA1055" s="150"/>
      <c r="BB1055" s="150"/>
      <c r="BC1055" s="150"/>
      <c r="BD1055" s="150"/>
      <c r="BE1055" s="150"/>
      <c r="BF1055" s="150"/>
      <c r="BG1055" s="150"/>
      <c r="BH1055" s="150"/>
    </row>
    <row r="1056" spans="1:60" outlineLevel="1">
      <c r="A1056" s="181">
        <v>479</v>
      </c>
      <c r="B1056" s="182" t="s">
        <v>1640</v>
      </c>
      <c r="C1056" s="192" t="s">
        <v>1641</v>
      </c>
      <c r="D1056" s="183" t="s">
        <v>205</v>
      </c>
      <c r="E1056" s="184">
        <v>4</v>
      </c>
      <c r="F1056" s="185"/>
      <c r="G1056" s="186">
        <f t="shared" si="35"/>
        <v>0</v>
      </c>
      <c r="H1056" s="185"/>
      <c r="I1056" s="186">
        <f t="shared" si="36"/>
        <v>0</v>
      </c>
      <c r="J1056" s="185"/>
      <c r="K1056" s="186">
        <f t="shared" si="37"/>
        <v>0</v>
      </c>
      <c r="L1056" s="186">
        <v>21</v>
      </c>
      <c r="M1056" s="186">
        <f t="shared" si="38"/>
        <v>0</v>
      </c>
      <c r="N1056" s="184">
        <v>0</v>
      </c>
      <c r="O1056" s="184">
        <f t="shared" si="39"/>
        <v>0</v>
      </c>
      <c r="P1056" s="184">
        <v>0</v>
      </c>
      <c r="Q1056" s="184">
        <f t="shared" si="40"/>
        <v>0</v>
      </c>
      <c r="R1056" s="186"/>
      <c r="S1056" s="186" t="s">
        <v>201</v>
      </c>
      <c r="T1056" s="187" t="s">
        <v>206</v>
      </c>
      <c r="U1056" s="161">
        <v>0</v>
      </c>
      <c r="V1056" s="161">
        <f t="shared" si="41"/>
        <v>0</v>
      </c>
      <c r="W1056" s="161"/>
      <c r="X1056" s="161" t="s">
        <v>153</v>
      </c>
      <c r="Y1056" s="161" t="s">
        <v>154</v>
      </c>
      <c r="Z1056" s="150"/>
      <c r="AA1056" s="150"/>
      <c r="AB1056" s="150"/>
      <c r="AC1056" s="150"/>
      <c r="AD1056" s="150"/>
      <c r="AE1056" s="150"/>
      <c r="AF1056" s="150"/>
      <c r="AG1056" s="150" t="s">
        <v>162</v>
      </c>
      <c r="AH1056" s="150"/>
      <c r="AI1056" s="150"/>
      <c r="AJ1056" s="150"/>
      <c r="AK1056" s="150"/>
      <c r="AL1056" s="150"/>
      <c r="AM1056" s="150"/>
      <c r="AN1056" s="150"/>
      <c r="AO1056" s="150"/>
      <c r="AP1056" s="150"/>
      <c r="AQ1056" s="150"/>
      <c r="AR1056" s="150"/>
      <c r="AS1056" s="150"/>
      <c r="AT1056" s="150"/>
      <c r="AU1056" s="150"/>
      <c r="AV1056" s="150"/>
      <c r="AW1056" s="150"/>
      <c r="AX1056" s="150"/>
      <c r="AY1056" s="150"/>
      <c r="AZ1056" s="150"/>
      <c r="BA1056" s="150"/>
      <c r="BB1056" s="150"/>
      <c r="BC1056" s="150"/>
      <c r="BD1056" s="150"/>
      <c r="BE1056" s="150"/>
      <c r="BF1056" s="150"/>
      <c r="BG1056" s="150"/>
      <c r="BH1056" s="150"/>
    </row>
    <row r="1057" spans="1:60" outlineLevel="1">
      <c r="A1057" s="181">
        <v>480</v>
      </c>
      <c r="B1057" s="182" t="s">
        <v>1642</v>
      </c>
      <c r="C1057" s="192" t="s">
        <v>1643</v>
      </c>
      <c r="D1057" s="183" t="s">
        <v>205</v>
      </c>
      <c r="E1057" s="184">
        <v>2</v>
      </c>
      <c r="F1057" s="185"/>
      <c r="G1057" s="186">
        <f t="shared" si="35"/>
        <v>0</v>
      </c>
      <c r="H1057" s="185"/>
      <c r="I1057" s="186">
        <f t="shared" si="36"/>
        <v>0</v>
      </c>
      <c r="J1057" s="185"/>
      <c r="K1057" s="186">
        <f t="shared" si="37"/>
        <v>0</v>
      </c>
      <c r="L1057" s="186">
        <v>21</v>
      </c>
      <c r="M1057" s="186">
        <f t="shared" si="38"/>
        <v>0</v>
      </c>
      <c r="N1057" s="184">
        <v>0</v>
      </c>
      <c r="O1057" s="184">
        <f t="shared" si="39"/>
        <v>0</v>
      </c>
      <c r="P1057" s="184">
        <v>0</v>
      </c>
      <c r="Q1057" s="184">
        <f t="shared" si="40"/>
        <v>0</v>
      </c>
      <c r="R1057" s="186"/>
      <c r="S1057" s="186" t="s">
        <v>201</v>
      </c>
      <c r="T1057" s="187" t="s">
        <v>206</v>
      </c>
      <c r="U1057" s="161">
        <v>0</v>
      </c>
      <c r="V1057" s="161">
        <f t="shared" si="41"/>
        <v>0</v>
      </c>
      <c r="W1057" s="161"/>
      <c r="X1057" s="161" t="s">
        <v>153</v>
      </c>
      <c r="Y1057" s="161" t="s">
        <v>154</v>
      </c>
      <c r="Z1057" s="150"/>
      <c r="AA1057" s="150"/>
      <c r="AB1057" s="150"/>
      <c r="AC1057" s="150"/>
      <c r="AD1057" s="150"/>
      <c r="AE1057" s="150"/>
      <c r="AF1057" s="150"/>
      <c r="AG1057" s="150" t="s">
        <v>162</v>
      </c>
      <c r="AH1057" s="150"/>
      <c r="AI1057" s="150"/>
      <c r="AJ1057" s="150"/>
      <c r="AK1057" s="150"/>
      <c r="AL1057" s="150"/>
      <c r="AM1057" s="150"/>
      <c r="AN1057" s="150"/>
      <c r="AO1057" s="150"/>
      <c r="AP1057" s="150"/>
      <c r="AQ1057" s="150"/>
      <c r="AR1057" s="150"/>
      <c r="AS1057" s="150"/>
      <c r="AT1057" s="150"/>
      <c r="AU1057" s="150"/>
      <c r="AV1057" s="150"/>
      <c r="AW1057" s="150"/>
      <c r="AX1057" s="150"/>
      <c r="AY1057" s="150"/>
      <c r="AZ1057" s="150"/>
      <c r="BA1057" s="150"/>
      <c r="BB1057" s="150"/>
      <c r="BC1057" s="150"/>
      <c r="BD1057" s="150"/>
      <c r="BE1057" s="150"/>
      <c r="BF1057" s="150"/>
      <c r="BG1057" s="150"/>
      <c r="BH1057" s="150"/>
    </row>
    <row r="1058" spans="1:60" outlineLevel="1">
      <c r="A1058" s="181">
        <v>481</v>
      </c>
      <c r="B1058" s="182" t="s">
        <v>1644</v>
      </c>
      <c r="C1058" s="192" t="s">
        <v>1645</v>
      </c>
      <c r="D1058" s="183" t="s">
        <v>205</v>
      </c>
      <c r="E1058" s="184">
        <v>1</v>
      </c>
      <c r="F1058" s="185"/>
      <c r="G1058" s="186">
        <f t="shared" si="35"/>
        <v>0</v>
      </c>
      <c r="H1058" s="185"/>
      <c r="I1058" s="186">
        <f t="shared" si="36"/>
        <v>0</v>
      </c>
      <c r="J1058" s="185"/>
      <c r="K1058" s="186">
        <f t="shared" si="37"/>
        <v>0</v>
      </c>
      <c r="L1058" s="186">
        <v>21</v>
      </c>
      <c r="M1058" s="186">
        <f t="shared" si="38"/>
        <v>0</v>
      </c>
      <c r="N1058" s="184">
        <v>0</v>
      </c>
      <c r="O1058" s="184">
        <f t="shared" si="39"/>
        <v>0</v>
      </c>
      <c r="P1058" s="184">
        <v>0</v>
      </c>
      <c r="Q1058" s="184">
        <f t="shared" si="40"/>
        <v>0</v>
      </c>
      <c r="R1058" s="186"/>
      <c r="S1058" s="186" t="s">
        <v>201</v>
      </c>
      <c r="T1058" s="187" t="s">
        <v>206</v>
      </c>
      <c r="U1058" s="161">
        <v>0</v>
      </c>
      <c r="V1058" s="161">
        <f t="shared" si="41"/>
        <v>0</v>
      </c>
      <c r="W1058" s="161"/>
      <c r="X1058" s="161" t="s">
        <v>153</v>
      </c>
      <c r="Y1058" s="161" t="s">
        <v>154</v>
      </c>
      <c r="Z1058" s="150"/>
      <c r="AA1058" s="150"/>
      <c r="AB1058" s="150"/>
      <c r="AC1058" s="150"/>
      <c r="AD1058" s="150"/>
      <c r="AE1058" s="150"/>
      <c r="AF1058" s="150"/>
      <c r="AG1058" s="150" t="s">
        <v>162</v>
      </c>
      <c r="AH1058" s="150"/>
      <c r="AI1058" s="150"/>
      <c r="AJ1058" s="150"/>
      <c r="AK1058" s="150"/>
      <c r="AL1058" s="150"/>
      <c r="AM1058" s="150"/>
      <c r="AN1058" s="150"/>
      <c r="AO1058" s="150"/>
      <c r="AP1058" s="150"/>
      <c r="AQ1058" s="150"/>
      <c r="AR1058" s="150"/>
      <c r="AS1058" s="150"/>
      <c r="AT1058" s="150"/>
      <c r="AU1058" s="150"/>
      <c r="AV1058" s="150"/>
      <c r="AW1058" s="150"/>
      <c r="AX1058" s="150"/>
      <c r="AY1058" s="150"/>
      <c r="AZ1058" s="150"/>
      <c r="BA1058" s="150"/>
      <c r="BB1058" s="150"/>
      <c r="BC1058" s="150"/>
      <c r="BD1058" s="150"/>
      <c r="BE1058" s="150"/>
      <c r="BF1058" s="150"/>
      <c r="BG1058" s="150"/>
      <c r="BH1058" s="150"/>
    </row>
    <row r="1059" spans="1:60" outlineLevel="1">
      <c r="A1059" s="181">
        <v>482</v>
      </c>
      <c r="B1059" s="182" t="s">
        <v>1646</v>
      </c>
      <c r="C1059" s="192" t="s">
        <v>1647</v>
      </c>
      <c r="D1059" s="183" t="s">
        <v>205</v>
      </c>
      <c r="E1059" s="184">
        <v>3</v>
      </c>
      <c r="F1059" s="185"/>
      <c r="G1059" s="186">
        <f t="shared" si="35"/>
        <v>0</v>
      </c>
      <c r="H1059" s="185"/>
      <c r="I1059" s="186">
        <f t="shared" si="36"/>
        <v>0</v>
      </c>
      <c r="J1059" s="185"/>
      <c r="K1059" s="186">
        <f t="shared" si="37"/>
        <v>0</v>
      </c>
      <c r="L1059" s="186">
        <v>21</v>
      </c>
      <c r="M1059" s="186">
        <f t="shared" si="38"/>
        <v>0</v>
      </c>
      <c r="N1059" s="184">
        <v>0</v>
      </c>
      <c r="O1059" s="184">
        <f t="shared" si="39"/>
        <v>0</v>
      </c>
      <c r="P1059" s="184">
        <v>0</v>
      </c>
      <c r="Q1059" s="184">
        <f t="shared" si="40"/>
        <v>0</v>
      </c>
      <c r="R1059" s="186"/>
      <c r="S1059" s="186" t="s">
        <v>201</v>
      </c>
      <c r="T1059" s="187" t="s">
        <v>206</v>
      </c>
      <c r="U1059" s="161">
        <v>0</v>
      </c>
      <c r="V1059" s="161">
        <f t="shared" si="41"/>
        <v>0</v>
      </c>
      <c r="W1059" s="161"/>
      <c r="X1059" s="161" t="s">
        <v>153</v>
      </c>
      <c r="Y1059" s="161" t="s">
        <v>154</v>
      </c>
      <c r="Z1059" s="150"/>
      <c r="AA1059" s="150"/>
      <c r="AB1059" s="150"/>
      <c r="AC1059" s="150"/>
      <c r="AD1059" s="150"/>
      <c r="AE1059" s="150"/>
      <c r="AF1059" s="150"/>
      <c r="AG1059" s="150" t="s">
        <v>162</v>
      </c>
      <c r="AH1059" s="150"/>
      <c r="AI1059" s="150"/>
      <c r="AJ1059" s="150"/>
      <c r="AK1059" s="150"/>
      <c r="AL1059" s="150"/>
      <c r="AM1059" s="150"/>
      <c r="AN1059" s="150"/>
      <c r="AO1059" s="150"/>
      <c r="AP1059" s="150"/>
      <c r="AQ1059" s="150"/>
      <c r="AR1059" s="150"/>
      <c r="AS1059" s="150"/>
      <c r="AT1059" s="150"/>
      <c r="AU1059" s="150"/>
      <c r="AV1059" s="150"/>
      <c r="AW1059" s="150"/>
      <c r="AX1059" s="150"/>
      <c r="AY1059" s="150"/>
      <c r="AZ1059" s="150"/>
      <c r="BA1059" s="150"/>
      <c r="BB1059" s="150"/>
      <c r="BC1059" s="150"/>
      <c r="BD1059" s="150"/>
      <c r="BE1059" s="150"/>
      <c r="BF1059" s="150"/>
      <c r="BG1059" s="150"/>
      <c r="BH1059" s="150"/>
    </row>
    <row r="1060" spans="1:60" outlineLevel="1">
      <c r="A1060" s="181">
        <v>483</v>
      </c>
      <c r="B1060" s="182" t="s">
        <v>1648</v>
      </c>
      <c r="C1060" s="192" t="s">
        <v>1649</v>
      </c>
      <c r="D1060" s="183" t="s">
        <v>205</v>
      </c>
      <c r="E1060" s="184">
        <v>9</v>
      </c>
      <c r="F1060" s="185"/>
      <c r="G1060" s="186">
        <f t="shared" si="35"/>
        <v>0</v>
      </c>
      <c r="H1060" s="185"/>
      <c r="I1060" s="186">
        <f t="shared" si="36"/>
        <v>0</v>
      </c>
      <c r="J1060" s="185"/>
      <c r="K1060" s="186">
        <f t="shared" si="37"/>
        <v>0</v>
      </c>
      <c r="L1060" s="186">
        <v>21</v>
      </c>
      <c r="M1060" s="186">
        <f t="shared" si="38"/>
        <v>0</v>
      </c>
      <c r="N1060" s="184">
        <v>0</v>
      </c>
      <c r="O1060" s="184">
        <f t="shared" si="39"/>
        <v>0</v>
      </c>
      <c r="P1060" s="184">
        <v>0</v>
      </c>
      <c r="Q1060" s="184">
        <f t="shared" si="40"/>
        <v>0</v>
      </c>
      <c r="R1060" s="186"/>
      <c r="S1060" s="186" t="s">
        <v>201</v>
      </c>
      <c r="T1060" s="187" t="s">
        <v>206</v>
      </c>
      <c r="U1060" s="161">
        <v>0</v>
      </c>
      <c r="V1060" s="161">
        <f t="shared" si="41"/>
        <v>0</v>
      </c>
      <c r="W1060" s="161"/>
      <c r="X1060" s="161" t="s">
        <v>153</v>
      </c>
      <c r="Y1060" s="161" t="s">
        <v>154</v>
      </c>
      <c r="Z1060" s="150"/>
      <c r="AA1060" s="150"/>
      <c r="AB1060" s="150"/>
      <c r="AC1060" s="150"/>
      <c r="AD1060" s="150"/>
      <c r="AE1060" s="150"/>
      <c r="AF1060" s="150"/>
      <c r="AG1060" s="150" t="s">
        <v>162</v>
      </c>
      <c r="AH1060" s="150"/>
      <c r="AI1060" s="150"/>
      <c r="AJ1060" s="150"/>
      <c r="AK1060" s="150"/>
      <c r="AL1060" s="150"/>
      <c r="AM1060" s="150"/>
      <c r="AN1060" s="150"/>
      <c r="AO1060" s="150"/>
      <c r="AP1060" s="150"/>
      <c r="AQ1060" s="150"/>
      <c r="AR1060" s="150"/>
      <c r="AS1060" s="150"/>
      <c r="AT1060" s="150"/>
      <c r="AU1060" s="150"/>
      <c r="AV1060" s="150"/>
      <c r="AW1060" s="150"/>
      <c r="AX1060" s="150"/>
      <c r="AY1060" s="150"/>
      <c r="AZ1060" s="150"/>
      <c r="BA1060" s="150"/>
      <c r="BB1060" s="150"/>
      <c r="BC1060" s="150"/>
      <c r="BD1060" s="150"/>
      <c r="BE1060" s="150"/>
      <c r="BF1060" s="150"/>
      <c r="BG1060" s="150"/>
      <c r="BH1060" s="150"/>
    </row>
    <row r="1061" spans="1:60" outlineLevel="1">
      <c r="A1061" s="181">
        <v>484</v>
      </c>
      <c r="B1061" s="182" t="s">
        <v>1650</v>
      </c>
      <c r="C1061" s="192" t="s">
        <v>1651</v>
      </c>
      <c r="D1061" s="183" t="s">
        <v>205</v>
      </c>
      <c r="E1061" s="184">
        <v>2</v>
      </c>
      <c r="F1061" s="185"/>
      <c r="G1061" s="186">
        <f t="shared" si="35"/>
        <v>0</v>
      </c>
      <c r="H1061" s="185"/>
      <c r="I1061" s="186">
        <f t="shared" si="36"/>
        <v>0</v>
      </c>
      <c r="J1061" s="185"/>
      <c r="K1061" s="186">
        <f t="shared" si="37"/>
        <v>0</v>
      </c>
      <c r="L1061" s="186">
        <v>21</v>
      </c>
      <c r="M1061" s="186">
        <f t="shared" si="38"/>
        <v>0</v>
      </c>
      <c r="N1061" s="184">
        <v>0</v>
      </c>
      <c r="O1061" s="184">
        <f t="shared" si="39"/>
        <v>0</v>
      </c>
      <c r="P1061" s="184">
        <v>0</v>
      </c>
      <c r="Q1061" s="184">
        <f t="shared" si="40"/>
        <v>0</v>
      </c>
      <c r="R1061" s="186"/>
      <c r="S1061" s="186" t="s">
        <v>201</v>
      </c>
      <c r="T1061" s="187" t="s">
        <v>206</v>
      </c>
      <c r="U1061" s="161">
        <v>0</v>
      </c>
      <c r="V1061" s="161">
        <f t="shared" si="41"/>
        <v>0</v>
      </c>
      <c r="W1061" s="161"/>
      <c r="X1061" s="161" t="s">
        <v>153</v>
      </c>
      <c r="Y1061" s="161" t="s">
        <v>154</v>
      </c>
      <c r="Z1061" s="150"/>
      <c r="AA1061" s="150"/>
      <c r="AB1061" s="150"/>
      <c r="AC1061" s="150"/>
      <c r="AD1061" s="150"/>
      <c r="AE1061" s="150"/>
      <c r="AF1061" s="150"/>
      <c r="AG1061" s="150" t="s">
        <v>162</v>
      </c>
      <c r="AH1061" s="150"/>
      <c r="AI1061" s="150"/>
      <c r="AJ1061" s="150"/>
      <c r="AK1061" s="150"/>
      <c r="AL1061" s="150"/>
      <c r="AM1061" s="150"/>
      <c r="AN1061" s="150"/>
      <c r="AO1061" s="150"/>
      <c r="AP1061" s="150"/>
      <c r="AQ1061" s="150"/>
      <c r="AR1061" s="150"/>
      <c r="AS1061" s="150"/>
      <c r="AT1061" s="150"/>
      <c r="AU1061" s="150"/>
      <c r="AV1061" s="150"/>
      <c r="AW1061" s="150"/>
      <c r="AX1061" s="150"/>
      <c r="AY1061" s="150"/>
      <c r="AZ1061" s="150"/>
      <c r="BA1061" s="150"/>
      <c r="BB1061" s="150"/>
      <c r="BC1061" s="150"/>
      <c r="BD1061" s="150"/>
      <c r="BE1061" s="150"/>
      <c r="BF1061" s="150"/>
      <c r="BG1061" s="150"/>
      <c r="BH1061" s="150"/>
    </row>
    <row r="1062" spans="1:60" outlineLevel="1">
      <c r="A1062" s="181">
        <v>485</v>
      </c>
      <c r="B1062" s="182" t="s">
        <v>1652</v>
      </c>
      <c r="C1062" s="192" t="s">
        <v>1653</v>
      </c>
      <c r="D1062" s="183" t="s">
        <v>205</v>
      </c>
      <c r="E1062" s="184">
        <v>2</v>
      </c>
      <c r="F1062" s="185"/>
      <c r="G1062" s="186">
        <f t="shared" si="35"/>
        <v>0</v>
      </c>
      <c r="H1062" s="185"/>
      <c r="I1062" s="186">
        <f t="shared" si="36"/>
        <v>0</v>
      </c>
      <c r="J1062" s="185"/>
      <c r="K1062" s="186">
        <f t="shared" si="37"/>
        <v>0</v>
      </c>
      <c r="L1062" s="186">
        <v>21</v>
      </c>
      <c r="M1062" s="186">
        <f t="shared" si="38"/>
        <v>0</v>
      </c>
      <c r="N1062" s="184">
        <v>0</v>
      </c>
      <c r="O1062" s="184">
        <f t="shared" si="39"/>
        <v>0</v>
      </c>
      <c r="P1062" s="184">
        <v>0</v>
      </c>
      <c r="Q1062" s="184">
        <f t="shared" si="40"/>
        <v>0</v>
      </c>
      <c r="R1062" s="186"/>
      <c r="S1062" s="186" t="s">
        <v>201</v>
      </c>
      <c r="T1062" s="187" t="s">
        <v>206</v>
      </c>
      <c r="U1062" s="161">
        <v>0</v>
      </c>
      <c r="V1062" s="161">
        <f t="shared" si="41"/>
        <v>0</v>
      </c>
      <c r="W1062" s="161"/>
      <c r="X1062" s="161" t="s">
        <v>153</v>
      </c>
      <c r="Y1062" s="161" t="s">
        <v>154</v>
      </c>
      <c r="Z1062" s="150"/>
      <c r="AA1062" s="150"/>
      <c r="AB1062" s="150"/>
      <c r="AC1062" s="150"/>
      <c r="AD1062" s="150"/>
      <c r="AE1062" s="150"/>
      <c r="AF1062" s="150"/>
      <c r="AG1062" s="150" t="s">
        <v>162</v>
      </c>
      <c r="AH1062" s="150"/>
      <c r="AI1062" s="150"/>
      <c r="AJ1062" s="150"/>
      <c r="AK1062" s="150"/>
      <c r="AL1062" s="150"/>
      <c r="AM1062" s="150"/>
      <c r="AN1062" s="150"/>
      <c r="AO1062" s="150"/>
      <c r="AP1062" s="150"/>
      <c r="AQ1062" s="150"/>
      <c r="AR1062" s="150"/>
      <c r="AS1062" s="150"/>
      <c r="AT1062" s="150"/>
      <c r="AU1062" s="150"/>
      <c r="AV1062" s="150"/>
      <c r="AW1062" s="150"/>
      <c r="AX1062" s="150"/>
      <c r="AY1062" s="150"/>
      <c r="AZ1062" s="150"/>
      <c r="BA1062" s="150"/>
      <c r="BB1062" s="150"/>
      <c r="BC1062" s="150"/>
      <c r="BD1062" s="150"/>
      <c r="BE1062" s="150"/>
      <c r="BF1062" s="150"/>
      <c r="BG1062" s="150"/>
      <c r="BH1062" s="150"/>
    </row>
    <row r="1063" spans="1:60" outlineLevel="1">
      <c r="A1063" s="181">
        <v>486</v>
      </c>
      <c r="B1063" s="182" t="s">
        <v>1654</v>
      </c>
      <c r="C1063" s="192" t="s">
        <v>1655</v>
      </c>
      <c r="D1063" s="183" t="s">
        <v>205</v>
      </c>
      <c r="E1063" s="184">
        <v>1</v>
      </c>
      <c r="F1063" s="185"/>
      <c r="G1063" s="186">
        <f t="shared" ref="G1063:G1091" si="42">ROUND(E1063*F1063,2)</f>
        <v>0</v>
      </c>
      <c r="H1063" s="185"/>
      <c r="I1063" s="186">
        <f t="shared" ref="I1063:I1091" si="43">ROUND(E1063*H1063,2)</f>
        <v>0</v>
      </c>
      <c r="J1063" s="185"/>
      <c r="K1063" s="186">
        <f t="shared" ref="K1063:K1091" si="44">ROUND(E1063*J1063,2)</f>
        <v>0</v>
      </c>
      <c r="L1063" s="186">
        <v>21</v>
      </c>
      <c r="M1063" s="186">
        <f t="shared" ref="M1063:M1091" si="45">G1063*(1+L1063/100)</f>
        <v>0</v>
      </c>
      <c r="N1063" s="184">
        <v>0</v>
      </c>
      <c r="O1063" s="184">
        <f t="shared" ref="O1063:O1091" si="46">ROUND(E1063*N1063,2)</f>
        <v>0</v>
      </c>
      <c r="P1063" s="184">
        <v>0</v>
      </c>
      <c r="Q1063" s="184">
        <f t="shared" ref="Q1063:Q1091" si="47">ROUND(E1063*P1063,2)</f>
        <v>0</v>
      </c>
      <c r="R1063" s="186"/>
      <c r="S1063" s="186" t="s">
        <v>201</v>
      </c>
      <c r="T1063" s="187" t="s">
        <v>206</v>
      </c>
      <c r="U1063" s="161">
        <v>0</v>
      </c>
      <c r="V1063" s="161">
        <f t="shared" ref="V1063:V1091" si="48">ROUND(E1063*U1063,2)</f>
        <v>0</v>
      </c>
      <c r="W1063" s="161"/>
      <c r="X1063" s="161" t="s">
        <v>153</v>
      </c>
      <c r="Y1063" s="161" t="s">
        <v>154</v>
      </c>
      <c r="Z1063" s="150"/>
      <c r="AA1063" s="150"/>
      <c r="AB1063" s="150"/>
      <c r="AC1063" s="150"/>
      <c r="AD1063" s="150"/>
      <c r="AE1063" s="150"/>
      <c r="AF1063" s="150"/>
      <c r="AG1063" s="150" t="s">
        <v>162</v>
      </c>
      <c r="AH1063" s="150"/>
      <c r="AI1063" s="150"/>
      <c r="AJ1063" s="150"/>
      <c r="AK1063" s="150"/>
      <c r="AL1063" s="150"/>
      <c r="AM1063" s="150"/>
      <c r="AN1063" s="150"/>
      <c r="AO1063" s="150"/>
      <c r="AP1063" s="150"/>
      <c r="AQ1063" s="150"/>
      <c r="AR1063" s="150"/>
      <c r="AS1063" s="150"/>
      <c r="AT1063" s="150"/>
      <c r="AU1063" s="150"/>
      <c r="AV1063" s="150"/>
      <c r="AW1063" s="150"/>
      <c r="AX1063" s="150"/>
      <c r="AY1063" s="150"/>
      <c r="AZ1063" s="150"/>
      <c r="BA1063" s="150"/>
      <c r="BB1063" s="150"/>
      <c r="BC1063" s="150"/>
      <c r="BD1063" s="150"/>
      <c r="BE1063" s="150"/>
      <c r="BF1063" s="150"/>
      <c r="BG1063" s="150"/>
      <c r="BH1063" s="150"/>
    </row>
    <row r="1064" spans="1:60" outlineLevel="1">
      <c r="A1064" s="181">
        <v>487</v>
      </c>
      <c r="B1064" s="182" t="s">
        <v>1656</v>
      </c>
      <c r="C1064" s="192" t="s">
        <v>1657</v>
      </c>
      <c r="D1064" s="183" t="s">
        <v>205</v>
      </c>
      <c r="E1064" s="184">
        <v>1</v>
      </c>
      <c r="F1064" s="185"/>
      <c r="G1064" s="186">
        <f t="shared" si="42"/>
        <v>0</v>
      </c>
      <c r="H1064" s="185"/>
      <c r="I1064" s="186">
        <f t="shared" si="43"/>
        <v>0</v>
      </c>
      <c r="J1064" s="185"/>
      <c r="K1064" s="186">
        <f t="shared" si="44"/>
        <v>0</v>
      </c>
      <c r="L1064" s="186">
        <v>21</v>
      </c>
      <c r="M1064" s="186">
        <f t="shared" si="45"/>
        <v>0</v>
      </c>
      <c r="N1064" s="184">
        <v>0</v>
      </c>
      <c r="O1064" s="184">
        <f t="shared" si="46"/>
        <v>0</v>
      </c>
      <c r="P1064" s="184">
        <v>0</v>
      </c>
      <c r="Q1064" s="184">
        <f t="shared" si="47"/>
        <v>0</v>
      </c>
      <c r="R1064" s="186"/>
      <c r="S1064" s="186" t="s">
        <v>201</v>
      </c>
      <c r="T1064" s="187" t="s">
        <v>206</v>
      </c>
      <c r="U1064" s="161">
        <v>0</v>
      </c>
      <c r="V1064" s="161">
        <f t="shared" si="48"/>
        <v>0</v>
      </c>
      <c r="W1064" s="161"/>
      <c r="X1064" s="161" t="s">
        <v>153</v>
      </c>
      <c r="Y1064" s="161" t="s">
        <v>154</v>
      </c>
      <c r="Z1064" s="150"/>
      <c r="AA1064" s="150"/>
      <c r="AB1064" s="150"/>
      <c r="AC1064" s="150"/>
      <c r="AD1064" s="150"/>
      <c r="AE1064" s="150"/>
      <c r="AF1064" s="150"/>
      <c r="AG1064" s="150" t="s">
        <v>162</v>
      </c>
      <c r="AH1064" s="150"/>
      <c r="AI1064" s="150"/>
      <c r="AJ1064" s="150"/>
      <c r="AK1064" s="150"/>
      <c r="AL1064" s="150"/>
      <c r="AM1064" s="150"/>
      <c r="AN1064" s="150"/>
      <c r="AO1064" s="150"/>
      <c r="AP1064" s="150"/>
      <c r="AQ1064" s="150"/>
      <c r="AR1064" s="150"/>
      <c r="AS1064" s="150"/>
      <c r="AT1064" s="150"/>
      <c r="AU1064" s="150"/>
      <c r="AV1064" s="150"/>
      <c r="AW1064" s="150"/>
      <c r="AX1064" s="150"/>
      <c r="AY1064" s="150"/>
      <c r="AZ1064" s="150"/>
      <c r="BA1064" s="150"/>
      <c r="BB1064" s="150"/>
      <c r="BC1064" s="150"/>
      <c r="BD1064" s="150"/>
      <c r="BE1064" s="150"/>
      <c r="BF1064" s="150"/>
      <c r="BG1064" s="150"/>
      <c r="BH1064" s="150"/>
    </row>
    <row r="1065" spans="1:60" outlineLevel="1">
      <c r="A1065" s="181">
        <v>488</v>
      </c>
      <c r="B1065" s="182" t="s">
        <v>1658</v>
      </c>
      <c r="C1065" s="192" t="s">
        <v>1659</v>
      </c>
      <c r="D1065" s="183" t="s">
        <v>205</v>
      </c>
      <c r="E1065" s="184">
        <v>1</v>
      </c>
      <c r="F1065" s="185"/>
      <c r="G1065" s="186">
        <f t="shared" si="42"/>
        <v>0</v>
      </c>
      <c r="H1065" s="185"/>
      <c r="I1065" s="186">
        <f t="shared" si="43"/>
        <v>0</v>
      </c>
      <c r="J1065" s="185"/>
      <c r="K1065" s="186">
        <f t="shared" si="44"/>
        <v>0</v>
      </c>
      <c r="L1065" s="186">
        <v>21</v>
      </c>
      <c r="M1065" s="186">
        <f t="shared" si="45"/>
        <v>0</v>
      </c>
      <c r="N1065" s="184">
        <v>0</v>
      </c>
      <c r="O1065" s="184">
        <f t="shared" si="46"/>
        <v>0</v>
      </c>
      <c r="P1065" s="184">
        <v>0</v>
      </c>
      <c r="Q1065" s="184">
        <f t="shared" si="47"/>
        <v>0</v>
      </c>
      <c r="R1065" s="186"/>
      <c r="S1065" s="186" t="s">
        <v>201</v>
      </c>
      <c r="T1065" s="187" t="s">
        <v>206</v>
      </c>
      <c r="U1065" s="161">
        <v>0</v>
      </c>
      <c r="V1065" s="161">
        <f t="shared" si="48"/>
        <v>0</v>
      </c>
      <c r="W1065" s="161"/>
      <c r="X1065" s="161" t="s">
        <v>153</v>
      </c>
      <c r="Y1065" s="161" t="s">
        <v>154</v>
      </c>
      <c r="Z1065" s="150"/>
      <c r="AA1065" s="150"/>
      <c r="AB1065" s="150"/>
      <c r="AC1065" s="150"/>
      <c r="AD1065" s="150"/>
      <c r="AE1065" s="150"/>
      <c r="AF1065" s="150"/>
      <c r="AG1065" s="150" t="s">
        <v>162</v>
      </c>
      <c r="AH1065" s="150"/>
      <c r="AI1065" s="150"/>
      <c r="AJ1065" s="150"/>
      <c r="AK1065" s="150"/>
      <c r="AL1065" s="150"/>
      <c r="AM1065" s="150"/>
      <c r="AN1065" s="150"/>
      <c r="AO1065" s="150"/>
      <c r="AP1065" s="150"/>
      <c r="AQ1065" s="150"/>
      <c r="AR1065" s="150"/>
      <c r="AS1065" s="150"/>
      <c r="AT1065" s="150"/>
      <c r="AU1065" s="150"/>
      <c r="AV1065" s="150"/>
      <c r="AW1065" s="150"/>
      <c r="AX1065" s="150"/>
      <c r="AY1065" s="150"/>
      <c r="AZ1065" s="150"/>
      <c r="BA1065" s="150"/>
      <c r="BB1065" s="150"/>
      <c r="BC1065" s="150"/>
      <c r="BD1065" s="150"/>
      <c r="BE1065" s="150"/>
      <c r="BF1065" s="150"/>
      <c r="BG1065" s="150"/>
      <c r="BH1065" s="150"/>
    </row>
    <row r="1066" spans="1:60" outlineLevel="1">
      <c r="A1066" s="181">
        <v>489</v>
      </c>
      <c r="B1066" s="182" t="s">
        <v>1660</v>
      </c>
      <c r="C1066" s="192" t="s">
        <v>1661</v>
      </c>
      <c r="D1066" s="183" t="s">
        <v>205</v>
      </c>
      <c r="E1066" s="184">
        <v>1</v>
      </c>
      <c r="F1066" s="185"/>
      <c r="G1066" s="186">
        <f t="shared" si="42"/>
        <v>0</v>
      </c>
      <c r="H1066" s="185"/>
      <c r="I1066" s="186">
        <f t="shared" si="43"/>
        <v>0</v>
      </c>
      <c r="J1066" s="185"/>
      <c r="K1066" s="186">
        <f t="shared" si="44"/>
        <v>0</v>
      </c>
      <c r="L1066" s="186">
        <v>21</v>
      </c>
      <c r="M1066" s="186">
        <f t="shared" si="45"/>
        <v>0</v>
      </c>
      <c r="N1066" s="184">
        <v>0</v>
      </c>
      <c r="O1066" s="184">
        <f t="shared" si="46"/>
        <v>0</v>
      </c>
      <c r="P1066" s="184">
        <v>0</v>
      </c>
      <c r="Q1066" s="184">
        <f t="shared" si="47"/>
        <v>0</v>
      </c>
      <c r="R1066" s="186"/>
      <c r="S1066" s="186" t="s">
        <v>201</v>
      </c>
      <c r="T1066" s="187" t="s">
        <v>206</v>
      </c>
      <c r="U1066" s="161">
        <v>0</v>
      </c>
      <c r="V1066" s="161">
        <f t="shared" si="48"/>
        <v>0</v>
      </c>
      <c r="W1066" s="161"/>
      <c r="X1066" s="161" t="s">
        <v>153</v>
      </c>
      <c r="Y1066" s="161" t="s">
        <v>154</v>
      </c>
      <c r="Z1066" s="150"/>
      <c r="AA1066" s="150"/>
      <c r="AB1066" s="150"/>
      <c r="AC1066" s="150"/>
      <c r="AD1066" s="150"/>
      <c r="AE1066" s="150"/>
      <c r="AF1066" s="150"/>
      <c r="AG1066" s="150" t="s">
        <v>162</v>
      </c>
      <c r="AH1066" s="150"/>
      <c r="AI1066" s="150"/>
      <c r="AJ1066" s="150"/>
      <c r="AK1066" s="150"/>
      <c r="AL1066" s="150"/>
      <c r="AM1066" s="150"/>
      <c r="AN1066" s="150"/>
      <c r="AO1066" s="150"/>
      <c r="AP1066" s="150"/>
      <c r="AQ1066" s="150"/>
      <c r="AR1066" s="150"/>
      <c r="AS1066" s="150"/>
      <c r="AT1066" s="150"/>
      <c r="AU1066" s="150"/>
      <c r="AV1066" s="150"/>
      <c r="AW1066" s="150"/>
      <c r="AX1066" s="150"/>
      <c r="AY1066" s="150"/>
      <c r="AZ1066" s="150"/>
      <c r="BA1066" s="150"/>
      <c r="BB1066" s="150"/>
      <c r="BC1066" s="150"/>
      <c r="BD1066" s="150"/>
      <c r="BE1066" s="150"/>
      <c r="BF1066" s="150"/>
      <c r="BG1066" s="150"/>
      <c r="BH1066" s="150"/>
    </row>
    <row r="1067" spans="1:60" ht="22.5" outlineLevel="1">
      <c r="A1067" s="181">
        <v>490</v>
      </c>
      <c r="B1067" s="182" t="s">
        <v>1662</v>
      </c>
      <c r="C1067" s="192" t="s">
        <v>1663</v>
      </c>
      <c r="D1067" s="183" t="s">
        <v>205</v>
      </c>
      <c r="E1067" s="184">
        <v>34</v>
      </c>
      <c r="F1067" s="185"/>
      <c r="G1067" s="186">
        <f t="shared" si="42"/>
        <v>0</v>
      </c>
      <c r="H1067" s="185"/>
      <c r="I1067" s="186">
        <f t="shared" si="43"/>
        <v>0</v>
      </c>
      <c r="J1067" s="185"/>
      <c r="K1067" s="186">
        <f t="shared" si="44"/>
        <v>0</v>
      </c>
      <c r="L1067" s="186">
        <v>21</v>
      </c>
      <c r="M1067" s="186">
        <f t="shared" si="45"/>
        <v>0</v>
      </c>
      <c r="N1067" s="184">
        <v>0</v>
      </c>
      <c r="O1067" s="184">
        <f t="shared" si="46"/>
        <v>0</v>
      </c>
      <c r="P1067" s="184">
        <v>0</v>
      </c>
      <c r="Q1067" s="184">
        <f t="shared" si="47"/>
        <v>0</v>
      </c>
      <c r="R1067" s="186"/>
      <c r="S1067" s="186" t="s">
        <v>201</v>
      </c>
      <c r="T1067" s="187" t="s">
        <v>206</v>
      </c>
      <c r="U1067" s="161">
        <v>0</v>
      </c>
      <c r="V1067" s="161">
        <f t="shared" si="48"/>
        <v>0</v>
      </c>
      <c r="W1067" s="161"/>
      <c r="X1067" s="161" t="s">
        <v>153</v>
      </c>
      <c r="Y1067" s="161" t="s">
        <v>154</v>
      </c>
      <c r="Z1067" s="150"/>
      <c r="AA1067" s="150"/>
      <c r="AB1067" s="150"/>
      <c r="AC1067" s="150"/>
      <c r="AD1067" s="150"/>
      <c r="AE1067" s="150"/>
      <c r="AF1067" s="150"/>
      <c r="AG1067" s="150" t="s">
        <v>162</v>
      </c>
      <c r="AH1067" s="150"/>
      <c r="AI1067" s="150"/>
      <c r="AJ1067" s="150"/>
      <c r="AK1067" s="150"/>
      <c r="AL1067" s="150"/>
      <c r="AM1067" s="150"/>
      <c r="AN1067" s="150"/>
      <c r="AO1067" s="150"/>
      <c r="AP1067" s="150"/>
      <c r="AQ1067" s="150"/>
      <c r="AR1067" s="150"/>
      <c r="AS1067" s="150"/>
      <c r="AT1067" s="150"/>
      <c r="AU1067" s="150"/>
      <c r="AV1067" s="150"/>
      <c r="AW1067" s="150"/>
      <c r="AX1067" s="150"/>
      <c r="AY1067" s="150"/>
      <c r="AZ1067" s="150"/>
      <c r="BA1067" s="150"/>
      <c r="BB1067" s="150"/>
      <c r="BC1067" s="150"/>
      <c r="BD1067" s="150"/>
      <c r="BE1067" s="150"/>
      <c r="BF1067" s="150"/>
      <c r="BG1067" s="150"/>
      <c r="BH1067" s="150"/>
    </row>
    <row r="1068" spans="1:60" ht="22.5" outlineLevel="1">
      <c r="A1068" s="181">
        <v>491</v>
      </c>
      <c r="B1068" s="182" t="s">
        <v>1664</v>
      </c>
      <c r="C1068" s="192" t="s">
        <v>1665</v>
      </c>
      <c r="D1068" s="183" t="s">
        <v>205</v>
      </c>
      <c r="E1068" s="184">
        <v>19</v>
      </c>
      <c r="F1068" s="185"/>
      <c r="G1068" s="186">
        <f t="shared" si="42"/>
        <v>0</v>
      </c>
      <c r="H1068" s="185"/>
      <c r="I1068" s="186">
        <f t="shared" si="43"/>
        <v>0</v>
      </c>
      <c r="J1068" s="185"/>
      <c r="K1068" s="186">
        <f t="shared" si="44"/>
        <v>0</v>
      </c>
      <c r="L1068" s="186">
        <v>21</v>
      </c>
      <c r="M1068" s="186">
        <f t="shared" si="45"/>
        <v>0</v>
      </c>
      <c r="N1068" s="184">
        <v>0</v>
      </c>
      <c r="O1068" s="184">
        <f t="shared" si="46"/>
        <v>0</v>
      </c>
      <c r="P1068" s="184">
        <v>0</v>
      </c>
      <c r="Q1068" s="184">
        <f t="shared" si="47"/>
        <v>0</v>
      </c>
      <c r="R1068" s="186"/>
      <c r="S1068" s="186" t="s">
        <v>201</v>
      </c>
      <c r="T1068" s="187" t="s">
        <v>206</v>
      </c>
      <c r="U1068" s="161">
        <v>0</v>
      </c>
      <c r="V1068" s="161">
        <f t="shared" si="48"/>
        <v>0</v>
      </c>
      <c r="W1068" s="161"/>
      <c r="X1068" s="161" t="s">
        <v>153</v>
      </c>
      <c r="Y1068" s="161" t="s">
        <v>154</v>
      </c>
      <c r="Z1068" s="150"/>
      <c r="AA1068" s="150"/>
      <c r="AB1068" s="150"/>
      <c r="AC1068" s="150"/>
      <c r="AD1068" s="150"/>
      <c r="AE1068" s="150"/>
      <c r="AF1068" s="150"/>
      <c r="AG1068" s="150" t="s">
        <v>162</v>
      </c>
      <c r="AH1068" s="150"/>
      <c r="AI1068" s="150"/>
      <c r="AJ1068" s="150"/>
      <c r="AK1068" s="150"/>
      <c r="AL1068" s="150"/>
      <c r="AM1068" s="150"/>
      <c r="AN1068" s="150"/>
      <c r="AO1068" s="150"/>
      <c r="AP1068" s="150"/>
      <c r="AQ1068" s="150"/>
      <c r="AR1068" s="150"/>
      <c r="AS1068" s="150"/>
      <c r="AT1068" s="150"/>
      <c r="AU1068" s="150"/>
      <c r="AV1068" s="150"/>
      <c r="AW1068" s="150"/>
      <c r="AX1068" s="150"/>
      <c r="AY1068" s="150"/>
      <c r="AZ1068" s="150"/>
      <c r="BA1068" s="150"/>
      <c r="BB1068" s="150"/>
      <c r="BC1068" s="150"/>
      <c r="BD1068" s="150"/>
      <c r="BE1068" s="150"/>
      <c r="BF1068" s="150"/>
      <c r="BG1068" s="150"/>
      <c r="BH1068" s="150"/>
    </row>
    <row r="1069" spans="1:60" outlineLevel="1">
      <c r="A1069" s="181">
        <v>492</v>
      </c>
      <c r="B1069" s="182" t="s">
        <v>1666</v>
      </c>
      <c r="C1069" s="192" t="s">
        <v>1667</v>
      </c>
      <c r="D1069" s="183" t="s">
        <v>205</v>
      </c>
      <c r="E1069" s="184">
        <v>1</v>
      </c>
      <c r="F1069" s="185"/>
      <c r="G1069" s="186">
        <f t="shared" si="42"/>
        <v>0</v>
      </c>
      <c r="H1069" s="185"/>
      <c r="I1069" s="186">
        <f t="shared" si="43"/>
        <v>0</v>
      </c>
      <c r="J1069" s="185"/>
      <c r="K1069" s="186">
        <f t="shared" si="44"/>
        <v>0</v>
      </c>
      <c r="L1069" s="186">
        <v>21</v>
      </c>
      <c r="M1069" s="186">
        <f t="shared" si="45"/>
        <v>0</v>
      </c>
      <c r="N1069" s="184">
        <v>0</v>
      </c>
      <c r="O1069" s="184">
        <f t="shared" si="46"/>
        <v>0</v>
      </c>
      <c r="P1069" s="184">
        <v>0</v>
      </c>
      <c r="Q1069" s="184">
        <f t="shared" si="47"/>
        <v>0</v>
      </c>
      <c r="R1069" s="186"/>
      <c r="S1069" s="186" t="s">
        <v>201</v>
      </c>
      <c r="T1069" s="187" t="s">
        <v>206</v>
      </c>
      <c r="U1069" s="161">
        <v>0</v>
      </c>
      <c r="V1069" s="161">
        <f t="shared" si="48"/>
        <v>0</v>
      </c>
      <c r="W1069" s="161"/>
      <c r="X1069" s="161" t="s">
        <v>153</v>
      </c>
      <c r="Y1069" s="161" t="s">
        <v>154</v>
      </c>
      <c r="Z1069" s="150"/>
      <c r="AA1069" s="150"/>
      <c r="AB1069" s="150"/>
      <c r="AC1069" s="150"/>
      <c r="AD1069" s="150"/>
      <c r="AE1069" s="150"/>
      <c r="AF1069" s="150"/>
      <c r="AG1069" s="150" t="s">
        <v>162</v>
      </c>
      <c r="AH1069" s="150"/>
      <c r="AI1069" s="150"/>
      <c r="AJ1069" s="150"/>
      <c r="AK1069" s="150"/>
      <c r="AL1069" s="150"/>
      <c r="AM1069" s="150"/>
      <c r="AN1069" s="150"/>
      <c r="AO1069" s="150"/>
      <c r="AP1069" s="150"/>
      <c r="AQ1069" s="150"/>
      <c r="AR1069" s="150"/>
      <c r="AS1069" s="150"/>
      <c r="AT1069" s="150"/>
      <c r="AU1069" s="150"/>
      <c r="AV1069" s="150"/>
      <c r="AW1069" s="150"/>
      <c r="AX1069" s="150"/>
      <c r="AY1069" s="150"/>
      <c r="AZ1069" s="150"/>
      <c r="BA1069" s="150"/>
      <c r="BB1069" s="150"/>
      <c r="BC1069" s="150"/>
      <c r="BD1069" s="150"/>
      <c r="BE1069" s="150"/>
      <c r="BF1069" s="150"/>
      <c r="BG1069" s="150"/>
      <c r="BH1069" s="150"/>
    </row>
    <row r="1070" spans="1:60" outlineLevel="1">
      <c r="A1070" s="181">
        <v>493</v>
      </c>
      <c r="B1070" s="182" t="s">
        <v>1668</v>
      </c>
      <c r="C1070" s="192" t="s">
        <v>1669</v>
      </c>
      <c r="D1070" s="183" t="s">
        <v>205</v>
      </c>
      <c r="E1070" s="184">
        <v>1</v>
      </c>
      <c r="F1070" s="185"/>
      <c r="G1070" s="186">
        <f t="shared" si="42"/>
        <v>0</v>
      </c>
      <c r="H1070" s="185"/>
      <c r="I1070" s="186">
        <f t="shared" si="43"/>
        <v>0</v>
      </c>
      <c r="J1070" s="185"/>
      <c r="K1070" s="186">
        <f t="shared" si="44"/>
        <v>0</v>
      </c>
      <c r="L1070" s="186">
        <v>21</v>
      </c>
      <c r="M1070" s="186">
        <f t="shared" si="45"/>
        <v>0</v>
      </c>
      <c r="N1070" s="184">
        <v>0</v>
      </c>
      <c r="O1070" s="184">
        <f t="shared" si="46"/>
        <v>0</v>
      </c>
      <c r="P1070" s="184">
        <v>0</v>
      </c>
      <c r="Q1070" s="184">
        <f t="shared" si="47"/>
        <v>0</v>
      </c>
      <c r="R1070" s="186"/>
      <c r="S1070" s="186" t="s">
        <v>201</v>
      </c>
      <c r="T1070" s="187" t="s">
        <v>206</v>
      </c>
      <c r="U1070" s="161">
        <v>0</v>
      </c>
      <c r="V1070" s="161">
        <f t="shared" si="48"/>
        <v>0</v>
      </c>
      <c r="W1070" s="161"/>
      <c r="X1070" s="161" t="s">
        <v>153</v>
      </c>
      <c r="Y1070" s="161" t="s">
        <v>154</v>
      </c>
      <c r="Z1070" s="150"/>
      <c r="AA1070" s="150"/>
      <c r="AB1070" s="150"/>
      <c r="AC1070" s="150"/>
      <c r="AD1070" s="150"/>
      <c r="AE1070" s="150"/>
      <c r="AF1070" s="150"/>
      <c r="AG1070" s="150" t="s">
        <v>162</v>
      </c>
      <c r="AH1070" s="150"/>
      <c r="AI1070" s="150"/>
      <c r="AJ1070" s="150"/>
      <c r="AK1070" s="150"/>
      <c r="AL1070" s="150"/>
      <c r="AM1070" s="150"/>
      <c r="AN1070" s="150"/>
      <c r="AO1070" s="150"/>
      <c r="AP1070" s="150"/>
      <c r="AQ1070" s="150"/>
      <c r="AR1070" s="150"/>
      <c r="AS1070" s="150"/>
      <c r="AT1070" s="150"/>
      <c r="AU1070" s="150"/>
      <c r="AV1070" s="150"/>
      <c r="AW1070" s="150"/>
      <c r="AX1070" s="150"/>
      <c r="AY1070" s="150"/>
      <c r="AZ1070" s="150"/>
      <c r="BA1070" s="150"/>
      <c r="BB1070" s="150"/>
      <c r="BC1070" s="150"/>
      <c r="BD1070" s="150"/>
      <c r="BE1070" s="150"/>
      <c r="BF1070" s="150"/>
      <c r="BG1070" s="150"/>
      <c r="BH1070" s="150"/>
    </row>
    <row r="1071" spans="1:60" outlineLevel="1">
      <c r="A1071" s="181">
        <v>494</v>
      </c>
      <c r="B1071" s="182" t="s">
        <v>1670</v>
      </c>
      <c r="C1071" s="192" t="s">
        <v>1671</v>
      </c>
      <c r="D1071" s="183" t="s">
        <v>205</v>
      </c>
      <c r="E1071" s="184">
        <v>1</v>
      </c>
      <c r="F1071" s="185"/>
      <c r="G1071" s="186">
        <f t="shared" si="42"/>
        <v>0</v>
      </c>
      <c r="H1071" s="185"/>
      <c r="I1071" s="186">
        <f t="shared" si="43"/>
        <v>0</v>
      </c>
      <c r="J1071" s="185"/>
      <c r="K1071" s="186">
        <f t="shared" si="44"/>
        <v>0</v>
      </c>
      <c r="L1071" s="186">
        <v>21</v>
      </c>
      <c r="M1071" s="186">
        <f t="shared" si="45"/>
        <v>0</v>
      </c>
      <c r="N1071" s="184">
        <v>0</v>
      </c>
      <c r="O1071" s="184">
        <f t="shared" si="46"/>
        <v>0</v>
      </c>
      <c r="P1071" s="184">
        <v>0</v>
      </c>
      <c r="Q1071" s="184">
        <f t="shared" si="47"/>
        <v>0</v>
      </c>
      <c r="R1071" s="186"/>
      <c r="S1071" s="186" t="s">
        <v>201</v>
      </c>
      <c r="T1071" s="187" t="s">
        <v>206</v>
      </c>
      <c r="U1071" s="161">
        <v>0</v>
      </c>
      <c r="V1071" s="161">
        <f t="shared" si="48"/>
        <v>0</v>
      </c>
      <c r="W1071" s="161"/>
      <c r="X1071" s="161" t="s">
        <v>153</v>
      </c>
      <c r="Y1071" s="161" t="s">
        <v>154</v>
      </c>
      <c r="Z1071" s="150"/>
      <c r="AA1071" s="150"/>
      <c r="AB1071" s="150"/>
      <c r="AC1071" s="150"/>
      <c r="AD1071" s="150"/>
      <c r="AE1071" s="150"/>
      <c r="AF1071" s="150"/>
      <c r="AG1071" s="150" t="s">
        <v>162</v>
      </c>
      <c r="AH1071" s="150"/>
      <c r="AI1071" s="150"/>
      <c r="AJ1071" s="150"/>
      <c r="AK1071" s="150"/>
      <c r="AL1071" s="150"/>
      <c r="AM1071" s="150"/>
      <c r="AN1071" s="150"/>
      <c r="AO1071" s="150"/>
      <c r="AP1071" s="150"/>
      <c r="AQ1071" s="150"/>
      <c r="AR1071" s="150"/>
      <c r="AS1071" s="150"/>
      <c r="AT1071" s="150"/>
      <c r="AU1071" s="150"/>
      <c r="AV1071" s="150"/>
      <c r="AW1071" s="150"/>
      <c r="AX1071" s="150"/>
      <c r="AY1071" s="150"/>
      <c r="AZ1071" s="150"/>
      <c r="BA1071" s="150"/>
      <c r="BB1071" s="150"/>
      <c r="BC1071" s="150"/>
      <c r="BD1071" s="150"/>
      <c r="BE1071" s="150"/>
      <c r="BF1071" s="150"/>
      <c r="BG1071" s="150"/>
      <c r="BH1071" s="150"/>
    </row>
    <row r="1072" spans="1:60" outlineLevel="1">
      <c r="A1072" s="181">
        <v>495</v>
      </c>
      <c r="B1072" s="182" t="s">
        <v>1672</v>
      </c>
      <c r="C1072" s="192" t="s">
        <v>1673</v>
      </c>
      <c r="D1072" s="183" t="s">
        <v>205</v>
      </c>
      <c r="E1072" s="184">
        <v>1</v>
      </c>
      <c r="F1072" s="185"/>
      <c r="G1072" s="186">
        <f t="shared" si="42"/>
        <v>0</v>
      </c>
      <c r="H1072" s="185"/>
      <c r="I1072" s="186">
        <f t="shared" si="43"/>
        <v>0</v>
      </c>
      <c r="J1072" s="185"/>
      <c r="K1072" s="186">
        <f t="shared" si="44"/>
        <v>0</v>
      </c>
      <c r="L1072" s="186">
        <v>21</v>
      </c>
      <c r="M1072" s="186">
        <f t="shared" si="45"/>
        <v>0</v>
      </c>
      <c r="N1072" s="184">
        <v>0</v>
      </c>
      <c r="O1072" s="184">
        <f t="shared" si="46"/>
        <v>0</v>
      </c>
      <c r="P1072" s="184">
        <v>0</v>
      </c>
      <c r="Q1072" s="184">
        <f t="shared" si="47"/>
        <v>0</v>
      </c>
      <c r="R1072" s="186"/>
      <c r="S1072" s="186" t="s">
        <v>201</v>
      </c>
      <c r="T1072" s="187" t="s">
        <v>206</v>
      </c>
      <c r="U1072" s="161">
        <v>0</v>
      </c>
      <c r="V1072" s="161">
        <f t="shared" si="48"/>
        <v>0</v>
      </c>
      <c r="W1072" s="161"/>
      <c r="X1072" s="161" t="s">
        <v>153</v>
      </c>
      <c r="Y1072" s="161" t="s">
        <v>154</v>
      </c>
      <c r="Z1072" s="150"/>
      <c r="AA1072" s="150"/>
      <c r="AB1072" s="150"/>
      <c r="AC1072" s="150"/>
      <c r="AD1072" s="150"/>
      <c r="AE1072" s="150"/>
      <c r="AF1072" s="150"/>
      <c r="AG1072" s="150" t="s">
        <v>162</v>
      </c>
      <c r="AH1072" s="150"/>
      <c r="AI1072" s="150"/>
      <c r="AJ1072" s="150"/>
      <c r="AK1072" s="150"/>
      <c r="AL1072" s="150"/>
      <c r="AM1072" s="150"/>
      <c r="AN1072" s="150"/>
      <c r="AO1072" s="150"/>
      <c r="AP1072" s="150"/>
      <c r="AQ1072" s="150"/>
      <c r="AR1072" s="150"/>
      <c r="AS1072" s="150"/>
      <c r="AT1072" s="150"/>
      <c r="AU1072" s="150"/>
      <c r="AV1072" s="150"/>
      <c r="AW1072" s="150"/>
      <c r="AX1072" s="150"/>
      <c r="AY1072" s="150"/>
      <c r="AZ1072" s="150"/>
      <c r="BA1072" s="150"/>
      <c r="BB1072" s="150"/>
      <c r="BC1072" s="150"/>
      <c r="BD1072" s="150"/>
      <c r="BE1072" s="150"/>
      <c r="BF1072" s="150"/>
      <c r="BG1072" s="150"/>
      <c r="BH1072" s="150"/>
    </row>
    <row r="1073" spans="1:60" outlineLevel="1">
      <c r="A1073" s="181">
        <v>496</v>
      </c>
      <c r="B1073" s="182" t="s">
        <v>1674</v>
      </c>
      <c r="C1073" s="192" t="s">
        <v>1675</v>
      </c>
      <c r="D1073" s="183" t="s">
        <v>205</v>
      </c>
      <c r="E1073" s="184">
        <v>1</v>
      </c>
      <c r="F1073" s="185"/>
      <c r="G1073" s="186">
        <f t="shared" si="42"/>
        <v>0</v>
      </c>
      <c r="H1073" s="185"/>
      <c r="I1073" s="186">
        <f t="shared" si="43"/>
        <v>0</v>
      </c>
      <c r="J1073" s="185"/>
      <c r="K1073" s="186">
        <f t="shared" si="44"/>
        <v>0</v>
      </c>
      <c r="L1073" s="186">
        <v>21</v>
      </c>
      <c r="M1073" s="186">
        <f t="shared" si="45"/>
        <v>0</v>
      </c>
      <c r="N1073" s="184">
        <v>0</v>
      </c>
      <c r="O1073" s="184">
        <f t="shared" si="46"/>
        <v>0</v>
      </c>
      <c r="P1073" s="184">
        <v>0</v>
      </c>
      <c r="Q1073" s="184">
        <f t="shared" si="47"/>
        <v>0</v>
      </c>
      <c r="R1073" s="186"/>
      <c r="S1073" s="186" t="s">
        <v>201</v>
      </c>
      <c r="T1073" s="187" t="s">
        <v>206</v>
      </c>
      <c r="U1073" s="161">
        <v>0</v>
      </c>
      <c r="V1073" s="161">
        <f t="shared" si="48"/>
        <v>0</v>
      </c>
      <c r="W1073" s="161"/>
      <c r="X1073" s="161" t="s">
        <v>153</v>
      </c>
      <c r="Y1073" s="161" t="s">
        <v>154</v>
      </c>
      <c r="Z1073" s="150"/>
      <c r="AA1073" s="150"/>
      <c r="AB1073" s="150"/>
      <c r="AC1073" s="150"/>
      <c r="AD1073" s="150"/>
      <c r="AE1073" s="150"/>
      <c r="AF1073" s="150"/>
      <c r="AG1073" s="150" t="s">
        <v>162</v>
      </c>
      <c r="AH1073" s="150"/>
      <c r="AI1073" s="150"/>
      <c r="AJ1073" s="150"/>
      <c r="AK1073" s="150"/>
      <c r="AL1073" s="150"/>
      <c r="AM1073" s="150"/>
      <c r="AN1073" s="150"/>
      <c r="AO1073" s="150"/>
      <c r="AP1073" s="150"/>
      <c r="AQ1073" s="150"/>
      <c r="AR1073" s="150"/>
      <c r="AS1073" s="150"/>
      <c r="AT1073" s="150"/>
      <c r="AU1073" s="150"/>
      <c r="AV1073" s="150"/>
      <c r="AW1073" s="150"/>
      <c r="AX1073" s="150"/>
      <c r="AY1073" s="150"/>
      <c r="AZ1073" s="150"/>
      <c r="BA1073" s="150"/>
      <c r="BB1073" s="150"/>
      <c r="BC1073" s="150"/>
      <c r="BD1073" s="150"/>
      <c r="BE1073" s="150"/>
      <c r="BF1073" s="150"/>
      <c r="BG1073" s="150"/>
      <c r="BH1073" s="150"/>
    </row>
    <row r="1074" spans="1:60" outlineLevel="1">
      <c r="A1074" s="181">
        <v>497</v>
      </c>
      <c r="B1074" s="182" t="s">
        <v>1676</v>
      </c>
      <c r="C1074" s="192" t="s">
        <v>1677</v>
      </c>
      <c r="D1074" s="183" t="s">
        <v>205</v>
      </c>
      <c r="E1074" s="184">
        <v>33</v>
      </c>
      <c r="F1074" s="185"/>
      <c r="G1074" s="186">
        <f t="shared" si="42"/>
        <v>0</v>
      </c>
      <c r="H1074" s="185"/>
      <c r="I1074" s="186">
        <f t="shared" si="43"/>
        <v>0</v>
      </c>
      <c r="J1074" s="185"/>
      <c r="K1074" s="186">
        <f t="shared" si="44"/>
        <v>0</v>
      </c>
      <c r="L1074" s="186">
        <v>21</v>
      </c>
      <c r="M1074" s="186">
        <f t="shared" si="45"/>
        <v>0</v>
      </c>
      <c r="N1074" s="184">
        <v>0</v>
      </c>
      <c r="O1074" s="184">
        <f t="shared" si="46"/>
        <v>0</v>
      </c>
      <c r="P1074" s="184">
        <v>0</v>
      </c>
      <c r="Q1074" s="184">
        <f t="shared" si="47"/>
        <v>0</v>
      </c>
      <c r="R1074" s="186"/>
      <c r="S1074" s="186" t="s">
        <v>201</v>
      </c>
      <c r="T1074" s="187" t="s">
        <v>206</v>
      </c>
      <c r="U1074" s="161">
        <v>0</v>
      </c>
      <c r="V1074" s="161">
        <f t="shared" si="48"/>
        <v>0</v>
      </c>
      <c r="W1074" s="161"/>
      <c r="X1074" s="161" t="s">
        <v>153</v>
      </c>
      <c r="Y1074" s="161" t="s">
        <v>154</v>
      </c>
      <c r="Z1074" s="150"/>
      <c r="AA1074" s="150"/>
      <c r="AB1074" s="150"/>
      <c r="AC1074" s="150"/>
      <c r="AD1074" s="150"/>
      <c r="AE1074" s="150"/>
      <c r="AF1074" s="150"/>
      <c r="AG1074" s="150" t="s">
        <v>162</v>
      </c>
      <c r="AH1074" s="150"/>
      <c r="AI1074" s="150"/>
      <c r="AJ1074" s="150"/>
      <c r="AK1074" s="150"/>
      <c r="AL1074" s="150"/>
      <c r="AM1074" s="150"/>
      <c r="AN1074" s="150"/>
      <c r="AO1074" s="150"/>
      <c r="AP1074" s="150"/>
      <c r="AQ1074" s="150"/>
      <c r="AR1074" s="150"/>
      <c r="AS1074" s="150"/>
      <c r="AT1074" s="150"/>
      <c r="AU1074" s="150"/>
      <c r="AV1074" s="150"/>
      <c r="AW1074" s="150"/>
      <c r="AX1074" s="150"/>
      <c r="AY1074" s="150"/>
      <c r="AZ1074" s="150"/>
      <c r="BA1074" s="150"/>
      <c r="BB1074" s="150"/>
      <c r="BC1074" s="150"/>
      <c r="BD1074" s="150"/>
      <c r="BE1074" s="150"/>
      <c r="BF1074" s="150"/>
      <c r="BG1074" s="150"/>
      <c r="BH1074" s="150"/>
    </row>
    <row r="1075" spans="1:60" outlineLevel="1">
      <c r="A1075" s="181">
        <v>498</v>
      </c>
      <c r="B1075" s="182" t="s">
        <v>1678</v>
      </c>
      <c r="C1075" s="192" t="s">
        <v>1679</v>
      </c>
      <c r="D1075" s="183" t="s">
        <v>205</v>
      </c>
      <c r="E1075" s="184">
        <v>41</v>
      </c>
      <c r="F1075" s="185"/>
      <c r="G1075" s="186">
        <f t="shared" si="42"/>
        <v>0</v>
      </c>
      <c r="H1075" s="185"/>
      <c r="I1075" s="186">
        <f t="shared" si="43"/>
        <v>0</v>
      </c>
      <c r="J1075" s="185"/>
      <c r="K1075" s="186">
        <f t="shared" si="44"/>
        <v>0</v>
      </c>
      <c r="L1075" s="186">
        <v>21</v>
      </c>
      <c r="M1075" s="186">
        <f t="shared" si="45"/>
        <v>0</v>
      </c>
      <c r="N1075" s="184">
        <v>0</v>
      </c>
      <c r="O1075" s="184">
        <f t="shared" si="46"/>
        <v>0</v>
      </c>
      <c r="P1075" s="184">
        <v>0</v>
      </c>
      <c r="Q1075" s="184">
        <f t="shared" si="47"/>
        <v>0</v>
      </c>
      <c r="R1075" s="186"/>
      <c r="S1075" s="186" t="s">
        <v>201</v>
      </c>
      <c r="T1075" s="187" t="s">
        <v>206</v>
      </c>
      <c r="U1075" s="161">
        <v>0</v>
      </c>
      <c r="V1075" s="161">
        <f t="shared" si="48"/>
        <v>0</v>
      </c>
      <c r="W1075" s="161"/>
      <c r="X1075" s="161" t="s">
        <v>153</v>
      </c>
      <c r="Y1075" s="161" t="s">
        <v>154</v>
      </c>
      <c r="Z1075" s="150"/>
      <c r="AA1075" s="150"/>
      <c r="AB1075" s="150"/>
      <c r="AC1075" s="150"/>
      <c r="AD1075" s="150"/>
      <c r="AE1075" s="150"/>
      <c r="AF1075" s="150"/>
      <c r="AG1075" s="150" t="s">
        <v>162</v>
      </c>
      <c r="AH1075" s="150"/>
      <c r="AI1075" s="150"/>
      <c r="AJ1075" s="150"/>
      <c r="AK1075" s="150"/>
      <c r="AL1075" s="150"/>
      <c r="AM1075" s="150"/>
      <c r="AN1075" s="150"/>
      <c r="AO1075" s="150"/>
      <c r="AP1075" s="150"/>
      <c r="AQ1075" s="150"/>
      <c r="AR1075" s="150"/>
      <c r="AS1075" s="150"/>
      <c r="AT1075" s="150"/>
      <c r="AU1075" s="150"/>
      <c r="AV1075" s="150"/>
      <c r="AW1075" s="150"/>
      <c r="AX1075" s="150"/>
      <c r="AY1075" s="150"/>
      <c r="AZ1075" s="150"/>
      <c r="BA1075" s="150"/>
      <c r="BB1075" s="150"/>
      <c r="BC1075" s="150"/>
      <c r="BD1075" s="150"/>
      <c r="BE1075" s="150"/>
      <c r="BF1075" s="150"/>
      <c r="BG1075" s="150"/>
      <c r="BH1075" s="150"/>
    </row>
    <row r="1076" spans="1:60" outlineLevel="1">
      <c r="A1076" s="181">
        <v>499</v>
      </c>
      <c r="B1076" s="182" t="s">
        <v>1680</v>
      </c>
      <c r="C1076" s="192" t="s">
        <v>1681</v>
      </c>
      <c r="D1076" s="183" t="s">
        <v>205</v>
      </c>
      <c r="E1076" s="184">
        <v>27</v>
      </c>
      <c r="F1076" s="185"/>
      <c r="G1076" s="186">
        <f t="shared" si="42"/>
        <v>0</v>
      </c>
      <c r="H1076" s="185"/>
      <c r="I1076" s="186">
        <f t="shared" si="43"/>
        <v>0</v>
      </c>
      <c r="J1076" s="185"/>
      <c r="K1076" s="186">
        <f t="shared" si="44"/>
        <v>0</v>
      </c>
      <c r="L1076" s="186">
        <v>21</v>
      </c>
      <c r="M1076" s="186">
        <f t="shared" si="45"/>
        <v>0</v>
      </c>
      <c r="N1076" s="184">
        <v>0</v>
      </c>
      <c r="O1076" s="184">
        <f t="shared" si="46"/>
        <v>0</v>
      </c>
      <c r="P1076" s="184">
        <v>0</v>
      </c>
      <c r="Q1076" s="184">
        <f t="shared" si="47"/>
        <v>0</v>
      </c>
      <c r="R1076" s="186"/>
      <c r="S1076" s="186" t="s">
        <v>201</v>
      </c>
      <c r="T1076" s="187" t="s">
        <v>206</v>
      </c>
      <c r="U1076" s="161">
        <v>0</v>
      </c>
      <c r="V1076" s="161">
        <f t="shared" si="48"/>
        <v>0</v>
      </c>
      <c r="W1076" s="161"/>
      <c r="X1076" s="161" t="s">
        <v>153</v>
      </c>
      <c r="Y1076" s="161" t="s">
        <v>154</v>
      </c>
      <c r="Z1076" s="150"/>
      <c r="AA1076" s="150"/>
      <c r="AB1076" s="150"/>
      <c r="AC1076" s="150"/>
      <c r="AD1076" s="150"/>
      <c r="AE1076" s="150"/>
      <c r="AF1076" s="150"/>
      <c r="AG1076" s="150" t="s">
        <v>162</v>
      </c>
      <c r="AH1076" s="150"/>
      <c r="AI1076" s="150"/>
      <c r="AJ1076" s="150"/>
      <c r="AK1076" s="150"/>
      <c r="AL1076" s="150"/>
      <c r="AM1076" s="150"/>
      <c r="AN1076" s="150"/>
      <c r="AO1076" s="150"/>
      <c r="AP1076" s="150"/>
      <c r="AQ1076" s="150"/>
      <c r="AR1076" s="150"/>
      <c r="AS1076" s="150"/>
      <c r="AT1076" s="150"/>
      <c r="AU1076" s="150"/>
      <c r="AV1076" s="150"/>
      <c r="AW1076" s="150"/>
      <c r="AX1076" s="150"/>
      <c r="AY1076" s="150"/>
      <c r="AZ1076" s="150"/>
      <c r="BA1076" s="150"/>
      <c r="BB1076" s="150"/>
      <c r="BC1076" s="150"/>
      <c r="BD1076" s="150"/>
      <c r="BE1076" s="150"/>
      <c r="BF1076" s="150"/>
      <c r="BG1076" s="150"/>
      <c r="BH1076" s="150"/>
    </row>
    <row r="1077" spans="1:60" outlineLevel="1">
      <c r="A1077" s="181">
        <v>500</v>
      </c>
      <c r="B1077" s="182" t="s">
        <v>1682</v>
      </c>
      <c r="C1077" s="192" t="s">
        <v>1683</v>
      </c>
      <c r="D1077" s="183" t="s">
        <v>205</v>
      </c>
      <c r="E1077" s="184">
        <v>31</v>
      </c>
      <c r="F1077" s="185"/>
      <c r="G1077" s="186">
        <f t="shared" si="42"/>
        <v>0</v>
      </c>
      <c r="H1077" s="185"/>
      <c r="I1077" s="186">
        <f t="shared" si="43"/>
        <v>0</v>
      </c>
      <c r="J1077" s="185"/>
      <c r="K1077" s="186">
        <f t="shared" si="44"/>
        <v>0</v>
      </c>
      <c r="L1077" s="186">
        <v>21</v>
      </c>
      <c r="M1077" s="186">
        <f t="shared" si="45"/>
        <v>0</v>
      </c>
      <c r="N1077" s="184">
        <v>0</v>
      </c>
      <c r="O1077" s="184">
        <f t="shared" si="46"/>
        <v>0</v>
      </c>
      <c r="P1077" s="184">
        <v>0</v>
      </c>
      <c r="Q1077" s="184">
        <f t="shared" si="47"/>
        <v>0</v>
      </c>
      <c r="R1077" s="186"/>
      <c r="S1077" s="186" t="s">
        <v>201</v>
      </c>
      <c r="T1077" s="187" t="s">
        <v>206</v>
      </c>
      <c r="U1077" s="161">
        <v>0</v>
      </c>
      <c r="V1077" s="161">
        <f t="shared" si="48"/>
        <v>0</v>
      </c>
      <c r="W1077" s="161"/>
      <c r="X1077" s="161" t="s">
        <v>153</v>
      </c>
      <c r="Y1077" s="161" t="s">
        <v>154</v>
      </c>
      <c r="Z1077" s="150"/>
      <c r="AA1077" s="150"/>
      <c r="AB1077" s="150"/>
      <c r="AC1077" s="150"/>
      <c r="AD1077" s="150"/>
      <c r="AE1077" s="150"/>
      <c r="AF1077" s="150"/>
      <c r="AG1077" s="150" t="s">
        <v>162</v>
      </c>
      <c r="AH1077" s="150"/>
      <c r="AI1077" s="150"/>
      <c r="AJ1077" s="150"/>
      <c r="AK1077" s="150"/>
      <c r="AL1077" s="150"/>
      <c r="AM1077" s="150"/>
      <c r="AN1077" s="150"/>
      <c r="AO1077" s="150"/>
      <c r="AP1077" s="150"/>
      <c r="AQ1077" s="150"/>
      <c r="AR1077" s="150"/>
      <c r="AS1077" s="150"/>
      <c r="AT1077" s="150"/>
      <c r="AU1077" s="150"/>
      <c r="AV1077" s="150"/>
      <c r="AW1077" s="150"/>
      <c r="AX1077" s="150"/>
      <c r="AY1077" s="150"/>
      <c r="AZ1077" s="150"/>
      <c r="BA1077" s="150"/>
      <c r="BB1077" s="150"/>
      <c r="BC1077" s="150"/>
      <c r="BD1077" s="150"/>
      <c r="BE1077" s="150"/>
      <c r="BF1077" s="150"/>
      <c r="BG1077" s="150"/>
      <c r="BH1077" s="150"/>
    </row>
    <row r="1078" spans="1:60" outlineLevel="1">
      <c r="A1078" s="181">
        <v>501</v>
      </c>
      <c r="B1078" s="182" t="s">
        <v>1684</v>
      </c>
      <c r="C1078" s="192" t="s">
        <v>1685</v>
      </c>
      <c r="D1078" s="183" t="s">
        <v>205</v>
      </c>
      <c r="E1078" s="184">
        <v>27</v>
      </c>
      <c r="F1078" s="185"/>
      <c r="G1078" s="186">
        <f t="shared" si="42"/>
        <v>0</v>
      </c>
      <c r="H1078" s="185"/>
      <c r="I1078" s="186">
        <f t="shared" si="43"/>
        <v>0</v>
      </c>
      <c r="J1078" s="185"/>
      <c r="K1078" s="186">
        <f t="shared" si="44"/>
        <v>0</v>
      </c>
      <c r="L1078" s="186">
        <v>21</v>
      </c>
      <c r="M1078" s="186">
        <f t="shared" si="45"/>
        <v>0</v>
      </c>
      <c r="N1078" s="184">
        <v>0</v>
      </c>
      <c r="O1078" s="184">
        <f t="shared" si="46"/>
        <v>0</v>
      </c>
      <c r="P1078" s="184">
        <v>0</v>
      </c>
      <c r="Q1078" s="184">
        <f t="shared" si="47"/>
        <v>0</v>
      </c>
      <c r="R1078" s="186"/>
      <c r="S1078" s="186" t="s">
        <v>201</v>
      </c>
      <c r="T1078" s="187" t="s">
        <v>206</v>
      </c>
      <c r="U1078" s="161">
        <v>0</v>
      </c>
      <c r="V1078" s="161">
        <f t="shared" si="48"/>
        <v>0</v>
      </c>
      <c r="W1078" s="161"/>
      <c r="X1078" s="161" t="s">
        <v>153</v>
      </c>
      <c r="Y1078" s="161" t="s">
        <v>154</v>
      </c>
      <c r="Z1078" s="150"/>
      <c r="AA1078" s="150"/>
      <c r="AB1078" s="150"/>
      <c r="AC1078" s="150"/>
      <c r="AD1078" s="150"/>
      <c r="AE1078" s="150"/>
      <c r="AF1078" s="150"/>
      <c r="AG1078" s="150" t="s">
        <v>162</v>
      </c>
      <c r="AH1078" s="150"/>
      <c r="AI1078" s="150"/>
      <c r="AJ1078" s="150"/>
      <c r="AK1078" s="150"/>
      <c r="AL1078" s="150"/>
      <c r="AM1078" s="150"/>
      <c r="AN1078" s="150"/>
      <c r="AO1078" s="150"/>
      <c r="AP1078" s="150"/>
      <c r="AQ1078" s="150"/>
      <c r="AR1078" s="150"/>
      <c r="AS1078" s="150"/>
      <c r="AT1078" s="150"/>
      <c r="AU1078" s="150"/>
      <c r="AV1078" s="150"/>
      <c r="AW1078" s="150"/>
      <c r="AX1078" s="150"/>
      <c r="AY1078" s="150"/>
      <c r="AZ1078" s="150"/>
      <c r="BA1078" s="150"/>
      <c r="BB1078" s="150"/>
      <c r="BC1078" s="150"/>
      <c r="BD1078" s="150"/>
      <c r="BE1078" s="150"/>
      <c r="BF1078" s="150"/>
      <c r="BG1078" s="150"/>
      <c r="BH1078" s="150"/>
    </row>
    <row r="1079" spans="1:60" outlineLevel="1">
      <c r="A1079" s="181">
        <v>502</v>
      </c>
      <c r="B1079" s="182" t="s">
        <v>1686</v>
      </c>
      <c r="C1079" s="192" t="s">
        <v>1687</v>
      </c>
      <c r="D1079" s="183" t="s">
        <v>205</v>
      </c>
      <c r="E1079" s="184">
        <v>43</v>
      </c>
      <c r="F1079" s="185"/>
      <c r="G1079" s="186">
        <f t="shared" si="42"/>
        <v>0</v>
      </c>
      <c r="H1079" s="185"/>
      <c r="I1079" s="186">
        <f t="shared" si="43"/>
        <v>0</v>
      </c>
      <c r="J1079" s="185"/>
      <c r="K1079" s="186">
        <f t="shared" si="44"/>
        <v>0</v>
      </c>
      <c r="L1079" s="186">
        <v>21</v>
      </c>
      <c r="M1079" s="186">
        <f t="shared" si="45"/>
        <v>0</v>
      </c>
      <c r="N1079" s="184">
        <v>0</v>
      </c>
      <c r="O1079" s="184">
        <f t="shared" si="46"/>
        <v>0</v>
      </c>
      <c r="P1079" s="184">
        <v>0</v>
      </c>
      <c r="Q1079" s="184">
        <f t="shared" si="47"/>
        <v>0</v>
      </c>
      <c r="R1079" s="186"/>
      <c r="S1079" s="186" t="s">
        <v>201</v>
      </c>
      <c r="T1079" s="187" t="s">
        <v>206</v>
      </c>
      <c r="U1079" s="161">
        <v>0</v>
      </c>
      <c r="V1079" s="161">
        <f t="shared" si="48"/>
        <v>0</v>
      </c>
      <c r="W1079" s="161"/>
      <c r="X1079" s="161" t="s">
        <v>153</v>
      </c>
      <c r="Y1079" s="161" t="s">
        <v>154</v>
      </c>
      <c r="Z1079" s="150"/>
      <c r="AA1079" s="150"/>
      <c r="AB1079" s="150"/>
      <c r="AC1079" s="150"/>
      <c r="AD1079" s="150"/>
      <c r="AE1079" s="150"/>
      <c r="AF1079" s="150"/>
      <c r="AG1079" s="150" t="s">
        <v>162</v>
      </c>
      <c r="AH1079" s="150"/>
      <c r="AI1079" s="150"/>
      <c r="AJ1079" s="150"/>
      <c r="AK1079" s="150"/>
      <c r="AL1079" s="150"/>
      <c r="AM1079" s="150"/>
      <c r="AN1079" s="150"/>
      <c r="AO1079" s="150"/>
      <c r="AP1079" s="150"/>
      <c r="AQ1079" s="150"/>
      <c r="AR1079" s="150"/>
      <c r="AS1079" s="150"/>
      <c r="AT1079" s="150"/>
      <c r="AU1079" s="150"/>
      <c r="AV1079" s="150"/>
      <c r="AW1079" s="150"/>
      <c r="AX1079" s="150"/>
      <c r="AY1079" s="150"/>
      <c r="AZ1079" s="150"/>
      <c r="BA1079" s="150"/>
      <c r="BB1079" s="150"/>
      <c r="BC1079" s="150"/>
      <c r="BD1079" s="150"/>
      <c r="BE1079" s="150"/>
      <c r="BF1079" s="150"/>
      <c r="BG1079" s="150"/>
      <c r="BH1079" s="150"/>
    </row>
    <row r="1080" spans="1:60" outlineLevel="1">
      <c r="A1080" s="181">
        <v>503</v>
      </c>
      <c r="B1080" s="182" t="s">
        <v>1688</v>
      </c>
      <c r="C1080" s="192" t="s">
        <v>1689</v>
      </c>
      <c r="D1080" s="183" t="s">
        <v>205</v>
      </c>
      <c r="E1080" s="184">
        <v>3</v>
      </c>
      <c r="F1080" s="185"/>
      <c r="G1080" s="186">
        <f t="shared" si="42"/>
        <v>0</v>
      </c>
      <c r="H1080" s="185"/>
      <c r="I1080" s="186">
        <f t="shared" si="43"/>
        <v>0</v>
      </c>
      <c r="J1080" s="185"/>
      <c r="K1080" s="186">
        <f t="shared" si="44"/>
        <v>0</v>
      </c>
      <c r="L1080" s="186">
        <v>21</v>
      </c>
      <c r="M1080" s="186">
        <f t="shared" si="45"/>
        <v>0</v>
      </c>
      <c r="N1080" s="184">
        <v>0</v>
      </c>
      <c r="O1080" s="184">
        <f t="shared" si="46"/>
        <v>0</v>
      </c>
      <c r="P1080" s="184">
        <v>0</v>
      </c>
      <c r="Q1080" s="184">
        <f t="shared" si="47"/>
        <v>0</v>
      </c>
      <c r="R1080" s="186"/>
      <c r="S1080" s="186" t="s">
        <v>201</v>
      </c>
      <c r="T1080" s="187" t="s">
        <v>206</v>
      </c>
      <c r="U1080" s="161">
        <v>0</v>
      </c>
      <c r="V1080" s="161">
        <f t="shared" si="48"/>
        <v>0</v>
      </c>
      <c r="W1080" s="161"/>
      <c r="X1080" s="161" t="s">
        <v>153</v>
      </c>
      <c r="Y1080" s="161" t="s">
        <v>154</v>
      </c>
      <c r="Z1080" s="150"/>
      <c r="AA1080" s="150"/>
      <c r="AB1080" s="150"/>
      <c r="AC1080" s="150"/>
      <c r="AD1080" s="150"/>
      <c r="AE1080" s="150"/>
      <c r="AF1080" s="150"/>
      <c r="AG1080" s="150" t="s">
        <v>162</v>
      </c>
      <c r="AH1080" s="150"/>
      <c r="AI1080" s="150"/>
      <c r="AJ1080" s="150"/>
      <c r="AK1080" s="150"/>
      <c r="AL1080" s="150"/>
      <c r="AM1080" s="150"/>
      <c r="AN1080" s="150"/>
      <c r="AO1080" s="150"/>
      <c r="AP1080" s="150"/>
      <c r="AQ1080" s="150"/>
      <c r="AR1080" s="150"/>
      <c r="AS1080" s="150"/>
      <c r="AT1080" s="150"/>
      <c r="AU1080" s="150"/>
      <c r="AV1080" s="150"/>
      <c r="AW1080" s="150"/>
      <c r="AX1080" s="150"/>
      <c r="AY1080" s="150"/>
      <c r="AZ1080" s="150"/>
      <c r="BA1080" s="150"/>
      <c r="BB1080" s="150"/>
      <c r="BC1080" s="150"/>
      <c r="BD1080" s="150"/>
      <c r="BE1080" s="150"/>
      <c r="BF1080" s="150"/>
      <c r="BG1080" s="150"/>
      <c r="BH1080" s="150"/>
    </row>
    <row r="1081" spans="1:60" outlineLevel="1">
      <c r="A1081" s="181">
        <v>504</v>
      </c>
      <c r="B1081" s="182" t="s">
        <v>1690</v>
      </c>
      <c r="C1081" s="192" t="s">
        <v>1691</v>
      </c>
      <c r="D1081" s="183" t="s">
        <v>205</v>
      </c>
      <c r="E1081" s="184">
        <v>12</v>
      </c>
      <c r="F1081" s="185"/>
      <c r="G1081" s="186">
        <f t="shared" si="42"/>
        <v>0</v>
      </c>
      <c r="H1081" s="185"/>
      <c r="I1081" s="186">
        <f t="shared" si="43"/>
        <v>0</v>
      </c>
      <c r="J1081" s="185"/>
      <c r="K1081" s="186">
        <f t="shared" si="44"/>
        <v>0</v>
      </c>
      <c r="L1081" s="186">
        <v>21</v>
      </c>
      <c r="M1081" s="186">
        <f t="shared" si="45"/>
        <v>0</v>
      </c>
      <c r="N1081" s="184">
        <v>0</v>
      </c>
      <c r="O1081" s="184">
        <f t="shared" si="46"/>
        <v>0</v>
      </c>
      <c r="P1081" s="184">
        <v>0</v>
      </c>
      <c r="Q1081" s="184">
        <f t="shared" si="47"/>
        <v>0</v>
      </c>
      <c r="R1081" s="186"/>
      <c r="S1081" s="186" t="s">
        <v>201</v>
      </c>
      <c r="T1081" s="187" t="s">
        <v>206</v>
      </c>
      <c r="U1081" s="161">
        <v>0</v>
      </c>
      <c r="V1081" s="161">
        <f t="shared" si="48"/>
        <v>0</v>
      </c>
      <c r="W1081" s="161"/>
      <c r="X1081" s="161" t="s">
        <v>153</v>
      </c>
      <c r="Y1081" s="161" t="s">
        <v>154</v>
      </c>
      <c r="Z1081" s="150"/>
      <c r="AA1081" s="150"/>
      <c r="AB1081" s="150"/>
      <c r="AC1081" s="150"/>
      <c r="AD1081" s="150"/>
      <c r="AE1081" s="150"/>
      <c r="AF1081" s="150"/>
      <c r="AG1081" s="150" t="s">
        <v>162</v>
      </c>
      <c r="AH1081" s="150"/>
      <c r="AI1081" s="150"/>
      <c r="AJ1081" s="150"/>
      <c r="AK1081" s="150"/>
      <c r="AL1081" s="150"/>
      <c r="AM1081" s="150"/>
      <c r="AN1081" s="150"/>
      <c r="AO1081" s="150"/>
      <c r="AP1081" s="150"/>
      <c r="AQ1081" s="150"/>
      <c r="AR1081" s="150"/>
      <c r="AS1081" s="150"/>
      <c r="AT1081" s="150"/>
      <c r="AU1081" s="150"/>
      <c r="AV1081" s="150"/>
      <c r="AW1081" s="150"/>
      <c r="AX1081" s="150"/>
      <c r="AY1081" s="150"/>
      <c r="AZ1081" s="150"/>
      <c r="BA1081" s="150"/>
      <c r="BB1081" s="150"/>
      <c r="BC1081" s="150"/>
      <c r="BD1081" s="150"/>
      <c r="BE1081" s="150"/>
      <c r="BF1081" s="150"/>
      <c r="BG1081" s="150"/>
      <c r="BH1081" s="150"/>
    </row>
    <row r="1082" spans="1:60" outlineLevel="1">
      <c r="A1082" s="181">
        <v>505</v>
      </c>
      <c r="B1082" s="182" t="s">
        <v>1692</v>
      </c>
      <c r="C1082" s="192" t="s">
        <v>1693</v>
      </c>
      <c r="D1082" s="183" t="s">
        <v>205</v>
      </c>
      <c r="E1082" s="184">
        <v>2</v>
      </c>
      <c r="F1082" s="185"/>
      <c r="G1082" s="186">
        <f t="shared" si="42"/>
        <v>0</v>
      </c>
      <c r="H1082" s="185"/>
      <c r="I1082" s="186">
        <f t="shared" si="43"/>
        <v>0</v>
      </c>
      <c r="J1082" s="185"/>
      <c r="K1082" s="186">
        <f t="shared" si="44"/>
        <v>0</v>
      </c>
      <c r="L1082" s="186">
        <v>21</v>
      </c>
      <c r="M1082" s="186">
        <f t="shared" si="45"/>
        <v>0</v>
      </c>
      <c r="N1082" s="184">
        <v>0</v>
      </c>
      <c r="O1082" s="184">
        <f t="shared" si="46"/>
        <v>0</v>
      </c>
      <c r="P1082" s="184">
        <v>0</v>
      </c>
      <c r="Q1082" s="184">
        <f t="shared" si="47"/>
        <v>0</v>
      </c>
      <c r="R1082" s="186"/>
      <c r="S1082" s="186" t="s">
        <v>201</v>
      </c>
      <c r="T1082" s="187" t="s">
        <v>206</v>
      </c>
      <c r="U1082" s="161">
        <v>0</v>
      </c>
      <c r="V1082" s="161">
        <f t="shared" si="48"/>
        <v>0</v>
      </c>
      <c r="W1082" s="161"/>
      <c r="X1082" s="161" t="s">
        <v>153</v>
      </c>
      <c r="Y1082" s="161" t="s">
        <v>154</v>
      </c>
      <c r="Z1082" s="150"/>
      <c r="AA1082" s="150"/>
      <c r="AB1082" s="150"/>
      <c r="AC1082" s="150"/>
      <c r="AD1082" s="150"/>
      <c r="AE1082" s="150"/>
      <c r="AF1082" s="150"/>
      <c r="AG1082" s="150" t="s">
        <v>162</v>
      </c>
      <c r="AH1082" s="150"/>
      <c r="AI1082" s="150"/>
      <c r="AJ1082" s="150"/>
      <c r="AK1082" s="150"/>
      <c r="AL1082" s="150"/>
      <c r="AM1082" s="150"/>
      <c r="AN1082" s="150"/>
      <c r="AO1082" s="150"/>
      <c r="AP1082" s="150"/>
      <c r="AQ1082" s="150"/>
      <c r="AR1082" s="150"/>
      <c r="AS1082" s="150"/>
      <c r="AT1082" s="150"/>
      <c r="AU1082" s="150"/>
      <c r="AV1082" s="150"/>
      <c r="AW1082" s="150"/>
      <c r="AX1082" s="150"/>
      <c r="AY1082" s="150"/>
      <c r="AZ1082" s="150"/>
      <c r="BA1082" s="150"/>
      <c r="BB1082" s="150"/>
      <c r="BC1082" s="150"/>
      <c r="BD1082" s="150"/>
      <c r="BE1082" s="150"/>
      <c r="BF1082" s="150"/>
      <c r="BG1082" s="150"/>
      <c r="BH1082" s="150"/>
    </row>
    <row r="1083" spans="1:60" outlineLevel="1">
      <c r="A1083" s="181">
        <v>506</v>
      </c>
      <c r="B1083" s="182" t="s">
        <v>1694</v>
      </c>
      <c r="C1083" s="192" t="s">
        <v>1695</v>
      </c>
      <c r="D1083" s="183" t="s">
        <v>205</v>
      </c>
      <c r="E1083" s="184">
        <v>75</v>
      </c>
      <c r="F1083" s="185"/>
      <c r="G1083" s="186">
        <f t="shared" si="42"/>
        <v>0</v>
      </c>
      <c r="H1083" s="185"/>
      <c r="I1083" s="186">
        <f t="shared" si="43"/>
        <v>0</v>
      </c>
      <c r="J1083" s="185"/>
      <c r="K1083" s="186">
        <f t="shared" si="44"/>
        <v>0</v>
      </c>
      <c r="L1083" s="186">
        <v>21</v>
      </c>
      <c r="M1083" s="186">
        <f t="shared" si="45"/>
        <v>0</v>
      </c>
      <c r="N1083" s="184">
        <v>0</v>
      </c>
      <c r="O1083" s="184">
        <f t="shared" si="46"/>
        <v>0</v>
      </c>
      <c r="P1083" s="184">
        <v>0</v>
      </c>
      <c r="Q1083" s="184">
        <f t="shared" si="47"/>
        <v>0</v>
      </c>
      <c r="R1083" s="186"/>
      <c r="S1083" s="186" t="s">
        <v>201</v>
      </c>
      <c r="T1083" s="187" t="s">
        <v>206</v>
      </c>
      <c r="U1083" s="161">
        <v>0</v>
      </c>
      <c r="V1083" s="161">
        <f t="shared" si="48"/>
        <v>0</v>
      </c>
      <c r="W1083" s="161"/>
      <c r="X1083" s="161" t="s">
        <v>153</v>
      </c>
      <c r="Y1083" s="161" t="s">
        <v>154</v>
      </c>
      <c r="Z1083" s="150"/>
      <c r="AA1083" s="150"/>
      <c r="AB1083" s="150"/>
      <c r="AC1083" s="150"/>
      <c r="AD1083" s="150"/>
      <c r="AE1083" s="150"/>
      <c r="AF1083" s="150"/>
      <c r="AG1083" s="150" t="s">
        <v>162</v>
      </c>
      <c r="AH1083" s="150"/>
      <c r="AI1083" s="150"/>
      <c r="AJ1083" s="150"/>
      <c r="AK1083" s="150"/>
      <c r="AL1083" s="150"/>
      <c r="AM1083" s="150"/>
      <c r="AN1083" s="150"/>
      <c r="AO1083" s="150"/>
      <c r="AP1083" s="150"/>
      <c r="AQ1083" s="150"/>
      <c r="AR1083" s="150"/>
      <c r="AS1083" s="150"/>
      <c r="AT1083" s="150"/>
      <c r="AU1083" s="150"/>
      <c r="AV1083" s="150"/>
      <c r="AW1083" s="150"/>
      <c r="AX1083" s="150"/>
      <c r="AY1083" s="150"/>
      <c r="AZ1083" s="150"/>
      <c r="BA1083" s="150"/>
      <c r="BB1083" s="150"/>
      <c r="BC1083" s="150"/>
      <c r="BD1083" s="150"/>
      <c r="BE1083" s="150"/>
      <c r="BF1083" s="150"/>
      <c r="BG1083" s="150"/>
      <c r="BH1083" s="150"/>
    </row>
    <row r="1084" spans="1:60" outlineLevel="1">
      <c r="A1084" s="181">
        <v>507</v>
      </c>
      <c r="B1084" s="182" t="s">
        <v>1696</v>
      </c>
      <c r="C1084" s="192" t="s">
        <v>1697</v>
      </c>
      <c r="D1084" s="183" t="s">
        <v>205</v>
      </c>
      <c r="E1084" s="184">
        <v>17</v>
      </c>
      <c r="F1084" s="185"/>
      <c r="G1084" s="186">
        <f t="shared" si="42"/>
        <v>0</v>
      </c>
      <c r="H1084" s="185"/>
      <c r="I1084" s="186">
        <f t="shared" si="43"/>
        <v>0</v>
      </c>
      <c r="J1084" s="185"/>
      <c r="K1084" s="186">
        <f t="shared" si="44"/>
        <v>0</v>
      </c>
      <c r="L1084" s="186">
        <v>21</v>
      </c>
      <c r="M1084" s="186">
        <f t="shared" si="45"/>
        <v>0</v>
      </c>
      <c r="N1084" s="184">
        <v>0</v>
      </c>
      <c r="O1084" s="184">
        <f t="shared" si="46"/>
        <v>0</v>
      </c>
      <c r="P1084" s="184">
        <v>0</v>
      </c>
      <c r="Q1084" s="184">
        <f t="shared" si="47"/>
        <v>0</v>
      </c>
      <c r="R1084" s="186"/>
      <c r="S1084" s="186" t="s">
        <v>201</v>
      </c>
      <c r="T1084" s="187" t="s">
        <v>206</v>
      </c>
      <c r="U1084" s="161">
        <v>0</v>
      </c>
      <c r="V1084" s="161">
        <f t="shared" si="48"/>
        <v>0</v>
      </c>
      <c r="W1084" s="161"/>
      <c r="X1084" s="161" t="s">
        <v>153</v>
      </c>
      <c r="Y1084" s="161" t="s">
        <v>154</v>
      </c>
      <c r="Z1084" s="150"/>
      <c r="AA1084" s="150"/>
      <c r="AB1084" s="150"/>
      <c r="AC1084" s="150"/>
      <c r="AD1084" s="150"/>
      <c r="AE1084" s="150"/>
      <c r="AF1084" s="150"/>
      <c r="AG1084" s="150" t="s">
        <v>162</v>
      </c>
      <c r="AH1084" s="150"/>
      <c r="AI1084" s="150"/>
      <c r="AJ1084" s="150"/>
      <c r="AK1084" s="150"/>
      <c r="AL1084" s="150"/>
      <c r="AM1084" s="150"/>
      <c r="AN1084" s="150"/>
      <c r="AO1084" s="150"/>
      <c r="AP1084" s="150"/>
      <c r="AQ1084" s="150"/>
      <c r="AR1084" s="150"/>
      <c r="AS1084" s="150"/>
      <c r="AT1084" s="150"/>
      <c r="AU1084" s="150"/>
      <c r="AV1084" s="150"/>
      <c r="AW1084" s="150"/>
      <c r="AX1084" s="150"/>
      <c r="AY1084" s="150"/>
      <c r="AZ1084" s="150"/>
      <c r="BA1084" s="150"/>
      <c r="BB1084" s="150"/>
      <c r="BC1084" s="150"/>
      <c r="BD1084" s="150"/>
      <c r="BE1084" s="150"/>
      <c r="BF1084" s="150"/>
      <c r="BG1084" s="150"/>
      <c r="BH1084" s="150"/>
    </row>
    <row r="1085" spans="1:60" outlineLevel="1">
      <c r="A1085" s="181">
        <v>508</v>
      </c>
      <c r="B1085" s="182" t="s">
        <v>1698</v>
      </c>
      <c r="C1085" s="192" t="s">
        <v>1699</v>
      </c>
      <c r="D1085" s="183" t="s">
        <v>205</v>
      </c>
      <c r="E1085" s="184">
        <v>1</v>
      </c>
      <c r="F1085" s="185"/>
      <c r="G1085" s="186">
        <f t="shared" si="42"/>
        <v>0</v>
      </c>
      <c r="H1085" s="185"/>
      <c r="I1085" s="186">
        <f t="shared" si="43"/>
        <v>0</v>
      </c>
      <c r="J1085" s="185"/>
      <c r="K1085" s="186">
        <f t="shared" si="44"/>
        <v>0</v>
      </c>
      <c r="L1085" s="186">
        <v>21</v>
      </c>
      <c r="M1085" s="186">
        <f t="shared" si="45"/>
        <v>0</v>
      </c>
      <c r="N1085" s="184">
        <v>0</v>
      </c>
      <c r="O1085" s="184">
        <f t="shared" si="46"/>
        <v>0</v>
      </c>
      <c r="P1085" s="184">
        <v>0</v>
      </c>
      <c r="Q1085" s="184">
        <f t="shared" si="47"/>
        <v>0</v>
      </c>
      <c r="R1085" s="186"/>
      <c r="S1085" s="186" t="s">
        <v>201</v>
      </c>
      <c r="T1085" s="187" t="s">
        <v>206</v>
      </c>
      <c r="U1085" s="161">
        <v>0</v>
      </c>
      <c r="V1085" s="161">
        <f t="shared" si="48"/>
        <v>0</v>
      </c>
      <c r="W1085" s="161"/>
      <c r="X1085" s="161" t="s">
        <v>153</v>
      </c>
      <c r="Y1085" s="161" t="s">
        <v>154</v>
      </c>
      <c r="Z1085" s="150"/>
      <c r="AA1085" s="150"/>
      <c r="AB1085" s="150"/>
      <c r="AC1085" s="150"/>
      <c r="AD1085" s="150"/>
      <c r="AE1085" s="150"/>
      <c r="AF1085" s="150"/>
      <c r="AG1085" s="150" t="s">
        <v>162</v>
      </c>
      <c r="AH1085" s="150"/>
      <c r="AI1085" s="150"/>
      <c r="AJ1085" s="150"/>
      <c r="AK1085" s="150"/>
      <c r="AL1085" s="150"/>
      <c r="AM1085" s="150"/>
      <c r="AN1085" s="150"/>
      <c r="AO1085" s="150"/>
      <c r="AP1085" s="150"/>
      <c r="AQ1085" s="150"/>
      <c r="AR1085" s="150"/>
      <c r="AS1085" s="150"/>
      <c r="AT1085" s="150"/>
      <c r="AU1085" s="150"/>
      <c r="AV1085" s="150"/>
      <c r="AW1085" s="150"/>
      <c r="AX1085" s="150"/>
      <c r="AY1085" s="150"/>
      <c r="AZ1085" s="150"/>
      <c r="BA1085" s="150"/>
      <c r="BB1085" s="150"/>
      <c r="BC1085" s="150"/>
      <c r="BD1085" s="150"/>
      <c r="BE1085" s="150"/>
      <c r="BF1085" s="150"/>
      <c r="BG1085" s="150"/>
      <c r="BH1085" s="150"/>
    </row>
    <row r="1086" spans="1:60" outlineLevel="1">
      <c r="A1086" s="181">
        <v>509</v>
      </c>
      <c r="B1086" s="182" t="s">
        <v>1700</v>
      </c>
      <c r="C1086" s="192" t="s">
        <v>1701</v>
      </c>
      <c r="D1086" s="183" t="s">
        <v>205</v>
      </c>
      <c r="E1086" s="184">
        <v>1</v>
      </c>
      <c r="F1086" s="185"/>
      <c r="G1086" s="186">
        <f t="shared" si="42"/>
        <v>0</v>
      </c>
      <c r="H1086" s="185"/>
      <c r="I1086" s="186">
        <f t="shared" si="43"/>
        <v>0</v>
      </c>
      <c r="J1086" s="185"/>
      <c r="K1086" s="186">
        <f t="shared" si="44"/>
        <v>0</v>
      </c>
      <c r="L1086" s="186">
        <v>21</v>
      </c>
      <c r="M1086" s="186">
        <f t="shared" si="45"/>
        <v>0</v>
      </c>
      <c r="N1086" s="184">
        <v>0</v>
      </c>
      <c r="O1086" s="184">
        <f t="shared" si="46"/>
        <v>0</v>
      </c>
      <c r="P1086" s="184">
        <v>0</v>
      </c>
      <c r="Q1086" s="184">
        <f t="shared" si="47"/>
        <v>0</v>
      </c>
      <c r="R1086" s="186"/>
      <c r="S1086" s="186" t="s">
        <v>201</v>
      </c>
      <c r="T1086" s="187" t="s">
        <v>206</v>
      </c>
      <c r="U1086" s="161">
        <v>0</v>
      </c>
      <c r="V1086" s="161">
        <f t="shared" si="48"/>
        <v>0</v>
      </c>
      <c r="W1086" s="161"/>
      <c r="X1086" s="161" t="s">
        <v>153</v>
      </c>
      <c r="Y1086" s="161" t="s">
        <v>154</v>
      </c>
      <c r="Z1086" s="150"/>
      <c r="AA1086" s="150"/>
      <c r="AB1086" s="150"/>
      <c r="AC1086" s="150"/>
      <c r="AD1086" s="150"/>
      <c r="AE1086" s="150"/>
      <c r="AF1086" s="150"/>
      <c r="AG1086" s="150" t="s">
        <v>162</v>
      </c>
      <c r="AH1086" s="150"/>
      <c r="AI1086" s="150"/>
      <c r="AJ1086" s="150"/>
      <c r="AK1086" s="150"/>
      <c r="AL1086" s="150"/>
      <c r="AM1086" s="150"/>
      <c r="AN1086" s="150"/>
      <c r="AO1086" s="150"/>
      <c r="AP1086" s="150"/>
      <c r="AQ1086" s="150"/>
      <c r="AR1086" s="150"/>
      <c r="AS1086" s="150"/>
      <c r="AT1086" s="150"/>
      <c r="AU1086" s="150"/>
      <c r="AV1086" s="150"/>
      <c r="AW1086" s="150"/>
      <c r="AX1086" s="150"/>
      <c r="AY1086" s="150"/>
      <c r="AZ1086" s="150"/>
      <c r="BA1086" s="150"/>
      <c r="BB1086" s="150"/>
      <c r="BC1086" s="150"/>
      <c r="BD1086" s="150"/>
      <c r="BE1086" s="150"/>
      <c r="BF1086" s="150"/>
      <c r="BG1086" s="150"/>
      <c r="BH1086" s="150"/>
    </row>
    <row r="1087" spans="1:60" outlineLevel="1">
      <c r="A1087" s="181">
        <v>510</v>
      </c>
      <c r="B1087" s="182" t="s">
        <v>1702</v>
      </c>
      <c r="C1087" s="192" t="s">
        <v>1703</v>
      </c>
      <c r="D1087" s="183" t="s">
        <v>205</v>
      </c>
      <c r="E1087" s="184">
        <v>35</v>
      </c>
      <c r="F1087" s="185"/>
      <c r="G1087" s="186">
        <f t="shared" si="42"/>
        <v>0</v>
      </c>
      <c r="H1087" s="185"/>
      <c r="I1087" s="186">
        <f t="shared" si="43"/>
        <v>0</v>
      </c>
      <c r="J1087" s="185"/>
      <c r="K1087" s="186">
        <f t="shared" si="44"/>
        <v>0</v>
      </c>
      <c r="L1087" s="186">
        <v>21</v>
      </c>
      <c r="M1087" s="186">
        <f t="shared" si="45"/>
        <v>0</v>
      </c>
      <c r="N1087" s="184">
        <v>0</v>
      </c>
      <c r="O1087" s="184">
        <f t="shared" si="46"/>
        <v>0</v>
      </c>
      <c r="P1087" s="184">
        <v>0</v>
      </c>
      <c r="Q1087" s="184">
        <f t="shared" si="47"/>
        <v>0</v>
      </c>
      <c r="R1087" s="186"/>
      <c r="S1087" s="186" t="s">
        <v>201</v>
      </c>
      <c r="T1087" s="187" t="s">
        <v>206</v>
      </c>
      <c r="U1087" s="161">
        <v>0</v>
      </c>
      <c r="V1087" s="161">
        <f t="shared" si="48"/>
        <v>0</v>
      </c>
      <c r="W1087" s="161"/>
      <c r="X1087" s="161" t="s">
        <v>153</v>
      </c>
      <c r="Y1087" s="161" t="s">
        <v>154</v>
      </c>
      <c r="Z1087" s="150"/>
      <c r="AA1087" s="150"/>
      <c r="AB1087" s="150"/>
      <c r="AC1087" s="150"/>
      <c r="AD1087" s="150"/>
      <c r="AE1087" s="150"/>
      <c r="AF1087" s="150"/>
      <c r="AG1087" s="150" t="s">
        <v>162</v>
      </c>
      <c r="AH1087" s="150"/>
      <c r="AI1087" s="150"/>
      <c r="AJ1087" s="150"/>
      <c r="AK1087" s="150"/>
      <c r="AL1087" s="150"/>
      <c r="AM1087" s="150"/>
      <c r="AN1087" s="150"/>
      <c r="AO1087" s="150"/>
      <c r="AP1087" s="150"/>
      <c r="AQ1087" s="150"/>
      <c r="AR1087" s="150"/>
      <c r="AS1087" s="150"/>
      <c r="AT1087" s="150"/>
      <c r="AU1087" s="150"/>
      <c r="AV1087" s="150"/>
      <c r="AW1087" s="150"/>
      <c r="AX1087" s="150"/>
      <c r="AY1087" s="150"/>
      <c r="AZ1087" s="150"/>
      <c r="BA1087" s="150"/>
      <c r="BB1087" s="150"/>
      <c r="BC1087" s="150"/>
      <c r="BD1087" s="150"/>
      <c r="BE1087" s="150"/>
      <c r="BF1087" s="150"/>
      <c r="BG1087" s="150"/>
      <c r="BH1087" s="150"/>
    </row>
    <row r="1088" spans="1:60" outlineLevel="1">
      <c r="A1088" s="181">
        <v>511</v>
      </c>
      <c r="B1088" s="182" t="s">
        <v>1704</v>
      </c>
      <c r="C1088" s="192" t="s">
        <v>1705</v>
      </c>
      <c r="D1088" s="183" t="s">
        <v>205</v>
      </c>
      <c r="E1088" s="184">
        <v>3</v>
      </c>
      <c r="F1088" s="185"/>
      <c r="G1088" s="186">
        <f t="shared" si="42"/>
        <v>0</v>
      </c>
      <c r="H1088" s="185"/>
      <c r="I1088" s="186">
        <f t="shared" si="43"/>
        <v>0</v>
      </c>
      <c r="J1088" s="185"/>
      <c r="K1088" s="186">
        <f t="shared" si="44"/>
        <v>0</v>
      </c>
      <c r="L1088" s="186">
        <v>21</v>
      </c>
      <c r="M1088" s="186">
        <f t="shared" si="45"/>
        <v>0</v>
      </c>
      <c r="N1088" s="184">
        <v>0</v>
      </c>
      <c r="O1088" s="184">
        <f t="shared" si="46"/>
        <v>0</v>
      </c>
      <c r="P1088" s="184">
        <v>0</v>
      </c>
      <c r="Q1088" s="184">
        <f t="shared" si="47"/>
        <v>0</v>
      </c>
      <c r="R1088" s="186"/>
      <c r="S1088" s="186" t="s">
        <v>201</v>
      </c>
      <c r="T1088" s="187" t="s">
        <v>206</v>
      </c>
      <c r="U1088" s="161">
        <v>0</v>
      </c>
      <c r="V1088" s="161">
        <f t="shared" si="48"/>
        <v>0</v>
      </c>
      <c r="W1088" s="161"/>
      <c r="X1088" s="161" t="s">
        <v>153</v>
      </c>
      <c r="Y1088" s="161" t="s">
        <v>154</v>
      </c>
      <c r="Z1088" s="150"/>
      <c r="AA1088" s="150"/>
      <c r="AB1088" s="150"/>
      <c r="AC1088" s="150"/>
      <c r="AD1088" s="150"/>
      <c r="AE1088" s="150"/>
      <c r="AF1088" s="150"/>
      <c r="AG1088" s="150" t="s">
        <v>162</v>
      </c>
      <c r="AH1088" s="150"/>
      <c r="AI1088" s="150"/>
      <c r="AJ1088" s="150"/>
      <c r="AK1088" s="150"/>
      <c r="AL1088" s="150"/>
      <c r="AM1088" s="150"/>
      <c r="AN1088" s="150"/>
      <c r="AO1088" s="150"/>
      <c r="AP1088" s="150"/>
      <c r="AQ1088" s="150"/>
      <c r="AR1088" s="150"/>
      <c r="AS1088" s="150"/>
      <c r="AT1088" s="150"/>
      <c r="AU1088" s="150"/>
      <c r="AV1088" s="150"/>
      <c r="AW1088" s="150"/>
      <c r="AX1088" s="150"/>
      <c r="AY1088" s="150"/>
      <c r="AZ1088" s="150"/>
      <c r="BA1088" s="150"/>
      <c r="BB1088" s="150"/>
      <c r="BC1088" s="150"/>
      <c r="BD1088" s="150"/>
      <c r="BE1088" s="150"/>
      <c r="BF1088" s="150"/>
      <c r="BG1088" s="150"/>
      <c r="BH1088" s="150"/>
    </row>
    <row r="1089" spans="1:60" outlineLevel="1">
      <c r="A1089" s="181">
        <v>512</v>
      </c>
      <c r="B1089" s="182" t="s">
        <v>1706</v>
      </c>
      <c r="C1089" s="192" t="s">
        <v>1707</v>
      </c>
      <c r="D1089" s="183" t="s">
        <v>205</v>
      </c>
      <c r="E1089" s="184">
        <v>22</v>
      </c>
      <c r="F1089" s="185"/>
      <c r="G1089" s="186">
        <f t="shared" si="42"/>
        <v>0</v>
      </c>
      <c r="H1089" s="185"/>
      <c r="I1089" s="186">
        <f t="shared" si="43"/>
        <v>0</v>
      </c>
      <c r="J1089" s="185"/>
      <c r="K1089" s="186">
        <f t="shared" si="44"/>
        <v>0</v>
      </c>
      <c r="L1089" s="186">
        <v>21</v>
      </c>
      <c r="M1089" s="186">
        <f t="shared" si="45"/>
        <v>0</v>
      </c>
      <c r="N1089" s="184">
        <v>0</v>
      </c>
      <c r="O1089" s="184">
        <f t="shared" si="46"/>
        <v>0</v>
      </c>
      <c r="P1089" s="184">
        <v>0</v>
      </c>
      <c r="Q1089" s="184">
        <f t="shared" si="47"/>
        <v>0</v>
      </c>
      <c r="R1089" s="186"/>
      <c r="S1089" s="186" t="s">
        <v>201</v>
      </c>
      <c r="T1089" s="187" t="s">
        <v>206</v>
      </c>
      <c r="U1089" s="161">
        <v>0</v>
      </c>
      <c r="V1089" s="161">
        <f t="shared" si="48"/>
        <v>0</v>
      </c>
      <c r="W1089" s="161"/>
      <c r="X1089" s="161" t="s">
        <v>153</v>
      </c>
      <c r="Y1089" s="161" t="s">
        <v>154</v>
      </c>
      <c r="Z1089" s="150"/>
      <c r="AA1089" s="150"/>
      <c r="AB1089" s="150"/>
      <c r="AC1089" s="150"/>
      <c r="AD1089" s="150"/>
      <c r="AE1089" s="150"/>
      <c r="AF1089" s="150"/>
      <c r="AG1089" s="150" t="s">
        <v>162</v>
      </c>
      <c r="AH1089" s="150"/>
      <c r="AI1089" s="150"/>
      <c r="AJ1089" s="150"/>
      <c r="AK1089" s="150"/>
      <c r="AL1089" s="150"/>
      <c r="AM1089" s="150"/>
      <c r="AN1089" s="150"/>
      <c r="AO1089" s="150"/>
      <c r="AP1089" s="150"/>
      <c r="AQ1089" s="150"/>
      <c r="AR1089" s="150"/>
      <c r="AS1089" s="150"/>
      <c r="AT1089" s="150"/>
      <c r="AU1089" s="150"/>
      <c r="AV1089" s="150"/>
      <c r="AW1089" s="150"/>
      <c r="AX1089" s="150"/>
      <c r="AY1089" s="150"/>
      <c r="AZ1089" s="150"/>
      <c r="BA1089" s="150"/>
      <c r="BB1089" s="150"/>
      <c r="BC1089" s="150"/>
      <c r="BD1089" s="150"/>
      <c r="BE1089" s="150"/>
      <c r="BF1089" s="150"/>
      <c r="BG1089" s="150"/>
      <c r="BH1089" s="150"/>
    </row>
    <row r="1090" spans="1:60" outlineLevel="1">
      <c r="A1090" s="181">
        <v>513</v>
      </c>
      <c r="B1090" s="182" t="s">
        <v>1708</v>
      </c>
      <c r="C1090" s="192" t="s">
        <v>1709</v>
      </c>
      <c r="D1090" s="183" t="s">
        <v>205</v>
      </c>
      <c r="E1090" s="184">
        <v>5</v>
      </c>
      <c r="F1090" s="185"/>
      <c r="G1090" s="186">
        <f t="shared" si="42"/>
        <v>0</v>
      </c>
      <c r="H1090" s="185"/>
      <c r="I1090" s="186">
        <f t="shared" si="43"/>
        <v>0</v>
      </c>
      <c r="J1090" s="185"/>
      <c r="K1090" s="186">
        <f t="shared" si="44"/>
        <v>0</v>
      </c>
      <c r="L1090" s="186">
        <v>21</v>
      </c>
      <c r="M1090" s="186">
        <f t="shared" si="45"/>
        <v>0</v>
      </c>
      <c r="N1090" s="184">
        <v>0</v>
      </c>
      <c r="O1090" s="184">
        <f t="shared" si="46"/>
        <v>0</v>
      </c>
      <c r="P1090" s="184">
        <v>0</v>
      </c>
      <c r="Q1090" s="184">
        <f t="shared" si="47"/>
        <v>0</v>
      </c>
      <c r="R1090" s="186"/>
      <c r="S1090" s="186" t="s">
        <v>201</v>
      </c>
      <c r="T1090" s="187" t="s">
        <v>206</v>
      </c>
      <c r="U1090" s="161">
        <v>0</v>
      </c>
      <c r="V1090" s="161">
        <f t="shared" si="48"/>
        <v>0</v>
      </c>
      <c r="W1090" s="161"/>
      <c r="X1090" s="161" t="s">
        <v>153</v>
      </c>
      <c r="Y1090" s="161" t="s">
        <v>154</v>
      </c>
      <c r="Z1090" s="150"/>
      <c r="AA1090" s="150"/>
      <c r="AB1090" s="150"/>
      <c r="AC1090" s="150"/>
      <c r="AD1090" s="150"/>
      <c r="AE1090" s="150"/>
      <c r="AF1090" s="150"/>
      <c r="AG1090" s="150" t="s">
        <v>162</v>
      </c>
      <c r="AH1090" s="150"/>
      <c r="AI1090" s="150"/>
      <c r="AJ1090" s="150"/>
      <c r="AK1090" s="150"/>
      <c r="AL1090" s="150"/>
      <c r="AM1090" s="150"/>
      <c r="AN1090" s="150"/>
      <c r="AO1090" s="150"/>
      <c r="AP1090" s="150"/>
      <c r="AQ1090" s="150"/>
      <c r="AR1090" s="150"/>
      <c r="AS1090" s="150"/>
      <c r="AT1090" s="150"/>
      <c r="AU1090" s="150"/>
      <c r="AV1090" s="150"/>
      <c r="AW1090" s="150"/>
      <c r="AX1090" s="150"/>
      <c r="AY1090" s="150"/>
      <c r="AZ1090" s="150"/>
      <c r="BA1090" s="150"/>
      <c r="BB1090" s="150"/>
      <c r="BC1090" s="150"/>
      <c r="BD1090" s="150"/>
      <c r="BE1090" s="150"/>
      <c r="BF1090" s="150"/>
      <c r="BG1090" s="150"/>
      <c r="BH1090" s="150"/>
    </row>
    <row r="1091" spans="1:60" outlineLevel="1">
      <c r="A1091" s="181">
        <v>514</v>
      </c>
      <c r="B1091" s="182" t="s">
        <v>1710</v>
      </c>
      <c r="C1091" s="192" t="s">
        <v>1711</v>
      </c>
      <c r="D1091" s="183" t="s">
        <v>205</v>
      </c>
      <c r="E1091" s="184">
        <v>1</v>
      </c>
      <c r="F1091" s="185"/>
      <c r="G1091" s="186">
        <f t="shared" si="42"/>
        <v>0</v>
      </c>
      <c r="H1091" s="185"/>
      <c r="I1091" s="186">
        <f t="shared" si="43"/>
        <v>0</v>
      </c>
      <c r="J1091" s="185"/>
      <c r="K1091" s="186">
        <f t="shared" si="44"/>
        <v>0</v>
      </c>
      <c r="L1091" s="186">
        <v>21</v>
      </c>
      <c r="M1091" s="186">
        <f t="shared" si="45"/>
        <v>0</v>
      </c>
      <c r="N1091" s="184">
        <v>0</v>
      </c>
      <c r="O1091" s="184">
        <f t="shared" si="46"/>
        <v>0</v>
      </c>
      <c r="P1091" s="184">
        <v>0</v>
      </c>
      <c r="Q1091" s="184">
        <f t="shared" si="47"/>
        <v>0</v>
      </c>
      <c r="R1091" s="186"/>
      <c r="S1091" s="186" t="s">
        <v>201</v>
      </c>
      <c r="T1091" s="187" t="s">
        <v>206</v>
      </c>
      <c r="U1091" s="161">
        <v>0</v>
      </c>
      <c r="V1091" s="161">
        <f t="shared" si="48"/>
        <v>0</v>
      </c>
      <c r="W1091" s="161"/>
      <c r="X1091" s="161" t="s">
        <v>153</v>
      </c>
      <c r="Y1091" s="161" t="s">
        <v>154</v>
      </c>
      <c r="Z1091" s="150"/>
      <c r="AA1091" s="150"/>
      <c r="AB1091" s="150"/>
      <c r="AC1091" s="150"/>
      <c r="AD1091" s="150"/>
      <c r="AE1091" s="150"/>
      <c r="AF1091" s="150"/>
      <c r="AG1091" s="150" t="s">
        <v>162</v>
      </c>
      <c r="AH1091" s="150"/>
      <c r="AI1091" s="150"/>
      <c r="AJ1091" s="150"/>
      <c r="AK1091" s="150"/>
      <c r="AL1091" s="150"/>
      <c r="AM1091" s="150"/>
      <c r="AN1091" s="150"/>
      <c r="AO1091" s="150"/>
      <c r="AP1091" s="150"/>
      <c r="AQ1091" s="150"/>
      <c r="AR1091" s="150"/>
      <c r="AS1091" s="150"/>
      <c r="AT1091" s="150"/>
      <c r="AU1091" s="150"/>
      <c r="AV1091" s="150"/>
      <c r="AW1091" s="150"/>
      <c r="AX1091" s="150"/>
      <c r="AY1091" s="150"/>
      <c r="AZ1091" s="150"/>
      <c r="BA1091" s="150"/>
      <c r="BB1091" s="150"/>
      <c r="BC1091" s="150"/>
      <c r="BD1091" s="150"/>
      <c r="BE1091" s="150"/>
      <c r="BF1091" s="150"/>
      <c r="BG1091" s="150"/>
      <c r="BH1091" s="150"/>
    </row>
    <row r="1092" spans="1:60">
      <c r="A1092" s="166" t="s">
        <v>146</v>
      </c>
      <c r="B1092" s="167" t="s">
        <v>102</v>
      </c>
      <c r="C1092" s="189" t="s">
        <v>103</v>
      </c>
      <c r="D1092" s="168"/>
      <c r="E1092" s="169"/>
      <c r="F1092" s="170"/>
      <c r="G1092" s="170">
        <f>SUMIF(AG1093:AG1114,"&lt;&gt;NOR",G1093:G1114)</f>
        <v>0</v>
      </c>
      <c r="H1092" s="170"/>
      <c r="I1092" s="170">
        <f>SUM(I1093:I1114)</f>
        <v>0</v>
      </c>
      <c r="J1092" s="170"/>
      <c r="K1092" s="170">
        <f>SUM(K1093:K1114)</f>
        <v>0</v>
      </c>
      <c r="L1092" s="170"/>
      <c r="M1092" s="170">
        <f>SUM(M1093:M1114)</f>
        <v>0</v>
      </c>
      <c r="N1092" s="169"/>
      <c r="O1092" s="169">
        <f>SUM(O1093:O1114)</f>
        <v>4.78</v>
      </c>
      <c r="P1092" s="169"/>
      <c r="Q1092" s="169">
        <f>SUM(Q1093:Q1114)</f>
        <v>0</v>
      </c>
      <c r="R1092" s="170"/>
      <c r="S1092" s="170"/>
      <c r="T1092" s="171"/>
      <c r="U1092" s="165"/>
      <c r="V1092" s="165">
        <f>SUM(V1093:V1114)</f>
        <v>250.74</v>
      </c>
      <c r="W1092" s="165"/>
      <c r="X1092" s="165"/>
      <c r="Y1092" s="165"/>
      <c r="AG1092" t="s">
        <v>147</v>
      </c>
    </row>
    <row r="1093" spans="1:60" outlineLevel="1">
      <c r="A1093" s="181">
        <v>515</v>
      </c>
      <c r="B1093" s="182" t="s">
        <v>1712</v>
      </c>
      <c r="C1093" s="192" t="s">
        <v>1713</v>
      </c>
      <c r="D1093" s="183" t="s">
        <v>174</v>
      </c>
      <c r="E1093" s="184">
        <v>159.24</v>
      </c>
      <c r="F1093" s="185"/>
      <c r="G1093" s="186">
        <f>ROUND(E1093*F1093,2)</f>
        <v>0</v>
      </c>
      <c r="H1093" s="185"/>
      <c r="I1093" s="186">
        <f>ROUND(E1093*H1093,2)</f>
        <v>0</v>
      </c>
      <c r="J1093" s="185"/>
      <c r="K1093" s="186">
        <f>ROUND(E1093*J1093,2)</f>
        <v>0</v>
      </c>
      <c r="L1093" s="186">
        <v>21</v>
      </c>
      <c r="M1093" s="186">
        <f>G1093*(1+L1093/100)</f>
        <v>0</v>
      </c>
      <c r="N1093" s="184">
        <v>2.1000000000000001E-4</v>
      </c>
      <c r="O1093" s="184">
        <f>ROUND(E1093*N1093,2)</f>
        <v>0.03</v>
      </c>
      <c r="P1093" s="184">
        <v>0</v>
      </c>
      <c r="Q1093" s="184">
        <f>ROUND(E1093*P1093,2)</f>
        <v>0</v>
      </c>
      <c r="R1093" s="186" t="s">
        <v>1714</v>
      </c>
      <c r="S1093" s="186" t="s">
        <v>152</v>
      </c>
      <c r="T1093" s="187" t="s">
        <v>152</v>
      </c>
      <c r="U1093" s="161">
        <v>0.05</v>
      </c>
      <c r="V1093" s="161">
        <f>ROUND(E1093*U1093,2)</f>
        <v>7.96</v>
      </c>
      <c r="W1093" s="161"/>
      <c r="X1093" s="161" t="s">
        <v>153</v>
      </c>
      <c r="Y1093" s="161" t="s">
        <v>154</v>
      </c>
      <c r="Z1093" s="150"/>
      <c r="AA1093" s="150"/>
      <c r="AB1093" s="150"/>
      <c r="AC1093" s="150"/>
      <c r="AD1093" s="150"/>
      <c r="AE1093" s="150"/>
      <c r="AF1093" s="150"/>
      <c r="AG1093" s="150" t="s">
        <v>1715</v>
      </c>
      <c r="AH1093" s="150"/>
      <c r="AI1093" s="150"/>
      <c r="AJ1093" s="150"/>
      <c r="AK1093" s="150"/>
      <c r="AL1093" s="150"/>
      <c r="AM1093" s="150"/>
      <c r="AN1093" s="150"/>
      <c r="AO1093" s="150"/>
      <c r="AP1093" s="150"/>
      <c r="AQ1093" s="150"/>
      <c r="AR1093" s="150"/>
      <c r="AS1093" s="150"/>
      <c r="AT1093" s="150"/>
      <c r="AU1093" s="150"/>
      <c r="AV1093" s="150"/>
      <c r="AW1093" s="150"/>
      <c r="AX1093" s="150"/>
      <c r="AY1093" s="150"/>
      <c r="AZ1093" s="150"/>
      <c r="BA1093" s="150"/>
      <c r="BB1093" s="150"/>
      <c r="BC1093" s="150"/>
      <c r="BD1093" s="150"/>
      <c r="BE1093" s="150"/>
      <c r="BF1093" s="150"/>
      <c r="BG1093" s="150"/>
      <c r="BH1093" s="150"/>
    </row>
    <row r="1094" spans="1:60" outlineLevel="1">
      <c r="A1094" s="173">
        <v>516</v>
      </c>
      <c r="B1094" s="174" t="s">
        <v>1716</v>
      </c>
      <c r="C1094" s="190" t="s">
        <v>1717</v>
      </c>
      <c r="D1094" s="175" t="s">
        <v>276</v>
      </c>
      <c r="E1094" s="176">
        <v>10</v>
      </c>
      <c r="F1094" s="177"/>
      <c r="G1094" s="178">
        <f>ROUND(E1094*F1094,2)</f>
        <v>0</v>
      </c>
      <c r="H1094" s="177"/>
      <c r="I1094" s="178">
        <f>ROUND(E1094*H1094,2)</f>
        <v>0</v>
      </c>
      <c r="J1094" s="177"/>
      <c r="K1094" s="178">
        <f>ROUND(E1094*J1094,2)</f>
        <v>0</v>
      </c>
      <c r="L1094" s="178">
        <v>21</v>
      </c>
      <c r="M1094" s="178">
        <f>G1094*(1+L1094/100)</f>
        <v>0</v>
      </c>
      <c r="N1094" s="176">
        <v>0</v>
      </c>
      <c r="O1094" s="176">
        <f>ROUND(E1094*N1094,2)</f>
        <v>0</v>
      </c>
      <c r="P1094" s="176">
        <v>0</v>
      </c>
      <c r="Q1094" s="176">
        <f>ROUND(E1094*P1094,2)</f>
        <v>0</v>
      </c>
      <c r="R1094" s="178" t="s">
        <v>1714</v>
      </c>
      <c r="S1094" s="178" t="s">
        <v>152</v>
      </c>
      <c r="T1094" s="179" t="s">
        <v>152</v>
      </c>
      <c r="U1094" s="161">
        <v>0.377</v>
      </c>
      <c r="V1094" s="161">
        <f>ROUND(E1094*U1094,2)</f>
        <v>3.77</v>
      </c>
      <c r="W1094" s="161"/>
      <c r="X1094" s="161" t="s">
        <v>153</v>
      </c>
      <c r="Y1094" s="161" t="s">
        <v>154</v>
      </c>
      <c r="Z1094" s="150"/>
      <c r="AA1094" s="150"/>
      <c r="AB1094" s="150"/>
      <c r="AC1094" s="150"/>
      <c r="AD1094" s="150"/>
      <c r="AE1094" s="150"/>
      <c r="AF1094" s="150"/>
      <c r="AG1094" s="150" t="s">
        <v>162</v>
      </c>
      <c r="AH1094" s="150"/>
      <c r="AI1094" s="150"/>
      <c r="AJ1094" s="150"/>
      <c r="AK1094" s="150"/>
      <c r="AL1094" s="150"/>
      <c r="AM1094" s="150"/>
      <c r="AN1094" s="150"/>
      <c r="AO1094" s="150"/>
      <c r="AP1094" s="150"/>
      <c r="AQ1094" s="150"/>
      <c r="AR1094" s="150"/>
      <c r="AS1094" s="150"/>
      <c r="AT1094" s="150"/>
      <c r="AU1094" s="150"/>
      <c r="AV1094" s="150"/>
      <c r="AW1094" s="150"/>
      <c r="AX1094" s="150"/>
      <c r="AY1094" s="150"/>
      <c r="AZ1094" s="150"/>
      <c r="BA1094" s="150"/>
      <c r="BB1094" s="150"/>
      <c r="BC1094" s="150"/>
      <c r="BD1094" s="150"/>
      <c r="BE1094" s="150"/>
      <c r="BF1094" s="150"/>
      <c r="BG1094" s="150"/>
      <c r="BH1094" s="150"/>
    </row>
    <row r="1095" spans="1:60" outlineLevel="2">
      <c r="A1095" s="157"/>
      <c r="B1095" s="158"/>
      <c r="C1095" s="191" t="s">
        <v>1718</v>
      </c>
      <c r="D1095" s="163"/>
      <c r="E1095" s="164">
        <v>10</v>
      </c>
      <c r="F1095" s="161"/>
      <c r="G1095" s="161"/>
      <c r="H1095" s="161"/>
      <c r="I1095" s="161"/>
      <c r="J1095" s="161"/>
      <c r="K1095" s="161"/>
      <c r="L1095" s="161"/>
      <c r="M1095" s="161"/>
      <c r="N1095" s="160"/>
      <c r="O1095" s="160"/>
      <c r="P1095" s="160"/>
      <c r="Q1095" s="160"/>
      <c r="R1095" s="161"/>
      <c r="S1095" s="161"/>
      <c r="T1095" s="161"/>
      <c r="U1095" s="161"/>
      <c r="V1095" s="161"/>
      <c r="W1095" s="161"/>
      <c r="X1095" s="161"/>
      <c r="Y1095" s="161"/>
      <c r="Z1095" s="150"/>
      <c r="AA1095" s="150"/>
      <c r="AB1095" s="150"/>
      <c r="AC1095" s="150"/>
      <c r="AD1095" s="150"/>
      <c r="AE1095" s="150"/>
      <c r="AF1095" s="150"/>
      <c r="AG1095" s="150" t="s">
        <v>159</v>
      </c>
      <c r="AH1095" s="150">
        <v>0</v>
      </c>
      <c r="AI1095" s="150"/>
      <c r="AJ1095" s="150"/>
      <c r="AK1095" s="150"/>
      <c r="AL1095" s="150"/>
      <c r="AM1095" s="150"/>
      <c r="AN1095" s="150"/>
      <c r="AO1095" s="150"/>
      <c r="AP1095" s="150"/>
      <c r="AQ1095" s="150"/>
      <c r="AR1095" s="150"/>
      <c r="AS1095" s="150"/>
      <c r="AT1095" s="150"/>
      <c r="AU1095" s="150"/>
      <c r="AV1095" s="150"/>
      <c r="AW1095" s="150"/>
      <c r="AX1095" s="150"/>
      <c r="AY1095" s="150"/>
      <c r="AZ1095" s="150"/>
      <c r="BA1095" s="150"/>
      <c r="BB1095" s="150"/>
      <c r="BC1095" s="150"/>
      <c r="BD1095" s="150"/>
      <c r="BE1095" s="150"/>
      <c r="BF1095" s="150"/>
      <c r="BG1095" s="150"/>
      <c r="BH1095" s="150"/>
    </row>
    <row r="1096" spans="1:60" ht="22.5" outlineLevel="1">
      <c r="A1096" s="173">
        <v>517</v>
      </c>
      <c r="B1096" s="174" t="s">
        <v>1719</v>
      </c>
      <c r="C1096" s="190" t="s">
        <v>1720</v>
      </c>
      <c r="D1096" s="175" t="s">
        <v>276</v>
      </c>
      <c r="E1096" s="176">
        <v>8.6</v>
      </c>
      <c r="F1096" s="177"/>
      <c r="G1096" s="178">
        <f>ROUND(E1096*F1096,2)</f>
        <v>0</v>
      </c>
      <c r="H1096" s="177"/>
      <c r="I1096" s="178">
        <f>ROUND(E1096*H1096,2)</f>
        <v>0</v>
      </c>
      <c r="J1096" s="177"/>
      <c r="K1096" s="178">
        <f>ROUND(E1096*J1096,2)</f>
        <v>0</v>
      </c>
      <c r="L1096" s="178">
        <v>21</v>
      </c>
      <c r="M1096" s="178">
        <f>G1096*(1+L1096/100)</f>
        <v>0</v>
      </c>
      <c r="N1096" s="176">
        <v>2.4399999999999999E-3</v>
      </c>
      <c r="O1096" s="176">
        <f>ROUND(E1096*N1096,2)</f>
        <v>0.02</v>
      </c>
      <c r="P1096" s="176">
        <v>0</v>
      </c>
      <c r="Q1096" s="176">
        <f>ROUND(E1096*P1096,2)</f>
        <v>0</v>
      </c>
      <c r="R1096" s="178" t="s">
        <v>1714</v>
      </c>
      <c r="S1096" s="178" t="s">
        <v>152</v>
      </c>
      <c r="T1096" s="179" t="s">
        <v>152</v>
      </c>
      <c r="U1096" s="161">
        <v>0.45600000000000002</v>
      </c>
      <c r="V1096" s="161">
        <f>ROUND(E1096*U1096,2)</f>
        <v>3.92</v>
      </c>
      <c r="W1096" s="161"/>
      <c r="X1096" s="161" t="s">
        <v>153</v>
      </c>
      <c r="Y1096" s="161" t="s">
        <v>154</v>
      </c>
      <c r="Z1096" s="150"/>
      <c r="AA1096" s="150"/>
      <c r="AB1096" s="150"/>
      <c r="AC1096" s="150"/>
      <c r="AD1096" s="150"/>
      <c r="AE1096" s="150"/>
      <c r="AF1096" s="150"/>
      <c r="AG1096" s="150" t="s">
        <v>162</v>
      </c>
      <c r="AH1096" s="150"/>
      <c r="AI1096" s="150"/>
      <c r="AJ1096" s="150"/>
      <c r="AK1096" s="150"/>
      <c r="AL1096" s="150"/>
      <c r="AM1096" s="150"/>
      <c r="AN1096" s="150"/>
      <c r="AO1096" s="150"/>
      <c r="AP1096" s="150"/>
      <c r="AQ1096" s="150"/>
      <c r="AR1096" s="150"/>
      <c r="AS1096" s="150"/>
      <c r="AT1096" s="150"/>
      <c r="AU1096" s="150"/>
      <c r="AV1096" s="150"/>
      <c r="AW1096" s="150"/>
      <c r="AX1096" s="150"/>
      <c r="AY1096" s="150"/>
      <c r="AZ1096" s="150"/>
      <c r="BA1096" s="150"/>
      <c r="BB1096" s="150"/>
      <c r="BC1096" s="150"/>
      <c r="BD1096" s="150"/>
      <c r="BE1096" s="150"/>
      <c r="BF1096" s="150"/>
      <c r="BG1096" s="150"/>
      <c r="BH1096" s="150"/>
    </row>
    <row r="1097" spans="1:60" outlineLevel="2">
      <c r="A1097" s="157"/>
      <c r="B1097" s="158"/>
      <c r="C1097" s="191" t="s">
        <v>1721</v>
      </c>
      <c r="D1097" s="163"/>
      <c r="E1097" s="164">
        <v>8.6</v>
      </c>
      <c r="F1097" s="161"/>
      <c r="G1097" s="161"/>
      <c r="H1097" s="161"/>
      <c r="I1097" s="161"/>
      <c r="J1097" s="161"/>
      <c r="K1097" s="161"/>
      <c r="L1097" s="161"/>
      <c r="M1097" s="161"/>
      <c r="N1097" s="160"/>
      <c r="O1097" s="160"/>
      <c r="P1097" s="160"/>
      <c r="Q1097" s="160"/>
      <c r="R1097" s="161"/>
      <c r="S1097" s="161"/>
      <c r="T1097" s="161"/>
      <c r="U1097" s="161"/>
      <c r="V1097" s="161"/>
      <c r="W1097" s="161"/>
      <c r="X1097" s="161"/>
      <c r="Y1097" s="161"/>
      <c r="Z1097" s="150"/>
      <c r="AA1097" s="150"/>
      <c r="AB1097" s="150"/>
      <c r="AC1097" s="150"/>
      <c r="AD1097" s="150"/>
      <c r="AE1097" s="150"/>
      <c r="AF1097" s="150"/>
      <c r="AG1097" s="150" t="s">
        <v>159</v>
      </c>
      <c r="AH1097" s="150">
        <v>0</v>
      </c>
      <c r="AI1097" s="150"/>
      <c r="AJ1097" s="150"/>
      <c r="AK1097" s="150"/>
      <c r="AL1097" s="150"/>
      <c r="AM1097" s="150"/>
      <c r="AN1097" s="150"/>
      <c r="AO1097" s="150"/>
      <c r="AP1097" s="150"/>
      <c r="AQ1097" s="150"/>
      <c r="AR1097" s="150"/>
      <c r="AS1097" s="150"/>
      <c r="AT1097" s="150"/>
      <c r="AU1097" s="150"/>
      <c r="AV1097" s="150"/>
      <c r="AW1097" s="150"/>
      <c r="AX1097" s="150"/>
      <c r="AY1097" s="150"/>
      <c r="AZ1097" s="150"/>
      <c r="BA1097" s="150"/>
      <c r="BB1097" s="150"/>
      <c r="BC1097" s="150"/>
      <c r="BD1097" s="150"/>
      <c r="BE1097" s="150"/>
      <c r="BF1097" s="150"/>
      <c r="BG1097" s="150"/>
      <c r="BH1097" s="150"/>
    </row>
    <row r="1098" spans="1:60" ht="22.5" outlineLevel="1">
      <c r="A1098" s="173">
        <v>518</v>
      </c>
      <c r="B1098" s="174" t="s">
        <v>1722</v>
      </c>
      <c r="C1098" s="190" t="s">
        <v>1723</v>
      </c>
      <c r="D1098" s="175" t="s">
        <v>276</v>
      </c>
      <c r="E1098" s="176">
        <v>10.75</v>
      </c>
      <c r="F1098" s="177"/>
      <c r="G1098" s="178">
        <f>ROUND(E1098*F1098,2)</f>
        <v>0</v>
      </c>
      <c r="H1098" s="177"/>
      <c r="I1098" s="178">
        <f>ROUND(E1098*H1098,2)</f>
        <v>0</v>
      </c>
      <c r="J1098" s="177"/>
      <c r="K1098" s="178">
        <f>ROUND(E1098*J1098,2)</f>
        <v>0</v>
      </c>
      <c r="L1098" s="178">
        <v>21</v>
      </c>
      <c r="M1098" s="178">
        <f>G1098*(1+L1098/100)</f>
        <v>0</v>
      </c>
      <c r="N1098" s="176">
        <v>2.0200000000000001E-3</v>
      </c>
      <c r="O1098" s="176">
        <f>ROUND(E1098*N1098,2)</f>
        <v>0.02</v>
      </c>
      <c r="P1098" s="176">
        <v>0</v>
      </c>
      <c r="Q1098" s="176">
        <f>ROUND(E1098*P1098,2)</f>
        <v>0</v>
      </c>
      <c r="R1098" s="178" t="s">
        <v>1714</v>
      </c>
      <c r="S1098" s="178" t="s">
        <v>152</v>
      </c>
      <c r="T1098" s="179" t="s">
        <v>152</v>
      </c>
      <c r="U1098" s="161">
        <v>0.23</v>
      </c>
      <c r="V1098" s="161">
        <f>ROUND(E1098*U1098,2)</f>
        <v>2.4700000000000002</v>
      </c>
      <c r="W1098" s="161"/>
      <c r="X1098" s="161" t="s">
        <v>153</v>
      </c>
      <c r="Y1098" s="161" t="s">
        <v>154</v>
      </c>
      <c r="Z1098" s="150"/>
      <c r="AA1098" s="150"/>
      <c r="AB1098" s="150"/>
      <c r="AC1098" s="150"/>
      <c r="AD1098" s="150"/>
      <c r="AE1098" s="150"/>
      <c r="AF1098" s="150"/>
      <c r="AG1098" s="150" t="s">
        <v>162</v>
      </c>
      <c r="AH1098" s="150"/>
      <c r="AI1098" s="150"/>
      <c r="AJ1098" s="150"/>
      <c r="AK1098" s="150"/>
      <c r="AL1098" s="150"/>
      <c r="AM1098" s="150"/>
      <c r="AN1098" s="150"/>
      <c r="AO1098" s="150"/>
      <c r="AP1098" s="150"/>
      <c r="AQ1098" s="150"/>
      <c r="AR1098" s="150"/>
      <c r="AS1098" s="150"/>
      <c r="AT1098" s="150"/>
      <c r="AU1098" s="150"/>
      <c r="AV1098" s="150"/>
      <c r="AW1098" s="150"/>
      <c r="AX1098" s="150"/>
      <c r="AY1098" s="150"/>
      <c r="AZ1098" s="150"/>
      <c r="BA1098" s="150"/>
      <c r="BB1098" s="150"/>
      <c r="BC1098" s="150"/>
      <c r="BD1098" s="150"/>
      <c r="BE1098" s="150"/>
      <c r="BF1098" s="150"/>
      <c r="BG1098" s="150"/>
      <c r="BH1098" s="150"/>
    </row>
    <row r="1099" spans="1:60" outlineLevel="2">
      <c r="A1099" s="157"/>
      <c r="B1099" s="158"/>
      <c r="C1099" s="191" t="s">
        <v>1724</v>
      </c>
      <c r="D1099" s="163"/>
      <c r="E1099" s="164">
        <v>10.75</v>
      </c>
      <c r="F1099" s="161"/>
      <c r="G1099" s="161"/>
      <c r="H1099" s="161"/>
      <c r="I1099" s="161"/>
      <c r="J1099" s="161"/>
      <c r="K1099" s="161"/>
      <c r="L1099" s="161"/>
      <c r="M1099" s="161"/>
      <c r="N1099" s="160"/>
      <c r="O1099" s="160"/>
      <c r="P1099" s="160"/>
      <c r="Q1099" s="160"/>
      <c r="R1099" s="161"/>
      <c r="S1099" s="161"/>
      <c r="T1099" s="161"/>
      <c r="U1099" s="161"/>
      <c r="V1099" s="161"/>
      <c r="W1099" s="161"/>
      <c r="X1099" s="161"/>
      <c r="Y1099" s="161"/>
      <c r="Z1099" s="150"/>
      <c r="AA1099" s="150"/>
      <c r="AB1099" s="150"/>
      <c r="AC1099" s="150"/>
      <c r="AD1099" s="150"/>
      <c r="AE1099" s="150"/>
      <c r="AF1099" s="150"/>
      <c r="AG1099" s="150" t="s">
        <v>159</v>
      </c>
      <c r="AH1099" s="150">
        <v>0</v>
      </c>
      <c r="AI1099" s="150"/>
      <c r="AJ1099" s="150"/>
      <c r="AK1099" s="150"/>
      <c r="AL1099" s="150"/>
      <c r="AM1099" s="150"/>
      <c r="AN1099" s="150"/>
      <c r="AO1099" s="150"/>
      <c r="AP1099" s="150"/>
      <c r="AQ1099" s="150"/>
      <c r="AR1099" s="150"/>
      <c r="AS1099" s="150"/>
      <c r="AT1099" s="150"/>
      <c r="AU1099" s="150"/>
      <c r="AV1099" s="150"/>
      <c r="AW1099" s="150"/>
      <c r="AX1099" s="150"/>
      <c r="AY1099" s="150"/>
      <c r="AZ1099" s="150"/>
      <c r="BA1099" s="150"/>
      <c r="BB1099" s="150"/>
      <c r="BC1099" s="150"/>
      <c r="BD1099" s="150"/>
      <c r="BE1099" s="150"/>
      <c r="BF1099" s="150"/>
      <c r="BG1099" s="150"/>
      <c r="BH1099" s="150"/>
    </row>
    <row r="1100" spans="1:60" outlineLevel="1">
      <c r="A1100" s="181">
        <v>519</v>
      </c>
      <c r="B1100" s="182" t="s">
        <v>1725</v>
      </c>
      <c r="C1100" s="192" t="s">
        <v>1726</v>
      </c>
      <c r="D1100" s="183" t="s">
        <v>276</v>
      </c>
      <c r="E1100" s="184">
        <v>10</v>
      </c>
      <c r="F1100" s="185"/>
      <c r="G1100" s="186">
        <f>ROUND(E1100*F1100,2)</f>
        <v>0</v>
      </c>
      <c r="H1100" s="185"/>
      <c r="I1100" s="186">
        <f>ROUND(E1100*H1100,2)</f>
        <v>0</v>
      </c>
      <c r="J1100" s="185"/>
      <c r="K1100" s="186">
        <f>ROUND(E1100*J1100,2)</f>
        <v>0</v>
      </c>
      <c r="L1100" s="186">
        <v>21</v>
      </c>
      <c r="M1100" s="186">
        <f>G1100*(1+L1100/100)</f>
        <v>0</v>
      </c>
      <c r="N1100" s="184">
        <v>0</v>
      </c>
      <c r="O1100" s="184">
        <f>ROUND(E1100*N1100,2)</f>
        <v>0</v>
      </c>
      <c r="P1100" s="184">
        <v>0</v>
      </c>
      <c r="Q1100" s="184">
        <f>ROUND(E1100*P1100,2)</f>
        <v>0</v>
      </c>
      <c r="R1100" s="186" t="s">
        <v>1714</v>
      </c>
      <c r="S1100" s="186" t="s">
        <v>152</v>
      </c>
      <c r="T1100" s="187" t="s">
        <v>152</v>
      </c>
      <c r="U1100" s="161">
        <v>0.154</v>
      </c>
      <c r="V1100" s="161">
        <f>ROUND(E1100*U1100,2)</f>
        <v>1.54</v>
      </c>
      <c r="W1100" s="161"/>
      <c r="X1100" s="161" t="s">
        <v>153</v>
      </c>
      <c r="Y1100" s="161" t="s">
        <v>154</v>
      </c>
      <c r="Z1100" s="150"/>
      <c r="AA1100" s="150"/>
      <c r="AB1100" s="150"/>
      <c r="AC1100" s="150"/>
      <c r="AD1100" s="150"/>
      <c r="AE1100" s="150"/>
      <c r="AF1100" s="150"/>
      <c r="AG1100" s="150" t="s">
        <v>162</v>
      </c>
      <c r="AH1100" s="150"/>
      <c r="AI1100" s="150"/>
      <c r="AJ1100" s="150"/>
      <c r="AK1100" s="150"/>
      <c r="AL1100" s="150"/>
      <c r="AM1100" s="150"/>
      <c r="AN1100" s="150"/>
      <c r="AO1100" s="150"/>
      <c r="AP1100" s="150"/>
      <c r="AQ1100" s="150"/>
      <c r="AR1100" s="150"/>
      <c r="AS1100" s="150"/>
      <c r="AT1100" s="150"/>
      <c r="AU1100" s="150"/>
      <c r="AV1100" s="150"/>
      <c r="AW1100" s="150"/>
      <c r="AX1100" s="150"/>
      <c r="AY1100" s="150"/>
      <c r="AZ1100" s="150"/>
      <c r="BA1100" s="150"/>
      <c r="BB1100" s="150"/>
      <c r="BC1100" s="150"/>
      <c r="BD1100" s="150"/>
      <c r="BE1100" s="150"/>
      <c r="BF1100" s="150"/>
      <c r="BG1100" s="150"/>
      <c r="BH1100" s="150"/>
    </row>
    <row r="1101" spans="1:60" ht="22.5" outlineLevel="1">
      <c r="A1101" s="173">
        <v>520</v>
      </c>
      <c r="B1101" s="174" t="s">
        <v>1727</v>
      </c>
      <c r="C1101" s="190" t="s">
        <v>1728</v>
      </c>
      <c r="D1101" s="175" t="s">
        <v>174</v>
      </c>
      <c r="E1101" s="176">
        <v>171.6</v>
      </c>
      <c r="F1101" s="177"/>
      <c r="G1101" s="178">
        <f>ROUND(E1101*F1101,2)</f>
        <v>0</v>
      </c>
      <c r="H1101" s="177"/>
      <c r="I1101" s="178">
        <f>ROUND(E1101*H1101,2)</f>
        <v>0</v>
      </c>
      <c r="J1101" s="177"/>
      <c r="K1101" s="178">
        <f>ROUND(E1101*J1101,2)</f>
        <v>0</v>
      </c>
      <c r="L1101" s="178">
        <v>21</v>
      </c>
      <c r="M1101" s="178">
        <f>G1101*(1+L1101/100)</f>
        <v>0</v>
      </c>
      <c r="N1101" s="176">
        <v>6.9300000000000004E-3</v>
      </c>
      <c r="O1101" s="176">
        <f>ROUND(E1101*N1101,2)</f>
        <v>1.19</v>
      </c>
      <c r="P1101" s="176">
        <v>0</v>
      </c>
      <c r="Q1101" s="176">
        <f>ROUND(E1101*P1101,2)</f>
        <v>0</v>
      </c>
      <c r="R1101" s="178" t="s">
        <v>1714</v>
      </c>
      <c r="S1101" s="178" t="s">
        <v>152</v>
      </c>
      <c r="T1101" s="179" t="s">
        <v>152</v>
      </c>
      <c r="U1101" s="161">
        <v>1.3466</v>
      </c>
      <c r="V1101" s="161">
        <f>ROUND(E1101*U1101,2)</f>
        <v>231.08</v>
      </c>
      <c r="W1101" s="161"/>
      <c r="X1101" s="161" t="s">
        <v>153</v>
      </c>
      <c r="Y1101" s="161" t="s">
        <v>154</v>
      </c>
      <c r="Z1101" s="150"/>
      <c r="AA1101" s="150"/>
      <c r="AB1101" s="150"/>
      <c r="AC1101" s="150"/>
      <c r="AD1101" s="150"/>
      <c r="AE1101" s="150"/>
      <c r="AF1101" s="150"/>
      <c r="AG1101" s="150" t="s">
        <v>1715</v>
      </c>
      <c r="AH1101" s="150"/>
      <c r="AI1101" s="150"/>
      <c r="AJ1101" s="150"/>
      <c r="AK1101" s="150"/>
      <c r="AL1101" s="150"/>
      <c r="AM1101" s="150"/>
      <c r="AN1101" s="150"/>
      <c r="AO1101" s="150"/>
      <c r="AP1101" s="150"/>
      <c r="AQ1101" s="150"/>
      <c r="AR1101" s="150"/>
      <c r="AS1101" s="150"/>
      <c r="AT1101" s="150"/>
      <c r="AU1101" s="150"/>
      <c r="AV1101" s="150"/>
      <c r="AW1101" s="150"/>
      <c r="AX1101" s="150"/>
      <c r="AY1101" s="150"/>
      <c r="AZ1101" s="150"/>
      <c r="BA1101" s="150"/>
      <c r="BB1101" s="150"/>
      <c r="BC1101" s="150"/>
      <c r="BD1101" s="150"/>
      <c r="BE1101" s="150"/>
      <c r="BF1101" s="150"/>
      <c r="BG1101" s="150"/>
      <c r="BH1101" s="150"/>
    </row>
    <row r="1102" spans="1:60" outlineLevel="2">
      <c r="A1102" s="157"/>
      <c r="B1102" s="158"/>
      <c r="C1102" s="191" t="s">
        <v>1729</v>
      </c>
      <c r="D1102" s="163"/>
      <c r="E1102" s="164">
        <v>39.74</v>
      </c>
      <c r="F1102" s="161"/>
      <c r="G1102" s="161"/>
      <c r="H1102" s="161"/>
      <c r="I1102" s="161"/>
      <c r="J1102" s="161"/>
      <c r="K1102" s="161"/>
      <c r="L1102" s="161"/>
      <c r="M1102" s="161"/>
      <c r="N1102" s="160"/>
      <c r="O1102" s="160"/>
      <c r="P1102" s="160"/>
      <c r="Q1102" s="160"/>
      <c r="R1102" s="161"/>
      <c r="S1102" s="161"/>
      <c r="T1102" s="161"/>
      <c r="U1102" s="161"/>
      <c r="V1102" s="161"/>
      <c r="W1102" s="161"/>
      <c r="X1102" s="161"/>
      <c r="Y1102" s="161"/>
      <c r="Z1102" s="150"/>
      <c r="AA1102" s="150"/>
      <c r="AB1102" s="150"/>
      <c r="AC1102" s="150"/>
      <c r="AD1102" s="150"/>
      <c r="AE1102" s="150"/>
      <c r="AF1102" s="150"/>
      <c r="AG1102" s="150" t="s">
        <v>159</v>
      </c>
      <c r="AH1102" s="150">
        <v>0</v>
      </c>
      <c r="AI1102" s="150"/>
      <c r="AJ1102" s="150"/>
      <c r="AK1102" s="150"/>
      <c r="AL1102" s="150"/>
      <c r="AM1102" s="150"/>
      <c r="AN1102" s="150"/>
      <c r="AO1102" s="150"/>
      <c r="AP1102" s="150"/>
      <c r="AQ1102" s="150"/>
      <c r="AR1102" s="150"/>
      <c r="AS1102" s="150"/>
      <c r="AT1102" s="150"/>
      <c r="AU1102" s="150"/>
      <c r="AV1102" s="150"/>
      <c r="AW1102" s="150"/>
      <c r="AX1102" s="150"/>
      <c r="AY1102" s="150"/>
      <c r="AZ1102" s="150"/>
      <c r="BA1102" s="150"/>
      <c r="BB1102" s="150"/>
      <c r="BC1102" s="150"/>
      <c r="BD1102" s="150"/>
      <c r="BE1102" s="150"/>
      <c r="BF1102" s="150"/>
      <c r="BG1102" s="150"/>
      <c r="BH1102" s="150"/>
    </row>
    <row r="1103" spans="1:60" ht="33.75" outlineLevel="3">
      <c r="A1103" s="157"/>
      <c r="B1103" s="158"/>
      <c r="C1103" s="191" t="s">
        <v>1730</v>
      </c>
      <c r="D1103" s="163"/>
      <c r="E1103" s="164">
        <v>119.5</v>
      </c>
      <c r="F1103" s="161"/>
      <c r="G1103" s="161"/>
      <c r="H1103" s="161"/>
      <c r="I1103" s="161"/>
      <c r="J1103" s="161"/>
      <c r="K1103" s="161"/>
      <c r="L1103" s="161"/>
      <c r="M1103" s="161"/>
      <c r="N1103" s="160"/>
      <c r="O1103" s="160"/>
      <c r="P1103" s="160"/>
      <c r="Q1103" s="160"/>
      <c r="R1103" s="161"/>
      <c r="S1103" s="161"/>
      <c r="T1103" s="161"/>
      <c r="U1103" s="161"/>
      <c r="V1103" s="161"/>
      <c r="W1103" s="161"/>
      <c r="X1103" s="161"/>
      <c r="Y1103" s="161"/>
      <c r="Z1103" s="150"/>
      <c r="AA1103" s="150"/>
      <c r="AB1103" s="150"/>
      <c r="AC1103" s="150"/>
      <c r="AD1103" s="150"/>
      <c r="AE1103" s="150"/>
      <c r="AF1103" s="150"/>
      <c r="AG1103" s="150" t="s">
        <v>159</v>
      </c>
      <c r="AH1103" s="150">
        <v>0</v>
      </c>
      <c r="AI1103" s="150"/>
      <c r="AJ1103" s="150"/>
      <c r="AK1103" s="150"/>
      <c r="AL1103" s="150"/>
      <c r="AM1103" s="150"/>
      <c r="AN1103" s="150"/>
      <c r="AO1103" s="150"/>
      <c r="AP1103" s="150"/>
      <c r="AQ1103" s="150"/>
      <c r="AR1103" s="150"/>
      <c r="AS1103" s="150"/>
      <c r="AT1103" s="150"/>
      <c r="AU1103" s="150"/>
      <c r="AV1103" s="150"/>
      <c r="AW1103" s="150"/>
      <c r="AX1103" s="150"/>
      <c r="AY1103" s="150"/>
      <c r="AZ1103" s="150"/>
      <c r="BA1103" s="150"/>
      <c r="BB1103" s="150"/>
      <c r="BC1103" s="150"/>
      <c r="BD1103" s="150"/>
      <c r="BE1103" s="150"/>
      <c r="BF1103" s="150"/>
      <c r="BG1103" s="150"/>
      <c r="BH1103" s="150"/>
    </row>
    <row r="1104" spans="1:60" outlineLevel="3">
      <c r="A1104" s="157"/>
      <c r="B1104" s="158"/>
      <c r="C1104" s="191" t="s">
        <v>1731</v>
      </c>
      <c r="D1104" s="163"/>
      <c r="E1104" s="164">
        <v>5.16</v>
      </c>
      <c r="F1104" s="161"/>
      <c r="G1104" s="161"/>
      <c r="H1104" s="161"/>
      <c r="I1104" s="161"/>
      <c r="J1104" s="161"/>
      <c r="K1104" s="161"/>
      <c r="L1104" s="161"/>
      <c r="M1104" s="161"/>
      <c r="N1104" s="160"/>
      <c r="O1104" s="160"/>
      <c r="P1104" s="160"/>
      <c r="Q1104" s="160"/>
      <c r="R1104" s="161"/>
      <c r="S1104" s="161"/>
      <c r="T1104" s="161"/>
      <c r="U1104" s="161"/>
      <c r="V1104" s="161"/>
      <c r="W1104" s="161"/>
      <c r="X1104" s="161"/>
      <c r="Y1104" s="161"/>
      <c r="Z1104" s="150"/>
      <c r="AA1104" s="150"/>
      <c r="AB1104" s="150"/>
      <c r="AC1104" s="150"/>
      <c r="AD1104" s="150"/>
      <c r="AE1104" s="150"/>
      <c r="AF1104" s="150"/>
      <c r="AG1104" s="150" t="s">
        <v>159</v>
      </c>
      <c r="AH1104" s="150">
        <v>0</v>
      </c>
      <c r="AI1104" s="150"/>
      <c r="AJ1104" s="150"/>
      <c r="AK1104" s="150"/>
      <c r="AL1104" s="150"/>
      <c r="AM1104" s="150"/>
      <c r="AN1104" s="150"/>
      <c r="AO1104" s="150"/>
      <c r="AP1104" s="150"/>
      <c r="AQ1104" s="150"/>
      <c r="AR1104" s="150"/>
      <c r="AS1104" s="150"/>
      <c r="AT1104" s="150"/>
      <c r="AU1104" s="150"/>
      <c r="AV1104" s="150"/>
      <c r="AW1104" s="150"/>
      <c r="AX1104" s="150"/>
      <c r="AY1104" s="150"/>
      <c r="AZ1104" s="150"/>
      <c r="BA1104" s="150"/>
      <c r="BB1104" s="150"/>
      <c r="BC1104" s="150"/>
      <c r="BD1104" s="150"/>
      <c r="BE1104" s="150"/>
      <c r="BF1104" s="150"/>
      <c r="BG1104" s="150"/>
      <c r="BH1104" s="150"/>
    </row>
    <row r="1105" spans="1:60" outlineLevel="3">
      <c r="A1105" s="157"/>
      <c r="B1105" s="158"/>
      <c r="C1105" s="191" t="s">
        <v>1732</v>
      </c>
      <c r="D1105" s="163"/>
      <c r="E1105" s="164">
        <v>7.2</v>
      </c>
      <c r="F1105" s="161"/>
      <c r="G1105" s="161"/>
      <c r="H1105" s="161"/>
      <c r="I1105" s="161"/>
      <c r="J1105" s="161"/>
      <c r="K1105" s="161"/>
      <c r="L1105" s="161"/>
      <c r="M1105" s="161"/>
      <c r="N1105" s="160"/>
      <c r="O1105" s="160"/>
      <c r="P1105" s="160"/>
      <c r="Q1105" s="160"/>
      <c r="R1105" s="161"/>
      <c r="S1105" s="161"/>
      <c r="T1105" s="161"/>
      <c r="U1105" s="161"/>
      <c r="V1105" s="161"/>
      <c r="W1105" s="161"/>
      <c r="X1105" s="161"/>
      <c r="Y1105" s="161"/>
      <c r="Z1105" s="150"/>
      <c r="AA1105" s="150"/>
      <c r="AB1105" s="150"/>
      <c r="AC1105" s="150"/>
      <c r="AD1105" s="150"/>
      <c r="AE1105" s="150"/>
      <c r="AF1105" s="150"/>
      <c r="AG1105" s="150" t="s">
        <v>159</v>
      </c>
      <c r="AH1105" s="150">
        <v>0</v>
      </c>
      <c r="AI1105" s="150"/>
      <c r="AJ1105" s="150"/>
      <c r="AK1105" s="150"/>
      <c r="AL1105" s="150"/>
      <c r="AM1105" s="150"/>
      <c r="AN1105" s="150"/>
      <c r="AO1105" s="150"/>
      <c r="AP1105" s="150"/>
      <c r="AQ1105" s="150"/>
      <c r="AR1105" s="150"/>
      <c r="AS1105" s="150"/>
      <c r="AT1105" s="150"/>
      <c r="AU1105" s="150"/>
      <c r="AV1105" s="150"/>
      <c r="AW1105" s="150"/>
      <c r="AX1105" s="150"/>
      <c r="AY1105" s="150"/>
      <c r="AZ1105" s="150"/>
      <c r="BA1105" s="150"/>
      <c r="BB1105" s="150"/>
      <c r="BC1105" s="150"/>
      <c r="BD1105" s="150"/>
      <c r="BE1105" s="150"/>
      <c r="BF1105" s="150"/>
      <c r="BG1105" s="150"/>
      <c r="BH1105" s="150"/>
    </row>
    <row r="1106" spans="1:60" outlineLevel="1">
      <c r="A1106" s="173">
        <v>521</v>
      </c>
      <c r="B1106" s="174" t="s">
        <v>1733</v>
      </c>
      <c r="C1106" s="190" t="s">
        <v>1734</v>
      </c>
      <c r="D1106" s="175" t="s">
        <v>174</v>
      </c>
      <c r="E1106" s="176">
        <v>183.126</v>
      </c>
      <c r="F1106" s="177"/>
      <c r="G1106" s="178">
        <f>ROUND(E1106*F1106,2)</f>
        <v>0</v>
      </c>
      <c r="H1106" s="177"/>
      <c r="I1106" s="178">
        <f>ROUND(E1106*H1106,2)</f>
        <v>0</v>
      </c>
      <c r="J1106" s="177"/>
      <c r="K1106" s="178">
        <f>ROUND(E1106*J1106,2)</f>
        <v>0</v>
      </c>
      <c r="L1106" s="178">
        <v>21</v>
      </c>
      <c r="M1106" s="178">
        <f>G1106*(1+L1106/100)</f>
        <v>0</v>
      </c>
      <c r="N1106" s="176">
        <v>1.9199999999999998E-2</v>
      </c>
      <c r="O1106" s="176">
        <f>ROUND(E1106*N1106,2)</f>
        <v>3.52</v>
      </c>
      <c r="P1106" s="176">
        <v>0</v>
      </c>
      <c r="Q1106" s="176">
        <f>ROUND(E1106*P1106,2)</f>
        <v>0</v>
      </c>
      <c r="R1106" s="178"/>
      <c r="S1106" s="178" t="s">
        <v>201</v>
      </c>
      <c r="T1106" s="179" t="s">
        <v>206</v>
      </c>
      <c r="U1106" s="161">
        <v>0</v>
      </c>
      <c r="V1106" s="161">
        <f>ROUND(E1106*U1106,2)</f>
        <v>0</v>
      </c>
      <c r="W1106" s="161"/>
      <c r="X1106" s="161" t="s">
        <v>153</v>
      </c>
      <c r="Y1106" s="161" t="s">
        <v>154</v>
      </c>
      <c r="Z1106" s="150"/>
      <c r="AA1106" s="150"/>
      <c r="AB1106" s="150"/>
      <c r="AC1106" s="150"/>
      <c r="AD1106" s="150"/>
      <c r="AE1106" s="150"/>
      <c r="AF1106" s="150"/>
      <c r="AG1106" s="150" t="s">
        <v>155</v>
      </c>
      <c r="AH1106" s="150"/>
      <c r="AI1106" s="150"/>
      <c r="AJ1106" s="150"/>
      <c r="AK1106" s="150"/>
      <c r="AL1106" s="150"/>
      <c r="AM1106" s="150"/>
      <c r="AN1106" s="150"/>
      <c r="AO1106" s="150"/>
      <c r="AP1106" s="150"/>
      <c r="AQ1106" s="150"/>
      <c r="AR1106" s="150"/>
      <c r="AS1106" s="150"/>
      <c r="AT1106" s="150"/>
      <c r="AU1106" s="150"/>
      <c r="AV1106" s="150"/>
      <c r="AW1106" s="150"/>
      <c r="AX1106" s="150"/>
      <c r="AY1106" s="150"/>
      <c r="AZ1106" s="150"/>
      <c r="BA1106" s="150"/>
      <c r="BB1106" s="150"/>
      <c r="BC1106" s="150"/>
      <c r="BD1106" s="150"/>
      <c r="BE1106" s="150"/>
      <c r="BF1106" s="150"/>
      <c r="BG1106" s="150"/>
      <c r="BH1106" s="150"/>
    </row>
    <row r="1107" spans="1:60" outlineLevel="2">
      <c r="A1107" s="157"/>
      <c r="B1107" s="158"/>
      <c r="C1107" s="191" t="s">
        <v>1735</v>
      </c>
      <c r="D1107" s="163"/>
      <c r="E1107" s="164">
        <v>183.126</v>
      </c>
      <c r="F1107" s="161"/>
      <c r="G1107" s="161"/>
      <c r="H1107" s="161"/>
      <c r="I1107" s="161"/>
      <c r="J1107" s="161"/>
      <c r="K1107" s="161"/>
      <c r="L1107" s="161"/>
      <c r="M1107" s="161"/>
      <c r="N1107" s="160"/>
      <c r="O1107" s="160"/>
      <c r="P1107" s="160"/>
      <c r="Q1107" s="160"/>
      <c r="R1107" s="161"/>
      <c r="S1107" s="161"/>
      <c r="T1107" s="161"/>
      <c r="U1107" s="161"/>
      <c r="V1107" s="161"/>
      <c r="W1107" s="161"/>
      <c r="X1107" s="161"/>
      <c r="Y1107" s="161"/>
      <c r="Z1107" s="150"/>
      <c r="AA1107" s="150"/>
      <c r="AB1107" s="150"/>
      <c r="AC1107" s="150"/>
      <c r="AD1107" s="150"/>
      <c r="AE1107" s="150"/>
      <c r="AF1107" s="150"/>
      <c r="AG1107" s="150" t="s">
        <v>159</v>
      </c>
      <c r="AH1107" s="150">
        <v>0</v>
      </c>
      <c r="AI1107" s="150"/>
      <c r="AJ1107" s="150"/>
      <c r="AK1107" s="150"/>
      <c r="AL1107" s="150"/>
      <c r="AM1107" s="150"/>
      <c r="AN1107" s="150"/>
      <c r="AO1107" s="150"/>
      <c r="AP1107" s="150"/>
      <c r="AQ1107" s="150"/>
      <c r="AR1107" s="150"/>
      <c r="AS1107" s="150"/>
      <c r="AT1107" s="150"/>
      <c r="AU1107" s="150"/>
      <c r="AV1107" s="150"/>
      <c r="AW1107" s="150"/>
      <c r="AX1107" s="150"/>
      <c r="AY1107" s="150"/>
      <c r="AZ1107" s="150"/>
      <c r="BA1107" s="150"/>
      <c r="BB1107" s="150"/>
      <c r="BC1107" s="150"/>
      <c r="BD1107" s="150"/>
      <c r="BE1107" s="150"/>
      <c r="BF1107" s="150"/>
      <c r="BG1107" s="150"/>
      <c r="BH1107" s="150"/>
    </row>
    <row r="1108" spans="1:60" outlineLevel="1">
      <c r="A1108" s="173">
        <v>522</v>
      </c>
      <c r="B1108" s="174" t="s">
        <v>1736</v>
      </c>
      <c r="C1108" s="190" t="s">
        <v>1737</v>
      </c>
      <c r="D1108" s="175" t="s">
        <v>174</v>
      </c>
      <c r="E1108" s="176">
        <v>21.596</v>
      </c>
      <c r="F1108" s="177"/>
      <c r="G1108" s="178">
        <f>ROUND(E1108*F1108,2)</f>
        <v>0</v>
      </c>
      <c r="H1108" s="177"/>
      <c r="I1108" s="178">
        <f>ROUND(E1108*H1108,2)</f>
        <v>0</v>
      </c>
      <c r="J1108" s="177"/>
      <c r="K1108" s="178">
        <f>ROUND(E1108*J1108,2)</f>
        <v>0</v>
      </c>
      <c r="L1108" s="178">
        <v>21</v>
      </c>
      <c r="M1108" s="178">
        <f>G1108*(1+L1108/100)</f>
        <v>0</v>
      </c>
      <c r="N1108" s="176">
        <v>0</v>
      </c>
      <c r="O1108" s="176">
        <f>ROUND(E1108*N1108,2)</f>
        <v>0</v>
      </c>
      <c r="P1108" s="176">
        <v>0</v>
      </c>
      <c r="Q1108" s="176">
        <f>ROUND(E1108*P1108,2)</f>
        <v>0</v>
      </c>
      <c r="R1108" s="178"/>
      <c r="S1108" s="178" t="s">
        <v>201</v>
      </c>
      <c r="T1108" s="179" t="s">
        <v>206</v>
      </c>
      <c r="U1108" s="161">
        <v>0</v>
      </c>
      <c r="V1108" s="161">
        <f>ROUND(E1108*U1108,2)</f>
        <v>0</v>
      </c>
      <c r="W1108" s="161"/>
      <c r="X1108" s="161" t="s">
        <v>153</v>
      </c>
      <c r="Y1108" s="161" t="s">
        <v>154</v>
      </c>
      <c r="Z1108" s="150"/>
      <c r="AA1108" s="150"/>
      <c r="AB1108" s="150"/>
      <c r="AC1108" s="150"/>
      <c r="AD1108" s="150"/>
      <c r="AE1108" s="150"/>
      <c r="AF1108" s="150"/>
      <c r="AG1108" s="150" t="s">
        <v>162</v>
      </c>
      <c r="AH1108" s="150"/>
      <c r="AI1108" s="150"/>
      <c r="AJ1108" s="150"/>
      <c r="AK1108" s="150"/>
      <c r="AL1108" s="150"/>
      <c r="AM1108" s="150"/>
      <c r="AN1108" s="150"/>
      <c r="AO1108" s="150"/>
      <c r="AP1108" s="150"/>
      <c r="AQ1108" s="150"/>
      <c r="AR1108" s="150"/>
      <c r="AS1108" s="150"/>
      <c r="AT1108" s="150"/>
      <c r="AU1108" s="150"/>
      <c r="AV1108" s="150"/>
      <c r="AW1108" s="150"/>
      <c r="AX1108" s="150"/>
      <c r="AY1108" s="150"/>
      <c r="AZ1108" s="150"/>
      <c r="BA1108" s="150"/>
      <c r="BB1108" s="150"/>
      <c r="BC1108" s="150"/>
      <c r="BD1108" s="150"/>
      <c r="BE1108" s="150"/>
      <c r="BF1108" s="150"/>
      <c r="BG1108" s="150"/>
      <c r="BH1108" s="150"/>
    </row>
    <row r="1109" spans="1:60" outlineLevel="2">
      <c r="A1109" s="157"/>
      <c r="B1109" s="158"/>
      <c r="C1109" s="191" t="s">
        <v>1738</v>
      </c>
      <c r="D1109" s="163"/>
      <c r="E1109" s="164">
        <v>5.6760000000000002</v>
      </c>
      <c r="F1109" s="161"/>
      <c r="G1109" s="161"/>
      <c r="H1109" s="161"/>
      <c r="I1109" s="161"/>
      <c r="J1109" s="161"/>
      <c r="K1109" s="161"/>
      <c r="L1109" s="161"/>
      <c r="M1109" s="161"/>
      <c r="N1109" s="160"/>
      <c r="O1109" s="160"/>
      <c r="P1109" s="160"/>
      <c r="Q1109" s="160"/>
      <c r="R1109" s="161"/>
      <c r="S1109" s="161"/>
      <c r="T1109" s="161"/>
      <c r="U1109" s="161"/>
      <c r="V1109" s="161"/>
      <c r="W1109" s="161"/>
      <c r="X1109" s="161"/>
      <c r="Y1109" s="161"/>
      <c r="Z1109" s="150"/>
      <c r="AA1109" s="150"/>
      <c r="AB1109" s="150"/>
      <c r="AC1109" s="150"/>
      <c r="AD1109" s="150"/>
      <c r="AE1109" s="150"/>
      <c r="AF1109" s="150"/>
      <c r="AG1109" s="150" t="s">
        <v>159</v>
      </c>
      <c r="AH1109" s="150">
        <v>0</v>
      </c>
      <c r="AI1109" s="150"/>
      <c r="AJ1109" s="150"/>
      <c r="AK1109" s="150"/>
      <c r="AL1109" s="150"/>
      <c r="AM1109" s="150"/>
      <c r="AN1109" s="150"/>
      <c r="AO1109" s="150"/>
      <c r="AP1109" s="150"/>
      <c r="AQ1109" s="150"/>
      <c r="AR1109" s="150"/>
      <c r="AS1109" s="150"/>
      <c r="AT1109" s="150"/>
      <c r="AU1109" s="150"/>
      <c r="AV1109" s="150"/>
      <c r="AW1109" s="150"/>
      <c r="AX1109" s="150"/>
      <c r="AY1109" s="150"/>
      <c r="AZ1109" s="150"/>
      <c r="BA1109" s="150"/>
      <c r="BB1109" s="150"/>
      <c r="BC1109" s="150"/>
      <c r="BD1109" s="150"/>
      <c r="BE1109" s="150"/>
      <c r="BF1109" s="150"/>
      <c r="BG1109" s="150"/>
      <c r="BH1109" s="150"/>
    </row>
    <row r="1110" spans="1:60" outlineLevel="3">
      <c r="A1110" s="157"/>
      <c r="B1110" s="158"/>
      <c r="C1110" s="191" t="s">
        <v>80</v>
      </c>
      <c r="D1110" s="163"/>
      <c r="E1110" s="164">
        <v>6</v>
      </c>
      <c r="F1110" s="161"/>
      <c r="G1110" s="161"/>
      <c r="H1110" s="161"/>
      <c r="I1110" s="161"/>
      <c r="J1110" s="161"/>
      <c r="K1110" s="161"/>
      <c r="L1110" s="161"/>
      <c r="M1110" s="161"/>
      <c r="N1110" s="160"/>
      <c r="O1110" s="160"/>
      <c r="P1110" s="160"/>
      <c r="Q1110" s="160"/>
      <c r="R1110" s="161"/>
      <c r="S1110" s="161"/>
      <c r="T1110" s="161"/>
      <c r="U1110" s="161"/>
      <c r="V1110" s="161"/>
      <c r="W1110" s="161"/>
      <c r="X1110" s="161"/>
      <c r="Y1110" s="161"/>
      <c r="Z1110" s="150"/>
      <c r="AA1110" s="150"/>
      <c r="AB1110" s="150"/>
      <c r="AC1110" s="150"/>
      <c r="AD1110" s="150"/>
      <c r="AE1110" s="150"/>
      <c r="AF1110" s="150"/>
      <c r="AG1110" s="150" t="s">
        <v>159</v>
      </c>
      <c r="AH1110" s="150">
        <v>0</v>
      </c>
      <c r="AI1110" s="150"/>
      <c r="AJ1110" s="150"/>
      <c r="AK1110" s="150"/>
      <c r="AL1110" s="150"/>
      <c r="AM1110" s="150"/>
      <c r="AN1110" s="150"/>
      <c r="AO1110" s="150"/>
      <c r="AP1110" s="150"/>
      <c r="AQ1110" s="150"/>
      <c r="AR1110" s="150"/>
      <c r="AS1110" s="150"/>
      <c r="AT1110" s="150"/>
      <c r="AU1110" s="150"/>
      <c r="AV1110" s="150"/>
      <c r="AW1110" s="150"/>
      <c r="AX1110" s="150"/>
      <c r="AY1110" s="150"/>
      <c r="AZ1110" s="150"/>
      <c r="BA1110" s="150"/>
      <c r="BB1110" s="150"/>
      <c r="BC1110" s="150"/>
      <c r="BD1110" s="150"/>
      <c r="BE1110" s="150"/>
      <c r="BF1110" s="150"/>
      <c r="BG1110" s="150"/>
      <c r="BH1110" s="150"/>
    </row>
    <row r="1111" spans="1:60" outlineLevel="3">
      <c r="A1111" s="157"/>
      <c r="B1111" s="158"/>
      <c r="C1111" s="191" t="s">
        <v>1739</v>
      </c>
      <c r="D1111" s="163"/>
      <c r="E1111" s="164">
        <v>7.92</v>
      </c>
      <c r="F1111" s="161"/>
      <c r="G1111" s="161"/>
      <c r="H1111" s="161"/>
      <c r="I1111" s="161"/>
      <c r="J1111" s="161"/>
      <c r="K1111" s="161"/>
      <c r="L1111" s="161"/>
      <c r="M1111" s="161"/>
      <c r="N1111" s="160"/>
      <c r="O1111" s="160"/>
      <c r="P1111" s="160"/>
      <c r="Q1111" s="160"/>
      <c r="R1111" s="161"/>
      <c r="S1111" s="161"/>
      <c r="T1111" s="161"/>
      <c r="U1111" s="161"/>
      <c r="V1111" s="161"/>
      <c r="W1111" s="161"/>
      <c r="X1111" s="161"/>
      <c r="Y1111" s="161"/>
      <c r="Z1111" s="150"/>
      <c r="AA1111" s="150"/>
      <c r="AB1111" s="150"/>
      <c r="AC1111" s="150"/>
      <c r="AD1111" s="150"/>
      <c r="AE1111" s="150"/>
      <c r="AF1111" s="150"/>
      <c r="AG1111" s="150" t="s">
        <v>159</v>
      </c>
      <c r="AH1111" s="150">
        <v>0</v>
      </c>
      <c r="AI1111" s="150"/>
      <c r="AJ1111" s="150"/>
      <c r="AK1111" s="150"/>
      <c r="AL1111" s="150"/>
      <c r="AM1111" s="150"/>
      <c r="AN1111" s="150"/>
      <c r="AO1111" s="150"/>
      <c r="AP1111" s="150"/>
      <c r="AQ1111" s="150"/>
      <c r="AR1111" s="150"/>
      <c r="AS1111" s="150"/>
      <c r="AT1111" s="150"/>
      <c r="AU1111" s="150"/>
      <c r="AV1111" s="150"/>
      <c r="AW1111" s="150"/>
      <c r="AX1111" s="150"/>
      <c r="AY1111" s="150"/>
      <c r="AZ1111" s="150"/>
      <c r="BA1111" s="150"/>
      <c r="BB1111" s="150"/>
      <c r="BC1111" s="150"/>
      <c r="BD1111" s="150"/>
      <c r="BE1111" s="150"/>
      <c r="BF1111" s="150"/>
      <c r="BG1111" s="150"/>
      <c r="BH1111" s="150"/>
    </row>
    <row r="1112" spans="1:60" outlineLevel="3">
      <c r="A1112" s="157"/>
      <c r="B1112" s="158"/>
      <c r="C1112" s="191" t="s">
        <v>72</v>
      </c>
      <c r="D1112" s="163"/>
      <c r="E1112" s="164">
        <v>2</v>
      </c>
      <c r="F1112" s="161"/>
      <c r="G1112" s="161"/>
      <c r="H1112" s="161"/>
      <c r="I1112" s="161"/>
      <c r="J1112" s="161"/>
      <c r="K1112" s="161"/>
      <c r="L1112" s="161"/>
      <c r="M1112" s="161"/>
      <c r="N1112" s="160"/>
      <c r="O1112" s="160"/>
      <c r="P1112" s="160"/>
      <c r="Q1112" s="160"/>
      <c r="R1112" s="161"/>
      <c r="S1112" s="161"/>
      <c r="T1112" s="161"/>
      <c r="U1112" s="161"/>
      <c r="V1112" s="161"/>
      <c r="W1112" s="161"/>
      <c r="X1112" s="161"/>
      <c r="Y1112" s="161"/>
      <c r="Z1112" s="150"/>
      <c r="AA1112" s="150"/>
      <c r="AB1112" s="150"/>
      <c r="AC1112" s="150"/>
      <c r="AD1112" s="150"/>
      <c r="AE1112" s="150"/>
      <c r="AF1112" s="150"/>
      <c r="AG1112" s="150" t="s">
        <v>159</v>
      </c>
      <c r="AH1112" s="150">
        <v>0</v>
      </c>
      <c r="AI1112" s="150"/>
      <c r="AJ1112" s="150"/>
      <c r="AK1112" s="150"/>
      <c r="AL1112" s="150"/>
      <c r="AM1112" s="150"/>
      <c r="AN1112" s="150"/>
      <c r="AO1112" s="150"/>
      <c r="AP1112" s="150"/>
      <c r="AQ1112" s="150"/>
      <c r="AR1112" s="150"/>
      <c r="AS1112" s="150"/>
      <c r="AT1112" s="150"/>
      <c r="AU1112" s="150"/>
      <c r="AV1112" s="150"/>
      <c r="AW1112" s="150"/>
      <c r="AX1112" s="150"/>
      <c r="AY1112" s="150"/>
      <c r="AZ1112" s="150"/>
      <c r="BA1112" s="150"/>
      <c r="BB1112" s="150"/>
      <c r="BC1112" s="150"/>
      <c r="BD1112" s="150"/>
      <c r="BE1112" s="150"/>
      <c r="BF1112" s="150"/>
      <c r="BG1112" s="150"/>
      <c r="BH1112" s="150"/>
    </row>
    <row r="1113" spans="1:60" outlineLevel="1">
      <c r="A1113" s="157">
        <v>523</v>
      </c>
      <c r="B1113" s="158" t="s">
        <v>1740</v>
      </c>
      <c r="C1113" s="193" t="s">
        <v>1741</v>
      </c>
      <c r="D1113" s="159" t="s">
        <v>0</v>
      </c>
      <c r="E1113" s="188"/>
      <c r="F1113" s="162"/>
      <c r="G1113" s="161">
        <f>ROUND(E1113*F1113,2)</f>
        <v>0</v>
      </c>
      <c r="H1113" s="162"/>
      <c r="I1113" s="161">
        <f>ROUND(E1113*H1113,2)</f>
        <v>0</v>
      </c>
      <c r="J1113" s="162"/>
      <c r="K1113" s="161">
        <f>ROUND(E1113*J1113,2)</f>
        <v>0</v>
      </c>
      <c r="L1113" s="161">
        <v>21</v>
      </c>
      <c r="M1113" s="161">
        <f>G1113*(1+L1113/100)</f>
        <v>0</v>
      </c>
      <c r="N1113" s="160">
        <v>0</v>
      </c>
      <c r="O1113" s="160">
        <f>ROUND(E1113*N1113,2)</f>
        <v>0</v>
      </c>
      <c r="P1113" s="160">
        <v>0</v>
      </c>
      <c r="Q1113" s="160">
        <f>ROUND(E1113*P1113,2)</f>
        <v>0</v>
      </c>
      <c r="R1113" s="161" t="s">
        <v>1714</v>
      </c>
      <c r="S1113" s="161" t="s">
        <v>152</v>
      </c>
      <c r="T1113" s="161" t="s">
        <v>152</v>
      </c>
      <c r="U1113" s="161">
        <v>0</v>
      </c>
      <c r="V1113" s="161">
        <f>ROUND(E1113*U1113,2)</f>
        <v>0</v>
      </c>
      <c r="W1113" s="161"/>
      <c r="X1113" s="161" t="s">
        <v>882</v>
      </c>
      <c r="Y1113" s="161" t="s">
        <v>154</v>
      </c>
      <c r="Z1113" s="150"/>
      <c r="AA1113" s="150"/>
      <c r="AB1113" s="150"/>
      <c r="AC1113" s="150"/>
      <c r="AD1113" s="150"/>
      <c r="AE1113" s="150"/>
      <c r="AF1113" s="150"/>
      <c r="AG1113" s="150" t="s">
        <v>883</v>
      </c>
      <c r="AH1113" s="150"/>
      <c r="AI1113" s="150"/>
      <c r="AJ1113" s="150"/>
      <c r="AK1113" s="150"/>
      <c r="AL1113" s="150"/>
      <c r="AM1113" s="150"/>
      <c r="AN1113" s="150"/>
      <c r="AO1113" s="150"/>
      <c r="AP1113" s="150"/>
      <c r="AQ1113" s="150"/>
      <c r="AR1113" s="150"/>
      <c r="AS1113" s="150"/>
      <c r="AT1113" s="150"/>
      <c r="AU1113" s="150"/>
      <c r="AV1113" s="150"/>
      <c r="AW1113" s="150"/>
      <c r="AX1113" s="150"/>
      <c r="AY1113" s="150"/>
      <c r="AZ1113" s="150"/>
      <c r="BA1113" s="150"/>
      <c r="BB1113" s="150"/>
      <c r="BC1113" s="150"/>
      <c r="BD1113" s="150"/>
      <c r="BE1113" s="150"/>
      <c r="BF1113" s="150"/>
      <c r="BG1113" s="150"/>
      <c r="BH1113" s="150"/>
    </row>
    <row r="1114" spans="1:60" outlineLevel="2">
      <c r="A1114" s="157"/>
      <c r="B1114" s="158"/>
      <c r="C1114" s="980" t="s">
        <v>971</v>
      </c>
      <c r="D1114" s="981"/>
      <c r="E1114" s="981"/>
      <c r="F1114" s="981"/>
      <c r="G1114" s="981"/>
      <c r="H1114" s="161"/>
      <c r="I1114" s="161"/>
      <c r="J1114" s="161"/>
      <c r="K1114" s="161"/>
      <c r="L1114" s="161"/>
      <c r="M1114" s="161"/>
      <c r="N1114" s="160"/>
      <c r="O1114" s="160"/>
      <c r="P1114" s="160"/>
      <c r="Q1114" s="160"/>
      <c r="R1114" s="161"/>
      <c r="S1114" s="161"/>
      <c r="T1114" s="161"/>
      <c r="U1114" s="161"/>
      <c r="V1114" s="161"/>
      <c r="W1114" s="161"/>
      <c r="X1114" s="161"/>
      <c r="Y1114" s="161"/>
      <c r="Z1114" s="150"/>
      <c r="AA1114" s="150"/>
      <c r="AB1114" s="150"/>
      <c r="AC1114" s="150"/>
      <c r="AD1114" s="150"/>
      <c r="AE1114" s="150"/>
      <c r="AF1114" s="150"/>
      <c r="AG1114" s="150" t="s">
        <v>157</v>
      </c>
      <c r="AH1114" s="150"/>
      <c r="AI1114" s="150"/>
      <c r="AJ1114" s="150"/>
      <c r="AK1114" s="150"/>
      <c r="AL1114" s="150"/>
      <c r="AM1114" s="150"/>
      <c r="AN1114" s="150"/>
      <c r="AO1114" s="150"/>
      <c r="AP1114" s="150"/>
      <c r="AQ1114" s="150"/>
      <c r="AR1114" s="150"/>
      <c r="AS1114" s="150"/>
      <c r="AT1114" s="150"/>
      <c r="AU1114" s="150"/>
      <c r="AV1114" s="150"/>
      <c r="AW1114" s="150"/>
      <c r="AX1114" s="150"/>
      <c r="AY1114" s="150"/>
      <c r="AZ1114" s="150"/>
      <c r="BA1114" s="150"/>
      <c r="BB1114" s="150"/>
      <c r="BC1114" s="150"/>
      <c r="BD1114" s="150"/>
      <c r="BE1114" s="150"/>
      <c r="BF1114" s="150"/>
      <c r="BG1114" s="150"/>
      <c r="BH1114" s="150"/>
    </row>
    <row r="1115" spans="1:60">
      <c r="A1115" s="166" t="s">
        <v>146</v>
      </c>
      <c r="B1115" s="167" t="s">
        <v>104</v>
      </c>
      <c r="C1115" s="189" t="s">
        <v>105</v>
      </c>
      <c r="D1115" s="168"/>
      <c r="E1115" s="169"/>
      <c r="F1115" s="170"/>
      <c r="G1115" s="170">
        <f>SUMIF(AG1116:AG1129,"&lt;&gt;NOR",G1116:G1129)</f>
        <v>0</v>
      </c>
      <c r="H1115" s="170"/>
      <c r="I1115" s="170">
        <f>SUM(I1116:I1129)</f>
        <v>0</v>
      </c>
      <c r="J1115" s="170"/>
      <c r="K1115" s="170">
        <f>SUM(K1116:K1129)</f>
        <v>0</v>
      </c>
      <c r="L1115" s="170"/>
      <c r="M1115" s="170">
        <f>SUM(M1116:M1129)</f>
        <v>0</v>
      </c>
      <c r="N1115" s="169"/>
      <c r="O1115" s="169">
        <f>SUM(O1116:O1129)</f>
        <v>0</v>
      </c>
      <c r="P1115" s="169"/>
      <c r="Q1115" s="169">
        <f>SUM(Q1116:Q1129)</f>
        <v>0</v>
      </c>
      <c r="R1115" s="170"/>
      <c r="S1115" s="170"/>
      <c r="T1115" s="171"/>
      <c r="U1115" s="165"/>
      <c r="V1115" s="165">
        <f>SUM(V1116:V1129)</f>
        <v>0</v>
      </c>
      <c r="W1115" s="165"/>
      <c r="X1115" s="165"/>
      <c r="Y1115" s="165"/>
      <c r="AG1115" t="s">
        <v>147</v>
      </c>
    </row>
    <row r="1116" spans="1:60" outlineLevel="1">
      <c r="A1116" s="173">
        <v>524</v>
      </c>
      <c r="B1116" s="174" t="s">
        <v>1742</v>
      </c>
      <c r="C1116" s="190" t="s">
        <v>1743</v>
      </c>
      <c r="D1116" s="175" t="s">
        <v>174</v>
      </c>
      <c r="E1116" s="176">
        <v>1069.45</v>
      </c>
      <c r="F1116" s="177"/>
      <c r="G1116" s="178">
        <f>ROUND(E1116*F1116,2)</f>
        <v>0</v>
      </c>
      <c r="H1116" s="177"/>
      <c r="I1116" s="178">
        <f>ROUND(E1116*H1116,2)</f>
        <v>0</v>
      </c>
      <c r="J1116" s="177"/>
      <c r="K1116" s="178">
        <f>ROUND(E1116*J1116,2)</f>
        <v>0</v>
      </c>
      <c r="L1116" s="178">
        <v>21</v>
      </c>
      <c r="M1116" s="178">
        <f>G1116*(1+L1116/100)</f>
        <v>0</v>
      </c>
      <c r="N1116" s="176">
        <v>0</v>
      </c>
      <c r="O1116" s="176">
        <f>ROUND(E1116*N1116,2)</f>
        <v>0</v>
      </c>
      <c r="P1116" s="176">
        <v>0</v>
      </c>
      <c r="Q1116" s="176">
        <f>ROUND(E1116*P1116,2)</f>
        <v>0</v>
      </c>
      <c r="R1116" s="178"/>
      <c r="S1116" s="178" t="s">
        <v>201</v>
      </c>
      <c r="T1116" s="179" t="s">
        <v>206</v>
      </c>
      <c r="U1116" s="161">
        <v>0</v>
      </c>
      <c r="V1116" s="161">
        <f>ROUND(E1116*U1116,2)</f>
        <v>0</v>
      </c>
      <c r="W1116" s="161"/>
      <c r="X1116" s="161" t="s">
        <v>153</v>
      </c>
      <c r="Y1116" s="161" t="s">
        <v>154</v>
      </c>
      <c r="Z1116" s="150"/>
      <c r="AA1116" s="150"/>
      <c r="AB1116" s="150"/>
      <c r="AC1116" s="150"/>
      <c r="AD1116" s="150"/>
      <c r="AE1116" s="150"/>
      <c r="AF1116" s="150"/>
      <c r="AG1116" s="150" t="s">
        <v>162</v>
      </c>
      <c r="AH1116" s="150"/>
      <c r="AI1116" s="150"/>
      <c r="AJ1116" s="150"/>
      <c r="AK1116" s="150"/>
      <c r="AL1116" s="150"/>
      <c r="AM1116" s="150"/>
      <c r="AN1116" s="150"/>
      <c r="AO1116" s="150"/>
      <c r="AP1116" s="150"/>
      <c r="AQ1116" s="150"/>
      <c r="AR1116" s="150"/>
      <c r="AS1116" s="150"/>
      <c r="AT1116" s="150"/>
      <c r="AU1116" s="150"/>
      <c r="AV1116" s="150"/>
      <c r="AW1116" s="150"/>
      <c r="AX1116" s="150"/>
      <c r="AY1116" s="150"/>
      <c r="AZ1116" s="150"/>
      <c r="BA1116" s="150"/>
      <c r="BB1116" s="150"/>
      <c r="BC1116" s="150"/>
      <c r="BD1116" s="150"/>
      <c r="BE1116" s="150"/>
      <c r="BF1116" s="150"/>
      <c r="BG1116" s="150"/>
      <c r="BH1116" s="150"/>
    </row>
    <row r="1117" spans="1:60" outlineLevel="2">
      <c r="A1117" s="157"/>
      <c r="B1117" s="158"/>
      <c r="C1117" s="191" t="s">
        <v>1744</v>
      </c>
      <c r="D1117" s="163"/>
      <c r="E1117" s="164">
        <v>175.1</v>
      </c>
      <c r="F1117" s="161"/>
      <c r="G1117" s="161"/>
      <c r="H1117" s="161"/>
      <c r="I1117" s="161"/>
      <c r="J1117" s="161"/>
      <c r="K1117" s="161"/>
      <c r="L1117" s="161"/>
      <c r="M1117" s="161"/>
      <c r="N1117" s="160"/>
      <c r="O1117" s="160"/>
      <c r="P1117" s="160"/>
      <c r="Q1117" s="160"/>
      <c r="R1117" s="161"/>
      <c r="S1117" s="161"/>
      <c r="T1117" s="161"/>
      <c r="U1117" s="161"/>
      <c r="V1117" s="161"/>
      <c r="W1117" s="161"/>
      <c r="X1117" s="161"/>
      <c r="Y1117" s="161"/>
      <c r="Z1117" s="150"/>
      <c r="AA1117" s="150"/>
      <c r="AB1117" s="150"/>
      <c r="AC1117" s="150"/>
      <c r="AD1117" s="150"/>
      <c r="AE1117" s="150"/>
      <c r="AF1117" s="150"/>
      <c r="AG1117" s="150" t="s">
        <v>159</v>
      </c>
      <c r="AH1117" s="150">
        <v>0</v>
      </c>
      <c r="AI1117" s="150"/>
      <c r="AJ1117" s="150"/>
      <c r="AK1117" s="150"/>
      <c r="AL1117" s="150"/>
      <c r="AM1117" s="150"/>
      <c r="AN1117" s="150"/>
      <c r="AO1117" s="150"/>
      <c r="AP1117" s="150"/>
      <c r="AQ1117" s="150"/>
      <c r="AR1117" s="150"/>
      <c r="AS1117" s="150"/>
      <c r="AT1117" s="150"/>
      <c r="AU1117" s="150"/>
      <c r="AV1117" s="150"/>
      <c r="AW1117" s="150"/>
      <c r="AX1117" s="150"/>
      <c r="AY1117" s="150"/>
      <c r="AZ1117" s="150"/>
      <c r="BA1117" s="150"/>
      <c r="BB1117" s="150"/>
      <c r="BC1117" s="150"/>
      <c r="BD1117" s="150"/>
      <c r="BE1117" s="150"/>
      <c r="BF1117" s="150"/>
      <c r="BG1117" s="150"/>
      <c r="BH1117" s="150"/>
    </row>
    <row r="1118" spans="1:60" ht="33.75" outlineLevel="3">
      <c r="A1118" s="157"/>
      <c r="B1118" s="158"/>
      <c r="C1118" s="191" t="s">
        <v>1745</v>
      </c>
      <c r="D1118" s="163"/>
      <c r="E1118" s="164">
        <v>869.85</v>
      </c>
      <c r="F1118" s="161"/>
      <c r="G1118" s="161"/>
      <c r="H1118" s="161"/>
      <c r="I1118" s="161"/>
      <c r="J1118" s="161"/>
      <c r="K1118" s="161"/>
      <c r="L1118" s="161"/>
      <c r="M1118" s="161"/>
      <c r="N1118" s="160"/>
      <c r="O1118" s="160"/>
      <c r="P1118" s="160"/>
      <c r="Q1118" s="160"/>
      <c r="R1118" s="161"/>
      <c r="S1118" s="161"/>
      <c r="T1118" s="161"/>
      <c r="U1118" s="161"/>
      <c r="V1118" s="161"/>
      <c r="W1118" s="161"/>
      <c r="X1118" s="161"/>
      <c r="Y1118" s="161"/>
      <c r="Z1118" s="150"/>
      <c r="AA1118" s="150"/>
      <c r="AB1118" s="150"/>
      <c r="AC1118" s="150"/>
      <c r="AD1118" s="150"/>
      <c r="AE1118" s="150"/>
      <c r="AF1118" s="150"/>
      <c r="AG1118" s="150" t="s">
        <v>159</v>
      </c>
      <c r="AH1118" s="150">
        <v>0</v>
      </c>
      <c r="AI1118" s="150"/>
      <c r="AJ1118" s="150"/>
      <c r="AK1118" s="150"/>
      <c r="AL1118" s="150"/>
      <c r="AM1118" s="150"/>
      <c r="AN1118" s="150"/>
      <c r="AO1118" s="150"/>
      <c r="AP1118" s="150"/>
      <c r="AQ1118" s="150"/>
      <c r="AR1118" s="150"/>
      <c r="AS1118" s="150"/>
      <c r="AT1118" s="150"/>
      <c r="AU1118" s="150"/>
      <c r="AV1118" s="150"/>
      <c r="AW1118" s="150"/>
      <c r="AX1118" s="150"/>
      <c r="AY1118" s="150"/>
      <c r="AZ1118" s="150"/>
      <c r="BA1118" s="150"/>
      <c r="BB1118" s="150"/>
      <c r="BC1118" s="150"/>
      <c r="BD1118" s="150"/>
      <c r="BE1118" s="150"/>
      <c r="BF1118" s="150"/>
      <c r="BG1118" s="150"/>
      <c r="BH1118" s="150"/>
    </row>
    <row r="1119" spans="1:60" outlineLevel="3">
      <c r="A1119" s="157"/>
      <c r="B1119" s="158"/>
      <c r="C1119" s="191" t="s">
        <v>1746</v>
      </c>
      <c r="D1119" s="163"/>
      <c r="E1119" s="164">
        <v>24.5</v>
      </c>
      <c r="F1119" s="161"/>
      <c r="G1119" s="161"/>
      <c r="H1119" s="161"/>
      <c r="I1119" s="161"/>
      <c r="J1119" s="161"/>
      <c r="K1119" s="161"/>
      <c r="L1119" s="161"/>
      <c r="M1119" s="161"/>
      <c r="N1119" s="160"/>
      <c r="O1119" s="160"/>
      <c r="P1119" s="160"/>
      <c r="Q1119" s="160"/>
      <c r="R1119" s="161"/>
      <c r="S1119" s="161"/>
      <c r="T1119" s="161"/>
      <c r="U1119" s="161"/>
      <c r="V1119" s="161"/>
      <c r="W1119" s="161"/>
      <c r="X1119" s="161"/>
      <c r="Y1119" s="161"/>
      <c r="Z1119" s="150"/>
      <c r="AA1119" s="150"/>
      <c r="AB1119" s="150"/>
      <c r="AC1119" s="150"/>
      <c r="AD1119" s="150"/>
      <c r="AE1119" s="150"/>
      <c r="AF1119" s="150"/>
      <c r="AG1119" s="150" t="s">
        <v>159</v>
      </c>
      <c r="AH1119" s="150">
        <v>0</v>
      </c>
      <c r="AI1119" s="150"/>
      <c r="AJ1119" s="150"/>
      <c r="AK1119" s="150"/>
      <c r="AL1119" s="150"/>
      <c r="AM1119" s="150"/>
      <c r="AN1119" s="150"/>
      <c r="AO1119" s="150"/>
      <c r="AP1119" s="150"/>
      <c r="AQ1119" s="150"/>
      <c r="AR1119" s="150"/>
      <c r="AS1119" s="150"/>
      <c r="AT1119" s="150"/>
      <c r="AU1119" s="150"/>
      <c r="AV1119" s="150"/>
      <c r="AW1119" s="150"/>
      <c r="AX1119" s="150"/>
      <c r="AY1119" s="150"/>
      <c r="AZ1119" s="150"/>
      <c r="BA1119" s="150"/>
      <c r="BB1119" s="150"/>
      <c r="BC1119" s="150"/>
      <c r="BD1119" s="150"/>
      <c r="BE1119" s="150"/>
      <c r="BF1119" s="150"/>
      <c r="BG1119" s="150"/>
      <c r="BH1119" s="150"/>
    </row>
    <row r="1120" spans="1:60" outlineLevel="1">
      <c r="A1120" s="173">
        <v>525</v>
      </c>
      <c r="B1120" s="174" t="s">
        <v>1747</v>
      </c>
      <c r="C1120" s="190" t="s">
        <v>1748</v>
      </c>
      <c r="D1120" s="175" t="s">
        <v>174</v>
      </c>
      <c r="E1120" s="176">
        <v>1329.5765200000001</v>
      </c>
      <c r="F1120" s="177"/>
      <c r="G1120" s="178">
        <f>ROUND(E1120*F1120,2)</f>
        <v>0</v>
      </c>
      <c r="H1120" s="177"/>
      <c r="I1120" s="178">
        <f>ROUND(E1120*H1120,2)</f>
        <v>0</v>
      </c>
      <c r="J1120" s="177"/>
      <c r="K1120" s="178">
        <f>ROUND(E1120*J1120,2)</f>
        <v>0</v>
      </c>
      <c r="L1120" s="178">
        <v>21</v>
      </c>
      <c r="M1120" s="178">
        <f>G1120*(1+L1120/100)</f>
        <v>0</v>
      </c>
      <c r="N1120" s="176">
        <v>0</v>
      </c>
      <c r="O1120" s="176">
        <f>ROUND(E1120*N1120,2)</f>
        <v>0</v>
      </c>
      <c r="P1120" s="176">
        <v>0</v>
      </c>
      <c r="Q1120" s="176">
        <f>ROUND(E1120*P1120,2)</f>
        <v>0</v>
      </c>
      <c r="R1120" s="178"/>
      <c r="S1120" s="178" t="s">
        <v>201</v>
      </c>
      <c r="T1120" s="179" t="s">
        <v>206</v>
      </c>
      <c r="U1120" s="161">
        <v>0</v>
      </c>
      <c r="V1120" s="161">
        <f>ROUND(E1120*U1120,2)</f>
        <v>0</v>
      </c>
      <c r="W1120" s="161"/>
      <c r="X1120" s="161" t="s">
        <v>153</v>
      </c>
      <c r="Y1120" s="161" t="s">
        <v>154</v>
      </c>
      <c r="Z1120" s="150"/>
      <c r="AA1120" s="150"/>
      <c r="AB1120" s="150"/>
      <c r="AC1120" s="150"/>
      <c r="AD1120" s="150"/>
      <c r="AE1120" s="150"/>
      <c r="AF1120" s="150"/>
      <c r="AG1120" s="150" t="s">
        <v>162</v>
      </c>
      <c r="AH1120" s="150"/>
      <c r="AI1120" s="150"/>
      <c r="AJ1120" s="150"/>
      <c r="AK1120" s="150"/>
      <c r="AL1120" s="150"/>
      <c r="AM1120" s="150"/>
      <c r="AN1120" s="150"/>
      <c r="AO1120" s="150"/>
      <c r="AP1120" s="150"/>
      <c r="AQ1120" s="150"/>
      <c r="AR1120" s="150"/>
      <c r="AS1120" s="150"/>
      <c r="AT1120" s="150"/>
      <c r="AU1120" s="150"/>
      <c r="AV1120" s="150"/>
      <c r="AW1120" s="150"/>
      <c r="AX1120" s="150"/>
      <c r="AY1120" s="150"/>
      <c r="AZ1120" s="150"/>
      <c r="BA1120" s="150"/>
      <c r="BB1120" s="150"/>
      <c r="BC1120" s="150"/>
      <c r="BD1120" s="150"/>
      <c r="BE1120" s="150"/>
      <c r="BF1120" s="150"/>
      <c r="BG1120" s="150"/>
      <c r="BH1120" s="150"/>
    </row>
    <row r="1121" spans="1:60" outlineLevel="2">
      <c r="A1121" s="157"/>
      <c r="B1121" s="158"/>
      <c r="C1121" s="191" t="s">
        <v>1749</v>
      </c>
      <c r="D1121" s="163"/>
      <c r="E1121" s="164">
        <v>1229.8675000000001</v>
      </c>
      <c r="F1121" s="161"/>
      <c r="G1121" s="161"/>
      <c r="H1121" s="161"/>
      <c r="I1121" s="161"/>
      <c r="J1121" s="161"/>
      <c r="K1121" s="161"/>
      <c r="L1121" s="161"/>
      <c r="M1121" s="161"/>
      <c r="N1121" s="160"/>
      <c r="O1121" s="160"/>
      <c r="P1121" s="160"/>
      <c r="Q1121" s="160"/>
      <c r="R1121" s="161"/>
      <c r="S1121" s="161"/>
      <c r="T1121" s="161"/>
      <c r="U1121" s="161"/>
      <c r="V1121" s="161"/>
      <c r="W1121" s="161"/>
      <c r="X1121" s="161"/>
      <c r="Y1121" s="161"/>
      <c r="Z1121" s="150"/>
      <c r="AA1121" s="150"/>
      <c r="AB1121" s="150"/>
      <c r="AC1121" s="150"/>
      <c r="AD1121" s="150"/>
      <c r="AE1121" s="150"/>
      <c r="AF1121" s="150"/>
      <c r="AG1121" s="150" t="s">
        <v>159</v>
      </c>
      <c r="AH1121" s="150">
        <v>0</v>
      </c>
      <c r="AI1121" s="150"/>
      <c r="AJ1121" s="150"/>
      <c r="AK1121" s="150"/>
      <c r="AL1121" s="150"/>
      <c r="AM1121" s="150"/>
      <c r="AN1121" s="150"/>
      <c r="AO1121" s="150"/>
      <c r="AP1121" s="150"/>
      <c r="AQ1121" s="150"/>
      <c r="AR1121" s="150"/>
      <c r="AS1121" s="150"/>
      <c r="AT1121" s="150"/>
      <c r="AU1121" s="150"/>
      <c r="AV1121" s="150"/>
      <c r="AW1121" s="150"/>
      <c r="AX1121" s="150"/>
      <c r="AY1121" s="150"/>
      <c r="AZ1121" s="150"/>
      <c r="BA1121" s="150"/>
      <c r="BB1121" s="150"/>
      <c r="BC1121" s="150"/>
      <c r="BD1121" s="150"/>
      <c r="BE1121" s="150"/>
      <c r="BF1121" s="150"/>
      <c r="BG1121" s="150"/>
      <c r="BH1121" s="150"/>
    </row>
    <row r="1122" spans="1:60" outlineLevel="3">
      <c r="A1122" s="157"/>
      <c r="B1122" s="158"/>
      <c r="C1122" s="191" t="s">
        <v>1750</v>
      </c>
      <c r="D1122" s="163"/>
      <c r="E1122" s="164">
        <v>99.709019999999995</v>
      </c>
      <c r="F1122" s="161"/>
      <c r="G1122" s="161"/>
      <c r="H1122" s="161"/>
      <c r="I1122" s="161"/>
      <c r="J1122" s="161"/>
      <c r="K1122" s="161"/>
      <c r="L1122" s="161"/>
      <c r="M1122" s="161"/>
      <c r="N1122" s="160"/>
      <c r="O1122" s="160"/>
      <c r="P1122" s="160"/>
      <c r="Q1122" s="160"/>
      <c r="R1122" s="161"/>
      <c r="S1122" s="161"/>
      <c r="T1122" s="161"/>
      <c r="U1122" s="161"/>
      <c r="V1122" s="161"/>
      <c r="W1122" s="161"/>
      <c r="X1122" s="161"/>
      <c r="Y1122" s="161"/>
      <c r="Z1122" s="150"/>
      <c r="AA1122" s="150"/>
      <c r="AB1122" s="150"/>
      <c r="AC1122" s="150"/>
      <c r="AD1122" s="150"/>
      <c r="AE1122" s="150"/>
      <c r="AF1122" s="150"/>
      <c r="AG1122" s="150" t="s">
        <v>159</v>
      </c>
      <c r="AH1122" s="150">
        <v>0</v>
      </c>
      <c r="AI1122" s="150"/>
      <c r="AJ1122" s="150"/>
      <c r="AK1122" s="150"/>
      <c r="AL1122" s="150"/>
      <c r="AM1122" s="150"/>
      <c r="AN1122" s="150"/>
      <c r="AO1122" s="150"/>
      <c r="AP1122" s="150"/>
      <c r="AQ1122" s="150"/>
      <c r="AR1122" s="150"/>
      <c r="AS1122" s="150"/>
      <c r="AT1122" s="150"/>
      <c r="AU1122" s="150"/>
      <c r="AV1122" s="150"/>
      <c r="AW1122" s="150"/>
      <c r="AX1122" s="150"/>
      <c r="AY1122" s="150"/>
      <c r="AZ1122" s="150"/>
      <c r="BA1122" s="150"/>
      <c r="BB1122" s="150"/>
      <c r="BC1122" s="150"/>
      <c r="BD1122" s="150"/>
      <c r="BE1122" s="150"/>
      <c r="BF1122" s="150"/>
      <c r="BG1122" s="150"/>
      <c r="BH1122" s="150"/>
    </row>
    <row r="1123" spans="1:60" outlineLevel="1">
      <c r="A1123" s="173">
        <v>526</v>
      </c>
      <c r="B1123" s="174" t="s">
        <v>1751</v>
      </c>
      <c r="C1123" s="190" t="s">
        <v>1752</v>
      </c>
      <c r="D1123" s="175" t="s">
        <v>276</v>
      </c>
      <c r="E1123" s="176">
        <v>190.97</v>
      </c>
      <c r="F1123" s="177"/>
      <c r="G1123" s="178">
        <f>ROUND(E1123*F1123,2)</f>
        <v>0</v>
      </c>
      <c r="H1123" s="177"/>
      <c r="I1123" s="178">
        <f>ROUND(E1123*H1123,2)</f>
        <v>0</v>
      </c>
      <c r="J1123" s="177"/>
      <c r="K1123" s="178">
        <f>ROUND(E1123*J1123,2)</f>
        <v>0</v>
      </c>
      <c r="L1123" s="178">
        <v>21</v>
      </c>
      <c r="M1123" s="178">
        <f>G1123*(1+L1123/100)</f>
        <v>0</v>
      </c>
      <c r="N1123" s="176">
        <v>0</v>
      </c>
      <c r="O1123" s="176">
        <f>ROUND(E1123*N1123,2)</f>
        <v>0</v>
      </c>
      <c r="P1123" s="176">
        <v>0</v>
      </c>
      <c r="Q1123" s="176">
        <f>ROUND(E1123*P1123,2)</f>
        <v>0</v>
      </c>
      <c r="R1123" s="178"/>
      <c r="S1123" s="178" t="s">
        <v>201</v>
      </c>
      <c r="T1123" s="179" t="s">
        <v>206</v>
      </c>
      <c r="U1123" s="161">
        <v>0</v>
      </c>
      <c r="V1123" s="161">
        <f>ROUND(E1123*U1123,2)</f>
        <v>0</v>
      </c>
      <c r="W1123" s="161"/>
      <c r="X1123" s="161" t="s">
        <v>153</v>
      </c>
      <c r="Y1123" s="161" t="s">
        <v>154</v>
      </c>
      <c r="Z1123" s="150"/>
      <c r="AA1123" s="150"/>
      <c r="AB1123" s="150"/>
      <c r="AC1123" s="150"/>
      <c r="AD1123" s="150"/>
      <c r="AE1123" s="150"/>
      <c r="AF1123" s="150"/>
      <c r="AG1123" s="150" t="s">
        <v>162</v>
      </c>
      <c r="AH1123" s="150"/>
      <c r="AI1123" s="150"/>
      <c r="AJ1123" s="150"/>
      <c r="AK1123" s="150"/>
      <c r="AL1123" s="150"/>
      <c r="AM1123" s="150"/>
      <c r="AN1123" s="150"/>
      <c r="AO1123" s="150"/>
      <c r="AP1123" s="150"/>
      <c r="AQ1123" s="150"/>
      <c r="AR1123" s="150"/>
      <c r="AS1123" s="150"/>
      <c r="AT1123" s="150"/>
      <c r="AU1123" s="150"/>
      <c r="AV1123" s="150"/>
      <c r="AW1123" s="150"/>
      <c r="AX1123" s="150"/>
      <c r="AY1123" s="150"/>
      <c r="AZ1123" s="150"/>
      <c r="BA1123" s="150"/>
      <c r="BB1123" s="150"/>
      <c r="BC1123" s="150"/>
      <c r="BD1123" s="150"/>
      <c r="BE1123" s="150"/>
      <c r="BF1123" s="150"/>
      <c r="BG1123" s="150"/>
      <c r="BH1123" s="150"/>
    </row>
    <row r="1124" spans="1:60" outlineLevel="2">
      <c r="A1124" s="157"/>
      <c r="B1124" s="158"/>
      <c r="C1124" s="191" t="s">
        <v>1753</v>
      </c>
      <c r="D1124" s="163"/>
      <c r="E1124" s="164">
        <v>106.75</v>
      </c>
      <c r="F1124" s="161"/>
      <c r="G1124" s="161"/>
      <c r="H1124" s="161"/>
      <c r="I1124" s="161"/>
      <c r="J1124" s="161"/>
      <c r="K1124" s="161"/>
      <c r="L1124" s="161"/>
      <c r="M1124" s="161"/>
      <c r="N1124" s="160"/>
      <c r="O1124" s="160"/>
      <c r="P1124" s="160"/>
      <c r="Q1124" s="160"/>
      <c r="R1124" s="161"/>
      <c r="S1124" s="161"/>
      <c r="T1124" s="161"/>
      <c r="U1124" s="161"/>
      <c r="V1124" s="161"/>
      <c r="W1124" s="161"/>
      <c r="X1124" s="161"/>
      <c r="Y1124" s="161"/>
      <c r="Z1124" s="150"/>
      <c r="AA1124" s="150"/>
      <c r="AB1124" s="150"/>
      <c r="AC1124" s="150"/>
      <c r="AD1124" s="150"/>
      <c r="AE1124" s="150"/>
      <c r="AF1124" s="150"/>
      <c r="AG1124" s="150" t="s">
        <v>159</v>
      </c>
      <c r="AH1124" s="150">
        <v>0</v>
      </c>
      <c r="AI1124" s="150"/>
      <c r="AJ1124" s="150"/>
      <c r="AK1124" s="150"/>
      <c r="AL1124" s="150"/>
      <c r="AM1124" s="150"/>
      <c r="AN1124" s="150"/>
      <c r="AO1124" s="150"/>
      <c r="AP1124" s="150"/>
      <c r="AQ1124" s="150"/>
      <c r="AR1124" s="150"/>
      <c r="AS1124" s="150"/>
      <c r="AT1124" s="150"/>
      <c r="AU1124" s="150"/>
      <c r="AV1124" s="150"/>
      <c r="AW1124" s="150"/>
      <c r="AX1124" s="150"/>
      <c r="AY1124" s="150"/>
      <c r="AZ1124" s="150"/>
      <c r="BA1124" s="150"/>
      <c r="BB1124" s="150"/>
      <c r="BC1124" s="150"/>
      <c r="BD1124" s="150"/>
      <c r="BE1124" s="150"/>
      <c r="BF1124" s="150"/>
      <c r="BG1124" s="150"/>
      <c r="BH1124" s="150"/>
    </row>
    <row r="1125" spans="1:60" outlineLevel="3">
      <c r="A1125" s="157"/>
      <c r="B1125" s="158"/>
      <c r="C1125" s="191" t="s">
        <v>1754</v>
      </c>
      <c r="D1125" s="163"/>
      <c r="E1125" s="164">
        <v>71.94</v>
      </c>
      <c r="F1125" s="161"/>
      <c r="G1125" s="161"/>
      <c r="H1125" s="161"/>
      <c r="I1125" s="161"/>
      <c r="J1125" s="161"/>
      <c r="K1125" s="161"/>
      <c r="L1125" s="161"/>
      <c r="M1125" s="161"/>
      <c r="N1125" s="160"/>
      <c r="O1125" s="160"/>
      <c r="P1125" s="160"/>
      <c r="Q1125" s="160"/>
      <c r="R1125" s="161"/>
      <c r="S1125" s="161"/>
      <c r="T1125" s="161"/>
      <c r="U1125" s="161"/>
      <c r="V1125" s="161"/>
      <c r="W1125" s="161"/>
      <c r="X1125" s="161"/>
      <c r="Y1125" s="161"/>
      <c r="Z1125" s="150"/>
      <c r="AA1125" s="150"/>
      <c r="AB1125" s="150"/>
      <c r="AC1125" s="150"/>
      <c r="AD1125" s="150"/>
      <c r="AE1125" s="150"/>
      <c r="AF1125" s="150"/>
      <c r="AG1125" s="150" t="s">
        <v>159</v>
      </c>
      <c r="AH1125" s="150">
        <v>0</v>
      </c>
      <c r="AI1125" s="150"/>
      <c r="AJ1125" s="150"/>
      <c r="AK1125" s="150"/>
      <c r="AL1125" s="150"/>
      <c r="AM1125" s="150"/>
      <c r="AN1125" s="150"/>
      <c r="AO1125" s="150"/>
      <c r="AP1125" s="150"/>
      <c r="AQ1125" s="150"/>
      <c r="AR1125" s="150"/>
      <c r="AS1125" s="150"/>
      <c r="AT1125" s="150"/>
      <c r="AU1125" s="150"/>
      <c r="AV1125" s="150"/>
      <c r="AW1125" s="150"/>
      <c r="AX1125" s="150"/>
      <c r="AY1125" s="150"/>
      <c r="AZ1125" s="150"/>
      <c r="BA1125" s="150"/>
      <c r="BB1125" s="150"/>
      <c r="BC1125" s="150"/>
      <c r="BD1125" s="150"/>
      <c r="BE1125" s="150"/>
      <c r="BF1125" s="150"/>
      <c r="BG1125" s="150"/>
      <c r="BH1125" s="150"/>
    </row>
    <row r="1126" spans="1:60" outlineLevel="3">
      <c r="A1126" s="157"/>
      <c r="B1126" s="158"/>
      <c r="C1126" s="191" t="s">
        <v>1755</v>
      </c>
      <c r="D1126" s="163"/>
      <c r="E1126" s="164">
        <v>12.28</v>
      </c>
      <c r="F1126" s="161"/>
      <c r="G1126" s="161"/>
      <c r="H1126" s="161"/>
      <c r="I1126" s="161"/>
      <c r="J1126" s="161"/>
      <c r="K1126" s="161"/>
      <c r="L1126" s="161"/>
      <c r="M1126" s="161"/>
      <c r="N1126" s="160"/>
      <c r="O1126" s="160"/>
      <c r="P1126" s="160"/>
      <c r="Q1126" s="160"/>
      <c r="R1126" s="161"/>
      <c r="S1126" s="161"/>
      <c r="T1126" s="161"/>
      <c r="U1126" s="161"/>
      <c r="V1126" s="161"/>
      <c r="W1126" s="161"/>
      <c r="X1126" s="161"/>
      <c r="Y1126" s="161"/>
      <c r="Z1126" s="150"/>
      <c r="AA1126" s="150"/>
      <c r="AB1126" s="150"/>
      <c r="AC1126" s="150"/>
      <c r="AD1126" s="150"/>
      <c r="AE1126" s="150"/>
      <c r="AF1126" s="150"/>
      <c r="AG1126" s="150" t="s">
        <v>159</v>
      </c>
      <c r="AH1126" s="150">
        <v>0</v>
      </c>
      <c r="AI1126" s="150"/>
      <c r="AJ1126" s="150"/>
      <c r="AK1126" s="150"/>
      <c r="AL1126" s="150"/>
      <c r="AM1126" s="150"/>
      <c r="AN1126" s="150"/>
      <c r="AO1126" s="150"/>
      <c r="AP1126" s="150"/>
      <c r="AQ1126" s="150"/>
      <c r="AR1126" s="150"/>
      <c r="AS1126" s="150"/>
      <c r="AT1126" s="150"/>
      <c r="AU1126" s="150"/>
      <c r="AV1126" s="150"/>
      <c r="AW1126" s="150"/>
      <c r="AX1126" s="150"/>
      <c r="AY1126" s="150"/>
      <c r="AZ1126" s="150"/>
      <c r="BA1126" s="150"/>
      <c r="BB1126" s="150"/>
      <c r="BC1126" s="150"/>
      <c r="BD1126" s="150"/>
      <c r="BE1126" s="150"/>
      <c r="BF1126" s="150"/>
      <c r="BG1126" s="150"/>
      <c r="BH1126" s="150"/>
    </row>
    <row r="1127" spans="1:60" outlineLevel="1">
      <c r="A1127" s="173">
        <v>527</v>
      </c>
      <c r="B1127" s="174" t="s">
        <v>1756</v>
      </c>
      <c r="C1127" s="190" t="s">
        <v>1757</v>
      </c>
      <c r="D1127" s="175" t="s">
        <v>174</v>
      </c>
      <c r="E1127" s="176">
        <v>84.004140000000007</v>
      </c>
      <c r="F1127" s="177"/>
      <c r="G1127" s="178">
        <f>ROUND(E1127*F1127,2)</f>
        <v>0</v>
      </c>
      <c r="H1127" s="177"/>
      <c r="I1127" s="178">
        <f>ROUND(E1127*H1127,2)</f>
        <v>0</v>
      </c>
      <c r="J1127" s="177"/>
      <c r="K1127" s="178">
        <f>ROUND(E1127*J1127,2)</f>
        <v>0</v>
      </c>
      <c r="L1127" s="178">
        <v>21</v>
      </c>
      <c r="M1127" s="178">
        <f>G1127*(1+L1127/100)</f>
        <v>0</v>
      </c>
      <c r="N1127" s="176">
        <v>0</v>
      </c>
      <c r="O1127" s="176">
        <f>ROUND(E1127*N1127,2)</f>
        <v>0</v>
      </c>
      <c r="P1127" s="176">
        <v>0</v>
      </c>
      <c r="Q1127" s="176">
        <f>ROUND(E1127*P1127,2)</f>
        <v>0</v>
      </c>
      <c r="R1127" s="178"/>
      <c r="S1127" s="178" t="s">
        <v>201</v>
      </c>
      <c r="T1127" s="179" t="s">
        <v>206</v>
      </c>
      <c r="U1127" s="161">
        <v>0</v>
      </c>
      <c r="V1127" s="161">
        <f>ROUND(E1127*U1127,2)</f>
        <v>0</v>
      </c>
      <c r="W1127" s="161"/>
      <c r="X1127" s="161" t="s">
        <v>153</v>
      </c>
      <c r="Y1127" s="161" t="s">
        <v>154</v>
      </c>
      <c r="Z1127" s="150"/>
      <c r="AA1127" s="150"/>
      <c r="AB1127" s="150"/>
      <c r="AC1127" s="150"/>
      <c r="AD1127" s="150"/>
      <c r="AE1127" s="150"/>
      <c r="AF1127" s="150"/>
      <c r="AG1127" s="150" t="s">
        <v>162</v>
      </c>
      <c r="AH1127" s="150"/>
      <c r="AI1127" s="150"/>
      <c r="AJ1127" s="150"/>
      <c r="AK1127" s="150"/>
      <c r="AL1127" s="150"/>
      <c r="AM1127" s="150"/>
      <c r="AN1127" s="150"/>
      <c r="AO1127" s="150"/>
      <c r="AP1127" s="150"/>
      <c r="AQ1127" s="150"/>
      <c r="AR1127" s="150"/>
      <c r="AS1127" s="150"/>
      <c r="AT1127" s="150"/>
      <c r="AU1127" s="150"/>
      <c r="AV1127" s="150"/>
      <c r="AW1127" s="150"/>
      <c r="AX1127" s="150"/>
      <c r="AY1127" s="150"/>
      <c r="AZ1127" s="150"/>
      <c r="BA1127" s="150"/>
      <c r="BB1127" s="150"/>
      <c r="BC1127" s="150"/>
      <c r="BD1127" s="150"/>
      <c r="BE1127" s="150"/>
      <c r="BF1127" s="150"/>
      <c r="BG1127" s="150"/>
      <c r="BH1127" s="150"/>
    </row>
    <row r="1128" spans="1:60" outlineLevel="2">
      <c r="A1128" s="157"/>
      <c r="B1128" s="158"/>
      <c r="C1128" s="191" t="s">
        <v>1758</v>
      </c>
      <c r="D1128" s="163"/>
      <c r="E1128" s="164">
        <v>84.004140000000007</v>
      </c>
      <c r="F1128" s="161"/>
      <c r="G1128" s="161"/>
      <c r="H1128" s="161"/>
      <c r="I1128" s="161"/>
      <c r="J1128" s="161"/>
      <c r="K1128" s="161"/>
      <c r="L1128" s="161"/>
      <c r="M1128" s="161"/>
      <c r="N1128" s="160"/>
      <c r="O1128" s="160"/>
      <c r="P1128" s="160"/>
      <c r="Q1128" s="160"/>
      <c r="R1128" s="161"/>
      <c r="S1128" s="161"/>
      <c r="T1128" s="161"/>
      <c r="U1128" s="161"/>
      <c r="V1128" s="161"/>
      <c r="W1128" s="161"/>
      <c r="X1128" s="161"/>
      <c r="Y1128" s="161"/>
      <c r="Z1128" s="150"/>
      <c r="AA1128" s="150"/>
      <c r="AB1128" s="150"/>
      <c r="AC1128" s="150"/>
      <c r="AD1128" s="150"/>
      <c r="AE1128" s="150"/>
      <c r="AF1128" s="150"/>
      <c r="AG1128" s="150" t="s">
        <v>159</v>
      </c>
      <c r="AH1128" s="150">
        <v>0</v>
      </c>
      <c r="AI1128" s="150"/>
      <c r="AJ1128" s="150"/>
      <c r="AK1128" s="150"/>
      <c r="AL1128" s="150"/>
      <c r="AM1128" s="150"/>
      <c r="AN1128" s="150"/>
      <c r="AO1128" s="150"/>
      <c r="AP1128" s="150"/>
      <c r="AQ1128" s="150"/>
      <c r="AR1128" s="150"/>
      <c r="AS1128" s="150"/>
      <c r="AT1128" s="150"/>
      <c r="AU1128" s="150"/>
      <c r="AV1128" s="150"/>
      <c r="AW1128" s="150"/>
      <c r="AX1128" s="150"/>
      <c r="AY1128" s="150"/>
      <c r="AZ1128" s="150"/>
      <c r="BA1128" s="150"/>
      <c r="BB1128" s="150"/>
      <c r="BC1128" s="150"/>
      <c r="BD1128" s="150"/>
      <c r="BE1128" s="150"/>
      <c r="BF1128" s="150"/>
      <c r="BG1128" s="150"/>
      <c r="BH1128" s="150"/>
    </row>
    <row r="1129" spans="1:60" outlineLevel="1">
      <c r="A1129" s="181">
        <v>528</v>
      </c>
      <c r="B1129" s="182" t="s">
        <v>1759</v>
      </c>
      <c r="C1129" s="192" t="s">
        <v>1760</v>
      </c>
      <c r="D1129" s="183" t="s">
        <v>276</v>
      </c>
      <c r="E1129" s="184">
        <v>178.69</v>
      </c>
      <c r="F1129" s="185"/>
      <c r="G1129" s="186">
        <f>ROUND(E1129*F1129,2)</f>
        <v>0</v>
      </c>
      <c r="H1129" s="185"/>
      <c r="I1129" s="186">
        <f>ROUND(E1129*H1129,2)</f>
        <v>0</v>
      </c>
      <c r="J1129" s="185"/>
      <c r="K1129" s="186">
        <f>ROUND(E1129*J1129,2)</f>
        <v>0</v>
      </c>
      <c r="L1129" s="186">
        <v>21</v>
      </c>
      <c r="M1129" s="186">
        <f>G1129*(1+L1129/100)</f>
        <v>0</v>
      </c>
      <c r="N1129" s="184">
        <v>0</v>
      </c>
      <c r="O1129" s="184">
        <f>ROUND(E1129*N1129,2)</f>
        <v>0</v>
      </c>
      <c r="P1129" s="184">
        <v>0</v>
      </c>
      <c r="Q1129" s="184">
        <f>ROUND(E1129*P1129,2)</f>
        <v>0</v>
      </c>
      <c r="R1129" s="186"/>
      <c r="S1129" s="186" t="s">
        <v>201</v>
      </c>
      <c r="T1129" s="187" t="s">
        <v>206</v>
      </c>
      <c r="U1129" s="161">
        <v>0</v>
      </c>
      <c r="V1129" s="161">
        <f>ROUND(E1129*U1129,2)</f>
        <v>0</v>
      </c>
      <c r="W1129" s="161"/>
      <c r="X1129" s="161" t="s">
        <v>153</v>
      </c>
      <c r="Y1129" s="161" t="s">
        <v>154</v>
      </c>
      <c r="Z1129" s="150"/>
      <c r="AA1129" s="150"/>
      <c r="AB1129" s="150"/>
      <c r="AC1129" s="150"/>
      <c r="AD1129" s="150"/>
      <c r="AE1129" s="150"/>
      <c r="AF1129" s="150"/>
      <c r="AG1129" s="150" t="s">
        <v>162</v>
      </c>
      <c r="AH1129" s="150"/>
      <c r="AI1129" s="150"/>
      <c r="AJ1129" s="150"/>
      <c r="AK1129" s="150"/>
      <c r="AL1129" s="150"/>
      <c r="AM1129" s="150"/>
      <c r="AN1129" s="150"/>
      <c r="AO1129" s="150"/>
      <c r="AP1129" s="150"/>
      <c r="AQ1129" s="150"/>
      <c r="AR1129" s="150"/>
      <c r="AS1129" s="150"/>
      <c r="AT1129" s="150"/>
      <c r="AU1129" s="150"/>
      <c r="AV1129" s="150"/>
      <c r="AW1129" s="150"/>
      <c r="AX1129" s="150"/>
      <c r="AY1129" s="150"/>
      <c r="AZ1129" s="150"/>
      <c r="BA1129" s="150"/>
      <c r="BB1129" s="150"/>
      <c r="BC1129" s="150"/>
      <c r="BD1129" s="150"/>
      <c r="BE1129" s="150"/>
      <c r="BF1129" s="150"/>
      <c r="BG1129" s="150"/>
      <c r="BH1129" s="150"/>
    </row>
    <row r="1130" spans="1:60">
      <c r="A1130" s="166" t="s">
        <v>146</v>
      </c>
      <c r="B1130" s="167" t="s">
        <v>106</v>
      </c>
      <c r="C1130" s="189" t="s">
        <v>107</v>
      </c>
      <c r="D1130" s="168"/>
      <c r="E1130" s="169"/>
      <c r="F1130" s="170"/>
      <c r="G1130" s="170">
        <f>SUMIF(AG1131:AG1134,"&lt;&gt;NOR",G1131:G1134)</f>
        <v>0</v>
      </c>
      <c r="H1130" s="170"/>
      <c r="I1130" s="170">
        <f>SUM(I1131:I1134)</f>
        <v>0</v>
      </c>
      <c r="J1130" s="170"/>
      <c r="K1130" s="170">
        <f>SUM(K1131:K1134)</f>
        <v>0</v>
      </c>
      <c r="L1130" s="170"/>
      <c r="M1130" s="170">
        <f>SUM(M1131:M1134)</f>
        <v>0</v>
      </c>
      <c r="N1130" s="169"/>
      <c r="O1130" s="169">
        <f>SUM(O1131:O1134)</f>
        <v>0.39</v>
      </c>
      <c r="P1130" s="169"/>
      <c r="Q1130" s="169">
        <f>SUM(Q1131:Q1134)</f>
        <v>0</v>
      </c>
      <c r="R1130" s="170"/>
      <c r="S1130" s="170"/>
      <c r="T1130" s="171"/>
      <c r="U1130" s="165"/>
      <c r="V1130" s="165">
        <f>SUM(V1131:V1134)</f>
        <v>37.869999999999997</v>
      </c>
      <c r="W1130" s="165"/>
      <c r="X1130" s="165"/>
      <c r="Y1130" s="165"/>
      <c r="AG1130" t="s">
        <v>147</v>
      </c>
    </row>
    <row r="1131" spans="1:60" ht="22.5" outlineLevel="1">
      <c r="A1131" s="173">
        <v>529</v>
      </c>
      <c r="B1131" s="174" t="s">
        <v>1761</v>
      </c>
      <c r="C1131" s="190" t="s">
        <v>1762</v>
      </c>
      <c r="D1131" s="175" t="s">
        <v>174</v>
      </c>
      <c r="E1131" s="176">
        <v>93.32</v>
      </c>
      <c r="F1131" s="177"/>
      <c r="G1131" s="178">
        <f>ROUND(E1131*F1131,2)</f>
        <v>0</v>
      </c>
      <c r="H1131" s="177"/>
      <c r="I1131" s="178">
        <f>ROUND(E1131*H1131,2)</f>
        <v>0</v>
      </c>
      <c r="J1131" s="177"/>
      <c r="K1131" s="178">
        <f>ROUND(E1131*J1131,2)</f>
        <v>0</v>
      </c>
      <c r="L1131" s="178">
        <v>21</v>
      </c>
      <c r="M1131" s="178">
        <f>G1131*(1+L1131/100)</f>
        <v>0</v>
      </c>
      <c r="N1131" s="176">
        <v>4.1999999999999997E-3</v>
      </c>
      <c r="O1131" s="176">
        <f>ROUND(E1131*N1131,2)</f>
        <v>0.39</v>
      </c>
      <c r="P1131" s="176">
        <v>0</v>
      </c>
      <c r="Q1131" s="176">
        <f>ROUND(E1131*P1131,2)</f>
        <v>0</v>
      </c>
      <c r="R1131" s="178" t="s">
        <v>1763</v>
      </c>
      <c r="S1131" s="178" t="s">
        <v>152</v>
      </c>
      <c r="T1131" s="179" t="s">
        <v>152</v>
      </c>
      <c r="U1131" s="161">
        <v>0.4</v>
      </c>
      <c r="V1131" s="161">
        <f>ROUND(E1131*U1131,2)</f>
        <v>37.33</v>
      </c>
      <c r="W1131" s="161"/>
      <c r="X1131" s="161" t="s">
        <v>153</v>
      </c>
      <c r="Y1131" s="161" t="s">
        <v>154</v>
      </c>
      <c r="Z1131" s="150"/>
      <c r="AA1131" s="150"/>
      <c r="AB1131" s="150"/>
      <c r="AC1131" s="150"/>
      <c r="AD1131" s="150"/>
      <c r="AE1131" s="150"/>
      <c r="AF1131" s="150"/>
      <c r="AG1131" s="150" t="s">
        <v>162</v>
      </c>
      <c r="AH1131" s="150"/>
      <c r="AI1131" s="150"/>
      <c r="AJ1131" s="150"/>
      <c r="AK1131" s="150"/>
      <c r="AL1131" s="150"/>
      <c r="AM1131" s="150"/>
      <c r="AN1131" s="150"/>
      <c r="AO1131" s="150"/>
      <c r="AP1131" s="150"/>
      <c r="AQ1131" s="150"/>
      <c r="AR1131" s="150"/>
      <c r="AS1131" s="150"/>
      <c r="AT1131" s="150"/>
      <c r="AU1131" s="150"/>
      <c r="AV1131" s="150"/>
      <c r="AW1131" s="150"/>
      <c r="AX1131" s="150"/>
      <c r="AY1131" s="150"/>
      <c r="AZ1131" s="150"/>
      <c r="BA1131" s="150"/>
      <c r="BB1131" s="150"/>
      <c r="BC1131" s="150"/>
      <c r="BD1131" s="150"/>
      <c r="BE1131" s="150"/>
      <c r="BF1131" s="150"/>
      <c r="BG1131" s="150"/>
      <c r="BH1131" s="150"/>
    </row>
    <row r="1132" spans="1:60" outlineLevel="2">
      <c r="A1132" s="157"/>
      <c r="B1132" s="158"/>
      <c r="C1132" s="191" t="s">
        <v>1764</v>
      </c>
      <c r="D1132" s="163"/>
      <c r="E1132" s="164">
        <v>93.32</v>
      </c>
      <c r="F1132" s="161"/>
      <c r="G1132" s="161"/>
      <c r="H1132" s="161"/>
      <c r="I1132" s="161"/>
      <c r="J1132" s="161"/>
      <c r="K1132" s="161"/>
      <c r="L1132" s="161"/>
      <c r="M1132" s="161"/>
      <c r="N1132" s="160"/>
      <c r="O1132" s="160"/>
      <c r="P1132" s="160"/>
      <c r="Q1132" s="160"/>
      <c r="R1132" s="161"/>
      <c r="S1132" s="161"/>
      <c r="T1132" s="161"/>
      <c r="U1132" s="161"/>
      <c r="V1132" s="161"/>
      <c r="W1132" s="161"/>
      <c r="X1132" s="161"/>
      <c r="Y1132" s="161"/>
      <c r="Z1132" s="150"/>
      <c r="AA1132" s="150"/>
      <c r="AB1132" s="150"/>
      <c r="AC1132" s="150"/>
      <c r="AD1132" s="150"/>
      <c r="AE1132" s="150"/>
      <c r="AF1132" s="150"/>
      <c r="AG1132" s="150" t="s">
        <v>159</v>
      </c>
      <c r="AH1132" s="150">
        <v>0</v>
      </c>
      <c r="AI1132" s="150"/>
      <c r="AJ1132" s="150"/>
      <c r="AK1132" s="150"/>
      <c r="AL1132" s="150"/>
      <c r="AM1132" s="150"/>
      <c r="AN1132" s="150"/>
      <c r="AO1132" s="150"/>
      <c r="AP1132" s="150"/>
      <c r="AQ1132" s="150"/>
      <c r="AR1132" s="150"/>
      <c r="AS1132" s="150"/>
      <c r="AT1132" s="150"/>
      <c r="AU1132" s="150"/>
      <c r="AV1132" s="150"/>
      <c r="AW1132" s="150"/>
      <c r="AX1132" s="150"/>
      <c r="AY1132" s="150"/>
      <c r="AZ1132" s="150"/>
      <c r="BA1132" s="150"/>
      <c r="BB1132" s="150"/>
      <c r="BC1132" s="150"/>
      <c r="BD1132" s="150"/>
      <c r="BE1132" s="150"/>
      <c r="BF1132" s="150"/>
      <c r="BG1132" s="150"/>
      <c r="BH1132" s="150"/>
    </row>
    <row r="1133" spans="1:60" outlineLevel="1">
      <c r="A1133" s="173">
        <v>530</v>
      </c>
      <c r="B1133" s="174" t="s">
        <v>1765</v>
      </c>
      <c r="C1133" s="190" t="s">
        <v>1766</v>
      </c>
      <c r="D1133" s="175" t="s">
        <v>241</v>
      </c>
      <c r="E1133" s="176">
        <v>0.39194000000000001</v>
      </c>
      <c r="F1133" s="177"/>
      <c r="G1133" s="178">
        <f>ROUND(E1133*F1133,2)</f>
        <v>0</v>
      </c>
      <c r="H1133" s="177"/>
      <c r="I1133" s="178">
        <f>ROUND(E1133*H1133,2)</f>
        <v>0</v>
      </c>
      <c r="J1133" s="177"/>
      <c r="K1133" s="178">
        <f>ROUND(E1133*J1133,2)</f>
        <v>0</v>
      </c>
      <c r="L1133" s="178">
        <v>21</v>
      </c>
      <c r="M1133" s="178">
        <f>G1133*(1+L1133/100)</f>
        <v>0</v>
      </c>
      <c r="N1133" s="176">
        <v>0</v>
      </c>
      <c r="O1133" s="176">
        <f>ROUND(E1133*N1133,2)</f>
        <v>0</v>
      </c>
      <c r="P1133" s="176">
        <v>0</v>
      </c>
      <c r="Q1133" s="176">
        <f>ROUND(E1133*P1133,2)</f>
        <v>0</v>
      </c>
      <c r="R1133" s="178" t="s">
        <v>1763</v>
      </c>
      <c r="S1133" s="178" t="s">
        <v>152</v>
      </c>
      <c r="T1133" s="179" t="s">
        <v>152</v>
      </c>
      <c r="U1133" s="161">
        <v>1.375</v>
      </c>
      <c r="V1133" s="161">
        <f>ROUND(E1133*U1133,2)</f>
        <v>0.54</v>
      </c>
      <c r="W1133" s="161"/>
      <c r="X1133" s="161" t="s">
        <v>882</v>
      </c>
      <c r="Y1133" s="161" t="s">
        <v>154</v>
      </c>
      <c r="Z1133" s="150"/>
      <c r="AA1133" s="150"/>
      <c r="AB1133" s="150"/>
      <c r="AC1133" s="150"/>
      <c r="AD1133" s="150"/>
      <c r="AE1133" s="150"/>
      <c r="AF1133" s="150"/>
      <c r="AG1133" s="150" t="s">
        <v>883</v>
      </c>
      <c r="AH1133" s="150"/>
      <c r="AI1133" s="150"/>
      <c r="AJ1133" s="150"/>
      <c r="AK1133" s="150"/>
      <c r="AL1133" s="150"/>
      <c r="AM1133" s="150"/>
      <c r="AN1133" s="150"/>
      <c r="AO1133" s="150"/>
      <c r="AP1133" s="150"/>
      <c r="AQ1133" s="150"/>
      <c r="AR1133" s="150"/>
      <c r="AS1133" s="150"/>
      <c r="AT1133" s="150"/>
      <c r="AU1133" s="150"/>
      <c r="AV1133" s="150"/>
      <c r="AW1133" s="150"/>
      <c r="AX1133" s="150"/>
      <c r="AY1133" s="150"/>
      <c r="AZ1133" s="150"/>
      <c r="BA1133" s="150"/>
      <c r="BB1133" s="150"/>
      <c r="BC1133" s="150"/>
      <c r="BD1133" s="150"/>
      <c r="BE1133" s="150"/>
      <c r="BF1133" s="150"/>
      <c r="BG1133" s="150"/>
      <c r="BH1133" s="150"/>
    </row>
    <row r="1134" spans="1:60" outlineLevel="2">
      <c r="A1134" s="157"/>
      <c r="B1134" s="158"/>
      <c r="C1134" s="976" t="s">
        <v>971</v>
      </c>
      <c r="D1134" s="977"/>
      <c r="E1134" s="977"/>
      <c r="F1134" s="977"/>
      <c r="G1134" s="977"/>
      <c r="H1134" s="161"/>
      <c r="I1134" s="161"/>
      <c r="J1134" s="161"/>
      <c r="K1134" s="161"/>
      <c r="L1134" s="161"/>
      <c r="M1134" s="161"/>
      <c r="N1134" s="160"/>
      <c r="O1134" s="160"/>
      <c r="P1134" s="160"/>
      <c r="Q1134" s="160"/>
      <c r="R1134" s="161"/>
      <c r="S1134" s="161"/>
      <c r="T1134" s="161"/>
      <c r="U1134" s="161"/>
      <c r="V1134" s="161"/>
      <c r="W1134" s="161"/>
      <c r="X1134" s="161"/>
      <c r="Y1134" s="161"/>
      <c r="Z1134" s="150"/>
      <c r="AA1134" s="150"/>
      <c r="AB1134" s="150"/>
      <c r="AC1134" s="150"/>
      <c r="AD1134" s="150"/>
      <c r="AE1134" s="150"/>
      <c r="AF1134" s="150"/>
      <c r="AG1134" s="150" t="s">
        <v>157</v>
      </c>
      <c r="AH1134" s="150"/>
      <c r="AI1134" s="150"/>
      <c r="AJ1134" s="150"/>
      <c r="AK1134" s="150"/>
      <c r="AL1134" s="150"/>
      <c r="AM1134" s="150"/>
      <c r="AN1134" s="150"/>
      <c r="AO1134" s="150"/>
      <c r="AP1134" s="150"/>
      <c r="AQ1134" s="150"/>
      <c r="AR1134" s="150"/>
      <c r="AS1134" s="150"/>
      <c r="AT1134" s="150"/>
      <c r="AU1134" s="150"/>
      <c r="AV1134" s="150"/>
      <c r="AW1134" s="150"/>
      <c r="AX1134" s="150"/>
      <c r="AY1134" s="150"/>
      <c r="AZ1134" s="150"/>
      <c r="BA1134" s="150"/>
      <c r="BB1134" s="150"/>
      <c r="BC1134" s="150"/>
      <c r="BD1134" s="150"/>
      <c r="BE1134" s="150"/>
      <c r="BF1134" s="150"/>
      <c r="BG1134" s="150"/>
      <c r="BH1134" s="150"/>
    </row>
    <row r="1135" spans="1:60">
      <c r="A1135" s="166" t="s">
        <v>146</v>
      </c>
      <c r="B1135" s="167" t="s">
        <v>108</v>
      </c>
      <c r="C1135" s="189" t="s">
        <v>109</v>
      </c>
      <c r="D1135" s="168"/>
      <c r="E1135" s="169"/>
      <c r="F1135" s="170"/>
      <c r="G1135" s="170">
        <f>SUMIF(AG1136:AG1173,"&lt;&gt;NOR",G1136:G1173)</f>
        <v>0</v>
      </c>
      <c r="H1135" s="170"/>
      <c r="I1135" s="170">
        <f>SUM(I1136:I1173)</f>
        <v>0</v>
      </c>
      <c r="J1135" s="170"/>
      <c r="K1135" s="170">
        <f>SUM(K1136:K1173)</f>
        <v>0</v>
      </c>
      <c r="L1135" s="170"/>
      <c r="M1135" s="170">
        <f>SUM(M1136:M1173)</f>
        <v>0</v>
      </c>
      <c r="N1135" s="169"/>
      <c r="O1135" s="169">
        <f>SUM(O1136:O1173)</f>
        <v>2.4</v>
      </c>
      <c r="P1135" s="169"/>
      <c r="Q1135" s="169">
        <f>SUM(Q1136:Q1173)</f>
        <v>0</v>
      </c>
      <c r="R1135" s="170"/>
      <c r="S1135" s="170"/>
      <c r="T1135" s="171"/>
      <c r="U1135" s="165"/>
      <c r="V1135" s="165">
        <f>SUM(V1136:V1173)</f>
        <v>443.62</v>
      </c>
      <c r="W1135" s="165"/>
      <c r="X1135" s="165"/>
      <c r="Y1135" s="165"/>
      <c r="AG1135" t="s">
        <v>147</v>
      </c>
    </row>
    <row r="1136" spans="1:60" outlineLevel="1">
      <c r="A1136" s="181">
        <v>531</v>
      </c>
      <c r="B1136" s="182" t="s">
        <v>1767</v>
      </c>
      <c r="C1136" s="192" t="s">
        <v>1768</v>
      </c>
      <c r="D1136" s="183" t="s">
        <v>174</v>
      </c>
      <c r="E1136" s="184">
        <v>439.92590000000001</v>
      </c>
      <c r="F1136" s="185"/>
      <c r="G1136" s="186">
        <f>ROUND(E1136*F1136,2)</f>
        <v>0</v>
      </c>
      <c r="H1136" s="185"/>
      <c r="I1136" s="186">
        <f>ROUND(E1136*H1136,2)</f>
        <v>0</v>
      </c>
      <c r="J1136" s="185"/>
      <c r="K1136" s="186">
        <f>ROUND(E1136*J1136,2)</f>
        <v>0</v>
      </c>
      <c r="L1136" s="186">
        <v>21</v>
      </c>
      <c r="M1136" s="186">
        <f>G1136*(1+L1136/100)</f>
        <v>0</v>
      </c>
      <c r="N1136" s="184">
        <v>2.1000000000000001E-4</v>
      </c>
      <c r="O1136" s="184">
        <f>ROUND(E1136*N1136,2)</f>
        <v>0.09</v>
      </c>
      <c r="P1136" s="184">
        <v>0</v>
      </c>
      <c r="Q1136" s="184">
        <f>ROUND(E1136*P1136,2)</f>
        <v>0</v>
      </c>
      <c r="R1136" s="186" t="s">
        <v>1714</v>
      </c>
      <c r="S1136" s="186" t="s">
        <v>152</v>
      </c>
      <c r="T1136" s="187" t="s">
        <v>152</v>
      </c>
      <c r="U1136" s="161">
        <v>0.05</v>
      </c>
      <c r="V1136" s="161">
        <f>ROUND(E1136*U1136,2)</f>
        <v>22</v>
      </c>
      <c r="W1136" s="161"/>
      <c r="X1136" s="161" t="s">
        <v>153</v>
      </c>
      <c r="Y1136" s="161" t="s">
        <v>154</v>
      </c>
      <c r="Z1136" s="150"/>
      <c r="AA1136" s="150"/>
      <c r="AB1136" s="150"/>
      <c r="AC1136" s="150"/>
      <c r="AD1136" s="150"/>
      <c r="AE1136" s="150"/>
      <c r="AF1136" s="150"/>
      <c r="AG1136" s="150" t="s">
        <v>1715</v>
      </c>
      <c r="AH1136" s="150"/>
      <c r="AI1136" s="150"/>
      <c r="AJ1136" s="150"/>
      <c r="AK1136" s="150"/>
      <c r="AL1136" s="150"/>
      <c r="AM1136" s="150"/>
      <c r="AN1136" s="150"/>
      <c r="AO1136" s="150"/>
      <c r="AP1136" s="150"/>
      <c r="AQ1136" s="150"/>
      <c r="AR1136" s="150"/>
      <c r="AS1136" s="150"/>
      <c r="AT1136" s="150"/>
      <c r="AU1136" s="150"/>
      <c r="AV1136" s="150"/>
      <c r="AW1136" s="150"/>
      <c r="AX1136" s="150"/>
      <c r="AY1136" s="150"/>
      <c r="AZ1136" s="150"/>
      <c r="BA1136" s="150"/>
      <c r="BB1136" s="150"/>
      <c r="BC1136" s="150"/>
      <c r="BD1136" s="150"/>
      <c r="BE1136" s="150"/>
      <c r="BF1136" s="150"/>
      <c r="BG1136" s="150"/>
      <c r="BH1136" s="150"/>
    </row>
    <row r="1137" spans="1:60" ht="22.5" outlineLevel="1">
      <c r="A1137" s="173">
        <v>532</v>
      </c>
      <c r="B1137" s="174" t="s">
        <v>1769</v>
      </c>
      <c r="C1137" s="190" t="s">
        <v>1770</v>
      </c>
      <c r="D1137" s="175" t="s">
        <v>174</v>
      </c>
      <c r="E1137" s="176">
        <v>439.92590000000001</v>
      </c>
      <c r="F1137" s="177"/>
      <c r="G1137" s="178">
        <f>ROUND(E1137*F1137,2)</f>
        <v>0</v>
      </c>
      <c r="H1137" s="177"/>
      <c r="I1137" s="178">
        <f>ROUND(E1137*H1137,2)</f>
        <v>0</v>
      </c>
      <c r="J1137" s="177"/>
      <c r="K1137" s="178">
        <f>ROUND(E1137*J1137,2)</f>
        <v>0</v>
      </c>
      <c r="L1137" s="178">
        <v>21</v>
      </c>
      <c r="M1137" s="178">
        <f>G1137*(1+L1137/100)</f>
        <v>0</v>
      </c>
      <c r="N1137" s="176">
        <v>5.2399999999999999E-3</v>
      </c>
      <c r="O1137" s="176">
        <f>ROUND(E1137*N1137,2)</f>
        <v>2.31</v>
      </c>
      <c r="P1137" s="176">
        <v>0</v>
      </c>
      <c r="Q1137" s="176">
        <f>ROUND(E1137*P1137,2)</f>
        <v>0</v>
      </c>
      <c r="R1137" s="178" t="s">
        <v>1714</v>
      </c>
      <c r="S1137" s="178" t="s">
        <v>152</v>
      </c>
      <c r="T1137" s="179" t="s">
        <v>152</v>
      </c>
      <c r="U1137" s="161">
        <v>0.95840000000000003</v>
      </c>
      <c r="V1137" s="161">
        <f>ROUND(E1137*U1137,2)</f>
        <v>421.62</v>
      </c>
      <c r="W1137" s="161"/>
      <c r="X1137" s="161" t="s">
        <v>153</v>
      </c>
      <c r="Y1137" s="161" t="s">
        <v>154</v>
      </c>
      <c r="Z1137" s="150"/>
      <c r="AA1137" s="150"/>
      <c r="AB1137" s="150"/>
      <c r="AC1137" s="150"/>
      <c r="AD1137" s="150"/>
      <c r="AE1137" s="150"/>
      <c r="AF1137" s="150"/>
      <c r="AG1137" s="150" t="s">
        <v>1715</v>
      </c>
      <c r="AH1137" s="150"/>
      <c r="AI1137" s="150"/>
      <c r="AJ1137" s="150"/>
      <c r="AK1137" s="150"/>
      <c r="AL1137" s="150"/>
      <c r="AM1137" s="150"/>
      <c r="AN1137" s="150"/>
      <c r="AO1137" s="150"/>
      <c r="AP1137" s="150"/>
      <c r="AQ1137" s="150"/>
      <c r="AR1137" s="150"/>
      <c r="AS1137" s="150"/>
      <c r="AT1137" s="150"/>
      <c r="AU1137" s="150"/>
      <c r="AV1137" s="150"/>
      <c r="AW1137" s="150"/>
      <c r="AX1137" s="150"/>
      <c r="AY1137" s="150"/>
      <c r="AZ1137" s="150"/>
      <c r="BA1137" s="150"/>
      <c r="BB1137" s="150"/>
      <c r="BC1137" s="150"/>
      <c r="BD1137" s="150"/>
      <c r="BE1137" s="150"/>
      <c r="BF1137" s="150"/>
      <c r="BG1137" s="150"/>
      <c r="BH1137" s="150"/>
    </row>
    <row r="1138" spans="1:60" outlineLevel="2">
      <c r="A1138" s="157"/>
      <c r="B1138" s="158"/>
      <c r="C1138" s="191" t="s">
        <v>1771</v>
      </c>
      <c r="D1138" s="163"/>
      <c r="E1138" s="164">
        <v>17.8964</v>
      </c>
      <c r="F1138" s="161"/>
      <c r="G1138" s="161"/>
      <c r="H1138" s="161"/>
      <c r="I1138" s="161"/>
      <c r="J1138" s="161"/>
      <c r="K1138" s="161"/>
      <c r="L1138" s="161"/>
      <c r="M1138" s="161"/>
      <c r="N1138" s="160"/>
      <c r="O1138" s="160"/>
      <c r="P1138" s="160"/>
      <c r="Q1138" s="160"/>
      <c r="R1138" s="161"/>
      <c r="S1138" s="161"/>
      <c r="T1138" s="161"/>
      <c r="U1138" s="161"/>
      <c r="V1138" s="161"/>
      <c r="W1138" s="161"/>
      <c r="X1138" s="161"/>
      <c r="Y1138" s="161"/>
      <c r="Z1138" s="150"/>
      <c r="AA1138" s="150"/>
      <c r="AB1138" s="150"/>
      <c r="AC1138" s="150"/>
      <c r="AD1138" s="150"/>
      <c r="AE1138" s="150"/>
      <c r="AF1138" s="150"/>
      <c r="AG1138" s="150" t="s">
        <v>159</v>
      </c>
      <c r="AH1138" s="150">
        <v>0</v>
      </c>
      <c r="AI1138" s="150"/>
      <c r="AJ1138" s="150"/>
      <c r="AK1138" s="150"/>
      <c r="AL1138" s="150"/>
      <c r="AM1138" s="150"/>
      <c r="AN1138" s="150"/>
      <c r="AO1138" s="150"/>
      <c r="AP1138" s="150"/>
      <c r="AQ1138" s="150"/>
      <c r="AR1138" s="150"/>
      <c r="AS1138" s="150"/>
      <c r="AT1138" s="150"/>
      <c r="AU1138" s="150"/>
      <c r="AV1138" s="150"/>
      <c r="AW1138" s="150"/>
      <c r="AX1138" s="150"/>
      <c r="AY1138" s="150"/>
      <c r="AZ1138" s="150"/>
      <c r="BA1138" s="150"/>
      <c r="BB1138" s="150"/>
      <c r="BC1138" s="150"/>
      <c r="BD1138" s="150"/>
      <c r="BE1138" s="150"/>
      <c r="BF1138" s="150"/>
      <c r="BG1138" s="150"/>
      <c r="BH1138" s="150"/>
    </row>
    <row r="1139" spans="1:60" outlineLevel="3">
      <c r="A1139" s="157"/>
      <c r="B1139" s="158"/>
      <c r="C1139" s="191" t="s">
        <v>1772</v>
      </c>
      <c r="D1139" s="163"/>
      <c r="E1139" s="164">
        <v>13.6</v>
      </c>
      <c r="F1139" s="161"/>
      <c r="G1139" s="161"/>
      <c r="H1139" s="161"/>
      <c r="I1139" s="161"/>
      <c r="J1139" s="161"/>
      <c r="K1139" s="161"/>
      <c r="L1139" s="161"/>
      <c r="M1139" s="161"/>
      <c r="N1139" s="160"/>
      <c r="O1139" s="160"/>
      <c r="P1139" s="160"/>
      <c r="Q1139" s="160"/>
      <c r="R1139" s="161"/>
      <c r="S1139" s="161"/>
      <c r="T1139" s="161"/>
      <c r="U1139" s="161"/>
      <c r="V1139" s="161"/>
      <c r="W1139" s="161"/>
      <c r="X1139" s="161"/>
      <c r="Y1139" s="161"/>
      <c r="Z1139" s="150"/>
      <c r="AA1139" s="150"/>
      <c r="AB1139" s="150"/>
      <c r="AC1139" s="150"/>
      <c r="AD1139" s="150"/>
      <c r="AE1139" s="150"/>
      <c r="AF1139" s="150"/>
      <c r="AG1139" s="150" t="s">
        <v>159</v>
      </c>
      <c r="AH1139" s="150">
        <v>0</v>
      </c>
      <c r="AI1139" s="150"/>
      <c r="AJ1139" s="150"/>
      <c r="AK1139" s="150"/>
      <c r="AL1139" s="150"/>
      <c r="AM1139" s="150"/>
      <c r="AN1139" s="150"/>
      <c r="AO1139" s="150"/>
      <c r="AP1139" s="150"/>
      <c r="AQ1139" s="150"/>
      <c r="AR1139" s="150"/>
      <c r="AS1139" s="150"/>
      <c r="AT1139" s="150"/>
      <c r="AU1139" s="150"/>
      <c r="AV1139" s="150"/>
      <c r="AW1139" s="150"/>
      <c r="AX1139" s="150"/>
      <c r="AY1139" s="150"/>
      <c r="AZ1139" s="150"/>
      <c r="BA1139" s="150"/>
      <c r="BB1139" s="150"/>
      <c r="BC1139" s="150"/>
      <c r="BD1139" s="150"/>
      <c r="BE1139" s="150"/>
      <c r="BF1139" s="150"/>
      <c r="BG1139" s="150"/>
      <c r="BH1139" s="150"/>
    </row>
    <row r="1140" spans="1:60" outlineLevel="3">
      <c r="A1140" s="157"/>
      <c r="B1140" s="158"/>
      <c r="C1140" s="191" t="s">
        <v>1773</v>
      </c>
      <c r="D1140" s="163"/>
      <c r="E1140" s="164">
        <v>16.489599999999999</v>
      </c>
      <c r="F1140" s="161"/>
      <c r="G1140" s="161"/>
      <c r="H1140" s="161"/>
      <c r="I1140" s="161"/>
      <c r="J1140" s="161"/>
      <c r="K1140" s="161"/>
      <c r="L1140" s="161"/>
      <c r="M1140" s="161"/>
      <c r="N1140" s="160"/>
      <c r="O1140" s="160"/>
      <c r="P1140" s="160"/>
      <c r="Q1140" s="160"/>
      <c r="R1140" s="161"/>
      <c r="S1140" s="161"/>
      <c r="T1140" s="161"/>
      <c r="U1140" s="161"/>
      <c r="V1140" s="161"/>
      <c r="W1140" s="161"/>
      <c r="X1140" s="161"/>
      <c r="Y1140" s="161"/>
      <c r="Z1140" s="150"/>
      <c r="AA1140" s="150"/>
      <c r="AB1140" s="150"/>
      <c r="AC1140" s="150"/>
      <c r="AD1140" s="150"/>
      <c r="AE1140" s="150"/>
      <c r="AF1140" s="150"/>
      <c r="AG1140" s="150" t="s">
        <v>159</v>
      </c>
      <c r="AH1140" s="150">
        <v>0</v>
      </c>
      <c r="AI1140" s="150"/>
      <c r="AJ1140" s="150"/>
      <c r="AK1140" s="150"/>
      <c r="AL1140" s="150"/>
      <c r="AM1140" s="150"/>
      <c r="AN1140" s="150"/>
      <c r="AO1140" s="150"/>
      <c r="AP1140" s="150"/>
      <c r="AQ1140" s="150"/>
      <c r="AR1140" s="150"/>
      <c r="AS1140" s="150"/>
      <c r="AT1140" s="150"/>
      <c r="AU1140" s="150"/>
      <c r="AV1140" s="150"/>
      <c r="AW1140" s="150"/>
      <c r="AX1140" s="150"/>
      <c r="AY1140" s="150"/>
      <c r="AZ1140" s="150"/>
      <c r="BA1140" s="150"/>
      <c r="BB1140" s="150"/>
      <c r="BC1140" s="150"/>
      <c r="BD1140" s="150"/>
      <c r="BE1140" s="150"/>
      <c r="BF1140" s="150"/>
      <c r="BG1140" s="150"/>
      <c r="BH1140" s="150"/>
    </row>
    <row r="1141" spans="1:60" outlineLevel="3">
      <c r="A1141" s="157"/>
      <c r="B1141" s="158"/>
      <c r="C1141" s="191" t="s">
        <v>1774</v>
      </c>
      <c r="D1141" s="163"/>
      <c r="E1141" s="164">
        <v>17.354600000000001</v>
      </c>
      <c r="F1141" s="161"/>
      <c r="G1141" s="161"/>
      <c r="H1141" s="161"/>
      <c r="I1141" s="161"/>
      <c r="J1141" s="161"/>
      <c r="K1141" s="161"/>
      <c r="L1141" s="161"/>
      <c r="M1141" s="161"/>
      <c r="N1141" s="160"/>
      <c r="O1141" s="160"/>
      <c r="P1141" s="160"/>
      <c r="Q1141" s="160"/>
      <c r="R1141" s="161"/>
      <c r="S1141" s="161"/>
      <c r="T1141" s="161"/>
      <c r="U1141" s="161"/>
      <c r="V1141" s="161"/>
      <c r="W1141" s="161"/>
      <c r="X1141" s="161"/>
      <c r="Y1141" s="161"/>
      <c r="Z1141" s="150"/>
      <c r="AA1141" s="150"/>
      <c r="AB1141" s="150"/>
      <c r="AC1141" s="150"/>
      <c r="AD1141" s="150"/>
      <c r="AE1141" s="150"/>
      <c r="AF1141" s="150"/>
      <c r="AG1141" s="150" t="s">
        <v>159</v>
      </c>
      <c r="AH1141" s="150">
        <v>0</v>
      </c>
      <c r="AI1141" s="150"/>
      <c r="AJ1141" s="150"/>
      <c r="AK1141" s="150"/>
      <c r="AL1141" s="150"/>
      <c r="AM1141" s="150"/>
      <c r="AN1141" s="150"/>
      <c r="AO1141" s="150"/>
      <c r="AP1141" s="150"/>
      <c r="AQ1141" s="150"/>
      <c r="AR1141" s="150"/>
      <c r="AS1141" s="150"/>
      <c r="AT1141" s="150"/>
      <c r="AU1141" s="150"/>
      <c r="AV1141" s="150"/>
      <c r="AW1141" s="150"/>
      <c r="AX1141" s="150"/>
      <c r="AY1141" s="150"/>
      <c r="AZ1141" s="150"/>
      <c r="BA1141" s="150"/>
      <c r="BB1141" s="150"/>
      <c r="BC1141" s="150"/>
      <c r="BD1141" s="150"/>
      <c r="BE1141" s="150"/>
      <c r="BF1141" s="150"/>
      <c r="BG1141" s="150"/>
      <c r="BH1141" s="150"/>
    </row>
    <row r="1142" spans="1:60" outlineLevel="3">
      <c r="A1142" s="157"/>
      <c r="B1142" s="158"/>
      <c r="C1142" s="191" t="s">
        <v>1775</v>
      </c>
      <c r="D1142" s="163"/>
      <c r="E1142" s="164">
        <v>23.839400000000001</v>
      </c>
      <c r="F1142" s="161"/>
      <c r="G1142" s="161"/>
      <c r="H1142" s="161"/>
      <c r="I1142" s="161"/>
      <c r="J1142" s="161"/>
      <c r="K1142" s="161"/>
      <c r="L1142" s="161"/>
      <c r="M1142" s="161"/>
      <c r="N1142" s="160"/>
      <c r="O1142" s="160"/>
      <c r="P1142" s="160"/>
      <c r="Q1142" s="160"/>
      <c r="R1142" s="161"/>
      <c r="S1142" s="161"/>
      <c r="T1142" s="161"/>
      <c r="U1142" s="161"/>
      <c r="V1142" s="161"/>
      <c r="W1142" s="161"/>
      <c r="X1142" s="161"/>
      <c r="Y1142" s="161"/>
      <c r="Z1142" s="150"/>
      <c r="AA1142" s="150"/>
      <c r="AB1142" s="150"/>
      <c r="AC1142" s="150"/>
      <c r="AD1142" s="150"/>
      <c r="AE1142" s="150"/>
      <c r="AF1142" s="150"/>
      <c r="AG1142" s="150" t="s">
        <v>159</v>
      </c>
      <c r="AH1142" s="150">
        <v>0</v>
      </c>
      <c r="AI1142" s="150"/>
      <c r="AJ1142" s="150"/>
      <c r="AK1142" s="150"/>
      <c r="AL1142" s="150"/>
      <c r="AM1142" s="150"/>
      <c r="AN1142" s="150"/>
      <c r="AO1142" s="150"/>
      <c r="AP1142" s="150"/>
      <c r="AQ1142" s="150"/>
      <c r="AR1142" s="150"/>
      <c r="AS1142" s="150"/>
      <c r="AT1142" s="150"/>
      <c r="AU1142" s="150"/>
      <c r="AV1142" s="150"/>
      <c r="AW1142" s="150"/>
      <c r="AX1142" s="150"/>
      <c r="AY1142" s="150"/>
      <c r="AZ1142" s="150"/>
      <c r="BA1142" s="150"/>
      <c r="BB1142" s="150"/>
      <c r="BC1142" s="150"/>
      <c r="BD1142" s="150"/>
      <c r="BE1142" s="150"/>
      <c r="BF1142" s="150"/>
      <c r="BG1142" s="150"/>
      <c r="BH1142" s="150"/>
    </row>
    <row r="1143" spans="1:60" outlineLevel="3">
      <c r="A1143" s="157"/>
      <c r="B1143" s="158"/>
      <c r="C1143" s="191" t="s">
        <v>1776</v>
      </c>
      <c r="D1143" s="163"/>
      <c r="E1143" s="164">
        <v>8.7555999999999994</v>
      </c>
      <c r="F1143" s="161"/>
      <c r="G1143" s="161"/>
      <c r="H1143" s="161"/>
      <c r="I1143" s="161"/>
      <c r="J1143" s="161"/>
      <c r="K1143" s="161"/>
      <c r="L1143" s="161"/>
      <c r="M1143" s="161"/>
      <c r="N1143" s="160"/>
      <c r="O1143" s="160"/>
      <c r="P1143" s="160"/>
      <c r="Q1143" s="160"/>
      <c r="R1143" s="161"/>
      <c r="S1143" s="161"/>
      <c r="T1143" s="161"/>
      <c r="U1143" s="161"/>
      <c r="V1143" s="161"/>
      <c r="W1143" s="161"/>
      <c r="X1143" s="161"/>
      <c r="Y1143" s="161"/>
      <c r="Z1143" s="150"/>
      <c r="AA1143" s="150"/>
      <c r="AB1143" s="150"/>
      <c r="AC1143" s="150"/>
      <c r="AD1143" s="150"/>
      <c r="AE1143" s="150"/>
      <c r="AF1143" s="150"/>
      <c r="AG1143" s="150" t="s">
        <v>159</v>
      </c>
      <c r="AH1143" s="150">
        <v>0</v>
      </c>
      <c r="AI1143" s="150"/>
      <c r="AJ1143" s="150"/>
      <c r="AK1143" s="150"/>
      <c r="AL1143" s="150"/>
      <c r="AM1143" s="150"/>
      <c r="AN1143" s="150"/>
      <c r="AO1143" s="150"/>
      <c r="AP1143" s="150"/>
      <c r="AQ1143" s="150"/>
      <c r="AR1143" s="150"/>
      <c r="AS1143" s="150"/>
      <c r="AT1143" s="150"/>
      <c r="AU1143" s="150"/>
      <c r="AV1143" s="150"/>
      <c r="AW1143" s="150"/>
      <c r="AX1143" s="150"/>
      <c r="AY1143" s="150"/>
      <c r="AZ1143" s="150"/>
      <c r="BA1143" s="150"/>
      <c r="BB1143" s="150"/>
      <c r="BC1143" s="150"/>
      <c r="BD1143" s="150"/>
      <c r="BE1143" s="150"/>
      <c r="BF1143" s="150"/>
      <c r="BG1143" s="150"/>
      <c r="BH1143" s="150"/>
    </row>
    <row r="1144" spans="1:60" outlineLevel="3">
      <c r="A1144" s="157"/>
      <c r="B1144" s="158"/>
      <c r="C1144" s="191" t="s">
        <v>1777</v>
      </c>
      <c r="D1144" s="163"/>
      <c r="E1144" s="164">
        <v>6.9989999999999997</v>
      </c>
      <c r="F1144" s="161"/>
      <c r="G1144" s="161"/>
      <c r="H1144" s="161"/>
      <c r="I1144" s="161"/>
      <c r="J1144" s="161"/>
      <c r="K1144" s="161"/>
      <c r="L1144" s="161"/>
      <c r="M1144" s="161"/>
      <c r="N1144" s="160"/>
      <c r="O1144" s="160"/>
      <c r="P1144" s="160"/>
      <c r="Q1144" s="160"/>
      <c r="R1144" s="161"/>
      <c r="S1144" s="161"/>
      <c r="T1144" s="161"/>
      <c r="U1144" s="161"/>
      <c r="V1144" s="161"/>
      <c r="W1144" s="161"/>
      <c r="X1144" s="161"/>
      <c r="Y1144" s="161"/>
      <c r="Z1144" s="150"/>
      <c r="AA1144" s="150"/>
      <c r="AB1144" s="150"/>
      <c r="AC1144" s="150"/>
      <c r="AD1144" s="150"/>
      <c r="AE1144" s="150"/>
      <c r="AF1144" s="150"/>
      <c r="AG1144" s="150" t="s">
        <v>159</v>
      </c>
      <c r="AH1144" s="150">
        <v>0</v>
      </c>
      <c r="AI1144" s="150"/>
      <c r="AJ1144" s="150"/>
      <c r="AK1144" s="150"/>
      <c r="AL1144" s="150"/>
      <c r="AM1144" s="150"/>
      <c r="AN1144" s="150"/>
      <c r="AO1144" s="150"/>
      <c r="AP1144" s="150"/>
      <c r="AQ1144" s="150"/>
      <c r="AR1144" s="150"/>
      <c r="AS1144" s="150"/>
      <c r="AT1144" s="150"/>
      <c r="AU1144" s="150"/>
      <c r="AV1144" s="150"/>
      <c r="AW1144" s="150"/>
      <c r="AX1144" s="150"/>
      <c r="AY1144" s="150"/>
      <c r="AZ1144" s="150"/>
      <c r="BA1144" s="150"/>
      <c r="BB1144" s="150"/>
      <c r="BC1144" s="150"/>
      <c r="BD1144" s="150"/>
      <c r="BE1144" s="150"/>
      <c r="BF1144" s="150"/>
      <c r="BG1144" s="150"/>
      <c r="BH1144" s="150"/>
    </row>
    <row r="1145" spans="1:60" outlineLevel="3">
      <c r="A1145" s="157"/>
      <c r="B1145" s="158"/>
      <c r="C1145" s="191" t="s">
        <v>1778</v>
      </c>
      <c r="D1145" s="163"/>
      <c r="E1145" s="164">
        <v>6.6</v>
      </c>
      <c r="F1145" s="161"/>
      <c r="G1145" s="161"/>
      <c r="H1145" s="161"/>
      <c r="I1145" s="161"/>
      <c r="J1145" s="161"/>
      <c r="K1145" s="161"/>
      <c r="L1145" s="161"/>
      <c r="M1145" s="161"/>
      <c r="N1145" s="160"/>
      <c r="O1145" s="160"/>
      <c r="P1145" s="160"/>
      <c r="Q1145" s="160"/>
      <c r="R1145" s="161"/>
      <c r="S1145" s="161"/>
      <c r="T1145" s="161"/>
      <c r="U1145" s="161"/>
      <c r="V1145" s="161"/>
      <c r="W1145" s="161"/>
      <c r="X1145" s="161"/>
      <c r="Y1145" s="161"/>
      <c r="Z1145" s="150"/>
      <c r="AA1145" s="150"/>
      <c r="AB1145" s="150"/>
      <c r="AC1145" s="150"/>
      <c r="AD1145" s="150"/>
      <c r="AE1145" s="150"/>
      <c r="AF1145" s="150"/>
      <c r="AG1145" s="150" t="s">
        <v>159</v>
      </c>
      <c r="AH1145" s="150">
        <v>0</v>
      </c>
      <c r="AI1145" s="150"/>
      <c r="AJ1145" s="150"/>
      <c r="AK1145" s="150"/>
      <c r="AL1145" s="150"/>
      <c r="AM1145" s="150"/>
      <c r="AN1145" s="150"/>
      <c r="AO1145" s="150"/>
      <c r="AP1145" s="150"/>
      <c r="AQ1145" s="150"/>
      <c r="AR1145" s="150"/>
      <c r="AS1145" s="150"/>
      <c r="AT1145" s="150"/>
      <c r="AU1145" s="150"/>
      <c r="AV1145" s="150"/>
      <c r="AW1145" s="150"/>
      <c r="AX1145" s="150"/>
      <c r="AY1145" s="150"/>
      <c r="AZ1145" s="150"/>
      <c r="BA1145" s="150"/>
      <c r="BB1145" s="150"/>
      <c r="BC1145" s="150"/>
      <c r="BD1145" s="150"/>
      <c r="BE1145" s="150"/>
      <c r="BF1145" s="150"/>
      <c r="BG1145" s="150"/>
      <c r="BH1145" s="150"/>
    </row>
    <row r="1146" spans="1:60" outlineLevel="3">
      <c r="A1146" s="157"/>
      <c r="B1146" s="158"/>
      <c r="C1146" s="191" t="s">
        <v>1779</v>
      </c>
      <c r="D1146" s="163"/>
      <c r="E1146" s="164">
        <v>7.0469999999999997</v>
      </c>
      <c r="F1146" s="161"/>
      <c r="G1146" s="161"/>
      <c r="H1146" s="161"/>
      <c r="I1146" s="161"/>
      <c r="J1146" s="161"/>
      <c r="K1146" s="161"/>
      <c r="L1146" s="161"/>
      <c r="M1146" s="161"/>
      <c r="N1146" s="160"/>
      <c r="O1146" s="160"/>
      <c r="P1146" s="160"/>
      <c r="Q1146" s="160"/>
      <c r="R1146" s="161"/>
      <c r="S1146" s="161"/>
      <c r="T1146" s="161"/>
      <c r="U1146" s="161"/>
      <c r="V1146" s="161"/>
      <c r="W1146" s="161"/>
      <c r="X1146" s="161"/>
      <c r="Y1146" s="161"/>
      <c r="Z1146" s="150"/>
      <c r="AA1146" s="150"/>
      <c r="AB1146" s="150"/>
      <c r="AC1146" s="150"/>
      <c r="AD1146" s="150"/>
      <c r="AE1146" s="150"/>
      <c r="AF1146" s="150"/>
      <c r="AG1146" s="150" t="s">
        <v>159</v>
      </c>
      <c r="AH1146" s="150">
        <v>0</v>
      </c>
      <c r="AI1146" s="150"/>
      <c r="AJ1146" s="150"/>
      <c r="AK1146" s="150"/>
      <c r="AL1146" s="150"/>
      <c r="AM1146" s="150"/>
      <c r="AN1146" s="150"/>
      <c r="AO1146" s="150"/>
      <c r="AP1146" s="150"/>
      <c r="AQ1146" s="150"/>
      <c r="AR1146" s="150"/>
      <c r="AS1146" s="150"/>
      <c r="AT1146" s="150"/>
      <c r="AU1146" s="150"/>
      <c r="AV1146" s="150"/>
      <c r="AW1146" s="150"/>
      <c r="AX1146" s="150"/>
      <c r="AY1146" s="150"/>
      <c r="AZ1146" s="150"/>
      <c r="BA1146" s="150"/>
      <c r="BB1146" s="150"/>
      <c r="BC1146" s="150"/>
      <c r="BD1146" s="150"/>
      <c r="BE1146" s="150"/>
      <c r="BF1146" s="150"/>
      <c r="BG1146" s="150"/>
      <c r="BH1146" s="150"/>
    </row>
    <row r="1147" spans="1:60" outlineLevel="3">
      <c r="A1147" s="157"/>
      <c r="B1147" s="158"/>
      <c r="C1147" s="191" t="s">
        <v>1780</v>
      </c>
      <c r="D1147" s="163"/>
      <c r="E1147" s="164">
        <v>16.2668</v>
      </c>
      <c r="F1147" s="161"/>
      <c r="G1147" s="161"/>
      <c r="H1147" s="161"/>
      <c r="I1147" s="161"/>
      <c r="J1147" s="161"/>
      <c r="K1147" s="161"/>
      <c r="L1147" s="161"/>
      <c r="M1147" s="161"/>
      <c r="N1147" s="160"/>
      <c r="O1147" s="160"/>
      <c r="P1147" s="160"/>
      <c r="Q1147" s="160"/>
      <c r="R1147" s="161"/>
      <c r="S1147" s="161"/>
      <c r="T1147" s="161"/>
      <c r="U1147" s="161"/>
      <c r="V1147" s="161"/>
      <c r="W1147" s="161"/>
      <c r="X1147" s="161"/>
      <c r="Y1147" s="161"/>
      <c r="Z1147" s="150"/>
      <c r="AA1147" s="150"/>
      <c r="AB1147" s="150"/>
      <c r="AC1147" s="150"/>
      <c r="AD1147" s="150"/>
      <c r="AE1147" s="150"/>
      <c r="AF1147" s="150"/>
      <c r="AG1147" s="150" t="s">
        <v>159</v>
      </c>
      <c r="AH1147" s="150">
        <v>0</v>
      </c>
      <c r="AI1147" s="150"/>
      <c r="AJ1147" s="150"/>
      <c r="AK1147" s="150"/>
      <c r="AL1147" s="150"/>
      <c r="AM1147" s="150"/>
      <c r="AN1147" s="150"/>
      <c r="AO1147" s="150"/>
      <c r="AP1147" s="150"/>
      <c r="AQ1147" s="150"/>
      <c r="AR1147" s="150"/>
      <c r="AS1147" s="150"/>
      <c r="AT1147" s="150"/>
      <c r="AU1147" s="150"/>
      <c r="AV1147" s="150"/>
      <c r="AW1147" s="150"/>
      <c r="AX1147" s="150"/>
      <c r="AY1147" s="150"/>
      <c r="AZ1147" s="150"/>
      <c r="BA1147" s="150"/>
      <c r="BB1147" s="150"/>
      <c r="BC1147" s="150"/>
      <c r="BD1147" s="150"/>
      <c r="BE1147" s="150"/>
      <c r="BF1147" s="150"/>
      <c r="BG1147" s="150"/>
      <c r="BH1147" s="150"/>
    </row>
    <row r="1148" spans="1:60" outlineLevel="3">
      <c r="A1148" s="157"/>
      <c r="B1148" s="158"/>
      <c r="C1148" s="191" t="s">
        <v>1781</v>
      </c>
      <c r="D1148" s="163"/>
      <c r="E1148" s="164">
        <v>12.76</v>
      </c>
      <c r="F1148" s="161"/>
      <c r="G1148" s="161"/>
      <c r="H1148" s="161"/>
      <c r="I1148" s="161"/>
      <c r="J1148" s="161"/>
      <c r="K1148" s="161"/>
      <c r="L1148" s="161"/>
      <c r="M1148" s="161"/>
      <c r="N1148" s="160"/>
      <c r="O1148" s="160"/>
      <c r="P1148" s="160"/>
      <c r="Q1148" s="160"/>
      <c r="R1148" s="161"/>
      <c r="S1148" s="161"/>
      <c r="T1148" s="161"/>
      <c r="U1148" s="161"/>
      <c r="V1148" s="161"/>
      <c r="W1148" s="161"/>
      <c r="X1148" s="161"/>
      <c r="Y1148" s="161"/>
      <c r="Z1148" s="150"/>
      <c r="AA1148" s="150"/>
      <c r="AB1148" s="150"/>
      <c r="AC1148" s="150"/>
      <c r="AD1148" s="150"/>
      <c r="AE1148" s="150"/>
      <c r="AF1148" s="150"/>
      <c r="AG1148" s="150" t="s">
        <v>159</v>
      </c>
      <c r="AH1148" s="150">
        <v>0</v>
      </c>
      <c r="AI1148" s="150"/>
      <c r="AJ1148" s="150"/>
      <c r="AK1148" s="150"/>
      <c r="AL1148" s="150"/>
      <c r="AM1148" s="150"/>
      <c r="AN1148" s="150"/>
      <c r="AO1148" s="150"/>
      <c r="AP1148" s="150"/>
      <c r="AQ1148" s="150"/>
      <c r="AR1148" s="150"/>
      <c r="AS1148" s="150"/>
      <c r="AT1148" s="150"/>
      <c r="AU1148" s="150"/>
      <c r="AV1148" s="150"/>
      <c r="AW1148" s="150"/>
      <c r="AX1148" s="150"/>
      <c r="AY1148" s="150"/>
      <c r="AZ1148" s="150"/>
      <c r="BA1148" s="150"/>
      <c r="BB1148" s="150"/>
      <c r="BC1148" s="150"/>
      <c r="BD1148" s="150"/>
      <c r="BE1148" s="150"/>
      <c r="BF1148" s="150"/>
      <c r="BG1148" s="150"/>
      <c r="BH1148" s="150"/>
    </row>
    <row r="1149" spans="1:60" outlineLevel="3">
      <c r="A1149" s="157"/>
      <c r="B1149" s="158"/>
      <c r="C1149" s="191" t="s">
        <v>1782</v>
      </c>
      <c r="D1149" s="163"/>
      <c r="E1149" s="164">
        <v>15.07</v>
      </c>
      <c r="F1149" s="161"/>
      <c r="G1149" s="161"/>
      <c r="H1149" s="161"/>
      <c r="I1149" s="161"/>
      <c r="J1149" s="161"/>
      <c r="K1149" s="161"/>
      <c r="L1149" s="161"/>
      <c r="M1149" s="161"/>
      <c r="N1149" s="160"/>
      <c r="O1149" s="160"/>
      <c r="P1149" s="160"/>
      <c r="Q1149" s="160"/>
      <c r="R1149" s="161"/>
      <c r="S1149" s="161"/>
      <c r="T1149" s="161"/>
      <c r="U1149" s="161"/>
      <c r="V1149" s="161"/>
      <c r="W1149" s="161"/>
      <c r="X1149" s="161"/>
      <c r="Y1149" s="161"/>
      <c r="Z1149" s="150"/>
      <c r="AA1149" s="150"/>
      <c r="AB1149" s="150"/>
      <c r="AC1149" s="150"/>
      <c r="AD1149" s="150"/>
      <c r="AE1149" s="150"/>
      <c r="AF1149" s="150"/>
      <c r="AG1149" s="150" t="s">
        <v>159</v>
      </c>
      <c r="AH1149" s="150">
        <v>0</v>
      </c>
      <c r="AI1149" s="150"/>
      <c r="AJ1149" s="150"/>
      <c r="AK1149" s="150"/>
      <c r="AL1149" s="150"/>
      <c r="AM1149" s="150"/>
      <c r="AN1149" s="150"/>
      <c r="AO1149" s="150"/>
      <c r="AP1149" s="150"/>
      <c r="AQ1149" s="150"/>
      <c r="AR1149" s="150"/>
      <c r="AS1149" s="150"/>
      <c r="AT1149" s="150"/>
      <c r="AU1149" s="150"/>
      <c r="AV1149" s="150"/>
      <c r="AW1149" s="150"/>
      <c r="AX1149" s="150"/>
      <c r="AY1149" s="150"/>
      <c r="AZ1149" s="150"/>
      <c r="BA1149" s="150"/>
      <c r="BB1149" s="150"/>
      <c r="BC1149" s="150"/>
      <c r="BD1149" s="150"/>
      <c r="BE1149" s="150"/>
      <c r="BF1149" s="150"/>
      <c r="BG1149" s="150"/>
      <c r="BH1149" s="150"/>
    </row>
    <row r="1150" spans="1:60" outlineLevel="3">
      <c r="A1150" s="157"/>
      <c r="B1150" s="158"/>
      <c r="C1150" s="191" t="s">
        <v>1783</v>
      </c>
      <c r="D1150" s="163"/>
      <c r="E1150" s="164">
        <v>22.919599999999999</v>
      </c>
      <c r="F1150" s="161"/>
      <c r="G1150" s="161"/>
      <c r="H1150" s="161"/>
      <c r="I1150" s="161"/>
      <c r="J1150" s="161"/>
      <c r="K1150" s="161"/>
      <c r="L1150" s="161"/>
      <c r="M1150" s="161"/>
      <c r="N1150" s="160"/>
      <c r="O1150" s="160"/>
      <c r="P1150" s="160"/>
      <c r="Q1150" s="160"/>
      <c r="R1150" s="161"/>
      <c r="S1150" s="161"/>
      <c r="T1150" s="161"/>
      <c r="U1150" s="161"/>
      <c r="V1150" s="161"/>
      <c r="W1150" s="161"/>
      <c r="X1150" s="161"/>
      <c r="Y1150" s="161"/>
      <c r="Z1150" s="150"/>
      <c r="AA1150" s="150"/>
      <c r="AB1150" s="150"/>
      <c r="AC1150" s="150"/>
      <c r="AD1150" s="150"/>
      <c r="AE1150" s="150"/>
      <c r="AF1150" s="150"/>
      <c r="AG1150" s="150" t="s">
        <v>159</v>
      </c>
      <c r="AH1150" s="150">
        <v>0</v>
      </c>
      <c r="AI1150" s="150"/>
      <c r="AJ1150" s="150"/>
      <c r="AK1150" s="150"/>
      <c r="AL1150" s="150"/>
      <c r="AM1150" s="150"/>
      <c r="AN1150" s="150"/>
      <c r="AO1150" s="150"/>
      <c r="AP1150" s="150"/>
      <c r="AQ1150" s="150"/>
      <c r="AR1150" s="150"/>
      <c r="AS1150" s="150"/>
      <c r="AT1150" s="150"/>
      <c r="AU1150" s="150"/>
      <c r="AV1150" s="150"/>
      <c r="AW1150" s="150"/>
      <c r="AX1150" s="150"/>
      <c r="AY1150" s="150"/>
      <c r="AZ1150" s="150"/>
      <c r="BA1150" s="150"/>
      <c r="BB1150" s="150"/>
      <c r="BC1150" s="150"/>
      <c r="BD1150" s="150"/>
      <c r="BE1150" s="150"/>
      <c r="BF1150" s="150"/>
      <c r="BG1150" s="150"/>
      <c r="BH1150" s="150"/>
    </row>
    <row r="1151" spans="1:60" outlineLevel="3">
      <c r="A1151" s="157"/>
      <c r="B1151" s="158"/>
      <c r="C1151" s="191" t="s">
        <v>1784</v>
      </c>
      <c r="D1151" s="163"/>
      <c r="E1151" s="164">
        <v>6.02</v>
      </c>
      <c r="F1151" s="161"/>
      <c r="G1151" s="161"/>
      <c r="H1151" s="161"/>
      <c r="I1151" s="161"/>
      <c r="J1151" s="161"/>
      <c r="K1151" s="161"/>
      <c r="L1151" s="161"/>
      <c r="M1151" s="161"/>
      <c r="N1151" s="160"/>
      <c r="O1151" s="160"/>
      <c r="P1151" s="160"/>
      <c r="Q1151" s="160"/>
      <c r="R1151" s="161"/>
      <c r="S1151" s="161"/>
      <c r="T1151" s="161"/>
      <c r="U1151" s="161"/>
      <c r="V1151" s="161"/>
      <c r="W1151" s="161"/>
      <c r="X1151" s="161"/>
      <c r="Y1151" s="161"/>
      <c r="Z1151" s="150"/>
      <c r="AA1151" s="150"/>
      <c r="AB1151" s="150"/>
      <c r="AC1151" s="150"/>
      <c r="AD1151" s="150"/>
      <c r="AE1151" s="150"/>
      <c r="AF1151" s="150"/>
      <c r="AG1151" s="150" t="s">
        <v>159</v>
      </c>
      <c r="AH1151" s="150">
        <v>0</v>
      </c>
      <c r="AI1151" s="150"/>
      <c r="AJ1151" s="150"/>
      <c r="AK1151" s="150"/>
      <c r="AL1151" s="150"/>
      <c r="AM1151" s="150"/>
      <c r="AN1151" s="150"/>
      <c r="AO1151" s="150"/>
      <c r="AP1151" s="150"/>
      <c r="AQ1151" s="150"/>
      <c r="AR1151" s="150"/>
      <c r="AS1151" s="150"/>
      <c r="AT1151" s="150"/>
      <c r="AU1151" s="150"/>
      <c r="AV1151" s="150"/>
      <c r="AW1151" s="150"/>
      <c r="AX1151" s="150"/>
      <c r="AY1151" s="150"/>
      <c r="AZ1151" s="150"/>
      <c r="BA1151" s="150"/>
      <c r="BB1151" s="150"/>
      <c r="BC1151" s="150"/>
      <c r="BD1151" s="150"/>
      <c r="BE1151" s="150"/>
      <c r="BF1151" s="150"/>
      <c r="BG1151" s="150"/>
      <c r="BH1151" s="150"/>
    </row>
    <row r="1152" spans="1:60" outlineLevel="3">
      <c r="A1152" s="157"/>
      <c r="B1152" s="158"/>
      <c r="C1152" s="191" t="s">
        <v>1785</v>
      </c>
      <c r="D1152" s="163"/>
      <c r="E1152" s="164">
        <v>10.502800000000001</v>
      </c>
      <c r="F1152" s="161"/>
      <c r="G1152" s="161"/>
      <c r="H1152" s="161"/>
      <c r="I1152" s="161"/>
      <c r="J1152" s="161"/>
      <c r="K1152" s="161"/>
      <c r="L1152" s="161"/>
      <c r="M1152" s="161"/>
      <c r="N1152" s="160"/>
      <c r="O1152" s="160"/>
      <c r="P1152" s="160"/>
      <c r="Q1152" s="160"/>
      <c r="R1152" s="161"/>
      <c r="S1152" s="161"/>
      <c r="T1152" s="161"/>
      <c r="U1152" s="161"/>
      <c r="V1152" s="161"/>
      <c r="W1152" s="161"/>
      <c r="X1152" s="161"/>
      <c r="Y1152" s="161"/>
      <c r="Z1152" s="150"/>
      <c r="AA1152" s="150"/>
      <c r="AB1152" s="150"/>
      <c r="AC1152" s="150"/>
      <c r="AD1152" s="150"/>
      <c r="AE1152" s="150"/>
      <c r="AF1152" s="150"/>
      <c r="AG1152" s="150" t="s">
        <v>159</v>
      </c>
      <c r="AH1152" s="150">
        <v>0</v>
      </c>
      <c r="AI1152" s="150"/>
      <c r="AJ1152" s="150"/>
      <c r="AK1152" s="150"/>
      <c r="AL1152" s="150"/>
      <c r="AM1152" s="150"/>
      <c r="AN1152" s="150"/>
      <c r="AO1152" s="150"/>
      <c r="AP1152" s="150"/>
      <c r="AQ1152" s="150"/>
      <c r="AR1152" s="150"/>
      <c r="AS1152" s="150"/>
      <c r="AT1152" s="150"/>
      <c r="AU1152" s="150"/>
      <c r="AV1152" s="150"/>
      <c r="AW1152" s="150"/>
      <c r="AX1152" s="150"/>
      <c r="AY1152" s="150"/>
      <c r="AZ1152" s="150"/>
      <c r="BA1152" s="150"/>
      <c r="BB1152" s="150"/>
      <c r="BC1152" s="150"/>
      <c r="BD1152" s="150"/>
      <c r="BE1152" s="150"/>
      <c r="BF1152" s="150"/>
      <c r="BG1152" s="150"/>
      <c r="BH1152" s="150"/>
    </row>
    <row r="1153" spans="1:60" outlineLevel="3">
      <c r="A1153" s="157"/>
      <c r="B1153" s="158"/>
      <c r="C1153" s="191" t="s">
        <v>1786</v>
      </c>
      <c r="D1153" s="163"/>
      <c r="E1153" s="164">
        <v>23.6</v>
      </c>
      <c r="F1153" s="161"/>
      <c r="G1153" s="161"/>
      <c r="H1153" s="161"/>
      <c r="I1153" s="161"/>
      <c r="J1153" s="161"/>
      <c r="K1153" s="161"/>
      <c r="L1153" s="161"/>
      <c r="M1153" s="161"/>
      <c r="N1153" s="160"/>
      <c r="O1153" s="160"/>
      <c r="P1153" s="160"/>
      <c r="Q1153" s="160"/>
      <c r="R1153" s="161"/>
      <c r="S1153" s="161"/>
      <c r="T1153" s="161"/>
      <c r="U1153" s="161"/>
      <c r="V1153" s="161"/>
      <c r="W1153" s="161"/>
      <c r="X1153" s="161"/>
      <c r="Y1153" s="161"/>
      <c r="Z1153" s="150"/>
      <c r="AA1153" s="150"/>
      <c r="AB1153" s="150"/>
      <c r="AC1153" s="150"/>
      <c r="AD1153" s="150"/>
      <c r="AE1153" s="150"/>
      <c r="AF1153" s="150"/>
      <c r="AG1153" s="150" t="s">
        <v>159</v>
      </c>
      <c r="AH1153" s="150">
        <v>0</v>
      </c>
      <c r="AI1153" s="150"/>
      <c r="AJ1153" s="150"/>
      <c r="AK1153" s="150"/>
      <c r="AL1153" s="150"/>
      <c r="AM1153" s="150"/>
      <c r="AN1153" s="150"/>
      <c r="AO1153" s="150"/>
      <c r="AP1153" s="150"/>
      <c r="AQ1153" s="150"/>
      <c r="AR1153" s="150"/>
      <c r="AS1153" s="150"/>
      <c r="AT1153" s="150"/>
      <c r="AU1153" s="150"/>
      <c r="AV1153" s="150"/>
      <c r="AW1153" s="150"/>
      <c r="AX1153" s="150"/>
      <c r="AY1153" s="150"/>
      <c r="AZ1153" s="150"/>
      <c r="BA1153" s="150"/>
      <c r="BB1153" s="150"/>
      <c r="BC1153" s="150"/>
      <c r="BD1153" s="150"/>
      <c r="BE1153" s="150"/>
      <c r="BF1153" s="150"/>
      <c r="BG1153" s="150"/>
      <c r="BH1153" s="150"/>
    </row>
    <row r="1154" spans="1:60" outlineLevel="3">
      <c r="A1154" s="157"/>
      <c r="B1154" s="158"/>
      <c r="C1154" s="191" t="s">
        <v>1787</v>
      </c>
      <c r="D1154" s="163"/>
      <c r="E1154" s="164">
        <v>7.0469999999999997</v>
      </c>
      <c r="F1154" s="161"/>
      <c r="G1154" s="161"/>
      <c r="H1154" s="161"/>
      <c r="I1154" s="161"/>
      <c r="J1154" s="161"/>
      <c r="K1154" s="161"/>
      <c r="L1154" s="161"/>
      <c r="M1154" s="161"/>
      <c r="N1154" s="160"/>
      <c r="O1154" s="160"/>
      <c r="P1154" s="160"/>
      <c r="Q1154" s="160"/>
      <c r="R1154" s="161"/>
      <c r="S1154" s="161"/>
      <c r="T1154" s="161"/>
      <c r="U1154" s="161"/>
      <c r="V1154" s="161"/>
      <c r="W1154" s="161"/>
      <c r="X1154" s="161"/>
      <c r="Y1154" s="161"/>
      <c r="Z1154" s="150"/>
      <c r="AA1154" s="150"/>
      <c r="AB1154" s="150"/>
      <c r="AC1154" s="150"/>
      <c r="AD1154" s="150"/>
      <c r="AE1154" s="150"/>
      <c r="AF1154" s="150"/>
      <c r="AG1154" s="150" t="s">
        <v>159</v>
      </c>
      <c r="AH1154" s="150">
        <v>0</v>
      </c>
      <c r="AI1154" s="150"/>
      <c r="AJ1154" s="150"/>
      <c r="AK1154" s="150"/>
      <c r="AL1154" s="150"/>
      <c r="AM1154" s="150"/>
      <c r="AN1154" s="150"/>
      <c r="AO1154" s="150"/>
      <c r="AP1154" s="150"/>
      <c r="AQ1154" s="150"/>
      <c r="AR1154" s="150"/>
      <c r="AS1154" s="150"/>
      <c r="AT1154" s="150"/>
      <c r="AU1154" s="150"/>
      <c r="AV1154" s="150"/>
      <c r="AW1154" s="150"/>
      <c r="AX1154" s="150"/>
      <c r="AY1154" s="150"/>
      <c r="AZ1154" s="150"/>
      <c r="BA1154" s="150"/>
      <c r="BB1154" s="150"/>
      <c r="BC1154" s="150"/>
      <c r="BD1154" s="150"/>
      <c r="BE1154" s="150"/>
      <c r="BF1154" s="150"/>
      <c r="BG1154" s="150"/>
      <c r="BH1154" s="150"/>
    </row>
    <row r="1155" spans="1:60" outlineLevel="3">
      <c r="A1155" s="157"/>
      <c r="B1155" s="158"/>
      <c r="C1155" s="191" t="s">
        <v>1780</v>
      </c>
      <c r="D1155" s="163"/>
      <c r="E1155" s="164">
        <v>16.2668</v>
      </c>
      <c r="F1155" s="161"/>
      <c r="G1155" s="161"/>
      <c r="H1155" s="161"/>
      <c r="I1155" s="161"/>
      <c r="J1155" s="161"/>
      <c r="K1155" s="161"/>
      <c r="L1155" s="161"/>
      <c r="M1155" s="161"/>
      <c r="N1155" s="160"/>
      <c r="O1155" s="160"/>
      <c r="P1155" s="160"/>
      <c r="Q1155" s="160"/>
      <c r="R1155" s="161"/>
      <c r="S1155" s="161"/>
      <c r="T1155" s="161"/>
      <c r="U1155" s="161"/>
      <c r="V1155" s="161"/>
      <c r="W1155" s="161"/>
      <c r="X1155" s="161"/>
      <c r="Y1155" s="161"/>
      <c r="Z1155" s="150"/>
      <c r="AA1155" s="150"/>
      <c r="AB1155" s="150"/>
      <c r="AC1155" s="150"/>
      <c r="AD1155" s="150"/>
      <c r="AE1155" s="150"/>
      <c r="AF1155" s="150"/>
      <c r="AG1155" s="150" t="s">
        <v>159</v>
      </c>
      <c r="AH1155" s="150">
        <v>0</v>
      </c>
      <c r="AI1155" s="150"/>
      <c r="AJ1155" s="150"/>
      <c r="AK1155" s="150"/>
      <c r="AL1155" s="150"/>
      <c r="AM1155" s="150"/>
      <c r="AN1155" s="150"/>
      <c r="AO1155" s="150"/>
      <c r="AP1155" s="150"/>
      <c r="AQ1155" s="150"/>
      <c r="AR1155" s="150"/>
      <c r="AS1155" s="150"/>
      <c r="AT1155" s="150"/>
      <c r="AU1155" s="150"/>
      <c r="AV1155" s="150"/>
      <c r="AW1155" s="150"/>
      <c r="AX1155" s="150"/>
      <c r="AY1155" s="150"/>
      <c r="AZ1155" s="150"/>
      <c r="BA1155" s="150"/>
      <c r="BB1155" s="150"/>
      <c r="BC1155" s="150"/>
      <c r="BD1155" s="150"/>
      <c r="BE1155" s="150"/>
      <c r="BF1155" s="150"/>
      <c r="BG1155" s="150"/>
      <c r="BH1155" s="150"/>
    </row>
    <row r="1156" spans="1:60" outlineLevel="3">
      <c r="A1156" s="157"/>
      <c r="B1156" s="158"/>
      <c r="C1156" s="191" t="s">
        <v>1781</v>
      </c>
      <c r="D1156" s="163"/>
      <c r="E1156" s="164">
        <v>12.76</v>
      </c>
      <c r="F1156" s="161"/>
      <c r="G1156" s="161"/>
      <c r="H1156" s="161"/>
      <c r="I1156" s="161"/>
      <c r="J1156" s="161"/>
      <c r="K1156" s="161"/>
      <c r="L1156" s="161"/>
      <c r="M1156" s="161"/>
      <c r="N1156" s="160"/>
      <c r="O1156" s="160"/>
      <c r="P1156" s="160"/>
      <c r="Q1156" s="160"/>
      <c r="R1156" s="161"/>
      <c r="S1156" s="161"/>
      <c r="T1156" s="161"/>
      <c r="U1156" s="161"/>
      <c r="V1156" s="161"/>
      <c r="W1156" s="161"/>
      <c r="X1156" s="161"/>
      <c r="Y1156" s="161"/>
      <c r="Z1156" s="150"/>
      <c r="AA1156" s="150"/>
      <c r="AB1156" s="150"/>
      <c r="AC1156" s="150"/>
      <c r="AD1156" s="150"/>
      <c r="AE1156" s="150"/>
      <c r="AF1156" s="150"/>
      <c r="AG1156" s="150" t="s">
        <v>159</v>
      </c>
      <c r="AH1156" s="150">
        <v>0</v>
      </c>
      <c r="AI1156" s="150"/>
      <c r="AJ1156" s="150"/>
      <c r="AK1156" s="150"/>
      <c r="AL1156" s="150"/>
      <c r="AM1156" s="150"/>
      <c r="AN1156" s="150"/>
      <c r="AO1156" s="150"/>
      <c r="AP1156" s="150"/>
      <c r="AQ1156" s="150"/>
      <c r="AR1156" s="150"/>
      <c r="AS1156" s="150"/>
      <c r="AT1156" s="150"/>
      <c r="AU1156" s="150"/>
      <c r="AV1156" s="150"/>
      <c r="AW1156" s="150"/>
      <c r="AX1156" s="150"/>
      <c r="AY1156" s="150"/>
      <c r="AZ1156" s="150"/>
      <c r="BA1156" s="150"/>
      <c r="BB1156" s="150"/>
      <c r="BC1156" s="150"/>
      <c r="BD1156" s="150"/>
      <c r="BE1156" s="150"/>
      <c r="BF1156" s="150"/>
      <c r="BG1156" s="150"/>
      <c r="BH1156" s="150"/>
    </row>
    <row r="1157" spans="1:60" outlineLevel="3">
      <c r="A1157" s="157"/>
      <c r="B1157" s="158"/>
      <c r="C1157" s="191" t="s">
        <v>1782</v>
      </c>
      <c r="D1157" s="163"/>
      <c r="E1157" s="164">
        <v>15.07</v>
      </c>
      <c r="F1157" s="161"/>
      <c r="G1157" s="161"/>
      <c r="H1157" s="161"/>
      <c r="I1157" s="161"/>
      <c r="J1157" s="161"/>
      <c r="K1157" s="161"/>
      <c r="L1157" s="161"/>
      <c r="M1157" s="161"/>
      <c r="N1157" s="160"/>
      <c r="O1157" s="160"/>
      <c r="P1157" s="160"/>
      <c r="Q1157" s="160"/>
      <c r="R1157" s="161"/>
      <c r="S1157" s="161"/>
      <c r="T1157" s="161"/>
      <c r="U1157" s="161"/>
      <c r="V1157" s="161"/>
      <c r="W1157" s="161"/>
      <c r="X1157" s="161"/>
      <c r="Y1157" s="161"/>
      <c r="Z1157" s="150"/>
      <c r="AA1157" s="150"/>
      <c r="AB1157" s="150"/>
      <c r="AC1157" s="150"/>
      <c r="AD1157" s="150"/>
      <c r="AE1157" s="150"/>
      <c r="AF1157" s="150"/>
      <c r="AG1157" s="150" t="s">
        <v>159</v>
      </c>
      <c r="AH1157" s="150">
        <v>0</v>
      </c>
      <c r="AI1157" s="150"/>
      <c r="AJ1157" s="150"/>
      <c r="AK1157" s="150"/>
      <c r="AL1157" s="150"/>
      <c r="AM1157" s="150"/>
      <c r="AN1157" s="150"/>
      <c r="AO1157" s="150"/>
      <c r="AP1157" s="150"/>
      <c r="AQ1157" s="150"/>
      <c r="AR1157" s="150"/>
      <c r="AS1157" s="150"/>
      <c r="AT1157" s="150"/>
      <c r="AU1157" s="150"/>
      <c r="AV1157" s="150"/>
      <c r="AW1157" s="150"/>
      <c r="AX1157" s="150"/>
      <c r="AY1157" s="150"/>
      <c r="AZ1157" s="150"/>
      <c r="BA1157" s="150"/>
      <c r="BB1157" s="150"/>
      <c r="BC1157" s="150"/>
      <c r="BD1157" s="150"/>
      <c r="BE1157" s="150"/>
      <c r="BF1157" s="150"/>
      <c r="BG1157" s="150"/>
      <c r="BH1157" s="150"/>
    </row>
    <row r="1158" spans="1:60" outlineLevel="3">
      <c r="A1158" s="157"/>
      <c r="B1158" s="158"/>
      <c r="C1158" s="191" t="s">
        <v>1788</v>
      </c>
      <c r="D1158" s="163"/>
      <c r="E1158" s="164">
        <v>20.103999999999999</v>
      </c>
      <c r="F1158" s="161"/>
      <c r="G1158" s="161"/>
      <c r="H1158" s="161"/>
      <c r="I1158" s="161"/>
      <c r="J1158" s="161"/>
      <c r="K1158" s="161"/>
      <c r="L1158" s="161"/>
      <c r="M1158" s="161"/>
      <c r="N1158" s="160"/>
      <c r="O1158" s="160"/>
      <c r="P1158" s="160"/>
      <c r="Q1158" s="160"/>
      <c r="R1158" s="161"/>
      <c r="S1158" s="161"/>
      <c r="T1158" s="161"/>
      <c r="U1158" s="161"/>
      <c r="V1158" s="161"/>
      <c r="W1158" s="161"/>
      <c r="X1158" s="161"/>
      <c r="Y1158" s="161"/>
      <c r="Z1158" s="150"/>
      <c r="AA1158" s="150"/>
      <c r="AB1158" s="150"/>
      <c r="AC1158" s="150"/>
      <c r="AD1158" s="150"/>
      <c r="AE1158" s="150"/>
      <c r="AF1158" s="150"/>
      <c r="AG1158" s="150" t="s">
        <v>159</v>
      </c>
      <c r="AH1158" s="150">
        <v>0</v>
      </c>
      <c r="AI1158" s="150"/>
      <c r="AJ1158" s="150"/>
      <c r="AK1158" s="150"/>
      <c r="AL1158" s="150"/>
      <c r="AM1158" s="150"/>
      <c r="AN1158" s="150"/>
      <c r="AO1158" s="150"/>
      <c r="AP1158" s="150"/>
      <c r="AQ1158" s="150"/>
      <c r="AR1158" s="150"/>
      <c r="AS1158" s="150"/>
      <c r="AT1158" s="150"/>
      <c r="AU1158" s="150"/>
      <c r="AV1158" s="150"/>
      <c r="AW1158" s="150"/>
      <c r="AX1158" s="150"/>
      <c r="AY1158" s="150"/>
      <c r="AZ1158" s="150"/>
      <c r="BA1158" s="150"/>
      <c r="BB1158" s="150"/>
      <c r="BC1158" s="150"/>
      <c r="BD1158" s="150"/>
      <c r="BE1158" s="150"/>
      <c r="BF1158" s="150"/>
      <c r="BG1158" s="150"/>
      <c r="BH1158" s="150"/>
    </row>
    <row r="1159" spans="1:60" outlineLevel="3">
      <c r="A1159" s="157"/>
      <c r="B1159" s="158"/>
      <c r="C1159" s="191" t="s">
        <v>1789</v>
      </c>
      <c r="D1159" s="163"/>
      <c r="E1159" s="164">
        <v>6.02</v>
      </c>
      <c r="F1159" s="161"/>
      <c r="G1159" s="161"/>
      <c r="H1159" s="161"/>
      <c r="I1159" s="161"/>
      <c r="J1159" s="161"/>
      <c r="K1159" s="161"/>
      <c r="L1159" s="161"/>
      <c r="M1159" s="161"/>
      <c r="N1159" s="160"/>
      <c r="O1159" s="160"/>
      <c r="P1159" s="160"/>
      <c r="Q1159" s="160"/>
      <c r="R1159" s="161"/>
      <c r="S1159" s="161"/>
      <c r="T1159" s="161"/>
      <c r="U1159" s="161"/>
      <c r="V1159" s="161"/>
      <c r="W1159" s="161"/>
      <c r="X1159" s="161"/>
      <c r="Y1159" s="161"/>
      <c r="Z1159" s="150"/>
      <c r="AA1159" s="150"/>
      <c r="AB1159" s="150"/>
      <c r="AC1159" s="150"/>
      <c r="AD1159" s="150"/>
      <c r="AE1159" s="150"/>
      <c r="AF1159" s="150"/>
      <c r="AG1159" s="150" t="s">
        <v>159</v>
      </c>
      <c r="AH1159" s="150">
        <v>0</v>
      </c>
      <c r="AI1159" s="150"/>
      <c r="AJ1159" s="150"/>
      <c r="AK1159" s="150"/>
      <c r="AL1159" s="150"/>
      <c r="AM1159" s="150"/>
      <c r="AN1159" s="150"/>
      <c r="AO1159" s="150"/>
      <c r="AP1159" s="150"/>
      <c r="AQ1159" s="150"/>
      <c r="AR1159" s="150"/>
      <c r="AS1159" s="150"/>
      <c r="AT1159" s="150"/>
      <c r="AU1159" s="150"/>
      <c r="AV1159" s="150"/>
      <c r="AW1159" s="150"/>
      <c r="AX1159" s="150"/>
      <c r="AY1159" s="150"/>
      <c r="AZ1159" s="150"/>
      <c r="BA1159" s="150"/>
      <c r="BB1159" s="150"/>
      <c r="BC1159" s="150"/>
      <c r="BD1159" s="150"/>
      <c r="BE1159" s="150"/>
      <c r="BF1159" s="150"/>
      <c r="BG1159" s="150"/>
      <c r="BH1159" s="150"/>
    </row>
    <row r="1160" spans="1:60" outlineLevel="3">
      <c r="A1160" s="157"/>
      <c r="B1160" s="158"/>
      <c r="C1160" s="191" t="s">
        <v>1790</v>
      </c>
      <c r="D1160" s="163"/>
      <c r="E1160" s="164">
        <v>11.851000000000001</v>
      </c>
      <c r="F1160" s="161"/>
      <c r="G1160" s="161"/>
      <c r="H1160" s="161"/>
      <c r="I1160" s="161"/>
      <c r="J1160" s="161"/>
      <c r="K1160" s="161"/>
      <c r="L1160" s="161"/>
      <c r="M1160" s="161"/>
      <c r="N1160" s="160"/>
      <c r="O1160" s="160"/>
      <c r="P1160" s="160"/>
      <c r="Q1160" s="160"/>
      <c r="R1160" s="161"/>
      <c r="S1160" s="161"/>
      <c r="T1160" s="161"/>
      <c r="U1160" s="161"/>
      <c r="V1160" s="161"/>
      <c r="W1160" s="161"/>
      <c r="X1160" s="161"/>
      <c r="Y1160" s="161"/>
      <c r="Z1160" s="150"/>
      <c r="AA1160" s="150"/>
      <c r="AB1160" s="150"/>
      <c r="AC1160" s="150"/>
      <c r="AD1160" s="150"/>
      <c r="AE1160" s="150"/>
      <c r="AF1160" s="150"/>
      <c r="AG1160" s="150" t="s">
        <v>159</v>
      </c>
      <c r="AH1160" s="150">
        <v>0</v>
      </c>
      <c r="AI1160" s="150"/>
      <c r="AJ1160" s="150"/>
      <c r="AK1160" s="150"/>
      <c r="AL1160" s="150"/>
      <c r="AM1160" s="150"/>
      <c r="AN1160" s="150"/>
      <c r="AO1160" s="150"/>
      <c r="AP1160" s="150"/>
      <c r="AQ1160" s="150"/>
      <c r="AR1160" s="150"/>
      <c r="AS1160" s="150"/>
      <c r="AT1160" s="150"/>
      <c r="AU1160" s="150"/>
      <c r="AV1160" s="150"/>
      <c r="AW1160" s="150"/>
      <c r="AX1160" s="150"/>
      <c r="AY1160" s="150"/>
      <c r="AZ1160" s="150"/>
      <c r="BA1160" s="150"/>
      <c r="BB1160" s="150"/>
      <c r="BC1160" s="150"/>
      <c r="BD1160" s="150"/>
      <c r="BE1160" s="150"/>
      <c r="BF1160" s="150"/>
      <c r="BG1160" s="150"/>
      <c r="BH1160" s="150"/>
    </row>
    <row r="1161" spans="1:60" outlineLevel="3">
      <c r="A1161" s="157"/>
      <c r="B1161" s="158"/>
      <c r="C1161" s="191" t="s">
        <v>1786</v>
      </c>
      <c r="D1161" s="163"/>
      <c r="E1161" s="164">
        <v>23.6</v>
      </c>
      <c r="F1161" s="161"/>
      <c r="G1161" s="161"/>
      <c r="H1161" s="161"/>
      <c r="I1161" s="161"/>
      <c r="J1161" s="161"/>
      <c r="K1161" s="161"/>
      <c r="L1161" s="161"/>
      <c r="M1161" s="161"/>
      <c r="N1161" s="160"/>
      <c r="O1161" s="160"/>
      <c r="P1161" s="160"/>
      <c r="Q1161" s="160"/>
      <c r="R1161" s="161"/>
      <c r="S1161" s="161"/>
      <c r="T1161" s="161"/>
      <c r="U1161" s="161"/>
      <c r="V1161" s="161"/>
      <c r="W1161" s="161"/>
      <c r="X1161" s="161"/>
      <c r="Y1161" s="161"/>
      <c r="Z1161" s="150"/>
      <c r="AA1161" s="150"/>
      <c r="AB1161" s="150"/>
      <c r="AC1161" s="150"/>
      <c r="AD1161" s="150"/>
      <c r="AE1161" s="150"/>
      <c r="AF1161" s="150"/>
      <c r="AG1161" s="150" t="s">
        <v>159</v>
      </c>
      <c r="AH1161" s="150">
        <v>0</v>
      </c>
      <c r="AI1161" s="150"/>
      <c r="AJ1161" s="150"/>
      <c r="AK1161" s="150"/>
      <c r="AL1161" s="150"/>
      <c r="AM1161" s="150"/>
      <c r="AN1161" s="150"/>
      <c r="AO1161" s="150"/>
      <c r="AP1161" s="150"/>
      <c r="AQ1161" s="150"/>
      <c r="AR1161" s="150"/>
      <c r="AS1161" s="150"/>
      <c r="AT1161" s="150"/>
      <c r="AU1161" s="150"/>
      <c r="AV1161" s="150"/>
      <c r="AW1161" s="150"/>
      <c r="AX1161" s="150"/>
      <c r="AY1161" s="150"/>
      <c r="AZ1161" s="150"/>
      <c r="BA1161" s="150"/>
      <c r="BB1161" s="150"/>
      <c r="BC1161" s="150"/>
      <c r="BD1161" s="150"/>
      <c r="BE1161" s="150"/>
      <c r="BF1161" s="150"/>
      <c r="BG1161" s="150"/>
      <c r="BH1161" s="150"/>
    </row>
    <row r="1162" spans="1:60" outlineLevel="3">
      <c r="A1162" s="157"/>
      <c r="B1162" s="158"/>
      <c r="C1162" s="191" t="s">
        <v>1791</v>
      </c>
      <c r="D1162" s="163"/>
      <c r="E1162" s="164">
        <v>13.1357</v>
      </c>
      <c r="F1162" s="161"/>
      <c r="G1162" s="161"/>
      <c r="H1162" s="161"/>
      <c r="I1162" s="161"/>
      <c r="J1162" s="161"/>
      <c r="K1162" s="161"/>
      <c r="L1162" s="161"/>
      <c r="M1162" s="161"/>
      <c r="N1162" s="160"/>
      <c r="O1162" s="160"/>
      <c r="P1162" s="160"/>
      <c r="Q1162" s="160"/>
      <c r="R1162" s="161"/>
      <c r="S1162" s="161"/>
      <c r="T1162" s="161"/>
      <c r="U1162" s="161"/>
      <c r="V1162" s="161"/>
      <c r="W1162" s="161"/>
      <c r="X1162" s="161"/>
      <c r="Y1162" s="161"/>
      <c r="Z1162" s="150"/>
      <c r="AA1162" s="150"/>
      <c r="AB1162" s="150"/>
      <c r="AC1162" s="150"/>
      <c r="AD1162" s="150"/>
      <c r="AE1162" s="150"/>
      <c r="AF1162" s="150"/>
      <c r="AG1162" s="150" t="s">
        <v>159</v>
      </c>
      <c r="AH1162" s="150">
        <v>0</v>
      </c>
      <c r="AI1162" s="150"/>
      <c r="AJ1162" s="150"/>
      <c r="AK1162" s="150"/>
      <c r="AL1162" s="150"/>
      <c r="AM1162" s="150"/>
      <c r="AN1162" s="150"/>
      <c r="AO1162" s="150"/>
      <c r="AP1162" s="150"/>
      <c r="AQ1162" s="150"/>
      <c r="AR1162" s="150"/>
      <c r="AS1162" s="150"/>
      <c r="AT1162" s="150"/>
      <c r="AU1162" s="150"/>
      <c r="AV1162" s="150"/>
      <c r="AW1162" s="150"/>
      <c r="AX1162" s="150"/>
      <c r="AY1162" s="150"/>
      <c r="AZ1162" s="150"/>
      <c r="BA1162" s="150"/>
      <c r="BB1162" s="150"/>
      <c r="BC1162" s="150"/>
      <c r="BD1162" s="150"/>
      <c r="BE1162" s="150"/>
      <c r="BF1162" s="150"/>
      <c r="BG1162" s="150"/>
      <c r="BH1162" s="150"/>
    </row>
    <row r="1163" spans="1:60" outlineLevel="3">
      <c r="A1163" s="157"/>
      <c r="B1163" s="158"/>
      <c r="C1163" s="191" t="s">
        <v>1792</v>
      </c>
      <c r="D1163" s="163"/>
      <c r="E1163" s="164">
        <v>15.065799999999999</v>
      </c>
      <c r="F1163" s="161"/>
      <c r="G1163" s="161"/>
      <c r="H1163" s="161"/>
      <c r="I1163" s="161"/>
      <c r="J1163" s="161"/>
      <c r="K1163" s="161"/>
      <c r="L1163" s="161"/>
      <c r="M1163" s="161"/>
      <c r="N1163" s="160"/>
      <c r="O1163" s="160"/>
      <c r="P1163" s="160"/>
      <c r="Q1163" s="160"/>
      <c r="R1163" s="161"/>
      <c r="S1163" s="161"/>
      <c r="T1163" s="161"/>
      <c r="U1163" s="161"/>
      <c r="V1163" s="161"/>
      <c r="W1163" s="161"/>
      <c r="X1163" s="161"/>
      <c r="Y1163" s="161"/>
      <c r="Z1163" s="150"/>
      <c r="AA1163" s="150"/>
      <c r="AB1163" s="150"/>
      <c r="AC1163" s="150"/>
      <c r="AD1163" s="150"/>
      <c r="AE1163" s="150"/>
      <c r="AF1163" s="150"/>
      <c r="AG1163" s="150" t="s">
        <v>159</v>
      </c>
      <c r="AH1163" s="150">
        <v>0</v>
      </c>
      <c r="AI1163" s="150"/>
      <c r="AJ1163" s="150"/>
      <c r="AK1163" s="150"/>
      <c r="AL1163" s="150"/>
      <c r="AM1163" s="150"/>
      <c r="AN1163" s="150"/>
      <c r="AO1163" s="150"/>
      <c r="AP1163" s="150"/>
      <c r="AQ1163" s="150"/>
      <c r="AR1163" s="150"/>
      <c r="AS1163" s="150"/>
      <c r="AT1163" s="150"/>
      <c r="AU1163" s="150"/>
      <c r="AV1163" s="150"/>
      <c r="AW1163" s="150"/>
      <c r="AX1163" s="150"/>
      <c r="AY1163" s="150"/>
      <c r="AZ1163" s="150"/>
      <c r="BA1163" s="150"/>
      <c r="BB1163" s="150"/>
      <c r="BC1163" s="150"/>
      <c r="BD1163" s="150"/>
      <c r="BE1163" s="150"/>
      <c r="BF1163" s="150"/>
      <c r="BG1163" s="150"/>
      <c r="BH1163" s="150"/>
    </row>
    <row r="1164" spans="1:60" outlineLevel="3">
      <c r="A1164" s="157"/>
      <c r="B1164" s="158"/>
      <c r="C1164" s="191" t="s">
        <v>1793</v>
      </c>
      <c r="D1164" s="163"/>
      <c r="E1164" s="164">
        <v>23.133800000000001</v>
      </c>
      <c r="F1164" s="161"/>
      <c r="G1164" s="161"/>
      <c r="H1164" s="161"/>
      <c r="I1164" s="161"/>
      <c r="J1164" s="161"/>
      <c r="K1164" s="161"/>
      <c r="L1164" s="161"/>
      <c r="M1164" s="161"/>
      <c r="N1164" s="160"/>
      <c r="O1164" s="160"/>
      <c r="P1164" s="160"/>
      <c r="Q1164" s="160"/>
      <c r="R1164" s="161"/>
      <c r="S1164" s="161"/>
      <c r="T1164" s="161"/>
      <c r="U1164" s="161"/>
      <c r="V1164" s="161"/>
      <c r="W1164" s="161"/>
      <c r="X1164" s="161"/>
      <c r="Y1164" s="161"/>
      <c r="Z1164" s="150"/>
      <c r="AA1164" s="150"/>
      <c r="AB1164" s="150"/>
      <c r="AC1164" s="150"/>
      <c r="AD1164" s="150"/>
      <c r="AE1164" s="150"/>
      <c r="AF1164" s="150"/>
      <c r="AG1164" s="150" t="s">
        <v>159</v>
      </c>
      <c r="AH1164" s="150">
        <v>0</v>
      </c>
      <c r="AI1164" s="150"/>
      <c r="AJ1164" s="150"/>
      <c r="AK1164" s="150"/>
      <c r="AL1164" s="150"/>
      <c r="AM1164" s="150"/>
      <c r="AN1164" s="150"/>
      <c r="AO1164" s="150"/>
      <c r="AP1164" s="150"/>
      <c r="AQ1164" s="150"/>
      <c r="AR1164" s="150"/>
      <c r="AS1164" s="150"/>
      <c r="AT1164" s="150"/>
      <c r="AU1164" s="150"/>
      <c r="AV1164" s="150"/>
      <c r="AW1164" s="150"/>
      <c r="AX1164" s="150"/>
      <c r="AY1164" s="150"/>
      <c r="AZ1164" s="150"/>
      <c r="BA1164" s="150"/>
      <c r="BB1164" s="150"/>
      <c r="BC1164" s="150"/>
      <c r="BD1164" s="150"/>
      <c r="BE1164" s="150"/>
      <c r="BF1164" s="150"/>
      <c r="BG1164" s="150"/>
      <c r="BH1164" s="150"/>
    </row>
    <row r="1165" spans="1:60" outlineLevel="3">
      <c r="A1165" s="157"/>
      <c r="B1165" s="158"/>
      <c r="C1165" s="191" t="s">
        <v>1794</v>
      </c>
      <c r="D1165" s="163"/>
      <c r="E1165" s="164">
        <v>5.9108000000000001</v>
      </c>
      <c r="F1165" s="161"/>
      <c r="G1165" s="161"/>
      <c r="H1165" s="161"/>
      <c r="I1165" s="161"/>
      <c r="J1165" s="161"/>
      <c r="K1165" s="161"/>
      <c r="L1165" s="161"/>
      <c r="M1165" s="161"/>
      <c r="N1165" s="160"/>
      <c r="O1165" s="160"/>
      <c r="P1165" s="160"/>
      <c r="Q1165" s="160"/>
      <c r="R1165" s="161"/>
      <c r="S1165" s="161"/>
      <c r="T1165" s="161"/>
      <c r="U1165" s="161"/>
      <c r="V1165" s="161"/>
      <c r="W1165" s="161"/>
      <c r="X1165" s="161"/>
      <c r="Y1165" s="161"/>
      <c r="Z1165" s="150"/>
      <c r="AA1165" s="150"/>
      <c r="AB1165" s="150"/>
      <c r="AC1165" s="150"/>
      <c r="AD1165" s="150"/>
      <c r="AE1165" s="150"/>
      <c r="AF1165" s="150"/>
      <c r="AG1165" s="150" t="s">
        <v>159</v>
      </c>
      <c r="AH1165" s="150">
        <v>0</v>
      </c>
      <c r="AI1165" s="150"/>
      <c r="AJ1165" s="150"/>
      <c r="AK1165" s="150"/>
      <c r="AL1165" s="150"/>
      <c r="AM1165" s="150"/>
      <c r="AN1165" s="150"/>
      <c r="AO1165" s="150"/>
      <c r="AP1165" s="150"/>
      <c r="AQ1165" s="150"/>
      <c r="AR1165" s="150"/>
      <c r="AS1165" s="150"/>
      <c r="AT1165" s="150"/>
      <c r="AU1165" s="150"/>
      <c r="AV1165" s="150"/>
      <c r="AW1165" s="150"/>
      <c r="AX1165" s="150"/>
      <c r="AY1165" s="150"/>
      <c r="AZ1165" s="150"/>
      <c r="BA1165" s="150"/>
      <c r="BB1165" s="150"/>
      <c r="BC1165" s="150"/>
      <c r="BD1165" s="150"/>
      <c r="BE1165" s="150"/>
      <c r="BF1165" s="150"/>
      <c r="BG1165" s="150"/>
      <c r="BH1165" s="150"/>
    </row>
    <row r="1166" spans="1:60" outlineLevel="3">
      <c r="A1166" s="157"/>
      <c r="B1166" s="158"/>
      <c r="C1166" s="191" t="s">
        <v>1795</v>
      </c>
      <c r="D1166" s="163"/>
      <c r="E1166" s="164">
        <v>10.4902</v>
      </c>
      <c r="F1166" s="161"/>
      <c r="G1166" s="161"/>
      <c r="H1166" s="161"/>
      <c r="I1166" s="161"/>
      <c r="J1166" s="161"/>
      <c r="K1166" s="161"/>
      <c r="L1166" s="161"/>
      <c r="M1166" s="161"/>
      <c r="N1166" s="160"/>
      <c r="O1166" s="160"/>
      <c r="P1166" s="160"/>
      <c r="Q1166" s="160"/>
      <c r="R1166" s="161"/>
      <c r="S1166" s="161"/>
      <c r="T1166" s="161"/>
      <c r="U1166" s="161"/>
      <c r="V1166" s="161"/>
      <c r="W1166" s="161"/>
      <c r="X1166" s="161"/>
      <c r="Y1166" s="161"/>
      <c r="Z1166" s="150"/>
      <c r="AA1166" s="150"/>
      <c r="AB1166" s="150"/>
      <c r="AC1166" s="150"/>
      <c r="AD1166" s="150"/>
      <c r="AE1166" s="150"/>
      <c r="AF1166" s="150"/>
      <c r="AG1166" s="150" t="s">
        <v>159</v>
      </c>
      <c r="AH1166" s="150">
        <v>0</v>
      </c>
      <c r="AI1166" s="150"/>
      <c r="AJ1166" s="150"/>
      <c r="AK1166" s="150"/>
      <c r="AL1166" s="150"/>
      <c r="AM1166" s="150"/>
      <c r="AN1166" s="150"/>
      <c r="AO1166" s="150"/>
      <c r="AP1166" s="150"/>
      <c r="AQ1166" s="150"/>
      <c r="AR1166" s="150"/>
      <c r="AS1166" s="150"/>
      <c r="AT1166" s="150"/>
      <c r="AU1166" s="150"/>
      <c r="AV1166" s="150"/>
      <c r="AW1166" s="150"/>
      <c r="AX1166" s="150"/>
      <c r="AY1166" s="150"/>
      <c r="AZ1166" s="150"/>
      <c r="BA1166" s="150"/>
      <c r="BB1166" s="150"/>
      <c r="BC1166" s="150"/>
      <c r="BD1166" s="150"/>
      <c r="BE1166" s="150"/>
      <c r="BF1166" s="150"/>
      <c r="BG1166" s="150"/>
      <c r="BH1166" s="150"/>
    </row>
    <row r="1167" spans="1:60" outlineLevel="3">
      <c r="A1167" s="157"/>
      <c r="B1167" s="158"/>
      <c r="C1167" s="191" t="s">
        <v>1786</v>
      </c>
      <c r="D1167" s="163"/>
      <c r="E1167" s="164">
        <v>23.6</v>
      </c>
      <c r="F1167" s="161"/>
      <c r="G1167" s="161"/>
      <c r="H1167" s="161"/>
      <c r="I1167" s="161"/>
      <c r="J1167" s="161"/>
      <c r="K1167" s="161"/>
      <c r="L1167" s="161"/>
      <c r="M1167" s="161"/>
      <c r="N1167" s="160"/>
      <c r="O1167" s="160"/>
      <c r="P1167" s="160"/>
      <c r="Q1167" s="160"/>
      <c r="R1167" s="161"/>
      <c r="S1167" s="161"/>
      <c r="T1167" s="161"/>
      <c r="U1167" s="161"/>
      <c r="V1167" s="161"/>
      <c r="W1167" s="161"/>
      <c r="X1167" s="161"/>
      <c r="Y1167" s="161"/>
      <c r="Z1167" s="150"/>
      <c r="AA1167" s="150"/>
      <c r="AB1167" s="150"/>
      <c r="AC1167" s="150"/>
      <c r="AD1167" s="150"/>
      <c r="AE1167" s="150"/>
      <c r="AF1167" s="150"/>
      <c r="AG1167" s="150" t="s">
        <v>159</v>
      </c>
      <c r="AH1167" s="150">
        <v>0</v>
      </c>
      <c r="AI1167" s="150"/>
      <c r="AJ1167" s="150"/>
      <c r="AK1167" s="150"/>
      <c r="AL1167" s="150"/>
      <c r="AM1167" s="150"/>
      <c r="AN1167" s="150"/>
      <c r="AO1167" s="150"/>
      <c r="AP1167" s="150"/>
      <c r="AQ1167" s="150"/>
      <c r="AR1167" s="150"/>
      <c r="AS1167" s="150"/>
      <c r="AT1167" s="150"/>
      <c r="AU1167" s="150"/>
      <c r="AV1167" s="150"/>
      <c r="AW1167" s="150"/>
      <c r="AX1167" s="150"/>
      <c r="AY1167" s="150"/>
      <c r="AZ1167" s="150"/>
      <c r="BA1167" s="150"/>
      <c r="BB1167" s="150"/>
      <c r="BC1167" s="150"/>
      <c r="BD1167" s="150"/>
      <c r="BE1167" s="150"/>
      <c r="BF1167" s="150"/>
      <c r="BG1167" s="150"/>
      <c r="BH1167" s="150"/>
    </row>
    <row r="1168" spans="1:60" outlineLevel="3">
      <c r="A1168" s="157"/>
      <c r="B1168" s="158"/>
      <c r="C1168" s="191" t="s">
        <v>1796</v>
      </c>
      <c r="D1168" s="163"/>
      <c r="E1168" s="164">
        <v>10.15</v>
      </c>
      <c r="F1168" s="161"/>
      <c r="G1168" s="161"/>
      <c r="H1168" s="161"/>
      <c r="I1168" s="161"/>
      <c r="J1168" s="161"/>
      <c r="K1168" s="161"/>
      <c r="L1168" s="161"/>
      <c r="M1168" s="161"/>
      <c r="N1168" s="160"/>
      <c r="O1168" s="160"/>
      <c r="P1168" s="160"/>
      <c r="Q1168" s="160"/>
      <c r="R1168" s="161"/>
      <c r="S1168" s="161"/>
      <c r="T1168" s="161"/>
      <c r="U1168" s="161"/>
      <c r="V1168" s="161"/>
      <c r="W1168" s="161"/>
      <c r="X1168" s="161"/>
      <c r="Y1168" s="161"/>
      <c r="Z1168" s="150"/>
      <c r="AA1168" s="150"/>
      <c r="AB1168" s="150"/>
      <c r="AC1168" s="150"/>
      <c r="AD1168" s="150"/>
      <c r="AE1168" s="150"/>
      <c r="AF1168" s="150"/>
      <c r="AG1168" s="150" t="s">
        <v>159</v>
      </c>
      <c r="AH1168" s="150">
        <v>0</v>
      </c>
      <c r="AI1168" s="150"/>
      <c r="AJ1168" s="150"/>
      <c r="AK1168" s="150"/>
      <c r="AL1168" s="150"/>
      <c r="AM1168" s="150"/>
      <c r="AN1168" s="150"/>
      <c r="AO1168" s="150"/>
      <c r="AP1168" s="150"/>
      <c r="AQ1168" s="150"/>
      <c r="AR1168" s="150"/>
      <c r="AS1168" s="150"/>
      <c r="AT1168" s="150"/>
      <c r="AU1168" s="150"/>
      <c r="AV1168" s="150"/>
      <c r="AW1168" s="150"/>
      <c r="AX1168" s="150"/>
      <c r="AY1168" s="150"/>
      <c r="AZ1168" s="150"/>
      <c r="BA1168" s="150"/>
      <c r="BB1168" s="150"/>
      <c r="BC1168" s="150"/>
      <c r="BD1168" s="150"/>
      <c r="BE1168" s="150"/>
      <c r="BF1168" s="150"/>
      <c r="BG1168" s="150"/>
      <c r="BH1168" s="150"/>
    </row>
    <row r="1169" spans="1:60" outlineLevel="1">
      <c r="A1169" s="173">
        <v>533</v>
      </c>
      <c r="B1169" s="174" t="s">
        <v>1797</v>
      </c>
      <c r="C1169" s="190" t="s">
        <v>1798</v>
      </c>
      <c r="D1169" s="175" t="s">
        <v>174</v>
      </c>
      <c r="E1169" s="176">
        <v>484</v>
      </c>
      <c r="F1169" s="177"/>
      <c r="G1169" s="178">
        <f>ROUND(E1169*F1169,2)</f>
        <v>0</v>
      </c>
      <c r="H1169" s="177"/>
      <c r="I1169" s="178">
        <f>ROUND(E1169*H1169,2)</f>
        <v>0</v>
      </c>
      <c r="J1169" s="177"/>
      <c r="K1169" s="178">
        <f>ROUND(E1169*J1169,2)</f>
        <v>0</v>
      </c>
      <c r="L1169" s="178">
        <v>21</v>
      </c>
      <c r="M1169" s="178">
        <f>G1169*(1+L1169/100)</f>
        <v>0</v>
      </c>
      <c r="N1169" s="176">
        <v>0</v>
      </c>
      <c r="O1169" s="176">
        <f>ROUND(E1169*N1169,2)</f>
        <v>0</v>
      </c>
      <c r="P1169" s="176">
        <v>0</v>
      </c>
      <c r="Q1169" s="176">
        <f>ROUND(E1169*P1169,2)</f>
        <v>0</v>
      </c>
      <c r="R1169" s="178"/>
      <c r="S1169" s="178" t="s">
        <v>201</v>
      </c>
      <c r="T1169" s="179" t="s">
        <v>206</v>
      </c>
      <c r="U1169" s="161">
        <v>0</v>
      </c>
      <c r="V1169" s="161">
        <f>ROUND(E1169*U1169,2)</f>
        <v>0</v>
      </c>
      <c r="W1169" s="161"/>
      <c r="X1169" s="161" t="s">
        <v>153</v>
      </c>
      <c r="Y1169" s="161" t="s">
        <v>154</v>
      </c>
      <c r="Z1169" s="150"/>
      <c r="AA1169" s="150"/>
      <c r="AB1169" s="150"/>
      <c r="AC1169" s="150"/>
      <c r="AD1169" s="150"/>
      <c r="AE1169" s="150"/>
      <c r="AF1169" s="150"/>
      <c r="AG1169" s="150" t="s">
        <v>155</v>
      </c>
      <c r="AH1169" s="150"/>
      <c r="AI1169" s="150"/>
      <c r="AJ1169" s="150"/>
      <c r="AK1169" s="150"/>
      <c r="AL1169" s="150"/>
      <c r="AM1169" s="150"/>
      <c r="AN1169" s="150"/>
      <c r="AO1169" s="150"/>
      <c r="AP1169" s="150"/>
      <c r="AQ1169" s="150"/>
      <c r="AR1169" s="150"/>
      <c r="AS1169" s="150"/>
      <c r="AT1169" s="150"/>
      <c r="AU1169" s="150"/>
      <c r="AV1169" s="150"/>
      <c r="AW1169" s="150"/>
      <c r="AX1169" s="150"/>
      <c r="AY1169" s="150"/>
      <c r="AZ1169" s="150"/>
      <c r="BA1169" s="150"/>
      <c r="BB1169" s="150"/>
      <c r="BC1169" s="150"/>
      <c r="BD1169" s="150"/>
      <c r="BE1169" s="150"/>
      <c r="BF1169" s="150"/>
      <c r="BG1169" s="150"/>
      <c r="BH1169" s="150"/>
    </row>
    <row r="1170" spans="1:60" outlineLevel="2">
      <c r="A1170" s="157"/>
      <c r="B1170" s="158"/>
      <c r="C1170" s="191" t="s">
        <v>1799</v>
      </c>
      <c r="D1170" s="163"/>
      <c r="E1170" s="164">
        <v>483.91849000000002</v>
      </c>
      <c r="F1170" s="161"/>
      <c r="G1170" s="161"/>
      <c r="H1170" s="161"/>
      <c r="I1170" s="161"/>
      <c r="J1170" s="161"/>
      <c r="K1170" s="161"/>
      <c r="L1170" s="161"/>
      <c r="M1170" s="161"/>
      <c r="N1170" s="160"/>
      <c r="O1170" s="160"/>
      <c r="P1170" s="160"/>
      <c r="Q1170" s="160"/>
      <c r="R1170" s="161"/>
      <c r="S1170" s="161"/>
      <c r="T1170" s="161"/>
      <c r="U1170" s="161"/>
      <c r="V1170" s="161"/>
      <c r="W1170" s="161"/>
      <c r="X1170" s="161"/>
      <c r="Y1170" s="161"/>
      <c r="Z1170" s="150"/>
      <c r="AA1170" s="150"/>
      <c r="AB1170" s="150"/>
      <c r="AC1170" s="150"/>
      <c r="AD1170" s="150"/>
      <c r="AE1170" s="150"/>
      <c r="AF1170" s="150"/>
      <c r="AG1170" s="150" t="s">
        <v>159</v>
      </c>
      <c r="AH1170" s="150">
        <v>0</v>
      </c>
      <c r="AI1170" s="150"/>
      <c r="AJ1170" s="150"/>
      <c r="AK1170" s="150"/>
      <c r="AL1170" s="150"/>
      <c r="AM1170" s="150"/>
      <c r="AN1170" s="150"/>
      <c r="AO1170" s="150"/>
      <c r="AP1170" s="150"/>
      <c r="AQ1170" s="150"/>
      <c r="AR1170" s="150"/>
      <c r="AS1170" s="150"/>
      <c r="AT1170" s="150"/>
      <c r="AU1170" s="150"/>
      <c r="AV1170" s="150"/>
      <c r="AW1170" s="150"/>
      <c r="AX1170" s="150"/>
      <c r="AY1170" s="150"/>
      <c r="AZ1170" s="150"/>
      <c r="BA1170" s="150"/>
      <c r="BB1170" s="150"/>
      <c r="BC1170" s="150"/>
      <c r="BD1170" s="150"/>
      <c r="BE1170" s="150"/>
      <c r="BF1170" s="150"/>
      <c r="BG1170" s="150"/>
      <c r="BH1170" s="150"/>
    </row>
    <row r="1171" spans="1:60" outlineLevel="3">
      <c r="A1171" s="157"/>
      <c r="B1171" s="158"/>
      <c r="C1171" s="191" t="s">
        <v>1800</v>
      </c>
      <c r="D1171" s="163"/>
      <c r="E1171" s="164">
        <v>8.1509999999999999E-2</v>
      </c>
      <c r="F1171" s="161"/>
      <c r="G1171" s="161"/>
      <c r="H1171" s="161"/>
      <c r="I1171" s="161"/>
      <c r="J1171" s="161"/>
      <c r="K1171" s="161"/>
      <c r="L1171" s="161"/>
      <c r="M1171" s="161"/>
      <c r="N1171" s="160"/>
      <c r="O1171" s="160"/>
      <c r="P1171" s="160"/>
      <c r="Q1171" s="160"/>
      <c r="R1171" s="161"/>
      <c r="S1171" s="161"/>
      <c r="T1171" s="161"/>
      <c r="U1171" s="161"/>
      <c r="V1171" s="161"/>
      <c r="W1171" s="161"/>
      <c r="X1171" s="161"/>
      <c r="Y1171" s="161"/>
      <c r="Z1171" s="150"/>
      <c r="AA1171" s="150"/>
      <c r="AB1171" s="150"/>
      <c r="AC1171" s="150"/>
      <c r="AD1171" s="150"/>
      <c r="AE1171" s="150"/>
      <c r="AF1171" s="150"/>
      <c r="AG1171" s="150" t="s">
        <v>159</v>
      </c>
      <c r="AH1171" s="150">
        <v>0</v>
      </c>
      <c r="AI1171" s="150"/>
      <c r="AJ1171" s="150"/>
      <c r="AK1171" s="150"/>
      <c r="AL1171" s="150"/>
      <c r="AM1171" s="150"/>
      <c r="AN1171" s="150"/>
      <c r="AO1171" s="150"/>
      <c r="AP1171" s="150"/>
      <c r="AQ1171" s="150"/>
      <c r="AR1171" s="150"/>
      <c r="AS1171" s="150"/>
      <c r="AT1171" s="150"/>
      <c r="AU1171" s="150"/>
      <c r="AV1171" s="150"/>
      <c r="AW1171" s="150"/>
      <c r="AX1171" s="150"/>
      <c r="AY1171" s="150"/>
      <c r="AZ1171" s="150"/>
      <c r="BA1171" s="150"/>
      <c r="BB1171" s="150"/>
      <c r="BC1171" s="150"/>
      <c r="BD1171" s="150"/>
      <c r="BE1171" s="150"/>
      <c r="BF1171" s="150"/>
      <c r="BG1171" s="150"/>
      <c r="BH1171" s="150"/>
    </row>
    <row r="1172" spans="1:60" outlineLevel="1">
      <c r="A1172" s="173">
        <v>534</v>
      </c>
      <c r="B1172" s="174" t="s">
        <v>1801</v>
      </c>
      <c r="C1172" s="190" t="s">
        <v>1802</v>
      </c>
      <c r="D1172" s="175" t="s">
        <v>276</v>
      </c>
      <c r="E1172" s="176">
        <v>74</v>
      </c>
      <c r="F1172" s="177"/>
      <c r="G1172" s="178">
        <f>ROUND(E1172*F1172,2)</f>
        <v>0</v>
      </c>
      <c r="H1172" s="177"/>
      <c r="I1172" s="178">
        <f>ROUND(E1172*H1172,2)</f>
        <v>0</v>
      </c>
      <c r="J1172" s="177"/>
      <c r="K1172" s="178">
        <f>ROUND(E1172*J1172,2)</f>
        <v>0</v>
      </c>
      <c r="L1172" s="178">
        <v>21</v>
      </c>
      <c r="M1172" s="178">
        <f>G1172*(1+L1172/100)</f>
        <v>0</v>
      </c>
      <c r="N1172" s="176">
        <v>0</v>
      </c>
      <c r="O1172" s="176">
        <f>ROUND(E1172*N1172,2)</f>
        <v>0</v>
      </c>
      <c r="P1172" s="176">
        <v>0</v>
      </c>
      <c r="Q1172" s="176">
        <f>ROUND(E1172*P1172,2)</f>
        <v>0</v>
      </c>
      <c r="R1172" s="178"/>
      <c r="S1172" s="178" t="s">
        <v>201</v>
      </c>
      <c r="T1172" s="179" t="s">
        <v>206</v>
      </c>
      <c r="U1172" s="161">
        <v>0</v>
      </c>
      <c r="V1172" s="161">
        <f>ROUND(E1172*U1172,2)</f>
        <v>0</v>
      </c>
      <c r="W1172" s="161"/>
      <c r="X1172" s="161" t="s">
        <v>153</v>
      </c>
      <c r="Y1172" s="161" t="s">
        <v>154</v>
      </c>
      <c r="Z1172" s="150"/>
      <c r="AA1172" s="150"/>
      <c r="AB1172" s="150"/>
      <c r="AC1172" s="150"/>
      <c r="AD1172" s="150"/>
      <c r="AE1172" s="150"/>
      <c r="AF1172" s="150"/>
      <c r="AG1172" s="150" t="s">
        <v>162</v>
      </c>
      <c r="AH1172" s="150"/>
      <c r="AI1172" s="150"/>
      <c r="AJ1172" s="150"/>
      <c r="AK1172" s="150"/>
      <c r="AL1172" s="150"/>
      <c r="AM1172" s="150"/>
      <c r="AN1172" s="150"/>
      <c r="AO1172" s="150"/>
      <c r="AP1172" s="150"/>
      <c r="AQ1172" s="150"/>
      <c r="AR1172" s="150"/>
      <c r="AS1172" s="150"/>
      <c r="AT1172" s="150"/>
      <c r="AU1172" s="150"/>
      <c r="AV1172" s="150"/>
      <c r="AW1172" s="150"/>
      <c r="AX1172" s="150"/>
      <c r="AY1172" s="150"/>
      <c r="AZ1172" s="150"/>
      <c r="BA1172" s="150"/>
      <c r="BB1172" s="150"/>
      <c r="BC1172" s="150"/>
      <c r="BD1172" s="150"/>
      <c r="BE1172" s="150"/>
      <c r="BF1172" s="150"/>
      <c r="BG1172" s="150"/>
      <c r="BH1172" s="150"/>
    </row>
    <row r="1173" spans="1:60" outlineLevel="1">
      <c r="A1173" s="157">
        <v>535</v>
      </c>
      <c r="B1173" s="158" t="s">
        <v>1803</v>
      </c>
      <c r="C1173" s="193" t="s">
        <v>1804</v>
      </c>
      <c r="D1173" s="159" t="s">
        <v>0</v>
      </c>
      <c r="E1173" s="188"/>
      <c r="F1173" s="162"/>
      <c r="G1173" s="161">
        <f>ROUND(E1173*F1173,2)</f>
        <v>0</v>
      </c>
      <c r="H1173" s="162"/>
      <c r="I1173" s="161">
        <f>ROUND(E1173*H1173,2)</f>
        <v>0</v>
      </c>
      <c r="J1173" s="162"/>
      <c r="K1173" s="161">
        <f>ROUND(E1173*J1173,2)</f>
        <v>0</v>
      </c>
      <c r="L1173" s="161">
        <v>21</v>
      </c>
      <c r="M1173" s="161">
        <f>G1173*(1+L1173/100)</f>
        <v>0</v>
      </c>
      <c r="N1173" s="160">
        <v>0</v>
      </c>
      <c r="O1173" s="160">
        <f>ROUND(E1173*N1173,2)</f>
        <v>0</v>
      </c>
      <c r="P1173" s="160">
        <v>0</v>
      </c>
      <c r="Q1173" s="160">
        <f>ROUND(E1173*P1173,2)</f>
        <v>0</v>
      </c>
      <c r="R1173" s="161" t="s">
        <v>1714</v>
      </c>
      <c r="S1173" s="161" t="s">
        <v>152</v>
      </c>
      <c r="T1173" s="161" t="s">
        <v>152</v>
      </c>
      <c r="U1173" s="161">
        <v>0</v>
      </c>
      <c r="V1173" s="161">
        <f>ROUND(E1173*U1173,2)</f>
        <v>0</v>
      </c>
      <c r="W1173" s="161"/>
      <c r="X1173" s="161" t="s">
        <v>882</v>
      </c>
      <c r="Y1173" s="161" t="s">
        <v>154</v>
      </c>
      <c r="Z1173" s="150"/>
      <c r="AA1173" s="150"/>
      <c r="AB1173" s="150"/>
      <c r="AC1173" s="150"/>
      <c r="AD1173" s="150"/>
      <c r="AE1173" s="150"/>
      <c r="AF1173" s="150"/>
      <c r="AG1173" s="150" t="s">
        <v>883</v>
      </c>
      <c r="AH1173" s="150"/>
      <c r="AI1173" s="150"/>
      <c r="AJ1173" s="150"/>
      <c r="AK1173" s="150"/>
      <c r="AL1173" s="150"/>
      <c r="AM1173" s="150"/>
      <c r="AN1173" s="150"/>
      <c r="AO1173" s="150"/>
      <c r="AP1173" s="150"/>
      <c r="AQ1173" s="150"/>
      <c r="AR1173" s="150"/>
      <c r="AS1173" s="150"/>
      <c r="AT1173" s="150"/>
      <c r="AU1173" s="150"/>
      <c r="AV1173" s="150"/>
      <c r="AW1173" s="150"/>
      <c r="AX1173" s="150"/>
      <c r="AY1173" s="150"/>
      <c r="AZ1173" s="150"/>
      <c r="BA1173" s="150"/>
      <c r="BB1173" s="150"/>
      <c r="BC1173" s="150"/>
      <c r="BD1173" s="150"/>
      <c r="BE1173" s="150"/>
      <c r="BF1173" s="150"/>
      <c r="BG1173" s="150"/>
      <c r="BH1173" s="150"/>
    </row>
    <row r="1174" spans="1:60">
      <c r="A1174" s="166" t="s">
        <v>146</v>
      </c>
      <c r="B1174" s="167" t="s">
        <v>110</v>
      </c>
      <c r="C1174" s="189" t="s">
        <v>111</v>
      </c>
      <c r="D1174" s="168"/>
      <c r="E1174" s="169"/>
      <c r="F1174" s="170"/>
      <c r="G1174" s="170">
        <f>SUMIF(AG1175:AG1176,"&lt;&gt;NOR",G1175:G1176)</f>
        <v>0</v>
      </c>
      <c r="H1174" s="170"/>
      <c r="I1174" s="170">
        <f>SUM(I1175:I1176)</f>
        <v>0</v>
      </c>
      <c r="J1174" s="170"/>
      <c r="K1174" s="170">
        <f>SUM(K1175:K1176)</f>
        <v>0</v>
      </c>
      <c r="L1174" s="170"/>
      <c r="M1174" s="170">
        <f>SUM(M1175:M1176)</f>
        <v>0</v>
      </c>
      <c r="N1174" s="169"/>
      <c r="O1174" s="169">
        <f>SUM(O1175:O1176)</f>
        <v>0</v>
      </c>
      <c r="P1174" s="169"/>
      <c r="Q1174" s="169">
        <f>SUM(Q1175:Q1176)</f>
        <v>0</v>
      </c>
      <c r="R1174" s="170"/>
      <c r="S1174" s="170"/>
      <c r="T1174" s="171"/>
      <c r="U1174" s="165"/>
      <c r="V1174" s="165">
        <f>SUM(V1175:V1176)</f>
        <v>0</v>
      </c>
      <c r="W1174" s="165"/>
      <c r="X1174" s="165"/>
      <c r="Y1174" s="165"/>
      <c r="AG1174" t="s">
        <v>147</v>
      </c>
    </row>
    <row r="1175" spans="1:60" outlineLevel="1">
      <c r="A1175" s="173">
        <v>536</v>
      </c>
      <c r="B1175" s="174" t="s">
        <v>1805</v>
      </c>
      <c r="C1175" s="190" t="s">
        <v>1806</v>
      </c>
      <c r="D1175" s="175" t="s">
        <v>174</v>
      </c>
      <c r="E1175" s="176">
        <v>5.16</v>
      </c>
      <c r="F1175" s="177"/>
      <c r="G1175" s="178">
        <f>ROUND(E1175*F1175,2)</f>
        <v>0</v>
      </c>
      <c r="H1175" s="177"/>
      <c r="I1175" s="178">
        <f>ROUND(E1175*H1175,2)</f>
        <v>0</v>
      </c>
      <c r="J1175" s="177"/>
      <c r="K1175" s="178">
        <f>ROUND(E1175*J1175,2)</f>
        <v>0</v>
      </c>
      <c r="L1175" s="178">
        <v>21</v>
      </c>
      <c r="M1175" s="178">
        <f>G1175*(1+L1175/100)</f>
        <v>0</v>
      </c>
      <c r="N1175" s="176">
        <v>0</v>
      </c>
      <c r="O1175" s="176">
        <f>ROUND(E1175*N1175,2)</f>
        <v>0</v>
      </c>
      <c r="P1175" s="176">
        <v>0</v>
      </c>
      <c r="Q1175" s="176">
        <f>ROUND(E1175*P1175,2)</f>
        <v>0</v>
      </c>
      <c r="R1175" s="178"/>
      <c r="S1175" s="178" t="s">
        <v>201</v>
      </c>
      <c r="T1175" s="179" t="s">
        <v>206</v>
      </c>
      <c r="U1175" s="161">
        <v>0</v>
      </c>
      <c r="V1175" s="161">
        <f>ROUND(E1175*U1175,2)</f>
        <v>0</v>
      </c>
      <c r="W1175" s="161"/>
      <c r="X1175" s="161" t="s">
        <v>153</v>
      </c>
      <c r="Y1175" s="161" t="s">
        <v>154</v>
      </c>
      <c r="Z1175" s="150"/>
      <c r="AA1175" s="150"/>
      <c r="AB1175" s="150"/>
      <c r="AC1175" s="150"/>
      <c r="AD1175" s="150"/>
      <c r="AE1175" s="150"/>
      <c r="AF1175" s="150"/>
      <c r="AG1175" s="150" t="s">
        <v>162</v>
      </c>
      <c r="AH1175" s="150"/>
      <c r="AI1175" s="150"/>
      <c r="AJ1175" s="150"/>
      <c r="AK1175" s="150"/>
      <c r="AL1175" s="150"/>
      <c r="AM1175" s="150"/>
      <c r="AN1175" s="150"/>
      <c r="AO1175" s="150"/>
      <c r="AP1175" s="150"/>
      <c r="AQ1175" s="150"/>
      <c r="AR1175" s="150"/>
      <c r="AS1175" s="150"/>
      <c r="AT1175" s="150"/>
      <c r="AU1175" s="150"/>
      <c r="AV1175" s="150"/>
      <c r="AW1175" s="150"/>
      <c r="AX1175" s="150"/>
      <c r="AY1175" s="150"/>
      <c r="AZ1175" s="150"/>
      <c r="BA1175" s="150"/>
      <c r="BB1175" s="150"/>
      <c r="BC1175" s="150"/>
      <c r="BD1175" s="150"/>
      <c r="BE1175" s="150"/>
      <c r="BF1175" s="150"/>
      <c r="BG1175" s="150"/>
      <c r="BH1175" s="150"/>
    </row>
    <row r="1176" spans="1:60" outlineLevel="2">
      <c r="A1176" s="157"/>
      <c r="B1176" s="158"/>
      <c r="C1176" s="191" t="s">
        <v>1807</v>
      </c>
      <c r="D1176" s="163"/>
      <c r="E1176" s="164">
        <v>5.16</v>
      </c>
      <c r="F1176" s="161"/>
      <c r="G1176" s="161"/>
      <c r="H1176" s="161"/>
      <c r="I1176" s="161"/>
      <c r="J1176" s="161"/>
      <c r="K1176" s="161"/>
      <c r="L1176" s="161"/>
      <c r="M1176" s="161"/>
      <c r="N1176" s="160"/>
      <c r="O1176" s="160"/>
      <c r="P1176" s="160"/>
      <c r="Q1176" s="160"/>
      <c r="R1176" s="161"/>
      <c r="S1176" s="161"/>
      <c r="T1176" s="161"/>
      <c r="U1176" s="161"/>
      <c r="V1176" s="161"/>
      <c r="W1176" s="161"/>
      <c r="X1176" s="161"/>
      <c r="Y1176" s="161"/>
      <c r="Z1176" s="150"/>
      <c r="AA1176" s="150"/>
      <c r="AB1176" s="150"/>
      <c r="AC1176" s="150"/>
      <c r="AD1176" s="150"/>
      <c r="AE1176" s="150"/>
      <c r="AF1176" s="150"/>
      <c r="AG1176" s="150" t="s">
        <v>159</v>
      </c>
      <c r="AH1176" s="150">
        <v>0</v>
      </c>
      <c r="AI1176" s="150"/>
      <c r="AJ1176" s="150"/>
      <c r="AK1176" s="150"/>
      <c r="AL1176" s="150"/>
      <c r="AM1176" s="150"/>
      <c r="AN1176" s="150"/>
      <c r="AO1176" s="150"/>
      <c r="AP1176" s="150"/>
      <c r="AQ1176" s="150"/>
      <c r="AR1176" s="150"/>
      <c r="AS1176" s="150"/>
      <c r="AT1176" s="150"/>
      <c r="AU1176" s="150"/>
      <c r="AV1176" s="150"/>
      <c r="AW1176" s="150"/>
      <c r="AX1176" s="150"/>
      <c r="AY1176" s="150"/>
      <c r="AZ1176" s="150"/>
      <c r="BA1176" s="150"/>
      <c r="BB1176" s="150"/>
      <c r="BC1176" s="150"/>
      <c r="BD1176" s="150"/>
      <c r="BE1176" s="150"/>
      <c r="BF1176" s="150"/>
      <c r="BG1176" s="150"/>
      <c r="BH1176" s="150"/>
    </row>
    <row r="1177" spans="1:60">
      <c r="A1177" s="166" t="s">
        <v>146</v>
      </c>
      <c r="B1177" s="167" t="s">
        <v>112</v>
      </c>
      <c r="C1177" s="189" t="s">
        <v>113</v>
      </c>
      <c r="D1177" s="168"/>
      <c r="E1177" s="169"/>
      <c r="F1177" s="170"/>
      <c r="G1177" s="170">
        <f>SUMIF(AG1178:AG1200,"&lt;&gt;NOR",G1178:G1200)</f>
        <v>0</v>
      </c>
      <c r="H1177" s="170"/>
      <c r="I1177" s="170">
        <f>SUM(I1178:I1200)</f>
        <v>0</v>
      </c>
      <c r="J1177" s="170"/>
      <c r="K1177" s="170">
        <f>SUM(K1178:K1200)</f>
        <v>0</v>
      </c>
      <c r="L1177" s="170"/>
      <c r="M1177" s="170">
        <f>SUM(M1178:M1200)</f>
        <v>0</v>
      </c>
      <c r="N1177" s="169"/>
      <c r="O1177" s="169">
        <f>SUM(O1178:O1200)</f>
        <v>1.6300000000000001</v>
      </c>
      <c r="P1177" s="169"/>
      <c r="Q1177" s="169">
        <f>SUM(Q1178:Q1200)</f>
        <v>0</v>
      </c>
      <c r="R1177" s="170"/>
      <c r="S1177" s="170"/>
      <c r="T1177" s="171"/>
      <c r="U1177" s="165"/>
      <c r="V1177" s="165">
        <f>SUM(V1178:V1200)</f>
        <v>894.62</v>
      </c>
      <c r="W1177" s="165"/>
      <c r="X1177" s="165"/>
      <c r="Y1177" s="165"/>
      <c r="AG1177" t="s">
        <v>147</v>
      </c>
    </row>
    <row r="1178" spans="1:60" outlineLevel="1">
      <c r="A1178" s="173">
        <v>537</v>
      </c>
      <c r="B1178" s="174" t="s">
        <v>1808</v>
      </c>
      <c r="C1178" s="190" t="s">
        <v>1809</v>
      </c>
      <c r="D1178" s="175" t="s">
        <v>174</v>
      </c>
      <c r="E1178" s="176">
        <v>6053.2718100000002</v>
      </c>
      <c r="F1178" s="177"/>
      <c r="G1178" s="178">
        <f>ROUND(E1178*F1178,2)</f>
        <v>0</v>
      </c>
      <c r="H1178" s="177"/>
      <c r="I1178" s="178">
        <f>ROUND(E1178*H1178,2)</f>
        <v>0</v>
      </c>
      <c r="J1178" s="177"/>
      <c r="K1178" s="178">
        <f>ROUND(E1178*J1178,2)</f>
        <v>0</v>
      </c>
      <c r="L1178" s="178">
        <v>21</v>
      </c>
      <c r="M1178" s="178">
        <f>G1178*(1+L1178/100)</f>
        <v>0</v>
      </c>
      <c r="N1178" s="176">
        <v>6.9999999999999994E-5</v>
      </c>
      <c r="O1178" s="176">
        <f>ROUND(E1178*N1178,2)</f>
        <v>0.42</v>
      </c>
      <c r="P1178" s="176">
        <v>0</v>
      </c>
      <c r="Q1178" s="176">
        <f>ROUND(E1178*P1178,2)</f>
        <v>0</v>
      </c>
      <c r="R1178" s="178" t="s">
        <v>1810</v>
      </c>
      <c r="S1178" s="178" t="s">
        <v>152</v>
      </c>
      <c r="T1178" s="179" t="s">
        <v>152</v>
      </c>
      <c r="U1178" s="161">
        <v>3.2480000000000002E-2</v>
      </c>
      <c r="V1178" s="161">
        <f>ROUND(E1178*U1178,2)</f>
        <v>196.61</v>
      </c>
      <c r="W1178" s="161"/>
      <c r="X1178" s="161" t="s">
        <v>153</v>
      </c>
      <c r="Y1178" s="161" t="s">
        <v>154</v>
      </c>
      <c r="Z1178" s="150"/>
      <c r="AA1178" s="150"/>
      <c r="AB1178" s="150"/>
      <c r="AC1178" s="150"/>
      <c r="AD1178" s="150"/>
      <c r="AE1178" s="150"/>
      <c r="AF1178" s="150"/>
      <c r="AG1178" s="150" t="s">
        <v>162</v>
      </c>
      <c r="AH1178" s="150"/>
      <c r="AI1178" s="150"/>
      <c r="AJ1178" s="150"/>
      <c r="AK1178" s="150"/>
      <c r="AL1178" s="150"/>
      <c r="AM1178" s="150"/>
      <c r="AN1178" s="150"/>
      <c r="AO1178" s="150"/>
      <c r="AP1178" s="150"/>
      <c r="AQ1178" s="150"/>
      <c r="AR1178" s="150"/>
      <c r="AS1178" s="150"/>
      <c r="AT1178" s="150"/>
      <c r="AU1178" s="150"/>
      <c r="AV1178" s="150"/>
      <c r="AW1178" s="150"/>
      <c r="AX1178" s="150"/>
      <c r="AY1178" s="150"/>
      <c r="AZ1178" s="150"/>
      <c r="BA1178" s="150"/>
      <c r="BB1178" s="150"/>
      <c r="BC1178" s="150"/>
      <c r="BD1178" s="150"/>
      <c r="BE1178" s="150"/>
      <c r="BF1178" s="150"/>
      <c r="BG1178" s="150"/>
      <c r="BH1178" s="150"/>
    </row>
    <row r="1179" spans="1:60" outlineLevel="2">
      <c r="A1179" s="157"/>
      <c r="B1179" s="158"/>
      <c r="C1179" s="191" t="s">
        <v>1811</v>
      </c>
      <c r="D1179" s="163"/>
      <c r="E1179" s="164">
        <v>6053.2718100000002</v>
      </c>
      <c r="F1179" s="161"/>
      <c r="G1179" s="161"/>
      <c r="H1179" s="161"/>
      <c r="I1179" s="161"/>
      <c r="J1179" s="161"/>
      <c r="K1179" s="161"/>
      <c r="L1179" s="161"/>
      <c r="M1179" s="161"/>
      <c r="N1179" s="160"/>
      <c r="O1179" s="160"/>
      <c r="P1179" s="160"/>
      <c r="Q1179" s="160"/>
      <c r="R1179" s="161"/>
      <c r="S1179" s="161"/>
      <c r="T1179" s="161"/>
      <c r="U1179" s="161"/>
      <c r="V1179" s="161"/>
      <c r="W1179" s="161"/>
      <c r="X1179" s="161"/>
      <c r="Y1179" s="161"/>
      <c r="Z1179" s="150"/>
      <c r="AA1179" s="150"/>
      <c r="AB1179" s="150"/>
      <c r="AC1179" s="150"/>
      <c r="AD1179" s="150"/>
      <c r="AE1179" s="150"/>
      <c r="AF1179" s="150"/>
      <c r="AG1179" s="150" t="s">
        <v>159</v>
      </c>
      <c r="AH1179" s="150">
        <v>0</v>
      </c>
      <c r="AI1179" s="150"/>
      <c r="AJ1179" s="150"/>
      <c r="AK1179" s="150"/>
      <c r="AL1179" s="150"/>
      <c r="AM1179" s="150"/>
      <c r="AN1179" s="150"/>
      <c r="AO1179" s="150"/>
      <c r="AP1179" s="150"/>
      <c r="AQ1179" s="150"/>
      <c r="AR1179" s="150"/>
      <c r="AS1179" s="150"/>
      <c r="AT1179" s="150"/>
      <c r="AU1179" s="150"/>
      <c r="AV1179" s="150"/>
      <c r="AW1179" s="150"/>
      <c r="AX1179" s="150"/>
      <c r="AY1179" s="150"/>
      <c r="AZ1179" s="150"/>
      <c r="BA1179" s="150"/>
      <c r="BB1179" s="150"/>
      <c r="BC1179" s="150"/>
      <c r="BD1179" s="150"/>
      <c r="BE1179" s="150"/>
      <c r="BF1179" s="150"/>
      <c r="BG1179" s="150"/>
      <c r="BH1179" s="150"/>
    </row>
    <row r="1180" spans="1:60" outlineLevel="1">
      <c r="A1180" s="173">
        <v>538</v>
      </c>
      <c r="B1180" s="174" t="s">
        <v>1812</v>
      </c>
      <c r="C1180" s="190" t="s">
        <v>1813</v>
      </c>
      <c r="D1180" s="175" t="s">
        <v>174</v>
      </c>
      <c r="E1180" s="176">
        <v>3659.7858999999999</v>
      </c>
      <c r="F1180" s="177"/>
      <c r="G1180" s="178">
        <f>ROUND(E1180*F1180,2)</f>
        <v>0</v>
      </c>
      <c r="H1180" s="177"/>
      <c r="I1180" s="178">
        <f>ROUND(E1180*H1180,2)</f>
        <v>0</v>
      </c>
      <c r="J1180" s="177"/>
      <c r="K1180" s="178">
        <f>ROUND(E1180*J1180,2)</f>
        <v>0</v>
      </c>
      <c r="L1180" s="178">
        <v>21</v>
      </c>
      <c r="M1180" s="178">
        <f>G1180*(1+L1180/100)</f>
        <v>0</v>
      </c>
      <c r="N1180" s="176">
        <v>1.6000000000000001E-4</v>
      </c>
      <c r="O1180" s="176">
        <f>ROUND(E1180*N1180,2)</f>
        <v>0.59</v>
      </c>
      <c r="P1180" s="176">
        <v>0</v>
      </c>
      <c r="Q1180" s="176">
        <f>ROUND(E1180*P1180,2)</f>
        <v>0</v>
      </c>
      <c r="R1180" s="178" t="s">
        <v>1810</v>
      </c>
      <c r="S1180" s="178" t="s">
        <v>152</v>
      </c>
      <c r="T1180" s="179" t="s">
        <v>152</v>
      </c>
      <c r="U1180" s="161">
        <v>0.10191</v>
      </c>
      <c r="V1180" s="161">
        <f>ROUND(E1180*U1180,2)</f>
        <v>372.97</v>
      </c>
      <c r="W1180" s="161"/>
      <c r="X1180" s="161" t="s">
        <v>153</v>
      </c>
      <c r="Y1180" s="161" t="s">
        <v>154</v>
      </c>
      <c r="Z1180" s="150"/>
      <c r="AA1180" s="150"/>
      <c r="AB1180" s="150"/>
      <c r="AC1180" s="150"/>
      <c r="AD1180" s="150"/>
      <c r="AE1180" s="150"/>
      <c r="AF1180" s="150"/>
      <c r="AG1180" s="150" t="s">
        <v>1715</v>
      </c>
      <c r="AH1180" s="150"/>
      <c r="AI1180" s="150"/>
      <c r="AJ1180" s="150"/>
      <c r="AK1180" s="150"/>
      <c r="AL1180" s="150"/>
      <c r="AM1180" s="150"/>
      <c r="AN1180" s="150"/>
      <c r="AO1180" s="150"/>
      <c r="AP1180" s="150"/>
      <c r="AQ1180" s="150"/>
      <c r="AR1180" s="150"/>
      <c r="AS1180" s="150"/>
      <c r="AT1180" s="150"/>
      <c r="AU1180" s="150"/>
      <c r="AV1180" s="150"/>
      <c r="AW1180" s="150"/>
      <c r="AX1180" s="150"/>
      <c r="AY1180" s="150"/>
      <c r="AZ1180" s="150"/>
      <c r="BA1180" s="150"/>
      <c r="BB1180" s="150"/>
      <c r="BC1180" s="150"/>
      <c r="BD1180" s="150"/>
      <c r="BE1180" s="150"/>
      <c r="BF1180" s="150"/>
      <c r="BG1180" s="150"/>
      <c r="BH1180" s="150"/>
    </row>
    <row r="1181" spans="1:60" outlineLevel="2">
      <c r="A1181" s="157"/>
      <c r="B1181" s="158"/>
      <c r="C1181" s="191" t="s">
        <v>1814</v>
      </c>
      <c r="D1181" s="163"/>
      <c r="E1181" s="164">
        <v>1266.3</v>
      </c>
      <c r="F1181" s="161"/>
      <c r="G1181" s="161"/>
      <c r="H1181" s="161"/>
      <c r="I1181" s="161"/>
      <c r="J1181" s="161"/>
      <c r="K1181" s="161"/>
      <c r="L1181" s="161"/>
      <c r="M1181" s="161"/>
      <c r="N1181" s="160"/>
      <c r="O1181" s="160"/>
      <c r="P1181" s="160"/>
      <c r="Q1181" s="160"/>
      <c r="R1181" s="161"/>
      <c r="S1181" s="161"/>
      <c r="T1181" s="161"/>
      <c r="U1181" s="161"/>
      <c r="V1181" s="161"/>
      <c r="W1181" s="161"/>
      <c r="X1181" s="161"/>
      <c r="Y1181" s="161"/>
      <c r="Z1181" s="150"/>
      <c r="AA1181" s="150"/>
      <c r="AB1181" s="150"/>
      <c r="AC1181" s="150"/>
      <c r="AD1181" s="150"/>
      <c r="AE1181" s="150"/>
      <c r="AF1181" s="150"/>
      <c r="AG1181" s="150" t="s">
        <v>159</v>
      </c>
      <c r="AH1181" s="150">
        <v>0</v>
      </c>
      <c r="AI1181" s="150"/>
      <c r="AJ1181" s="150"/>
      <c r="AK1181" s="150"/>
      <c r="AL1181" s="150"/>
      <c r="AM1181" s="150"/>
      <c r="AN1181" s="150"/>
      <c r="AO1181" s="150"/>
      <c r="AP1181" s="150"/>
      <c r="AQ1181" s="150"/>
      <c r="AR1181" s="150"/>
      <c r="AS1181" s="150"/>
      <c r="AT1181" s="150"/>
      <c r="AU1181" s="150"/>
      <c r="AV1181" s="150"/>
      <c r="AW1181" s="150"/>
      <c r="AX1181" s="150"/>
      <c r="AY1181" s="150"/>
      <c r="AZ1181" s="150"/>
      <c r="BA1181" s="150"/>
      <c r="BB1181" s="150"/>
      <c r="BC1181" s="150"/>
      <c r="BD1181" s="150"/>
      <c r="BE1181" s="150"/>
      <c r="BF1181" s="150"/>
      <c r="BG1181" s="150"/>
      <c r="BH1181" s="150"/>
    </row>
    <row r="1182" spans="1:60" outlineLevel="3">
      <c r="A1182" s="157"/>
      <c r="B1182" s="158"/>
      <c r="C1182" s="191" t="s">
        <v>1815</v>
      </c>
      <c r="D1182" s="163"/>
      <c r="E1182" s="164">
        <v>2393.4859099999999</v>
      </c>
      <c r="F1182" s="161"/>
      <c r="G1182" s="161"/>
      <c r="H1182" s="161"/>
      <c r="I1182" s="161"/>
      <c r="J1182" s="161"/>
      <c r="K1182" s="161"/>
      <c r="L1182" s="161"/>
      <c r="M1182" s="161"/>
      <c r="N1182" s="160"/>
      <c r="O1182" s="160"/>
      <c r="P1182" s="160"/>
      <c r="Q1182" s="160"/>
      <c r="R1182" s="161"/>
      <c r="S1182" s="161"/>
      <c r="T1182" s="161"/>
      <c r="U1182" s="161"/>
      <c r="V1182" s="161"/>
      <c r="W1182" s="161"/>
      <c r="X1182" s="161"/>
      <c r="Y1182" s="161"/>
      <c r="Z1182" s="150"/>
      <c r="AA1182" s="150"/>
      <c r="AB1182" s="150"/>
      <c r="AC1182" s="150"/>
      <c r="AD1182" s="150"/>
      <c r="AE1182" s="150"/>
      <c r="AF1182" s="150"/>
      <c r="AG1182" s="150" t="s">
        <v>159</v>
      </c>
      <c r="AH1182" s="150">
        <v>0</v>
      </c>
      <c r="AI1182" s="150"/>
      <c r="AJ1182" s="150"/>
      <c r="AK1182" s="150"/>
      <c r="AL1182" s="150"/>
      <c r="AM1182" s="150"/>
      <c r="AN1182" s="150"/>
      <c r="AO1182" s="150"/>
      <c r="AP1182" s="150"/>
      <c r="AQ1182" s="150"/>
      <c r="AR1182" s="150"/>
      <c r="AS1182" s="150"/>
      <c r="AT1182" s="150"/>
      <c r="AU1182" s="150"/>
      <c r="AV1182" s="150"/>
      <c r="AW1182" s="150"/>
      <c r="AX1182" s="150"/>
      <c r="AY1182" s="150"/>
      <c r="AZ1182" s="150"/>
      <c r="BA1182" s="150"/>
      <c r="BB1182" s="150"/>
      <c r="BC1182" s="150"/>
      <c r="BD1182" s="150"/>
      <c r="BE1182" s="150"/>
      <c r="BF1182" s="150"/>
      <c r="BG1182" s="150"/>
      <c r="BH1182" s="150"/>
    </row>
    <row r="1183" spans="1:60" outlineLevel="1">
      <c r="A1183" s="173">
        <v>539</v>
      </c>
      <c r="B1183" s="174" t="s">
        <v>1816</v>
      </c>
      <c r="C1183" s="190" t="s">
        <v>1817</v>
      </c>
      <c r="D1183" s="175" t="s">
        <v>174</v>
      </c>
      <c r="E1183" s="176">
        <v>2393.4859099999999</v>
      </c>
      <c r="F1183" s="177"/>
      <c r="G1183" s="178">
        <f>ROUND(E1183*F1183,2)</f>
        <v>0</v>
      </c>
      <c r="H1183" s="177"/>
      <c r="I1183" s="178">
        <f>ROUND(E1183*H1183,2)</f>
        <v>0</v>
      </c>
      <c r="J1183" s="177"/>
      <c r="K1183" s="178">
        <f>ROUND(E1183*J1183,2)</f>
        <v>0</v>
      </c>
      <c r="L1183" s="178">
        <v>21</v>
      </c>
      <c r="M1183" s="178">
        <f>G1183*(1+L1183/100)</f>
        <v>0</v>
      </c>
      <c r="N1183" s="176">
        <v>1.6000000000000001E-4</v>
      </c>
      <c r="O1183" s="176">
        <f>ROUND(E1183*N1183,2)</f>
        <v>0.38</v>
      </c>
      <c r="P1183" s="176">
        <v>0</v>
      </c>
      <c r="Q1183" s="176">
        <f>ROUND(E1183*P1183,2)</f>
        <v>0</v>
      </c>
      <c r="R1183" s="178" t="s">
        <v>1810</v>
      </c>
      <c r="S1183" s="178" t="s">
        <v>152</v>
      </c>
      <c r="T1183" s="179" t="s">
        <v>152</v>
      </c>
      <c r="U1183" s="161">
        <v>0.10902000000000001</v>
      </c>
      <c r="V1183" s="161">
        <f>ROUND(E1183*U1183,2)</f>
        <v>260.94</v>
      </c>
      <c r="W1183" s="161"/>
      <c r="X1183" s="161" t="s">
        <v>153</v>
      </c>
      <c r="Y1183" s="161" t="s">
        <v>154</v>
      </c>
      <c r="Z1183" s="150"/>
      <c r="AA1183" s="150"/>
      <c r="AB1183" s="150"/>
      <c r="AC1183" s="150"/>
      <c r="AD1183" s="150"/>
      <c r="AE1183" s="150"/>
      <c r="AF1183" s="150"/>
      <c r="AG1183" s="150" t="s">
        <v>162</v>
      </c>
      <c r="AH1183" s="150"/>
      <c r="AI1183" s="150"/>
      <c r="AJ1183" s="150"/>
      <c r="AK1183" s="150"/>
      <c r="AL1183" s="150"/>
      <c r="AM1183" s="150"/>
      <c r="AN1183" s="150"/>
      <c r="AO1183" s="150"/>
      <c r="AP1183" s="150"/>
      <c r="AQ1183" s="150"/>
      <c r="AR1183" s="150"/>
      <c r="AS1183" s="150"/>
      <c r="AT1183" s="150"/>
      <c r="AU1183" s="150"/>
      <c r="AV1183" s="150"/>
      <c r="AW1183" s="150"/>
      <c r="AX1183" s="150"/>
      <c r="AY1183" s="150"/>
      <c r="AZ1183" s="150"/>
      <c r="BA1183" s="150"/>
      <c r="BB1183" s="150"/>
      <c r="BC1183" s="150"/>
      <c r="BD1183" s="150"/>
      <c r="BE1183" s="150"/>
      <c r="BF1183" s="150"/>
      <c r="BG1183" s="150"/>
      <c r="BH1183" s="150"/>
    </row>
    <row r="1184" spans="1:60" outlineLevel="2">
      <c r="A1184" s="157"/>
      <c r="B1184" s="158"/>
      <c r="C1184" s="191" t="s">
        <v>1815</v>
      </c>
      <c r="D1184" s="163"/>
      <c r="E1184" s="164">
        <v>2393.4859099999999</v>
      </c>
      <c r="F1184" s="161"/>
      <c r="G1184" s="161"/>
      <c r="H1184" s="161"/>
      <c r="I1184" s="161"/>
      <c r="J1184" s="161"/>
      <c r="K1184" s="161"/>
      <c r="L1184" s="161"/>
      <c r="M1184" s="161"/>
      <c r="N1184" s="160"/>
      <c r="O1184" s="160"/>
      <c r="P1184" s="160"/>
      <c r="Q1184" s="160"/>
      <c r="R1184" s="161"/>
      <c r="S1184" s="161"/>
      <c r="T1184" s="161"/>
      <c r="U1184" s="161"/>
      <c r="V1184" s="161"/>
      <c r="W1184" s="161"/>
      <c r="X1184" s="161"/>
      <c r="Y1184" s="161"/>
      <c r="Z1184" s="150"/>
      <c r="AA1184" s="150"/>
      <c r="AB1184" s="150"/>
      <c r="AC1184" s="150"/>
      <c r="AD1184" s="150"/>
      <c r="AE1184" s="150"/>
      <c r="AF1184" s="150"/>
      <c r="AG1184" s="150" t="s">
        <v>159</v>
      </c>
      <c r="AH1184" s="150">
        <v>0</v>
      </c>
      <c r="AI1184" s="150"/>
      <c r="AJ1184" s="150"/>
      <c r="AK1184" s="150"/>
      <c r="AL1184" s="150"/>
      <c r="AM1184" s="150"/>
      <c r="AN1184" s="150"/>
      <c r="AO1184" s="150"/>
      <c r="AP1184" s="150"/>
      <c r="AQ1184" s="150"/>
      <c r="AR1184" s="150"/>
      <c r="AS1184" s="150"/>
      <c r="AT1184" s="150"/>
      <c r="AU1184" s="150"/>
      <c r="AV1184" s="150"/>
      <c r="AW1184" s="150"/>
      <c r="AX1184" s="150"/>
      <c r="AY1184" s="150"/>
      <c r="AZ1184" s="150"/>
      <c r="BA1184" s="150"/>
      <c r="BB1184" s="150"/>
      <c r="BC1184" s="150"/>
      <c r="BD1184" s="150"/>
      <c r="BE1184" s="150"/>
      <c r="BF1184" s="150"/>
      <c r="BG1184" s="150"/>
      <c r="BH1184" s="150"/>
    </row>
    <row r="1185" spans="1:60" outlineLevel="1">
      <c r="A1185" s="173">
        <v>540</v>
      </c>
      <c r="B1185" s="174" t="s">
        <v>1818</v>
      </c>
      <c r="C1185" s="190" t="s">
        <v>1819</v>
      </c>
      <c r="D1185" s="175" t="s">
        <v>174</v>
      </c>
      <c r="E1185" s="176">
        <v>26.216000000000001</v>
      </c>
      <c r="F1185" s="177"/>
      <c r="G1185" s="178">
        <f>ROUND(E1185*F1185,2)</f>
        <v>0</v>
      </c>
      <c r="H1185" s="177"/>
      <c r="I1185" s="178">
        <f>ROUND(E1185*H1185,2)</f>
        <v>0</v>
      </c>
      <c r="J1185" s="177"/>
      <c r="K1185" s="178">
        <f>ROUND(E1185*J1185,2)</f>
        <v>0</v>
      </c>
      <c r="L1185" s="178">
        <v>21</v>
      </c>
      <c r="M1185" s="178">
        <f>G1185*(1+L1185/100)</f>
        <v>0</v>
      </c>
      <c r="N1185" s="176">
        <v>0</v>
      </c>
      <c r="O1185" s="176">
        <f>ROUND(E1185*N1185,2)</f>
        <v>0</v>
      </c>
      <c r="P1185" s="176">
        <v>0</v>
      </c>
      <c r="Q1185" s="176">
        <f>ROUND(E1185*P1185,2)</f>
        <v>0</v>
      </c>
      <c r="R1185" s="178"/>
      <c r="S1185" s="178" t="s">
        <v>201</v>
      </c>
      <c r="T1185" s="179" t="s">
        <v>206</v>
      </c>
      <c r="U1185" s="161">
        <v>0</v>
      </c>
      <c r="V1185" s="161">
        <f>ROUND(E1185*U1185,2)</f>
        <v>0</v>
      </c>
      <c r="W1185" s="161"/>
      <c r="X1185" s="161" t="s">
        <v>153</v>
      </c>
      <c r="Y1185" s="161" t="s">
        <v>154</v>
      </c>
      <c r="Z1185" s="150"/>
      <c r="AA1185" s="150"/>
      <c r="AB1185" s="150"/>
      <c r="AC1185" s="150"/>
      <c r="AD1185" s="150"/>
      <c r="AE1185" s="150"/>
      <c r="AF1185" s="150"/>
      <c r="AG1185" s="150" t="s">
        <v>162</v>
      </c>
      <c r="AH1185" s="150"/>
      <c r="AI1185" s="150"/>
      <c r="AJ1185" s="150"/>
      <c r="AK1185" s="150"/>
      <c r="AL1185" s="150"/>
      <c r="AM1185" s="150"/>
      <c r="AN1185" s="150"/>
      <c r="AO1185" s="150"/>
      <c r="AP1185" s="150"/>
      <c r="AQ1185" s="150"/>
      <c r="AR1185" s="150"/>
      <c r="AS1185" s="150"/>
      <c r="AT1185" s="150"/>
      <c r="AU1185" s="150"/>
      <c r="AV1185" s="150"/>
      <c r="AW1185" s="150"/>
      <c r="AX1185" s="150"/>
      <c r="AY1185" s="150"/>
      <c r="AZ1185" s="150"/>
      <c r="BA1185" s="150"/>
      <c r="BB1185" s="150"/>
      <c r="BC1185" s="150"/>
      <c r="BD1185" s="150"/>
      <c r="BE1185" s="150"/>
      <c r="BF1185" s="150"/>
      <c r="BG1185" s="150"/>
      <c r="BH1185" s="150"/>
    </row>
    <row r="1186" spans="1:60" outlineLevel="2">
      <c r="A1186" s="157"/>
      <c r="B1186" s="158"/>
      <c r="C1186" s="191" t="s">
        <v>1820</v>
      </c>
      <c r="D1186" s="163"/>
      <c r="E1186" s="164">
        <v>7.3659999999999997</v>
      </c>
      <c r="F1186" s="161"/>
      <c r="G1186" s="161"/>
      <c r="H1186" s="161"/>
      <c r="I1186" s="161"/>
      <c r="J1186" s="161"/>
      <c r="K1186" s="161"/>
      <c r="L1186" s="161"/>
      <c r="M1186" s="161"/>
      <c r="N1186" s="160"/>
      <c r="O1186" s="160"/>
      <c r="P1186" s="160"/>
      <c r="Q1186" s="160"/>
      <c r="R1186" s="161"/>
      <c r="S1186" s="161"/>
      <c r="T1186" s="161"/>
      <c r="U1186" s="161"/>
      <c r="V1186" s="161"/>
      <c r="W1186" s="161"/>
      <c r="X1186" s="161"/>
      <c r="Y1186" s="161"/>
      <c r="Z1186" s="150"/>
      <c r="AA1186" s="150"/>
      <c r="AB1186" s="150"/>
      <c r="AC1186" s="150"/>
      <c r="AD1186" s="150"/>
      <c r="AE1186" s="150"/>
      <c r="AF1186" s="150"/>
      <c r="AG1186" s="150" t="s">
        <v>159</v>
      </c>
      <c r="AH1186" s="150">
        <v>0</v>
      </c>
      <c r="AI1186" s="150"/>
      <c r="AJ1186" s="150"/>
      <c r="AK1186" s="150"/>
      <c r="AL1186" s="150"/>
      <c r="AM1186" s="150"/>
      <c r="AN1186" s="150"/>
      <c r="AO1186" s="150"/>
      <c r="AP1186" s="150"/>
      <c r="AQ1186" s="150"/>
      <c r="AR1186" s="150"/>
      <c r="AS1186" s="150"/>
      <c r="AT1186" s="150"/>
      <c r="AU1186" s="150"/>
      <c r="AV1186" s="150"/>
      <c r="AW1186" s="150"/>
      <c r="AX1186" s="150"/>
      <c r="AY1186" s="150"/>
      <c r="AZ1186" s="150"/>
      <c r="BA1186" s="150"/>
      <c r="BB1186" s="150"/>
      <c r="BC1186" s="150"/>
      <c r="BD1186" s="150"/>
      <c r="BE1186" s="150"/>
      <c r="BF1186" s="150"/>
      <c r="BG1186" s="150"/>
      <c r="BH1186" s="150"/>
    </row>
    <row r="1187" spans="1:60" outlineLevel="3">
      <c r="A1187" s="157"/>
      <c r="B1187" s="158"/>
      <c r="C1187" s="191" t="s">
        <v>1821</v>
      </c>
      <c r="D1187" s="163"/>
      <c r="E1187" s="164">
        <v>5.8</v>
      </c>
      <c r="F1187" s="161"/>
      <c r="G1187" s="161"/>
      <c r="H1187" s="161"/>
      <c r="I1187" s="161"/>
      <c r="J1187" s="161"/>
      <c r="K1187" s="161"/>
      <c r="L1187" s="161"/>
      <c r="M1187" s="161"/>
      <c r="N1187" s="160"/>
      <c r="O1187" s="160"/>
      <c r="P1187" s="160"/>
      <c r="Q1187" s="160"/>
      <c r="R1187" s="161"/>
      <c r="S1187" s="161"/>
      <c r="T1187" s="161"/>
      <c r="U1187" s="161"/>
      <c r="V1187" s="161"/>
      <c r="W1187" s="161"/>
      <c r="X1187" s="161"/>
      <c r="Y1187" s="161"/>
      <c r="Z1187" s="150"/>
      <c r="AA1187" s="150"/>
      <c r="AB1187" s="150"/>
      <c r="AC1187" s="150"/>
      <c r="AD1187" s="150"/>
      <c r="AE1187" s="150"/>
      <c r="AF1187" s="150"/>
      <c r="AG1187" s="150" t="s">
        <v>159</v>
      </c>
      <c r="AH1187" s="150">
        <v>0</v>
      </c>
      <c r="AI1187" s="150"/>
      <c r="AJ1187" s="150"/>
      <c r="AK1187" s="150"/>
      <c r="AL1187" s="150"/>
      <c r="AM1187" s="150"/>
      <c r="AN1187" s="150"/>
      <c r="AO1187" s="150"/>
      <c r="AP1187" s="150"/>
      <c r="AQ1187" s="150"/>
      <c r="AR1187" s="150"/>
      <c r="AS1187" s="150"/>
      <c r="AT1187" s="150"/>
      <c r="AU1187" s="150"/>
      <c r="AV1187" s="150"/>
      <c r="AW1187" s="150"/>
      <c r="AX1187" s="150"/>
      <c r="AY1187" s="150"/>
      <c r="AZ1187" s="150"/>
      <c r="BA1187" s="150"/>
      <c r="BB1187" s="150"/>
      <c r="BC1187" s="150"/>
      <c r="BD1187" s="150"/>
      <c r="BE1187" s="150"/>
      <c r="BF1187" s="150"/>
      <c r="BG1187" s="150"/>
      <c r="BH1187" s="150"/>
    </row>
    <row r="1188" spans="1:60" outlineLevel="3">
      <c r="A1188" s="157"/>
      <c r="B1188" s="158"/>
      <c r="C1188" s="191" t="s">
        <v>1821</v>
      </c>
      <c r="D1188" s="163"/>
      <c r="E1188" s="164">
        <v>5.8</v>
      </c>
      <c r="F1188" s="161"/>
      <c r="G1188" s="161"/>
      <c r="H1188" s="161"/>
      <c r="I1188" s="161"/>
      <c r="J1188" s="161"/>
      <c r="K1188" s="161"/>
      <c r="L1188" s="161"/>
      <c r="M1188" s="161"/>
      <c r="N1188" s="160"/>
      <c r="O1188" s="160"/>
      <c r="P1188" s="160"/>
      <c r="Q1188" s="160"/>
      <c r="R1188" s="161"/>
      <c r="S1188" s="161"/>
      <c r="T1188" s="161"/>
      <c r="U1188" s="161"/>
      <c r="V1188" s="161"/>
      <c r="W1188" s="161"/>
      <c r="X1188" s="161"/>
      <c r="Y1188" s="161"/>
      <c r="Z1188" s="150"/>
      <c r="AA1188" s="150"/>
      <c r="AB1188" s="150"/>
      <c r="AC1188" s="150"/>
      <c r="AD1188" s="150"/>
      <c r="AE1188" s="150"/>
      <c r="AF1188" s="150"/>
      <c r="AG1188" s="150" t="s">
        <v>159</v>
      </c>
      <c r="AH1188" s="150">
        <v>0</v>
      </c>
      <c r="AI1188" s="150"/>
      <c r="AJ1188" s="150"/>
      <c r="AK1188" s="150"/>
      <c r="AL1188" s="150"/>
      <c r="AM1188" s="150"/>
      <c r="AN1188" s="150"/>
      <c r="AO1188" s="150"/>
      <c r="AP1188" s="150"/>
      <c r="AQ1188" s="150"/>
      <c r="AR1188" s="150"/>
      <c r="AS1188" s="150"/>
      <c r="AT1188" s="150"/>
      <c r="AU1188" s="150"/>
      <c r="AV1188" s="150"/>
      <c r="AW1188" s="150"/>
      <c r="AX1188" s="150"/>
      <c r="AY1188" s="150"/>
      <c r="AZ1188" s="150"/>
      <c r="BA1188" s="150"/>
      <c r="BB1188" s="150"/>
      <c r="BC1188" s="150"/>
      <c r="BD1188" s="150"/>
      <c r="BE1188" s="150"/>
      <c r="BF1188" s="150"/>
      <c r="BG1188" s="150"/>
      <c r="BH1188" s="150"/>
    </row>
    <row r="1189" spans="1:60" outlineLevel="3">
      <c r="A1189" s="157"/>
      <c r="B1189" s="158"/>
      <c r="C1189" s="191" t="s">
        <v>1822</v>
      </c>
      <c r="D1189" s="163"/>
      <c r="E1189" s="164">
        <v>7.25</v>
      </c>
      <c r="F1189" s="161"/>
      <c r="G1189" s="161"/>
      <c r="H1189" s="161"/>
      <c r="I1189" s="161"/>
      <c r="J1189" s="161"/>
      <c r="K1189" s="161"/>
      <c r="L1189" s="161"/>
      <c r="M1189" s="161"/>
      <c r="N1189" s="160"/>
      <c r="O1189" s="160"/>
      <c r="P1189" s="160"/>
      <c r="Q1189" s="160"/>
      <c r="R1189" s="161"/>
      <c r="S1189" s="161"/>
      <c r="T1189" s="161"/>
      <c r="U1189" s="161"/>
      <c r="V1189" s="161"/>
      <c r="W1189" s="161"/>
      <c r="X1189" s="161"/>
      <c r="Y1189" s="161"/>
      <c r="Z1189" s="150"/>
      <c r="AA1189" s="150"/>
      <c r="AB1189" s="150"/>
      <c r="AC1189" s="150"/>
      <c r="AD1189" s="150"/>
      <c r="AE1189" s="150"/>
      <c r="AF1189" s="150"/>
      <c r="AG1189" s="150" t="s">
        <v>159</v>
      </c>
      <c r="AH1189" s="150">
        <v>0</v>
      </c>
      <c r="AI1189" s="150"/>
      <c r="AJ1189" s="150"/>
      <c r="AK1189" s="150"/>
      <c r="AL1189" s="150"/>
      <c r="AM1189" s="150"/>
      <c r="AN1189" s="150"/>
      <c r="AO1189" s="150"/>
      <c r="AP1189" s="150"/>
      <c r="AQ1189" s="150"/>
      <c r="AR1189" s="150"/>
      <c r="AS1189" s="150"/>
      <c r="AT1189" s="150"/>
      <c r="AU1189" s="150"/>
      <c r="AV1189" s="150"/>
      <c r="AW1189" s="150"/>
      <c r="AX1189" s="150"/>
      <c r="AY1189" s="150"/>
      <c r="AZ1189" s="150"/>
      <c r="BA1189" s="150"/>
      <c r="BB1189" s="150"/>
      <c r="BC1189" s="150"/>
      <c r="BD1189" s="150"/>
      <c r="BE1189" s="150"/>
      <c r="BF1189" s="150"/>
      <c r="BG1189" s="150"/>
      <c r="BH1189" s="150"/>
    </row>
    <row r="1190" spans="1:60" outlineLevel="1">
      <c r="A1190" s="173">
        <v>541</v>
      </c>
      <c r="B1190" s="174" t="s">
        <v>1823</v>
      </c>
      <c r="C1190" s="190" t="s">
        <v>1824</v>
      </c>
      <c r="D1190" s="175" t="s">
        <v>174</v>
      </c>
      <c r="E1190" s="176">
        <v>560.71900000000005</v>
      </c>
      <c r="F1190" s="177"/>
      <c r="G1190" s="178">
        <f>ROUND(E1190*F1190,2)</f>
        <v>0</v>
      </c>
      <c r="H1190" s="177"/>
      <c r="I1190" s="178">
        <f>ROUND(E1190*H1190,2)</f>
        <v>0</v>
      </c>
      <c r="J1190" s="177"/>
      <c r="K1190" s="178">
        <f>ROUND(E1190*J1190,2)</f>
        <v>0</v>
      </c>
      <c r="L1190" s="178">
        <v>21</v>
      </c>
      <c r="M1190" s="178">
        <f>G1190*(1+L1190/100)</f>
        <v>0</v>
      </c>
      <c r="N1190" s="176">
        <v>4.2000000000000002E-4</v>
      </c>
      <c r="O1190" s="176">
        <f>ROUND(E1190*N1190,2)</f>
        <v>0.24</v>
      </c>
      <c r="P1190" s="176">
        <v>0</v>
      </c>
      <c r="Q1190" s="176">
        <f>ROUND(E1190*P1190,2)</f>
        <v>0</v>
      </c>
      <c r="R1190" s="178"/>
      <c r="S1190" s="178" t="s">
        <v>201</v>
      </c>
      <c r="T1190" s="179" t="s">
        <v>206</v>
      </c>
      <c r="U1190" s="161">
        <v>0.11432</v>
      </c>
      <c r="V1190" s="161">
        <f>ROUND(E1190*U1190,2)</f>
        <v>64.099999999999994</v>
      </c>
      <c r="W1190" s="161"/>
      <c r="X1190" s="161" t="s">
        <v>153</v>
      </c>
      <c r="Y1190" s="161" t="s">
        <v>154</v>
      </c>
      <c r="Z1190" s="150"/>
      <c r="AA1190" s="150"/>
      <c r="AB1190" s="150"/>
      <c r="AC1190" s="150"/>
      <c r="AD1190" s="150"/>
      <c r="AE1190" s="150"/>
      <c r="AF1190" s="150"/>
      <c r="AG1190" s="150" t="s">
        <v>162</v>
      </c>
      <c r="AH1190" s="150"/>
      <c r="AI1190" s="150"/>
      <c r="AJ1190" s="150"/>
      <c r="AK1190" s="150"/>
      <c r="AL1190" s="150"/>
      <c r="AM1190" s="150"/>
      <c r="AN1190" s="150"/>
      <c r="AO1190" s="150"/>
      <c r="AP1190" s="150"/>
      <c r="AQ1190" s="150"/>
      <c r="AR1190" s="150"/>
      <c r="AS1190" s="150"/>
      <c r="AT1190" s="150"/>
      <c r="AU1190" s="150"/>
      <c r="AV1190" s="150"/>
      <c r="AW1190" s="150"/>
      <c r="AX1190" s="150"/>
      <c r="AY1190" s="150"/>
      <c r="AZ1190" s="150"/>
      <c r="BA1190" s="150"/>
      <c r="BB1190" s="150"/>
      <c r="BC1190" s="150"/>
      <c r="BD1190" s="150"/>
      <c r="BE1190" s="150"/>
      <c r="BF1190" s="150"/>
      <c r="BG1190" s="150"/>
      <c r="BH1190" s="150"/>
    </row>
    <row r="1191" spans="1:60" outlineLevel="2">
      <c r="A1191" s="157"/>
      <c r="B1191" s="158"/>
      <c r="C1191" s="191" t="s">
        <v>1825</v>
      </c>
      <c r="D1191" s="163"/>
      <c r="E1191" s="164">
        <v>64.587999999999994</v>
      </c>
      <c r="F1191" s="161"/>
      <c r="G1191" s="161"/>
      <c r="H1191" s="161"/>
      <c r="I1191" s="161"/>
      <c r="J1191" s="161"/>
      <c r="K1191" s="161"/>
      <c r="L1191" s="161"/>
      <c r="M1191" s="161"/>
      <c r="N1191" s="160"/>
      <c r="O1191" s="160"/>
      <c r="P1191" s="160"/>
      <c r="Q1191" s="160"/>
      <c r="R1191" s="161"/>
      <c r="S1191" s="161"/>
      <c r="T1191" s="161"/>
      <c r="U1191" s="161"/>
      <c r="V1191" s="161"/>
      <c r="W1191" s="161"/>
      <c r="X1191" s="161"/>
      <c r="Y1191" s="161"/>
      <c r="Z1191" s="150"/>
      <c r="AA1191" s="150"/>
      <c r="AB1191" s="150"/>
      <c r="AC1191" s="150"/>
      <c r="AD1191" s="150"/>
      <c r="AE1191" s="150"/>
      <c r="AF1191" s="150"/>
      <c r="AG1191" s="150" t="s">
        <v>159</v>
      </c>
      <c r="AH1191" s="150">
        <v>0</v>
      </c>
      <c r="AI1191" s="150"/>
      <c r="AJ1191" s="150"/>
      <c r="AK1191" s="150"/>
      <c r="AL1191" s="150"/>
      <c r="AM1191" s="150"/>
      <c r="AN1191" s="150"/>
      <c r="AO1191" s="150"/>
      <c r="AP1191" s="150"/>
      <c r="AQ1191" s="150"/>
      <c r="AR1191" s="150"/>
      <c r="AS1191" s="150"/>
      <c r="AT1191" s="150"/>
      <c r="AU1191" s="150"/>
      <c r="AV1191" s="150"/>
      <c r="AW1191" s="150"/>
      <c r="AX1191" s="150"/>
      <c r="AY1191" s="150"/>
      <c r="AZ1191" s="150"/>
      <c r="BA1191" s="150"/>
      <c r="BB1191" s="150"/>
      <c r="BC1191" s="150"/>
      <c r="BD1191" s="150"/>
      <c r="BE1191" s="150"/>
      <c r="BF1191" s="150"/>
      <c r="BG1191" s="150"/>
      <c r="BH1191" s="150"/>
    </row>
    <row r="1192" spans="1:60" outlineLevel="3">
      <c r="A1192" s="157"/>
      <c r="B1192" s="158"/>
      <c r="C1192" s="191" t="s">
        <v>1826</v>
      </c>
      <c r="D1192" s="163"/>
      <c r="E1192" s="164">
        <v>69.42</v>
      </c>
      <c r="F1192" s="161"/>
      <c r="G1192" s="161"/>
      <c r="H1192" s="161"/>
      <c r="I1192" s="161"/>
      <c r="J1192" s="161"/>
      <c r="K1192" s="161"/>
      <c r="L1192" s="161"/>
      <c r="M1192" s="161"/>
      <c r="N1192" s="160"/>
      <c r="O1192" s="160"/>
      <c r="P1192" s="160"/>
      <c r="Q1192" s="160"/>
      <c r="R1192" s="161"/>
      <c r="S1192" s="161"/>
      <c r="T1192" s="161"/>
      <c r="U1192" s="161"/>
      <c r="V1192" s="161"/>
      <c r="W1192" s="161"/>
      <c r="X1192" s="161"/>
      <c r="Y1192" s="161"/>
      <c r="Z1192" s="150"/>
      <c r="AA1192" s="150"/>
      <c r="AB1192" s="150"/>
      <c r="AC1192" s="150"/>
      <c r="AD1192" s="150"/>
      <c r="AE1192" s="150"/>
      <c r="AF1192" s="150"/>
      <c r="AG1192" s="150" t="s">
        <v>159</v>
      </c>
      <c r="AH1192" s="150">
        <v>0</v>
      </c>
      <c r="AI1192" s="150"/>
      <c r="AJ1192" s="150"/>
      <c r="AK1192" s="150"/>
      <c r="AL1192" s="150"/>
      <c r="AM1192" s="150"/>
      <c r="AN1192" s="150"/>
      <c r="AO1192" s="150"/>
      <c r="AP1192" s="150"/>
      <c r="AQ1192" s="150"/>
      <c r="AR1192" s="150"/>
      <c r="AS1192" s="150"/>
      <c r="AT1192" s="150"/>
      <c r="AU1192" s="150"/>
      <c r="AV1192" s="150"/>
      <c r="AW1192" s="150"/>
      <c r="AX1192" s="150"/>
      <c r="AY1192" s="150"/>
      <c r="AZ1192" s="150"/>
      <c r="BA1192" s="150"/>
      <c r="BB1192" s="150"/>
      <c r="BC1192" s="150"/>
      <c r="BD1192" s="150"/>
      <c r="BE1192" s="150"/>
      <c r="BF1192" s="150"/>
      <c r="BG1192" s="150"/>
      <c r="BH1192" s="150"/>
    </row>
    <row r="1193" spans="1:60" outlineLevel="3">
      <c r="A1193" s="157"/>
      <c r="B1193" s="158"/>
      <c r="C1193" s="191" t="s">
        <v>1827</v>
      </c>
      <c r="D1193" s="163"/>
      <c r="E1193" s="164">
        <v>61.387999999999998</v>
      </c>
      <c r="F1193" s="161"/>
      <c r="G1193" s="161"/>
      <c r="H1193" s="161"/>
      <c r="I1193" s="161"/>
      <c r="J1193" s="161"/>
      <c r="K1193" s="161"/>
      <c r="L1193" s="161"/>
      <c r="M1193" s="161"/>
      <c r="N1193" s="160"/>
      <c r="O1193" s="160"/>
      <c r="P1193" s="160"/>
      <c r="Q1193" s="160"/>
      <c r="R1193" s="161"/>
      <c r="S1193" s="161"/>
      <c r="T1193" s="161"/>
      <c r="U1193" s="161"/>
      <c r="V1193" s="161"/>
      <c r="W1193" s="161"/>
      <c r="X1193" s="161"/>
      <c r="Y1193" s="161"/>
      <c r="Z1193" s="150"/>
      <c r="AA1193" s="150"/>
      <c r="AB1193" s="150"/>
      <c r="AC1193" s="150"/>
      <c r="AD1193" s="150"/>
      <c r="AE1193" s="150"/>
      <c r="AF1193" s="150"/>
      <c r="AG1193" s="150" t="s">
        <v>159</v>
      </c>
      <c r="AH1193" s="150">
        <v>0</v>
      </c>
      <c r="AI1193" s="150"/>
      <c r="AJ1193" s="150"/>
      <c r="AK1193" s="150"/>
      <c r="AL1193" s="150"/>
      <c r="AM1193" s="150"/>
      <c r="AN1193" s="150"/>
      <c r="AO1193" s="150"/>
      <c r="AP1193" s="150"/>
      <c r="AQ1193" s="150"/>
      <c r="AR1193" s="150"/>
      <c r="AS1193" s="150"/>
      <c r="AT1193" s="150"/>
      <c r="AU1193" s="150"/>
      <c r="AV1193" s="150"/>
      <c r="AW1193" s="150"/>
      <c r="AX1193" s="150"/>
      <c r="AY1193" s="150"/>
      <c r="AZ1193" s="150"/>
      <c r="BA1193" s="150"/>
      <c r="BB1193" s="150"/>
      <c r="BC1193" s="150"/>
      <c r="BD1193" s="150"/>
      <c r="BE1193" s="150"/>
      <c r="BF1193" s="150"/>
      <c r="BG1193" s="150"/>
      <c r="BH1193" s="150"/>
    </row>
    <row r="1194" spans="1:60" outlineLevel="3">
      <c r="A1194" s="157"/>
      <c r="B1194" s="158"/>
      <c r="C1194" s="191" t="s">
        <v>1828</v>
      </c>
      <c r="D1194" s="163"/>
      <c r="E1194" s="164">
        <v>56.267000000000003</v>
      </c>
      <c r="F1194" s="161"/>
      <c r="G1194" s="161"/>
      <c r="H1194" s="161"/>
      <c r="I1194" s="161"/>
      <c r="J1194" s="161"/>
      <c r="K1194" s="161"/>
      <c r="L1194" s="161"/>
      <c r="M1194" s="161"/>
      <c r="N1194" s="160"/>
      <c r="O1194" s="160"/>
      <c r="P1194" s="160"/>
      <c r="Q1194" s="160"/>
      <c r="R1194" s="161"/>
      <c r="S1194" s="161"/>
      <c r="T1194" s="161"/>
      <c r="U1194" s="161"/>
      <c r="V1194" s="161"/>
      <c r="W1194" s="161"/>
      <c r="X1194" s="161"/>
      <c r="Y1194" s="161"/>
      <c r="Z1194" s="150"/>
      <c r="AA1194" s="150"/>
      <c r="AB1194" s="150"/>
      <c r="AC1194" s="150"/>
      <c r="AD1194" s="150"/>
      <c r="AE1194" s="150"/>
      <c r="AF1194" s="150"/>
      <c r="AG1194" s="150" t="s">
        <v>159</v>
      </c>
      <c r="AH1194" s="150">
        <v>0</v>
      </c>
      <c r="AI1194" s="150"/>
      <c r="AJ1194" s="150"/>
      <c r="AK1194" s="150"/>
      <c r="AL1194" s="150"/>
      <c r="AM1194" s="150"/>
      <c r="AN1194" s="150"/>
      <c r="AO1194" s="150"/>
      <c r="AP1194" s="150"/>
      <c r="AQ1194" s="150"/>
      <c r="AR1194" s="150"/>
      <c r="AS1194" s="150"/>
      <c r="AT1194" s="150"/>
      <c r="AU1194" s="150"/>
      <c r="AV1194" s="150"/>
      <c r="AW1194" s="150"/>
      <c r="AX1194" s="150"/>
      <c r="AY1194" s="150"/>
      <c r="AZ1194" s="150"/>
      <c r="BA1194" s="150"/>
      <c r="BB1194" s="150"/>
      <c r="BC1194" s="150"/>
      <c r="BD1194" s="150"/>
      <c r="BE1194" s="150"/>
      <c r="BF1194" s="150"/>
      <c r="BG1194" s="150"/>
      <c r="BH1194" s="150"/>
    </row>
    <row r="1195" spans="1:60" outlineLevel="3">
      <c r="A1195" s="157"/>
      <c r="B1195" s="158"/>
      <c r="C1195" s="191" t="s">
        <v>1829</v>
      </c>
      <c r="D1195" s="163"/>
      <c r="E1195" s="164">
        <v>62.787999999999997</v>
      </c>
      <c r="F1195" s="161"/>
      <c r="G1195" s="161"/>
      <c r="H1195" s="161"/>
      <c r="I1195" s="161"/>
      <c r="J1195" s="161"/>
      <c r="K1195" s="161"/>
      <c r="L1195" s="161"/>
      <c r="M1195" s="161"/>
      <c r="N1195" s="160"/>
      <c r="O1195" s="160"/>
      <c r="P1195" s="160"/>
      <c r="Q1195" s="160"/>
      <c r="R1195" s="161"/>
      <c r="S1195" s="161"/>
      <c r="T1195" s="161"/>
      <c r="U1195" s="161"/>
      <c r="V1195" s="161"/>
      <c r="W1195" s="161"/>
      <c r="X1195" s="161"/>
      <c r="Y1195" s="161"/>
      <c r="Z1195" s="150"/>
      <c r="AA1195" s="150"/>
      <c r="AB1195" s="150"/>
      <c r="AC1195" s="150"/>
      <c r="AD1195" s="150"/>
      <c r="AE1195" s="150"/>
      <c r="AF1195" s="150"/>
      <c r="AG1195" s="150" t="s">
        <v>159</v>
      </c>
      <c r="AH1195" s="150">
        <v>0</v>
      </c>
      <c r="AI1195" s="150"/>
      <c r="AJ1195" s="150"/>
      <c r="AK1195" s="150"/>
      <c r="AL1195" s="150"/>
      <c r="AM1195" s="150"/>
      <c r="AN1195" s="150"/>
      <c r="AO1195" s="150"/>
      <c r="AP1195" s="150"/>
      <c r="AQ1195" s="150"/>
      <c r="AR1195" s="150"/>
      <c r="AS1195" s="150"/>
      <c r="AT1195" s="150"/>
      <c r="AU1195" s="150"/>
      <c r="AV1195" s="150"/>
      <c r="AW1195" s="150"/>
      <c r="AX1195" s="150"/>
      <c r="AY1195" s="150"/>
      <c r="AZ1195" s="150"/>
      <c r="BA1195" s="150"/>
      <c r="BB1195" s="150"/>
      <c r="BC1195" s="150"/>
      <c r="BD1195" s="150"/>
      <c r="BE1195" s="150"/>
      <c r="BF1195" s="150"/>
      <c r="BG1195" s="150"/>
      <c r="BH1195" s="150"/>
    </row>
    <row r="1196" spans="1:60" outlineLevel="3">
      <c r="A1196" s="157"/>
      <c r="B1196" s="158"/>
      <c r="C1196" s="191" t="s">
        <v>1830</v>
      </c>
      <c r="D1196" s="163"/>
      <c r="E1196" s="164">
        <v>65.671999999999997</v>
      </c>
      <c r="F1196" s="161"/>
      <c r="G1196" s="161"/>
      <c r="H1196" s="161"/>
      <c r="I1196" s="161"/>
      <c r="J1196" s="161"/>
      <c r="K1196" s="161"/>
      <c r="L1196" s="161"/>
      <c r="M1196" s="161"/>
      <c r="N1196" s="160"/>
      <c r="O1196" s="160"/>
      <c r="P1196" s="160"/>
      <c r="Q1196" s="160"/>
      <c r="R1196" s="161"/>
      <c r="S1196" s="161"/>
      <c r="T1196" s="161"/>
      <c r="U1196" s="161"/>
      <c r="V1196" s="161"/>
      <c r="W1196" s="161"/>
      <c r="X1196" s="161"/>
      <c r="Y1196" s="161"/>
      <c r="Z1196" s="150"/>
      <c r="AA1196" s="150"/>
      <c r="AB1196" s="150"/>
      <c r="AC1196" s="150"/>
      <c r="AD1196" s="150"/>
      <c r="AE1196" s="150"/>
      <c r="AF1196" s="150"/>
      <c r="AG1196" s="150" t="s">
        <v>159</v>
      </c>
      <c r="AH1196" s="150">
        <v>0</v>
      </c>
      <c r="AI1196" s="150"/>
      <c r="AJ1196" s="150"/>
      <c r="AK1196" s="150"/>
      <c r="AL1196" s="150"/>
      <c r="AM1196" s="150"/>
      <c r="AN1196" s="150"/>
      <c r="AO1196" s="150"/>
      <c r="AP1196" s="150"/>
      <c r="AQ1196" s="150"/>
      <c r="AR1196" s="150"/>
      <c r="AS1196" s="150"/>
      <c r="AT1196" s="150"/>
      <c r="AU1196" s="150"/>
      <c r="AV1196" s="150"/>
      <c r="AW1196" s="150"/>
      <c r="AX1196" s="150"/>
      <c r="AY1196" s="150"/>
      <c r="AZ1196" s="150"/>
      <c r="BA1196" s="150"/>
      <c r="BB1196" s="150"/>
      <c r="BC1196" s="150"/>
      <c r="BD1196" s="150"/>
      <c r="BE1196" s="150"/>
      <c r="BF1196" s="150"/>
      <c r="BG1196" s="150"/>
      <c r="BH1196" s="150"/>
    </row>
    <row r="1197" spans="1:60" outlineLevel="3">
      <c r="A1197" s="157"/>
      <c r="B1197" s="158"/>
      <c r="C1197" s="191" t="s">
        <v>1831</v>
      </c>
      <c r="D1197" s="163"/>
      <c r="E1197" s="164">
        <v>62.595999999999997</v>
      </c>
      <c r="F1197" s="161"/>
      <c r="G1197" s="161"/>
      <c r="H1197" s="161"/>
      <c r="I1197" s="161"/>
      <c r="J1197" s="161"/>
      <c r="K1197" s="161"/>
      <c r="L1197" s="161"/>
      <c r="M1197" s="161"/>
      <c r="N1197" s="160"/>
      <c r="O1197" s="160"/>
      <c r="P1197" s="160"/>
      <c r="Q1197" s="160"/>
      <c r="R1197" s="161"/>
      <c r="S1197" s="161"/>
      <c r="T1197" s="161"/>
      <c r="U1197" s="161"/>
      <c r="V1197" s="161"/>
      <c r="W1197" s="161"/>
      <c r="X1197" s="161"/>
      <c r="Y1197" s="161"/>
      <c r="Z1197" s="150"/>
      <c r="AA1197" s="150"/>
      <c r="AB1197" s="150"/>
      <c r="AC1197" s="150"/>
      <c r="AD1197" s="150"/>
      <c r="AE1197" s="150"/>
      <c r="AF1197" s="150"/>
      <c r="AG1197" s="150" t="s">
        <v>159</v>
      </c>
      <c r="AH1197" s="150">
        <v>0</v>
      </c>
      <c r="AI1197" s="150"/>
      <c r="AJ1197" s="150"/>
      <c r="AK1197" s="150"/>
      <c r="AL1197" s="150"/>
      <c r="AM1197" s="150"/>
      <c r="AN1197" s="150"/>
      <c r="AO1197" s="150"/>
      <c r="AP1197" s="150"/>
      <c r="AQ1197" s="150"/>
      <c r="AR1197" s="150"/>
      <c r="AS1197" s="150"/>
      <c r="AT1197" s="150"/>
      <c r="AU1197" s="150"/>
      <c r="AV1197" s="150"/>
      <c r="AW1197" s="150"/>
      <c r="AX1197" s="150"/>
      <c r="AY1197" s="150"/>
      <c r="AZ1197" s="150"/>
      <c r="BA1197" s="150"/>
      <c r="BB1197" s="150"/>
      <c r="BC1197" s="150"/>
      <c r="BD1197" s="150"/>
      <c r="BE1197" s="150"/>
      <c r="BF1197" s="150"/>
      <c r="BG1197" s="150"/>
      <c r="BH1197" s="150"/>
    </row>
    <row r="1198" spans="1:60" outlineLevel="3">
      <c r="A1198" s="157"/>
      <c r="B1198" s="158"/>
      <c r="C1198" s="191" t="s">
        <v>1832</v>
      </c>
      <c r="D1198" s="163"/>
      <c r="E1198" s="164">
        <v>65.671999999999997</v>
      </c>
      <c r="F1198" s="161"/>
      <c r="G1198" s="161"/>
      <c r="H1198" s="161"/>
      <c r="I1198" s="161"/>
      <c r="J1198" s="161"/>
      <c r="K1198" s="161"/>
      <c r="L1198" s="161"/>
      <c r="M1198" s="161"/>
      <c r="N1198" s="160"/>
      <c r="O1198" s="160"/>
      <c r="P1198" s="160"/>
      <c r="Q1198" s="160"/>
      <c r="R1198" s="161"/>
      <c r="S1198" s="161"/>
      <c r="T1198" s="161"/>
      <c r="U1198" s="161"/>
      <c r="V1198" s="161"/>
      <c r="W1198" s="161"/>
      <c r="X1198" s="161"/>
      <c r="Y1198" s="161"/>
      <c r="Z1198" s="150"/>
      <c r="AA1198" s="150"/>
      <c r="AB1198" s="150"/>
      <c r="AC1198" s="150"/>
      <c r="AD1198" s="150"/>
      <c r="AE1198" s="150"/>
      <c r="AF1198" s="150"/>
      <c r="AG1198" s="150" t="s">
        <v>159</v>
      </c>
      <c r="AH1198" s="150">
        <v>0</v>
      </c>
      <c r="AI1198" s="150"/>
      <c r="AJ1198" s="150"/>
      <c r="AK1198" s="150"/>
      <c r="AL1198" s="150"/>
      <c r="AM1198" s="150"/>
      <c r="AN1198" s="150"/>
      <c r="AO1198" s="150"/>
      <c r="AP1198" s="150"/>
      <c r="AQ1198" s="150"/>
      <c r="AR1198" s="150"/>
      <c r="AS1198" s="150"/>
      <c r="AT1198" s="150"/>
      <c r="AU1198" s="150"/>
      <c r="AV1198" s="150"/>
      <c r="AW1198" s="150"/>
      <c r="AX1198" s="150"/>
      <c r="AY1198" s="150"/>
      <c r="AZ1198" s="150"/>
      <c r="BA1198" s="150"/>
      <c r="BB1198" s="150"/>
      <c r="BC1198" s="150"/>
      <c r="BD1198" s="150"/>
      <c r="BE1198" s="150"/>
      <c r="BF1198" s="150"/>
      <c r="BG1198" s="150"/>
      <c r="BH1198" s="150"/>
    </row>
    <row r="1199" spans="1:60" outlineLevel="3">
      <c r="A1199" s="157"/>
      <c r="B1199" s="158"/>
      <c r="C1199" s="191" t="s">
        <v>1833</v>
      </c>
      <c r="D1199" s="163"/>
      <c r="E1199" s="164">
        <v>15.24</v>
      </c>
      <c r="F1199" s="161"/>
      <c r="G1199" s="161"/>
      <c r="H1199" s="161"/>
      <c r="I1199" s="161"/>
      <c r="J1199" s="161"/>
      <c r="K1199" s="161"/>
      <c r="L1199" s="161"/>
      <c r="M1199" s="161"/>
      <c r="N1199" s="160"/>
      <c r="O1199" s="160"/>
      <c r="P1199" s="160"/>
      <c r="Q1199" s="160"/>
      <c r="R1199" s="161"/>
      <c r="S1199" s="161"/>
      <c r="T1199" s="161"/>
      <c r="U1199" s="161"/>
      <c r="V1199" s="161"/>
      <c r="W1199" s="161"/>
      <c r="X1199" s="161"/>
      <c r="Y1199" s="161"/>
      <c r="Z1199" s="150"/>
      <c r="AA1199" s="150"/>
      <c r="AB1199" s="150"/>
      <c r="AC1199" s="150"/>
      <c r="AD1199" s="150"/>
      <c r="AE1199" s="150"/>
      <c r="AF1199" s="150"/>
      <c r="AG1199" s="150" t="s">
        <v>159</v>
      </c>
      <c r="AH1199" s="150">
        <v>0</v>
      </c>
      <c r="AI1199" s="150"/>
      <c r="AJ1199" s="150"/>
      <c r="AK1199" s="150"/>
      <c r="AL1199" s="150"/>
      <c r="AM1199" s="150"/>
      <c r="AN1199" s="150"/>
      <c r="AO1199" s="150"/>
      <c r="AP1199" s="150"/>
      <c r="AQ1199" s="150"/>
      <c r="AR1199" s="150"/>
      <c r="AS1199" s="150"/>
      <c r="AT1199" s="150"/>
      <c r="AU1199" s="150"/>
      <c r="AV1199" s="150"/>
      <c r="AW1199" s="150"/>
      <c r="AX1199" s="150"/>
      <c r="AY1199" s="150"/>
      <c r="AZ1199" s="150"/>
      <c r="BA1199" s="150"/>
      <c r="BB1199" s="150"/>
      <c r="BC1199" s="150"/>
      <c r="BD1199" s="150"/>
      <c r="BE1199" s="150"/>
      <c r="BF1199" s="150"/>
      <c r="BG1199" s="150"/>
      <c r="BH1199" s="150"/>
    </row>
    <row r="1200" spans="1:60" outlineLevel="3">
      <c r="A1200" s="157"/>
      <c r="B1200" s="158"/>
      <c r="C1200" s="191" t="s">
        <v>1834</v>
      </c>
      <c r="D1200" s="163"/>
      <c r="E1200" s="164">
        <v>37.088000000000001</v>
      </c>
      <c r="F1200" s="161"/>
      <c r="G1200" s="161"/>
      <c r="H1200" s="161"/>
      <c r="I1200" s="161"/>
      <c r="J1200" s="161"/>
      <c r="K1200" s="161"/>
      <c r="L1200" s="161"/>
      <c r="M1200" s="161"/>
      <c r="N1200" s="160"/>
      <c r="O1200" s="160"/>
      <c r="P1200" s="160"/>
      <c r="Q1200" s="160"/>
      <c r="R1200" s="161"/>
      <c r="S1200" s="161"/>
      <c r="T1200" s="161"/>
      <c r="U1200" s="161"/>
      <c r="V1200" s="161"/>
      <c r="W1200" s="161"/>
      <c r="X1200" s="161"/>
      <c r="Y1200" s="161"/>
      <c r="Z1200" s="150"/>
      <c r="AA1200" s="150"/>
      <c r="AB1200" s="150"/>
      <c r="AC1200" s="150"/>
      <c r="AD1200" s="150"/>
      <c r="AE1200" s="150"/>
      <c r="AF1200" s="150"/>
      <c r="AG1200" s="150" t="s">
        <v>159</v>
      </c>
      <c r="AH1200" s="150">
        <v>0</v>
      </c>
      <c r="AI1200" s="150"/>
      <c r="AJ1200" s="150"/>
      <c r="AK1200" s="150"/>
      <c r="AL1200" s="150"/>
      <c r="AM1200" s="150"/>
      <c r="AN1200" s="150"/>
      <c r="AO1200" s="150"/>
      <c r="AP1200" s="150"/>
      <c r="AQ1200" s="150"/>
      <c r="AR1200" s="150"/>
      <c r="AS1200" s="150"/>
      <c r="AT1200" s="150"/>
      <c r="AU1200" s="150"/>
      <c r="AV1200" s="150"/>
      <c r="AW1200" s="150"/>
      <c r="AX1200" s="150"/>
      <c r="AY1200" s="150"/>
      <c r="AZ1200" s="150"/>
      <c r="BA1200" s="150"/>
      <c r="BB1200" s="150"/>
      <c r="BC1200" s="150"/>
      <c r="BD1200" s="150"/>
      <c r="BE1200" s="150"/>
      <c r="BF1200" s="150"/>
      <c r="BG1200" s="150"/>
      <c r="BH1200" s="150"/>
    </row>
    <row r="1201" spans="1:60">
      <c r="A1201" s="166" t="s">
        <v>146</v>
      </c>
      <c r="B1201" s="167" t="s">
        <v>114</v>
      </c>
      <c r="C1201" s="189" t="s">
        <v>115</v>
      </c>
      <c r="D1201" s="168"/>
      <c r="E1201" s="169"/>
      <c r="F1201" s="170"/>
      <c r="G1201" s="170">
        <f>SUMIF(AG1202:AG1205,"&lt;&gt;NOR",G1202:G1205)</f>
        <v>0</v>
      </c>
      <c r="H1201" s="170"/>
      <c r="I1201" s="170">
        <f>SUM(I1202:I1205)</f>
        <v>0</v>
      </c>
      <c r="J1201" s="170"/>
      <c r="K1201" s="170">
        <f>SUM(K1202:K1205)</f>
        <v>0</v>
      </c>
      <c r="L1201" s="170"/>
      <c r="M1201" s="170">
        <f>SUM(M1202:M1205)</f>
        <v>0</v>
      </c>
      <c r="N1201" s="169"/>
      <c r="O1201" s="169">
        <f>SUM(O1202:O1205)</f>
        <v>0</v>
      </c>
      <c r="P1201" s="169"/>
      <c r="Q1201" s="169">
        <f>SUM(Q1202:Q1205)</f>
        <v>0</v>
      </c>
      <c r="R1201" s="170"/>
      <c r="S1201" s="170"/>
      <c r="T1201" s="171"/>
      <c r="U1201" s="165"/>
      <c r="V1201" s="165">
        <f>SUM(V1202:V1205)</f>
        <v>186.85</v>
      </c>
      <c r="W1201" s="165"/>
      <c r="X1201" s="165"/>
      <c r="Y1201" s="165"/>
      <c r="AG1201" t="s">
        <v>147</v>
      </c>
    </row>
    <row r="1202" spans="1:60" outlineLevel="1">
      <c r="A1202" s="173">
        <v>542</v>
      </c>
      <c r="B1202" s="174" t="s">
        <v>1835</v>
      </c>
      <c r="C1202" s="190" t="s">
        <v>1836</v>
      </c>
      <c r="D1202" s="175" t="s">
        <v>241</v>
      </c>
      <c r="E1202" s="176">
        <v>381.33332000000001</v>
      </c>
      <c r="F1202" s="177"/>
      <c r="G1202" s="178">
        <f>ROUND(E1202*F1202,2)</f>
        <v>0</v>
      </c>
      <c r="H1202" s="177"/>
      <c r="I1202" s="178">
        <f>ROUND(E1202*H1202,2)</f>
        <v>0</v>
      </c>
      <c r="J1202" s="177"/>
      <c r="K1202" s="178">
        <f>ROUND(E1202*J1202,2)</f>
        <v>0</v>
      </c>
      <c r="L1202" s="178">
        <v>21</v>
      </c>
      <c r="M1202" s="178">
        <f>G1202*(1+L1202/100)</f>
        <v>0</v>
      </c>
      <c r="N1202" s="176">
        <v>0</v>
      </c>
      <c r="O1202" s="176">
        <f>ROUND(E1202*N1202,2)</f>
        <v>0</v>
      </c>
      <c r="P1202" s="176">
        <v>0</v>
      </c>
      <c r="Q1202" s="176">
        <f>ROUND(E1202*P1202,2)</f>
        <v>0</v>
      </c>
      <c r="R1202" s="178" t="s">
        <v>848</v>
      </c>
      <c r="S1202" s="178" t="s">
        <v>152</v>
      </c>
      <c r="T1202" s="179" t="s">
        <v>152</v>
      </c>
      <c r="U1202" s="161">
        <v>0.49</v>
      </c>
      <c r="V1202" s="161">
        <f>ROUND(E1202*U1202,2)</f>
        <v>186.85</v>
      </c>
      <c r="W1202" s="161"/>
      <c r="X1202" s="161" t="s">
        <v>1837</v>
      </c>
      <c r="Y1202" s="161" t="s">
        <v>154</v>
      </c>
      <c r="Z1202" s="150"/>
      <c r="AA1202" s="150"/>
      <c r="AB1202" s="150"/>
      <c r="AC1202" s="150"/>
      <c r="AD1202" s="150"/>
      <c r="AE1202" s="150"/>
      <c r="AF1202" s="150"/>
      <c r="AG1202" s="150" t="s">
        <v>1838</v>
      </c>
      <c r="AH1202" s="150"/>
      <c r="AI1202" s="150"/>
      <c r="AJ1202" s="150"/>
      <c r="AK1202" s="150"/>
      <c r="AL1202" s="150"/>
      <c r="AM1202" s="150"/>
      <c r="AN1202" s="150"/>
      <c r="AO1202" s="150"/>
      <c r="AP1202" s="150"/>
      <c r="AQ1202" s="150"/>
      <c r="AR1202" s="150"/>
      <c r="AS1202" s="150"/>
      <c r="AT1202" s="150"/>
      <c r="AU1202" s="150"/>
      <c r="AV1202" s="150"/>
      <c r="AW1202" s="150"/>
      <c r="AX1202" s="150"/>
      <c r="AY1202" s="150"/>
      <c r="AZ1202" s="150"/>
      <c r="BA1202" s="150"/>
      <c r="BB1202" s="150"/>
      <c r="BC1202" s="150"/>
      <c r="BD1202" s="150"/>
      <c r="BE1202" s="150"/>
      <c r="BF1202" s="150"/>
      <c r="BG1202" s="150"/>
      <c r="BH1202" s="150"/>
    </row>
    <row r="1203" spans="1:60" outlineLevel="2">
      <c r="A1203" s="157"/>
      <c r="B1203" s="158"/>
      <c r="C1203" s="978" t="s">
        <v>1839</v>
      </c>
      <c r="D1203" s="979"/>
      <c r="E1203" s="979"/>
      <c r="F1203" s="979"/>
      <c r="G1203" s="979"/>
      <c r="H1203" s="161"/>
      <c r="I1203" s="161"/>
      <c r="J1203" s="161"/>
      <c r="K1203" s="161"/>
      <c r="L1203" s="161"/>
      <c r="M1203" s="161"/>
      <c r="N1203" s="160"/>
      <c r="O1203" s="160"/>
      <c r="P1203" s="160"/>
      <c r="Q1203" s="160"/>
      <c r="R1203" s="161"/>
      <c r="S1203" s="161"/>
      <c r="T1203" s="161"/>
      <c r="U1203" s="161"/>
      <c r="V1203" s="161"/>
      <c r="W1203" s="161"/>
      <c r="X1203" s="161"/>
      <c r="Y1203" s="161"/>
      <c r="Z1203" s="150"/>
      <c r="AA1203" s="150"/>
      <c r="AB1203" s="150"/>
      <c r="AC1203" s="150"/>
      <c r="AD1203" s="150"/>
      <c r="AE1203" s="150"/>
      <c r="AF1203" s="150"/>
      <c r="AG1203" s="150" t="s">
        <v>221</v>
      </c>
      <c r="AH1203" s="150"/>
      <c r="AI1203" s="150"/>
      <c r="AJ1203" s="150"/>
      <c r="AK1203" s="150"/>
      <c r="AL1203" s="150"/>
      <c r="AM1203" s="150"/>
      <c r="AN1203" s="150"/>
      <c r="AO1203" s="150"/>
      <c r="AP1203" s="150"/>
      <c r="AQ1203" s="150"/>
      <c r="AR1203" s="150"/>
      <c r="AS1203" s="150"/>
      <c r="AT1203" s="150"/>
      <c r="AU1203" s="150"/>
      <c r="AV1203" s="150"/>
      <c r="AW1203" s="150"/>
      <c r="AX1203" s="150"/>
      <c r="AY1203" s="150"/>
      <c r="AZ1203" s="150"/>
      <c r="BA1203" s="150"/>
      <c r="BB1203" s="150"/>
      <c r="BC1203" s="150"/>
      <c r="BD1203" s="150"/>
      <c r="BE1203" s="150"/>
      <c r="BF1203" s="150"/>
      <c r="BG1203" s="150"/>
      <c r="BH1203" s="150"/>
    </row>
    <row r="1204" spans="1:60" outlineLevel="1">
      <c r="A1204" s="181">
        <v>543</v>
      </c>
      <c r="B1204" s="182" t="s">
        <v>1840</v>
      </c>
      <c r="C1204" s="192" t="s">
        <v>1841</v>
      </c>
      <c r="D1204" s="183" t="s">
        <v>241</v>
      </c>
      <c r="E1204" s="184">
        <v>7245.3331699999999</v>
      </c>
      <c r="F1204" s="185"/>
      <c r="G1204" s="186">
        <f>ROUND(E1204*F1204,2)</f>
        <v>0</v>
      </c>
      <c r="H1204" s="185"/>
      <c r="I1204" s="186">
        <f>ROUND(E1204*H1204,2)</f>
        <v>0</v>
      </c>
      <c r="J1204" s="185"/>
      <c r="K1204" s="186">
        <f>ROUND(E1204*J1204,2)</f>
        <v>0</v>
      </c>
      <c r="L1204" s="186">
        <v>21</v>
      </c>
      <c r="M1204" s="186">
        <f>G1204*(1+L1204/100)</f>
        <v>0</v>
      </c>
      <c r="N1204" s="184">
        <v>0</v>
      </c>
      <c r="O1204" s="184">
        <f>ROUND(E1204*N1204,2)</f>
        <v>0</v>
      </c>
      <c r="P1204" s="184">
        <v>0</v>
      </c>
      <c r="Q1204" s="184">
        <f>ROUND(E1204*P1204,2)</f>
        <v>0</v>
      </c>
      <c r="R1204" s="186" t="s">
        <v>848</v>
      </c>
      <c r="S1204" s="186" t="s">
        <v>152</v>
      </c>
      <c r="T1204" s="187" t="s">
        <v>152</v>
      </c>
      <c r="U1204" s="161">
        <v>0</v>
      </c>
      <c r="V1204" s="161">
        <f>ROUND(E1204*U1204,2)</f>
        <v>0</v>
      </c>
      <c r="W1204" s="161"/>
      <c r="X1204" s="161" t="s">
        <v>1837</v>
      </c>
      <c r="Y1204" s="161" t="s">
        <v>154</v>
      </c>
      <c r="Z1204" s="150"/>
      <c r="AA1204" s="150"/>
      <c r="AB1204" s="150"/>
      <c r="AC1204" s="150"/>
      <c r="AD1204" s="150"/>
      <c r="AE1204" s="150"/>
      <c r="AF1204" s="150"/>
      <c r="AG1204" s="150" t="s">
        <v>1838</v>
      </c>
      <c r="AH1204" s="150"/>
      <c r="AI1204" s="150"/>
      <c r="AJ1204" s="150"/>
      <c r="AK1204" s="150"/>
      <c r="AL1204" s="150"/>
      <c r="AM1204" s="150"/>
      <c r="AN1204" s="150"/>
      <c r="AO1204" s="150"/>
      <c r="AP1204" s="150"/>
      <c r="AQ1204" s="150"/>
      <c r="AR1204" s="150"/>
      <c r="AS1204" s="150"/>
      <c r="AT1204" s="150"/>
      <c r="AU1204" s="150"/>
      <c r="AV1204" s="150"/>
      <c r="AW1204" s="150"/>
      <c r="AX1204" s="150"/>
      <c r="AY1204" s="150"/>
      <c r="AZ1204" s="150"/>
      <c r="BA1204" s="150"/>
      <c r="BB1204" s="150"/>
      <c r="BC1204" s="150"/>
      <c r="BD1204" s="150"/>
      <c r="BE1204" s="150"/>
      <c r="BF1204" s="150"/>
      <c r="BG1204" s="150"/>
      <c r="BH1204" s="150"/>
    </row>
    <row r="1205" spans="1:60" ht="22.5" outlineLevel="1">
      <c r="A1205" s="173">
        <v>544</v>
      </c>
      <c r="B1205" s="174" t="s">
        <v>1842</v>
      </c>
      <c r="C1205" s="190" t="s">
        <v>1843</v>
      </c>
      <c r="D1205" s="175" t="s">
        <v>241</v>
      </c>
      <c r="E1205" s="176">
        <v>381.33332000000001</v>
      </c>
      <c r="F1205" s="177"/>
      <c r="G1205" s="178">
        <f>ROUND(E1205*F1205,2)</f>
        <v>0</v>
      </c>
      <c r="H1205" s="177"/>
      <c r="I1205" s="178">
        <f>ROUND(E1205*H1205,2)</f>
        <v>0</v>
      </c>
      <c r="J1205" s="177"/>
      <c r="K1205" s="178">
        <f>ROUND(E1205*J1205,2)</f>
        <v>0</v>
      </c>
      <c r="L1205" s="178">
        <v>21</v>
      </c>
      <c r="M1205" s="178">
        <f>G1205*(1+L1205/100)</f>
        <v>0</v>
      </c>
      <c r="N1205" s="176">
        <v>0</v>
      </c>
      <c r="O1205" s="176">
        <f>ROUND(E1205*N1205,2)</f>
        <v>0</v>
      </c>
      <c r="P1205" s="176">
        <v>0</v>
      </c>
      <c r="Q1205" s="176">
        <f>ROUND(E1205*P1205,2)</f>
        <v>0</v>
      </c>
      <c r="R1205" s="178" t="s">
        <v>848</v>
      </c>
      <c r="S1205" s="178" t="s">
        <v>152</v>
      </c>
      <c r="T1205" s="179" t="s">
        <v>152</v>
      </c>
      <c r="U1205" s="161">
        <v>0</v>
      </c>
      <c r="V1205" s="161">
        <f>ROUND(E1205*U1205,2)</f>
        <v>0</v>
      </c>
      <c r="W1205" s="161"/>
      <c r="X1205" s="161" t="s">
        <v>1837</v>
      </c>
      <c r="Y1205" s="161" t="s">
        <v>154</v>
      </c>
      <c r="Z1205" s="150"/>
      <c r="AA1205" s="150"/>
      <c r="AB1205" s="150"/>
      <c r="AC1205" s="150"/>
      <c r="AD1205" s="150"/>
      <c r="AE1205" s="150"/>
      <c r="AF1205" s="150"/>
      <c r="AG1205" s="150" t="s">
        <v>1838</v>
      </c>
      <c r="AH1205" s="150"/>
      <c r="AI1205" s="150"/>
      <c r="AJ1205" s="150"/>
      <c r="AK1205" s="150"/>
      <c r="AL1205" s="150"/>
      <c r="AM1205" s="150"/>
      <c r="AN1205" s="150"/>
      <c r="AO1205" s="150"/>
      <c r="AP1205" s="150"/>
      <c r="AQ1205" s="150"/>
      <c r="AR1205" s="150"/>
      <c r="AS1205" s="150"/>
      <c r="AT1205" s="150"/>
      <c r="AU1205" s="150"/>
      <c r="AV1205" s="150"/>
      <c r="AW1205" s="150"/>
      <c r="AX1205" s="150"/>
      <c r="AY1205" s="150"/>
      <c r="AZ1205" s="150"/>
      <c r="BA1205" s="150"/>
      <c r="BB1205" s="150"/>
      <c r="BC1205" s="150"/>
      <c r="BD1205" s="150"/>
      <c r="BE1205" s="150"/>
      <c r="BF1205" s="150"/>
      <c r="BG1205" s="150"/>
      <c r="BH1205" s="150"/>
    </row>
    <row r="1206" spans="1:60">
      <c r="A1206" s="3"/>
      <c r="B1206" s="4"/>
      <c r="C1206" s="194"/>
      <c r="D1206" s="6"/>
      <c r="E1206" s="3"/>
      <c r="F1206" s="3"/>
      <c r="G1206" s="3"/>
      <c r="H1206" s="3"/>
      <c r="I1206" s="3"/>
      <c r="J1206" s="3"/>
      <c r="K1206" s="3"/>
      <c r="L1206" s="3"/>
      <c r="M1206" s="3"/>
      <c r="N1206" s="3"/>
      <c r="O1206" s="3"/>
      <c r="P1206" s="3"/>
      <c r="Q1206" s="3"/>
      <c r="R1206" s="3"/>
      <c r="S1206" s="3"/>
      <c r="T1206" s="3"/>
      <c r="U1206" s="3"/>
      <c r="V1206" s="3"/>
      <c r="W1206" s="3"/>
      <c r="X1206" s="3"/>
      <c r="Y1206" s="3"/>
      <c r="AE1206">
        <v>12</v>
      </c>
      <c r="AF1206">
        <v>21</v>
      </c>
      <c r="AG1206" t="s">
        <v>132</v>
      </c>
    </row>
    <row r="1207" spans="1:60">
      <c r="A1207" s="153"/>
      <c r="B1207" s="154" t="s">
        <v>29</v>
      </c>
      <c r="C1207" s="195"/>
      <c r="D1207" s="155"/>
      <c r="E1207" s="156"/>
      <c r="F1207" s="156"/>
      <c r="G1207" s="172">
        <f>G8+G52+G99+G283+G413+G420+G584+G614+G617+G638+G689+G737+G743+G765+G998+G1092+G1115+G1130+G1135+G1174+G1177+G1201</f>
        <v>0</v>
      </c>
      <c r="H1207" s="3"/>
      <c r="I1207" s="3"/>
      <c r="J1207" s="3"/>
      <c r="K1207" s="3"/>
      <c r="L1207" s="3"/>
      <c r="M1207" s="3"/>
      <c r="N1207" s="3"/>
      <c r="O1207" s="3"/>
      <c r="P1207" s="3"/>
      <c r="Q1207" s="3"/>
      <c r="R1207" s="3"/>
      <c r="S1207" s="3"/>
      <c r="T1207" s="3"/>
      <c r="U1207" s="3"/>
      <c r="V1207" s="3"/>
      <c r="W1207" s="3"/>
      <c r="X1207" s="3"/>
      <c r="Y1207" s="3"/>
      <c r="AE1207">
        <f>SUMIF(L7:L1205,AE1206,G7:G1205)</f>
        <v>0</v>
      </c>
      <c r="AF1207">
        <f>SUMIF(L7:L1205,AF1206,G7:G1205)</f>
        <v>0</v>
      </c>
      <c r="AG1207" t="s">
        <v>1844</v>
      </c>
    </row>
    <row r="1208" spans="1:60">
      <c r="C1208" s="196"/>
      <c r="D1208" s="10"/>
      <c r="AG1208" t="s">
        <v>1845</v>
      </c>
    </row>
    <row r="1209" spans="1:60">
      <c r="D1209" s="10"/>
    </row>
    <row r="1210" spans="1:60">
      <c r="D1210" s="10"/>
    </row>
    <row r="1211" spans="1:60">
      <c r="D1211" s="10"/>
    </row>
    <row r="1212" spans="1:60">
      <c r="D1212" s="10"/>
    </row>
    <row r="1213" spans="1:60">
      <c r="D1213" s="10"/>
    </row>
    <row r="1214" spans="1:60">
      <c r="D1214" s="10"/>
    </row>
    <row r="1215" spans="1:60">
      <c r="D1215" s="10"/>
    </row>
    <row r="1216" spans="1:60">
      <c r="D1216" s="10"/>
    </row>
    <row r="1217" spans="4:4">
      <c r="D1217" s="10"/>
    </row>
    <row r="1218" spans="4:4">
      <c r="D1218" s="10"/>
    </row>
    <row r="1219" spans="4:4">
      <c r="D1219" s="10"/>
    </row>
    <row r="1220" spans="4:4">
      <c r="D1220" s="10"/>
    </row>
    <row r="1221" spans="4:4">
      <c r="D1221" s="10"/>
    </row>
    <row r="1222" spans="4:4">
      <c r="D1222" s="10"/>
    </row>
    <row r="1223" spans="4:4">
      <c r="D1223" s="10"/>
    </row>
    <row r="1224" spans="4:4">
      <c r="D1224" s="10"/>
    </row>
    <row r="1225" spans="4:4">
      <c r="D1225" s="10"/>
    </row>
    <row r="1226" spans="4:4">
      <c r="D1226" s="10"/>
    </row>
    <row r="1227" spans="4:4">
      <c r="D1227" s="10"/>
    </row>
    <row r="1228" spans="4:4">
      <c r="D1228" s="10"/>
    </row>
    <row r="1229" spans="4:4">
      <c r="D1229" s="10"/>
    </row>
    <row r="1230" spans="4:4">
      <c r="D1230" s="10"/>
    </row>
    <row r="1231" spans="4:4">
      <c r="D1231" s="10"/>
    </row>
    <row r="1232" spans="4:4">
      <c r="D1232" s="10"/>
    </row>
    <row r="1233" spans="4:4">
      <c r="D1233" s="10"/>
    </row>
    <row r="1234" spans="4:4">
      <c r="D1234" s="10"/>
    </row>
    <row r="1235" spans="4:4">
      <c r="D1235" s="10"/>
    </row>
    <row r="1236" spans="4:4">
      <c r="D1236" s="10"/>
    </row>
    <row r="1237" spans="4:4">
      <c r="D1237" s="10"/>
    </row>
    <row r="1238" spans="4:4">
      <c r="D1238" s="10"/>
    </row>
    <row r="1239" spans="4:4">
      <c r="D1239" s="10"/>
    </row>
    <row r="1240" spans="4:4">
      <c r="D1240" s="10"/>
    </row>
    <row r="1241" spans="4:4">
      <c r="D1241" s="10"/>
    </row>
    <row r="1242" spans="4:4">
      <c r="D1242" s="10"/>
    </row>
    <row r="1243" spans="4:4">
      <c r="D1243" s="10"/>
    </row>
    <row r="1244" spans="4:4">
      <c r="D1244" s="10"/>
    </row>
    <row r="1245" spans="4:4">
      <c r="D1245" s="10"/>
    </row>
    <row r="1246" spans="4:4">
      <c r="D1246" s="10"/>
    </row>
    <row r="1247" spans="4:4">
      <c r="D1247" s="10"/>
    </row>
    <row r="1248" spans="4:4">
      <c r="D1248" s="10"/>
    </row>
    <row r="1249" spans="4:4">
      <c r="D1249" s="10"/>
    </row>
    <row r="1250" spans="4:4">
      <c r="D1250" s="10"/>
    </row>
    <row r="1251" spans="4:4">
      <c r="D1251" s="10"/>
    </row>
    <row r="1252" spans="4:4">
      <c r="D1252" s="10"/>
    </row>
    <row r="1253" spans="4:4">
      <c r="D1253" s="10"/>
    </row>
    <row r="1254" spans="4:4">
      <c r="D1254" s="10"/>
    </row>
    <row r="1255" spans="4:4">
      <c r="D1255" s="10"/>
    </row>
    <row r="1256" spans="4:4">
      <c r="D1256" s="10"/>
    </row>
    <row r="1257" spans="4:4">
      <c r="D1257" s="10"/>
    </row>
    <row r="1258" spans="4:4">
      <c r="D1258" s="10"/>
    </row>
    <row r="1259" spans="4:4">
      <c r="D1259" s="10"/>
    </row>
    <row r="1260" spans="4:4">
      <c r="D1260" s="10"/>
    </row>
    <row r="1261" spans="4:4">
      <c r="D1261" s="10"/>
    </row>
    <row r="1262" spans="4:4">
      <c r="D1262" s="10"/>
    </row>
    <row r="1263" spans="4:4">
      <c r="D1263" s="10"/>
    </row>
    <row r="1264" spans="4:4">
      <c r="D1264" s="10"/>
    </row>
    <row r="1265" spans="4:4">
      <c r="D1265" s="10"/>
    </row>
    <row r="1266" spans="4:4">
      <c r="D1266" s="10"/>
    </row>
    <row r="1267" spans="4:4">
      <c r="D1267" s="10"/>
    </row>
    <row r="1268" spans="4:4">
      <c r="D1268" s="10"/>
    </row>
    <row r="1269" spans="4:4">
      <c r="D1269" s="10"/>
    </row>
    <row r="1270" spans="4:4">
      <c r="D1270" s="10"/>
    </row>
    <row r="1271" spans="4:4">
      <c r="D1271" s="10"/>
    </row>
    <row r="1272" spans="4:4">
      <c r="D1272" s="10"/>
    </row>
    <row r="1273" spans="4:4">
      <c r="D1273" s="10"/>
    </row>
    <row r="1274" spans="4:4">
      <c r="D1274" s="10"/>
    </row>
    <row r="1275" spans="4:4">
      <c r="D1275" s="10"/>
    </row>
    <row r="1276" spans="4:4">
      <c r="D1276" s="10"/>
    </row>
    <row r="1277" spans="4:4">
      <c r="D1277" s="10"/>
    </row>
    <row r="1278" spans="4:4">
      <c r="D1278" s="10"/>
    </row>
    <row r="1279" spans="4:4">
      <c r="D1279" s="10"/>
    </row>
    <row r="1280" spans="4:4">
      <c r="D1280" s="10"/>
    </row>
    <row r="1281" spans="4:4">
      <c r="D1281" s="10"/>
    </row>
    <row r="1282" spans="4:4">
      <c r="D1282" s="10"/>
    </row>
    <row r="1283" spans="4:4">
      <c r="D1283" s="10"/>
    </row>
    <row r="1284" spans="4:4">
      <c r="D1284" s="10"/>
    </row>
    <row r="1285" spans="4:4">
      <c r="D1285" s="10"/>
    </row>
    <row r="1286" spans="4:4">
      <c r="D1286" s="10"/>
    </row>
    <row r="1287" spans="4:4">
      <c r="D1287" s="10"/>
    </row>
    <row r="1288" spans="4:4">
      <c r="D1288" s="10"/>
    </row>
    <row r="1289" spans="4:4">
      <c r="D1289" s="10"/>
    </row>
    <row r="1290" spans="4:4">
      <c r="D1290" s="10"/>
    </row>
    <row r="1291" spans="4:4">
      <c r="D1291" s="10"/>
    </row>
    <row r="1292" spans="4:4">
      <c r="D1292" s="10"/>
    </row>
    <row r="1293" spans="4:4">
      <c r="D1293" s="10"/>
    </row>
    <row r="1294" spans="4:4">
      <c r="D1294" s="10"/>
    </row>
    <row r="1295" spans="4:4">
      <c r="D1295" s="10"/>
    </row>
    <row r="1296" spans="4:4">
      <c r="D1296" s="10"/>
    </row>
    <row r="1297" spans="4:4">
      <c r="D1297" s="10"/>
    </row>
    <row r="1298" spans="4:4">
      <c r="D1298" s="10"/>
    </row>
    <row r="1299" spans="4:4">
      <c r="D1299" s="10"/>
    </row>
    <row r="1300" spans="4:4">
      <c r="D1300" s="10"/>
    </row>
    <row r="1301" spans="4:4">
      <c r="D1301" s="10"/>
    </row>
    <row r="1302" spans="4:4">
      <c r="D1302" s="10"/>
    </row>
    <row r="1303" spans="4:4">
      <c r="D1303" s="10"/>
    </row>
    <row r="1304" spans="4:4">
      <c r="D1304" s="10"/>
    </row>
    <row r="1305" spans="4:4">
      <c r="D1305" s="10"/>
    </row>
    <row r="1306" spans="4:4">
      <c r="D1306" s="10"/>
    </row>
    <row r="1307" spans="4:4">
      <c r="D1307" s="10"/>
    </row>
    <row r="1308" spans="4:4">
      <c r="D1308" s="10"/>
    </row>
    <row r="1309" spans="4:4">
      <c r="D1309" s="10"/>
    </row>
    <row r="1310" spans="4:4">
      <c r="D1310" s="10"/>
    </row>
    <row r="1311" spans="4:4">
      <c r="D1311" s="10"/>
    </row>
    <row r="1312" spans="4:4">
      <c r="D1312" s="10"/>
    </row>
    <row r="1313" spans="4:4">
      <c r="D1313" s="10"/>
    </row>
    <row r="1314" spans="4:4">
      <c r="D1314" s="10"/>
    </row>
    <row r="1315" spans="4:4">
      <c r="D1315" s="10"/>
    </row>
    <row r="1316" spans="4:4">
      <c r="D1316" s="10"/>
    </row>
    <row r="1317" spans="4:4">
      <c r="D1317" s="10"/>
    </row>
    <row r="1318" spans="4:4">
      <c r="D1318" s="10"/>
    </row>
    <row r="1319" spans="4:4">
      <c r="D1319" s="10"/>
    </row>
    <row r="1320" spans="4:4">
      <c r="D1320" s="10"/>
    </row>
    <row r="1321" spans="4:4">
      <c r="D1321" s="10"/>
    </row>
    <row r="1322" spans="4:4">
      <c r="D1322" s="10"/>
    </row>
    <row r="1323" spans="4:4">
      <c r="D1323" s="10"/>
    </row>
    <row r="1324" spans="4:4">
      <c r="D1324" s="10"/>
    </row>
    <row r="1325" spans="4:4">
      <c r="D1325" s="10"/>
    </row>
    <row r="1326" spans="4:4">
      <c r="D1326" s="10"/>
    </row>
    <row r="1327" spans="4:4">
      <c r="D1327" s="10"/>
    </row>
    <row r="1328" spans="4:4">
      <c r="D1328" s="10"/>
    </row>
    <row r="1329" spans="4:4">
      <c r="D1329" s="10"/>
    </row>
    <row r="1330" spans="4:4">
      <c r="D1330" s="10"/>
    </row>
    <row r="1331" spans="4:4">
      <c r="D1331" s="10"/>
    </row>
    <row r="1332" spans="4:4">
      <c r="D1332" s="10"/>
    </row>
    <row r="1333" spans="4:4">
      <c r="D1333" s="10"/>
    </row>
    <row r="1334" spans="4:4">
      <c r="D1334" s="10"/>
    </row>
    <row r="1335" spans="4:4">
      <c r="D1335" s="10"/>
    </row>
    <row r="1336" spans="4:4">
      <c r="D1336" s="10"/>
    </row>
    <row r="1337" spans="4:4">
      <c r="D1337" s="10"/>
    </row>
    <row r="1338" spans="4:4">
      <c r="D1338" s="10"/>
    </row>
    <row r="1339" spans="4:4">
      <c r="D1339" s="10"/>
    </row>
    <row r="1340" spans="4:4">
      <c r="D1340" s="10"/>
    </row>
    <row r="1341" spans="4:4">
      <c r="D1341" s="10"/>
    </row>
    <row r="1342" spans="4:4">
      <c r="D1342" s="10"/>
    </row>
    <row r="1343" spans="4:4">
      <c r="D1343" s="10"/>
    </row>
    <row r="1344" spans="4:4">
      <c r="D1344" s="10"/>
    </row>
    <row r="1345" spans="4:4">
      <c r="D1345" s="10"/>
    </row>
    <row r="1346" spans="4:4">
      <c r="D1346" s="10"/>
    </row>
    <row r="1347" spans="4:4">
      <c r="D1347" s="10"/>
    </row>
    <row r="1348" spans="4:4">
      <c r="D1348" s="10"/>
    </row>
    <row r="1349" spans="4:4">
      <c r="D1349" s="10"/>
    </row>
    <row r="1350" spans="4:4">
      <c r="D1350" s="10"/>
    </row>
    <row r="1351" spans="4:4">
      <c r="D1351" s="10"/>
    </row>
    <row r="1352" spans="4:4">
      <c r="D1352" s="10"/>
    </row>
    <row r="1353" spans="4:4">
      <c r="D1353" s="10"/>
    </row>
    <row r="1354" spans="4:4">
      <c r="D1354" s="10"/>
    </row>
    <row r="1355" spans="4:4">
      <c r="D1355" s="10"/>
    </row>
    <row r="1356" spans="4:4">
      <c r="D1356" s="10"/>
    </row>
    <row r="1357" spans="4:4">
      <c r="D1357" s="10"/>
    </row>
    <row r="1358" spans="4:4">
      <c r="D1358" s="10"/>
    </row>
    <row r="1359" spans="4:4">
      <c r="D1359" s="10"/>
    </row>
    <row r="1360" spans="4:4">
      <c r="D1360" s="10"/>
    </row>
    <row r="1361" spans="4:4">
      <c r="D1361" s="10"/>
    </row>
    <row r="1362" spans="4:4">
      <c r="D1362" s="10"/>
    </row>
    <row r="1363" spans="4:4">
      <c r="D1363" s="10"/>
    </row>
    <row r="1364" spans="4:4">
      <c r="D1364" s="10"/>
    </row>
    <row r="1365" spans="4:4">
      <c r="D1365" s="10"/>
    </row>
    <row r="1366" spans="4:4">
      <c r="D1366" s="10"/>
    </row>
    <row r="1367" spans="4:4">
      <c r="D1367" s="10"/>
    </row>
    <row r="1368" spans="4:4">
      <c r="D1368" s="10"/>
    </row>
    <row r="1369" spans="4:4">
      <c r="D1369" s="10"/>
    </row>
    <row r="1370" spans="4:4">
      <c r="D1370" s="10"/>
    </row>
    <row r="1371" spans="4:4">
      <c r="D1371" s="10"/>
    </row>
    <row r="1372" spans="4:4">
      <c r="D1372" s="10"/>
    </row>
    <row r="1373" spans="4:4">
      <c r="D1373" s="10"/>
    </row>
    <row r="1374" spans="4:4">
      <c r="D1374" s="10"/>
    </row>
    <row r="1375" spans="4:4">
      <c r="D1375" s="10"/>
    </row>
    <row r="1376" spans="4:4">
      <c r="D1376" s="10"/>
    </row>
    <row r="1377" spans="4:4">
      <c r="D1377" s="10"/>
    </row>
    <row r="1378" spans="4:4">
      <c r="D1378" s="10"/>
    </row>
    <row r="1379" spans="4:4">
      <c r="D1379" s="10"/>
    </row>
    <row r="1380" spans="4:4">
      <c r="D1380" s="10"/>
    </row>
    <row r="1381" spans="4:4">
      <c r="D1381" s="10"/>
    </row>
    <row r="1382" spans="4:4">
      <c r="D1382" s="10"/>
    </row>
    <row r="1383" spans="4:4">
      <c r="D1383" s="10"/>
    </row>
    <row r="1384" spans="4:4">
      <c r="D1384" s="10"/>
    </row>
    <row r="1385" spans="4:4">
      <c r="D1385" s="10"/>
    </row>
    <row r="1386" spans="4:4">
      <c r="D1386" s="10"/>
    </row>
    <row r="1387" spans="4:4">
      <c r="D1387" s="10"/>
    </row>
    <row r="1388" spans="4:4">
      <c r="D1388" s="10"/>
    </row>
    <row r="1389" spans="4:4">
      <c r="D1389" s="10"/>
    </row>
    <row r="1390" spans="4:4">
      <c r="D1390" s="10"/>
    </row>
    <row r="1391" spans="4:4">
      <c r="D1391" s="10"/>
    </row>
    <row r="1392" spans="4:4">
      <c r="D1392" s="10"/>
    </row>
    <row r="1393" spans="4:4">
      <c r="D1393" s="10"/>
    </row>
    <row r="1394" spans="4:4">
      <c r="D1394" s="10"/>
    </row>
    <row r="1395" spans="4:4">
      <c r="D1395" s="10"/>
    </row>
    <row r="1396" spans="4:4">
      <c r="D1396" s="10"/>
    </row>
    <row r="1397" spans="4:4">
      <c r="D1397" s="10"/>
    </row>
    <row r="1398" spans="4:4">
      <c r="D1398" s="10"/>
    </row>
    <row r="1399" spans="4:4">
      <c r="D1399" s="10"/>
    </row>
    <row r="1400" spans="4:4">
      <c r="D1400" s="10"/>
    </row>
    <row r="1401" spans="4:4">
      <c r="D1401" s="10"/>
    </row>
    <row r="1402" spans="4:4">
      <c r="D1402" s="10"/>
    </row>
    <row r="1403" spans="4:4">
      <c r="D1403" s="10"/>
    </row>
    <row r="1404" spans="4:4">
      <c r="D1404" s="10"/>
    </row>
    <row r="1405" spans="4:4">
      <c r="D1405" s="10"/>
    </row>
    <row r="1406" spans="4:4">
      <c r="D1406" s="10"/>
    </row>
    <row r="1407" spans="4:4">
      <c r="D1407" s="10"/>
    </row>
    <row r="1408" spans="4:4">
      <c r="D1408" s="10"/>
    </row>
    <row r="1409" spans="4:4">
      <c r="D1409" s="10"/>
    </row>
    <row r="1410" spans="4:4">
      <c r="D1410" s="10"/>
    </row>
    <row r="1411" spans="4:4">
      <c r="D1411" s="10"/>
    </row>
    <row r="1412" spans="4:4">
      <c r="D1412" s="10"/>
    </row>
    <row r="1413" spans="4:4">
      <c r="D1413" s="10"/>
    </row>
    <row r="1414" spans="4:4">
      <c r="D1414" s="10"/>
    </row>
    <row r="1415" spans="4:4">
      <c r="D1415" s="10"/>
    </row>
    <row r="1416" spans="4:4">
      <c r="D1416" s="10"/>
    </row>
    <row r="1417" spans="4:4">
      <c r="D1417" s="10"/>
    </row>
    <row r="1418" spans="4:4">
      <c r="D1418" s="10"/>
    </row>
    <row r="1419" spans="4:4">
      <c r="D1419" s="10"/>
    </row>
    <row r="1420" spans="4:4">
      <c r="D1420" s="10"/>
    </row>
    <row r="1421" spans="4:4">
      <c r="D1421" s="10"/>
    </row>
    <row r="1422" spans="4:4">
      <c r="D1422" s="10"/>
    </row>
    <row r="1423" spans="4:4">
      <c r="D1423" s="10"/>
    </row>
    <row r="1424" spans="4:4">
      <c r="D1424" s="10"/>
    </row>
    <row r="1425" spans="4:4">
      <c r="D1425" s="10"/>
    </row>
    <row r="1426" spans="4:4">
      <c r="D1426" s="10"/>
    </row>
    <row r="1427" spans="4:4">
      <c r="D1427" s="10"/>
    </row>
    <row r="1428" spans="4:4">
      <c r="D1428" s="10"/>
    </row>
    <row r="1429" spans="4:4">
      <c r="D1429" s="10"/>
    </row>
    <row r="1430" spans="4:4">
      <c r="D1430" s="10"/>
    </row>
    <row r="1431" spans="4:4">
      <c r="D1431" s="10"/>
    </row>
    <row r="1432" spans="4:4">
      <c r="D1432" s="10"/>
    </row>
    <row r="1433" spans="4:4">
      <c r="D1433" s="10"/>
    </row>
    <row r="1434" spans="4:4">
      <c r="D1434" s="10"/>
    </row>
    <row r="1435" spans="4:4">
      <c r="D1435" s="10"/>
    </row>
    <row r="1436" spans="4:4">
      <c r="D1436" s="10"/>
    </row>
    <row r="1437" spans="4:4">
      <c r="D1437" s="10"/>
    </row>
    <row r="1438" spans="4:4">
      <c r="D1438" s="10"/>
    </row>
    <row r="1439" spans="4:4">
      <c r="D1439" s="10"/>
    </row>
    <row r="1440" spans="4:4">
      <c r="D1440" s="10"/>
    </row>
    <row r="1441" spans="4:4">
      <c r="D1441" s="10"/>
    </row>
    <row r="1442" spans="4:4">
      <c r="D1442" s="10"/>
    </row>
    <row r="1443" spans="4:4">
      <c r="D1443" s="10"/>
    </row>
    <row r="1444" spans="4:4">
      <c r="D1444" s="10"/>
    </row>
    <row r="1445" spans="4:4">
      <c r="D1445" s="10"/>
    </row>
    <row r="1446" spans="4:4">
      <c r="D1446" s="10"/>
    </row>
    <row r="1447" spans="4:4">
      <c r="D1447" s="10"/>
    </row>
    <row r="1448" spans="4:4">
      <c r="D1448" s="10"/>
    </row>
    <row r="1449" spans="4:4">
      <c r="D1449" s="10"/>
    </row>
    <row r="1450" spans="4:4">
      <c r="D1450" s="10"/>
    </row>
    <row r="1451" spans="4:4">
      <c r="D1451" s="10"/>
    </row>
    <row r="1452" spans="4:4">
      <c r="D1452" s="10"/>
    </row>
    <row r="1453" spans="4:4">
      <c r="D1453" s="10"/>
    </row>
    <row r="1454" spans="4:4">
      <c r="D1454" s="10"/>
    </row>
    <row r="1455" spans="4:4">
      <c r="D1455" s="10"/>
    </row>
    <row r="1456" spans="4:4">
      <c r="D1456" s="10"/>
    </row>
    <row r="1457" spans="4:4">
      <c r="D1457" s="10"/>
    </row>
    <row r="1458" spans="4:4">
      <c r="D1458" s="10"/>
    </row>
    <row r="1459" spans="4:4">
      <c r="D1459" s="10"/>
    </row>
    <row r="1460" spans="4:4">
      <c r="D1460" s="10"/>
    </row>
    <row r="1461" spans="4:4">
      <c r="D1461" s="10"/>
    </row>
    <row r="1462" spans="4:4">
      <c r="D1462" s="10"/>
    </row>
    <row r="1463" spans="4:4">
      <c r="D1463" s="10"/>
    </row>
    <row r="1464" spans="4:4">
      <c r="D1464" s="10"/>
    </row>
    <row r="1465" spans="4:4">
      <c r="D1465" s="10"/>
    </row>
    <row r="1466" spans="4:4">
      <c r="D1466" s="10"/>
    </row>
    <row r="1467" spans="4:4">
      <c r="D1467" s="10"/>
    </row>
    <row r="1468" spans="4:4">
      <c r="D1468" s="10"/>
    </row>
    <row r="1469" spans="4:4">
      <c r="D1469" s="10"/>
    </row>
    <row r="1470" spans="4:4">
      <c r="D1470" s="10"/>
    </row>
    <row r="1471" spans="4:4">
      <c r="D1471" s="10"/>
    </row>
    <row r="1472" spans="4:4">
      <c r="D1472" s="10"/>
    </row>
    <row r="1473" spans="4:4">
      <c r="D1473" s="10"/>
    </row>
    <row r="1474" spans="4:4">
      <c r="D1474" s="10"/>
    </row>
    <row r="1475" spans="4:4">
      <c r="D1475" s="10"/>
    </row>
    <row r="1476" spans="4:4">
      <c r="D1476" s="10"/>
    </row>
    <row r="1477" spans="4:4">
      <c r="D1477" s="10"/>
    </row>
    <row r="1478" spans="4:4">
      <c r="D1478" s="10"/>
    </row>
    <row r="1479" spans="4:4">
      <c r="D1479" s="10"/>
    </row>
    <row r="1480" spans="4:4">
      <c r="D1480" s="10"/>
    </row>
    <row r="1481" spans="4:4">
      <c r="D1481" s="10"/>
    </row>
    <row r="1482" spans="4:4">
      <c r="D1482" s="10"/>
    </row>
    <row r="1483" spans="4:4">
      <c r="D1483" s="10"/>
    </row>
    <row r="1484" spans="4:4">
      <c r="D1484" s="10"/>
    </row>
    <row r="1485" spans="4:4">
      <c r="D1485" s="10"/>
    </row>
    <row r="1486" spans="4:4">
      <c r="D1486" s="10"/>
    </row>
    <row r="1487" spans="4:4">
      <c r="D1487" s="10"/>
    </row>
    <row r="1488" spans="4:4">
      <c r="D1488" s="10"/>
    </row>
    <row r="1489" spans="4:4">
      <c r="D1489" s="10"/>
    </row>
    <row r="1490" spans="4:4">
      <c r="D1490" s="10"/>
    </row>
    <row r="1491" spans="4:4">
      <c r="D1491" s="10"/>
    </row>
    <row r="1492" spans="4:4">
      <c r="D1492" s="10"/>
    </row>
    <row r="1493" spans="4:4">
      <c r="D1493" s="10"/>
    </row>
    <row r="1494" spans="4:4">
      <c r="D1494" s="10"/>
    </row>
    <row r="1495" spans="4:4">
      <c r="D1495" s="10"/>
    </row>
    <row r="1496" spans="4:4">
      <c r="D1496" s="10"/>
    </row>
    <row r="1497" spans="4:4">
      <c r="D1497" s="10"/>
    </row>
    <row r="1498" spans="4:4">
      <c r="D1498" s="10"/>
    </row>
    <row r="1499" spans="4:4">
      <c r="D1499" s="10"/>
    </row>
    <row r="1500" spans="4:4">
      <c r="D1500" s="10"/>
    </row>
    <row r="1501" spans="4:4">
      <c r="D1501" s="10"/>
    </row>
    <row r="1502" spans="4:4">
      <c r="D1502" s="10"/>
    </row>
    <row r="1503" spans="4:4">
      <c r="D1503" s="10"/>
    </row>
    <row r="1504" spans="4:4">
      <c r="D1504" s="10"/>
    </row>
    <row r="1505" spans="4:4">
      <c r="D1505" s="10"/>
    </row>
    <row r="1506" spans="4:4">
      <c r="D1506" s="10"/>
    </row>
    <row r="1507" spans="4:4">
      <c r="D1507" s="10"/>
    </row>
    <row r="1508" spans="4:4">
      <c r="D1508" s="10"/>
    </row>
    <row r="1509" spans="4:4">
      <c r="D1509" s="10"/>
    </row>
    <row r="1510" spans="4:4">
      <c r="D1510" s="10"/>
    </row>
    <row r="1511" spans="4:4">
      <c r="D1511" s="10"/>
    </row>
    <row r="1512" spans="4:4">
      <c r="D1512" s="10"/>
    </row>
    <row r="1513" spans="4:4">
      <c r="D1513" s="10"/>
    </row>
    <row r="1514" spans="4:4">
      <c r="D1514" s="10"/>
    </row>
    <row r="1515" spans="4:4">
      <c r="D1515" s="10"/>
    </row>
    <row r="1516" spans="4:4">
      <c r="D1516" s="10"/>
    </row>
    <row r="1517" spans="4:4">
      <c r="D1517" s="10"/>
    </row>
    <row r="1518" spans="4:4">
      <c r="D1518" s="10"/>
    </row>
    <row r="1519" spans="4:4">
      <c r="D1519" s="10"/>
    </row>
    <row r="1520" spans="4:4">
      <c r="D1520" s="10"/>
    </row>
    <row r="1521" spans="4:4">
      <c r="D1521" s="10"/>
    </row>
    <row r="1522" spans="4:4">
      <c r="D1522" s="10"/>
    </row>
    <row r="1523" spans="4:4">
      <c r="D1523" s="10"/>
    </row>
    <row r="1524" spans="4:4">
      <c r="D1524" s="10"/>
    </row>
    <row r="1525" spans="4:4">
      <c r="D1525" s="10"/>
    </row>
    <row r="1526" spans="4:4">
      <c r="D1526" s="10"/>
    </row>
    <row r="1527" spans="4:4">
      <c r="D1527" s="10"/>
    </row>
    <row r="1528" spans="4:4">
      <c r="D1528" s="10"/>
    </row>
    <row r="1529" spans="4:4">
      <c r="D1529" s="10"/>
    </row>
    <row r="1530" spans="4:4">
      <c r="D1530" s="10"/>
    </row>
    <row r="1531" spans="4:4">
      <c r="D1531" s="10"/>
    </row>
    <row r="1532" spans="4:4">
      <c r="D1532" s="10"/>
    </row>
    <row r="1533" spans="4:4">
      <c r="D1533" s="10"/>
    </row>
    <row r="1534" spans="4:4">
      <c r="D1534" s="10"/>
    </row>
    <row r="1535" spans="4:4">
      <c r="D1535" s="10"/>
    </row>
    <row r="1536" spans="4:4">
      <c r="D1536" s="10"/>
    </row>
    <row r="1537" spans="4:4">
      <c r="D1537" s="10"/>
    </row>
    <row r="1538" spans="4:4">
      <c r="D1538" s="10"/>
    </row>
    <row r="1539" spans="4:4">
      <c r="D1539" s="10"/>
    </row>
    <row r="1540" spans="4:4">
      <c r="D1540" s="10"/>
    </row>
    <row r="1541" spans="4:4">
      <c r="D1541" s="10"/>
    </row>
    <row r="1542" spans="4:4">
      <c r="D1542" s="10"/>
    </row>
    <row r="1543" spans="4:4">
      <c r="D1543" s="10"/>
    </row>
    <row r="1544" spans="4:4">
      <c r="D1544" s="10"/>
    </row>
    <row r="1545" spans="4:4">
      <c r="D1545" s="10"/>
    </row>
    <row r="1546" spans="4:4">
      <c r="D1546" s="10"/>
    </row>
    <row r="1547" spans="4:4">
      <c r="D1547" s="10"/>
    </row>
    <row r="1548" spans="4:4">
      <c r="D1548" s="10"/>
    </row>
    <row r="1549" spans="4:4">
      <c r="D1549" s="10"/>
    </row>
    <row r="1550" spans="4:4">
      <c r="D1550" s="10"/>
    </row>
    <row r="1551" spans="4:4">
      <c r="D1551" s="10"/>
    </row>
    <row r="1552" spans="4:4">
      <c r="D1552" s="10"/>
    </row>
    <row r="1553" spans="4:4">
      <c r="D1553" s="10"/>
    </row>
    <row r="1554" spans="4:4">
      <c r="D1554" s="10"/>
    </row>
    <row r="1555" spans="4:4">
      <c r="D1555" s="10"/>
    </row>
    <row r="1556" spans="4:4">
      <c r="D1556" s="10"/>
    </row>
    <row r="1557" spans="4:4">
      <c r="D1557" s="10"/>
    </row>
    <row r="1558" spans="4:4">
      <c r="D1558" s="10"/>
    </row>
    <row r="1559" spans="4:4">
      <c r="D1559" s="10"/>
    </row>
    <row r="1560" spans="4:4">
      <c r="D1560" s="10"/>
    </row>
    <row r="1561" spans="4:4">
      <c r="D1561" s="10"/>
    </row>
    <row r="1562" spans="4:4">
      <c r="D1562" s="10"/>
    </row>
    <row r="1563" spans="4:4">
      <c r="D1563" s="10"/>
    </row>
    <row r="1564" spans="4:4">
      <c r="D1564" s="10"/>
    </row>
    <row r="1565" spans="4:4">
      <c r="D1565" s="10"/>
    </row>
    <row r="1566" spans="4:4">
      <c r="D1566" s="10"/>
    </row>
    <row r="1567" spans="4:4">
      <c r="D1567" s="10"/>
    </row>
    <row r="1568" spans="4:4">
      <c r="D1568" s="10"/>
    </row>
    <row r="1569" spans="4:4">
      <c r="D1569" s="10"/>
    </row>
    <row r="1570" spans="4:4">
      <c r="D1570" s="10"/>
    </row>
    <row r="1571" spans="4:4">
      <c r="D1571" s="10"/>
    </row>
    <row r="1572" spans="4:4">
      <c r="D1572" s="10"/>
    </row>
    <row r="1573" spans="4:4">
      <c r="D1573" s="10"/>
    </row>
    <row r="1574" spans="4:4">
      <c r="D1574" s="10"/>
    </row>
    <row r="1575" spans="4:4">
      <c r="D1575" s="10"/>
    </row>
    <row r="1576" spans="4:4">
      <c r="D1576" s="10"/>
    </row>
    <row r="1577" spans="4:4">
      <c r="D1577" s="10"/>
    </row>
    <row r="1578" spans="4:4">
      <c r="D1578" s="10"/>
    </row>
    <row r="1579" spans="4:4">
      <c r="D1579" s="10"/>
    </row>
    <row r="1580" spans="4:4">
      <c r="D1580" s="10"/>
    </row>
    <row r="1581" spans="4:4">
      <c r="D1581" s="10"/>
    </row>
    <row r="1582" spans="4:4">
      <c r="D1582" s="10"/>
    </row>
    <row r="1583" spans="4:4">
      <c r="D1583" s="10"/>
    </row>
    <row r="1584" spans="4:4">
      <c r="D1584" s="10"/>
    </row>
    <row r="1585" spans="4:4">
      <c r="D1585" s="10"/>
    </row>
    <row r="1586" spans="4:4">
      <c r="D1586" s="10"/>
    </row>
    <row r="1587" spans="4:4">
      <c r="D1587" s="10"/>
    </row>
    <row r="1588" spans="4:4">
      <c r="D1588" s="10"/>
    </row>
    <row r="1589" spans="4:4">
      <c r="D1589" s="10"/>
    </row>
    <row r="1590" spans="4:4">
      <c r="D1590" s="10"/>
    </row>
    <row r="1591" spans="4:4">
      <c r="D1591" s="10"/>
    </row>
    <row r="1592" spans="4:4">
      <c r="D1592" s="10"/>
    </row>
    <row r="1593" spans="4:4">
      <c r="D1593" s="10"/>
    </row>
    <row r="1594" spans="4:4">
      <c r="D1594" s="10"/>
    </row>
    <row r="1595" spans="4:4">
      <c r="D1595" s="10"/>
    </row>
    <row r="1596" spans="4:4">
      <c r="D1596" s="10"/>
    </row>
    <row r="1597" spans="4:4">
      <c r="D1597" s="10"/>
    </row>
    <row r="1598" spans="4:4">
      <c r="D1598" s="10"/>
    </row>
    <row r="1599" spans="4:4">
      <c r="D1599" s="10"/>
    </row>
    <row r="1600" spans="4:4">
      <c r="D1600" s="10"/>
    </row>
    <row r="1601" spans="4:4">
      <c r="D1601" s="10"/>
    </row>
    <row r="1602" spans="4:4">
      <c r="D1602" s="10"/>
    </row>
    <row r="1603" spans="4:4">
      <c r="D1603" s="10"/>
    </row>
    <row r="1604" spans="4:4">
      <c r="D1604" s="10"/>
    </row>
    <row r="1605" spans="4:4">
      <c r="D1605" s="10"/>
    </row>
    <row r="1606" spans="4:4">
      <c r="D1606" s="10"/>
    </row>
    <row r="1607" spans="4:4">
      <c r="D1607" s="10"/>
    </row>
    <row r="1608" spans="4:4">
      <c r="D1608" s="10"/>
    </row>
    <row r="1609" spans="4:4">
      <c r="D1609" s="10"/>
    </row>
    <row r="1610" spans="4:4">
      <c r="D1610" s="10"/>
    </row>
    <row r="1611" spans="4:4">
      <c r="D1611" s="10"/>
    </row>
    <row r="1612" spans="4:4">
      <c r="D1612" s="10"/>
    </row>
    <row r="1613" spans="4:4">
      <c r="D1613" s="10"/>
    </row>
    <row r="1614" spans="4:4">
      <c r="D1614" s="10"/>
    </row>
    <row r="1615" spans="4:4">
      <c r="D1615" s="10"/>
    </row>
    <row r="1616" spans="4:4">
      <c r="D1616" s="10"/>
    </row>
    <row r="1617" spans="4:4">
      <c r="D1617" s="10"/>
    </row>
    <row r="1618" spans="4:4">
      <c r="D1618" s="10"/>
    </row>
    <row r="1619" spans="4:4">
      <c r="D1619" s="10"/>
    </row>
    <row r="1620" spans="4:4">
      <c r="D1620" s="10"/>
    </row>
    <row r="1621" spans="4:4">
      <c r="D1621" s="10"/>
    </row>
    <row r="1622" spans="4:4">
      <c r="D1622" s="10"/>
    </row>
    <row r="1623" spans="4:4">
      <c r="D1623" s="10"/>
    </row>
    <row r="1624" spans="4:4">
      <c r="D1624" s="10"/>
    </row>
    <row r="1625" spans="4:4">
      <c r="D1625" s="10"/>
    </row>
    <row r="1626" spans="4:4">
      <c r="D1626" s="10"/>
    </row>
    <row r="1627" spans="4:4">
      <c r="D1627" s="10"/>
    </row>
    <row r="1628" spans="4:4">
      <c r="D1628" s="10"/>
    </row>
    <row r="1629" spans="4:4">
      <c r="D1629" s="10"/>
    </row>
    <row r="1630" spans="4:4">
      <c r="D1630" s="10"/>
    </row>
    <row r="1631" spans="4:4">
      <c r="D1631" s="10"/>
    </row>
    <row r="1632" spans="4:4">
      <c r="D1632" s="10"/>
    </row>
    <row r="1633" spans="4:4">
      <c r="D1633" s="10"/>
    </row>
    <row r="1634" spans="4:4">
      <c r="D1634" s="10"/>
    </row>
    <row r="1635" spans="4:4">
      <c r="D1635" s="10"/>
    </row>
    <row r="1636" spans="4:4">
      <c r="D1636" s="10"/>
    </row>
    <row r="1637" spans="4:4">
      <c r="D1637" s="10"/>
    </row>
    <row r="1638" spans="4:4">
      <c r="D1638" s="10"/>
    </row>
    <row r="1639" spans="4:4">
      <c r="D1639" s="10"/>
    </row>
    <row r="1640" spans="4:4">
      <c r="D1640" s="10"/>
    </row>
    <row r="1641" spans="4:4">
      <c r="D1641" s="10"/>
    </row>
    <row r="1642" spans="4:4">
      <c r="D1642" s="10"/>
    </row>
    <row r="1643" spans="4:4">
      <c r="D1643" s="10"/>
    </row>
    <row r="1644" spans="4:4">
      <c r="D1644" s="10"/>
    </row>
    <row r="1645" spans="4:4">
      <c r="D1645" s="10"/>
    </row>
    <row r="1646" spans="4:4">
      <c r="D1646" s="10"/>
    </row>
    <row r="1647" spans="4:4">
      <c r="D1647" s="10"/>
    </row>
    <row r="1648" spans="4:4">
      <c r="D1648" s="10"/>
    </row>
    <row r="1649" spans="4:4">
      <c r="D1649" s="10"/>
    </row>
    <row r="1650" spans="4:4">
      <c r="D1650" s="10"/>
    </row>
    <row r="1651" spans="4:4">
      <c r="D1651" s="10"/>
    </row>
    <row r="1652" spans="4:4">
      <c r="D1652" s="10"/>
    </row>
    <row r="1653" spans="4:4">
      <c r="D1653" s="10"/>
    </row>
    <row r="1654" spans="4:4">
      <c r="D1654" s="10"/>
    </row>
    <row r="1655" spans="4:4">
      <c r="D1655" s="10"/>
    </row>
    <row r="1656" spans="4:4">
      <c r="D1656" s="10"/>
    </row>
    <row r="1657" spans="4:4">
      <c r="D1657" s="10"/>
    </row>
    <row r="1658" spans="4:4">
      <c r="D1658" s="10"/>
    </row>
    <row r="1659" spans="4:4">
      <c r="D1659" s="10"/>
    </row>
    <row r="1660" spans="4:4">
      <c r="D1660" s="10"/>
    </row>
    <row r="1661" spans="4:4">
      <c r="D1661" s="10"/>
    </row>
    <row r="1662" spans="4:4">
      <c r="D1662" s="10"/>
    </row>
    <row r="1663" spans="4:4">
      <c r="D1663" s="10"/>
    </row>
    <row r="1664" spans="4:4">
      <c r="D1664" s="10"/>
    </row>
    <row r="1665" spans="4:4">
      <c r="D1665" s="10"/>
    </row>
    <row r="1666" spans="4:4">
      <c r="D1666" s="10"/>
    </row>
    <row r="1667" spans="4:4">
      <c r="D1667" s="10"/>
    </row>
    <row r="1668" spans="4:4">
      <c r="D1668" s="10"/>
    </row>
    <row r="1669" spans="4:4">
      <c r="D1669" s="10"/>
    </row>
    <row r="1670" spans="4:4">
      <c r="D1670" s="10"/>
    </row>
    <row r="1671" spans="4:4">
      <c r="D1671" s="10"/>
    </row>
    <row r="1672" spans="4:4">
      <c r="D1672" s="10"/>
    </row>
    <row r="1673" spans="4:4">
      <c r="D1673" s="10"/>
    </row>
    <row r="1674" spans="4:4">
      <c r="D1674" s="10"/>
    </row>
    <row r="1675" spans="4:4">
      <c r="D1675" s="10"/>
    </row>
    <row r="1676" spans="4:4">
      <c r="D1676" s="10"/>
    </row>
    <row r="1677" spans="4:4">
      <c r="D1677" s="10"/>
    </row>
    <row r="1678" spans="4:4">
      <c r="D1678" s="10"/>
    </row>
    <row r="1679" spans="4:4">
      <c r="D1679" s="10"/>
    </row>
    <row r="1680" spans="4:4">
      <c r="D1680" s="10"/>
    </row>
    <row r="1681" spans="4:4">
      <c r="D1681" s="10"/>
    </row>
    <row r="1682" spans="4:4">
      <c r="D1682" s="10"/>
    </row>
    <row r="1683" spans="4:4">
      <c r="D1683" s="10"/>
    </row>
    <row r="1684" spans="4:4">
      <c r="D1684" s="10"/>
    </row>
    <row r="1685" spans="4:4">
      <c r="D1685" s="10"/>
    </row>
    <row r="1686" spans="4:4">
      <c r="D1686" s="10"/>
    </row>
    <row r="1687" spans="4:4">
      <c r="D1687" s="10"/>
    </row>
    <row r="1688" spans="4:4">
      <c r="D1688" s="10"/>
    </row>
    <row r="1689" spans="4:4">
      <c r="D1689" s="10"/>
    </row>
    <row r="1690" spans="4:4">
      <c r="D1690" s="10"/>
    </row>
    <row r="1691" spans="4:4">
      <c r="D1691" s="10"/>
    </row>
    <row r="1692" spans="4:4">
      <c r="D1692" s="10"/>
    </row>
    <row r="1693" spans="4:4">
      <c r="D1693" s="10"/>
    </row>
    <row r="1694" spans="4:4">
      <c r="D1694" s="10"/>
    </row>
    <row r="1695" spans="4:4">
      <c r="D1695" s="10"/>
    </row>
    <row r="1696" spans="4:4">
      <c r="D1696" s="10"/>
    </row>
    <row r="1697" spans="4:4">
      <c r="D1697" s="10"/>
    </row>
    <row r="1698" spans="4:4">
      <c r="D1698" s="10"/>
    </row>
    <row r="1699" spans="4:4">
      <c r="D1699" s="10"/>
    </row>
    <row r="1700" spans="4:4">
      <c r="D1700" s="10"/>
    </row>
    <row r="1701" spans="4:4">
      <c r="D1701" s="10"/>
    </row>
    <row r="1702" spans="4:4">
      <c r="D1702" s="10"/>
    </row>
    <row r="1703" spans="4:4">
      <c r="D1703" s="10"/>
    </row>
    <row r="1704" spans="4:4">
      <c r="D1704" s="10"/>
    </row>
    <row r="1705" spans="4:4">
      <c r="D1705" s="10"/>
    </row>
    <row r="1706" spans="4:4">
      <c r="D1706" s="10"/>
    </row>
    <row r="1707" spans="4:4">
      <c r="D1707" s="10"/>
    </row>
    <row r="1708" spans="4:4">
      <c r="D1708" s="10"/>
    </row>
    <row r="1709" spans="4:4">
      <c r="D1709" s="10"/>
    </row>
    <row r="1710" spans="4:4">
      <c r="D1710" s="10"/>
    </row>
    <row r="1711" spans="4:4">
      <c r="D1711" s="10"/>
    </row>
    <row r="1712" spans="4:4">
      <c r="D1712" s="10"/>
    </row>
    <row r="1713" spans="4:4">
      <c r="D1713" s="10"/>
    </row>
    <row r="1714" spans="4:4">
      <c r="D1714" s="10"/>
    </row>
    <row r="1715" spans="4:4">
      <c r="D1715" s="10"/>
    </row>
    <row r="1716" spans="4:4">
      <c r="D1716" s="10"/>
    </row>
    <row r="1717" spans="4:4">
      <c r="D1717" s="10"/>
    </row>
    <row r="1718" spans="4:4">
      <c r="D1718" s="10"/>
    </row>
    <row r="1719" spans="4:4">
      <c r="D1719" s="10"/>
    </row>
    <row r="1720" spans="4:4">
      <c r="D1720" s="10"/>
    </row>
    <row r="1721" spans="4:4">
      <c r="D1721" s="10"/>
    </row>
    <row r="1722" spans="4:4">
      <c r="D1722" s="10"/>
    </row>
    <row r="1723" spans="4:4">
      <c r="D1723" s="10"/>
    </row>
    <row r="1724" spans="4:4">
      <c r="D1724" s="10"/>
    </row>
    <row r="1725" spans="4:4">
      <c r="D1725" s="10"/>
    </row>
    <row r="1726" spans="4:4">
      <c r="D1726" s="10"/>
    </row>
    <row r="1727" spans="4:4">
      <c r="D1727" s="10"/>
    </row>
    <row r="1728" spans="4:4">
      <c r="D1728" s="10"/>
    </row>
    <row r="1729" spans="4:4">
      <c r="D1729" s="10"/>
    </row>
    <row r="1730" spans="4:4">
      <c r="D1730" s="10"/>
    </row>
    <row r="1731" spans="4:4">
      <c r="D1731" s="10"/>
    </row>
    <row r="1732" spans="4:4">
      <c r="D1732" s="10"/>
    </row>
    <row r="1733" spans="4:4">
      <c r="D1733" s="10"/>
    </row>
    <row r="1734" spans="4:4">
      <c r="D1734" s="10"/>
    </row>
    <row r="1735" spans="4:4">
      <c r="D1735" s="10"/>
    </row>
    <row r="1736" spans="4:4">
      <c r="D1736" s="10"/>
    </row>
    <row r="1737" spans="4:4">
      <c r="D1737" s="10"/>
    </row>
    <row r="1738" spans="4:4">
      <c r="D1738" s="10"/>
    </row>
    <row r="1739" spans="4:4">
      <c r="D1739" s="10"/>
    </row>
    <row r="1740" spans="4:4">
      <c r="D1740" s="10"/>
    </row>
    <row r="1741" spans="4:4">
      <c r="D1741" s="10"/>
    </row>
    <row r="1742" spans="4:4">
      <c r="D1742" s="10"/>
    </row>
    <row r="1743" spans="4:4">
      <c r="D1743" s="10"/>
    </row>
    <row r="1744" spans="4:4">
      <c r="D1744" s="10"/>
    </row>
    <row r="1745" spans="4:4">
      <c r="D1745" s="10"/>
    </row>
    <row r="1746" spans="4:4">
      <c r="D1746" s="10"/>
    </row>
    <row r="1747" spans="4:4">
      <c r="D1747" s="10"/>
    </row>
    <row r="1748" spans="4:4">
      <c r="D1748" s="10"/>
    </row>
    <row r="1749" spans="4:4">
      <c r="D1749" s="10"/>
    </row>
    <row r="1750" spans="4:4">
      <c r="D1750" s="10"/>
    </row>
    <row r="1751" spans="4:4">
      <c r="D1751" s="10"/>
    </row>
    <row r="1752" spans="4:4">
      <c r="D1752" s="10"/>
    </row>
    <row r="1753" spans="4:4">
      <c r="D1753" s="10"/>
    </row>
    <row r="1754" spans="4:4">
      <c r="D1754" s="10"/>
    </row>
    <row r="1755" spans="4:4">
      <c r="D1755" s="10"/>
    </row>
    <row r="1756" spans="4:4">
      <c r="D1756" s="10"/>
    </row>
    <row r="1757" spans="4:4">
      <c r="D1757" s="10"/>
    </row>
    <row r="1758" spans="4:4">
      <c r="D1758" s="10"/>
    </row>
    <row r="1759" spans="4:4">
      <c r="D1759" s="10"/>
    </row>
    <row r="1760" spans="4:4">
      <c r="D1760" s="10"/>
    </row>
    <row r="1761" spans="4:4">
      <c r="D1761" s="10"/>
    </row>
    <row r="1762" spans="4:4">
      <c r="D1762" s="10"/>
    </row>
    <row r="1763" spans="4:4">
      <c r="D1763" s="10"/>
    </row>
    <row r="1764" spans="4:4">
      <c r="D1764" s="10"/>
    </row>
    <row r="1765" spans="4:4">
      <c r="D1765" s="10"/>
    </row>
    <row r="1766" spans="4:4">
      <c r="D1766" s="10"/>
    </row>
    <row r="1767" spans="4:4">
      <c r="D1767" s="10"/>
    </row>
    <row r="1768" spans="4:4">
      <c r="D1768" s="10"/>
    </row>
    <row r="1769" spans="4:4">
      <c r="D1769" s="10"/>
    </row>
    <row r="1770" spans="4:4">
      <c r="D1770" s="10"/>
    </row>
    <row r="1771" spans="4:4">
      <c r="D1771" s="10"/>
    </row>
    <row r="1772" spans="4:4">
      <c r="D1772" s="10"/>
    </row>
    <row r="1773" spans="4:4">
      <c r="D1773" s="10"/>
    </row>
    <row r="1774" spans="4:4">
      <c r="D1774" s="10"/>
    </row>
    <row r="1775" spans="4:4">
      <c r="D1775" s="10"/>
    </row>
    <row r="1776" spans="4:4">
      <c r="D1776" s="10"/>
    </row>
    <row r="1777" spans="4:4">
      <c r="D1777" s="10"/>
    </row>
    <row r="1778" spans="4:4">
      <c r="D1778" s="10"/>
    </row>
    <row r="1779" spans="4:4">
      <c r="D1779" s="10"/>
    </row>
    <row r="1780" spans="4:4">
      <c r="D1780" s="10"/>
    </row>
    <row r="1781" spans="4:4">
      <c r="D1781" s="10"/>
    </row>
    <row r="1782" spans="4:4">
      <c r="D1782" s="10"/>
    </row>
    <row r="1783" spans="4:4">
      <c r="D1783" s="10"/>
    </row>
    <row r="1784" spans="4:4">
      <c r="D1784" s="10"/>
    </row>
    <row r="1785" spans="4:4">
      <c r="D1785" s="10"/>
    </row>
    <row r="1786" spans="4:4">
      <c r="D1786" s="10"/>
    </row>
    <row r="1787" spans="4:4">
      <c r="D1787" s="10"/>
    </row>
    <row r="1788" spans="4:4">
      <c r="D1788" s="10"/>
    </row>
    <row r="1789" spans="4:4">
      <c r="D1789" s="10"/>
    </row>
    <row r="1790" spans="4:4">
      <c r="D1790" s="10"/>
    </row>
    <row r="1791" spans="4:4">
      <c r="D1791" s="10"/>
    </row>
    <row r="1792" spans="4:4">
      <c r="D1792" s="10"/>
    </row>
    <row r="1793" spans="4:4">
      <c r="D1793" s="10"/>
    </row>
    <row r="1794" spans="4:4">
      <c r="D1794" s="10"/>
    </row>
    <row r="1795" spans="4:4">
      <c r="D1795" s="10"/>
    </row>
    <row r="1796" spans="4:4">
      <c r="D1796" s="10"/>
    </row>
    <row r="1797" spans="4:4">
      <c r="D1797" s="10"/>
    </row>
    <row r="1798" spans="4:4">
      <c r="D1798" s="10"/>
    </row>
    <row r="1799" spans="4:4">
      <c r="D1799" s="10"/>
    </row>
    <row r="1800" spans="4:4">
      <c r="D1800" s="10"/>
    </row>
    <row r="1801" spans="4:4">
      <c r="D1801" s="10"/>
    </row>
    <row r="1802" spans="4:4">
      <c r="D1802" s="10"/>
    </row>
    <row r="1803" spans="4:4">
      <c r="D1803" s="10"/>
    </row>
    <row r="1804" spans="4:4">
      <c r="D1804" s="10"/>
    </row>
    <row r="1805" spans="4:4">
      <c r="D1805" s="10"/>
    </row>
    <row r="1806" spans="4:4">
      <c r="D1806" s="10"/>
    </row>
    <row r="1807" spans="4:4">
      <c r="D1807" s="10"/>
    </row>
    <row r="1808" spans="4:4">
      <c r="D1808" s="10"/>
    </row>
    <row r="1809" spans="4:4">
      <c r="D1809" s="10"/>
    </row>
    <row r="1810" spans="4:4">
      <c r="D1810" s="10"/>
    </row>
    <row r="1811" spans="4:4">
      <c r="D1811" s="10"/>
    </row>
    <row r="1812" spans="4:4">
      <c r="D1812" s="10"/>
    </row>
    <row r="1813" spans="4:4">
      <c r="D1813" s="10"/>
    </row>
    <row r="1814" spans="4:4">
      <c r="D1814" s="10"/>
    </row>
    <row r="1815" spans="4:4">
      <c r="D1815" s="10"/>
    </row>
    <row r="1816" spans="4:4">
      <c r="D1816" s="10"/>
    </row>
    <row r="1817" spans="4:4">
      <c r="D1817" s="10"/>
    </row>
    <row r="1818" spans="4:4">
      <c r="D1818" s="10"/>
    </row>
    <row r="1819" spans="4:4">
      <c r="D1819" s="10"/>
    </row>
    <row r="1820" spans="4:4">
      <c r="D1820" s="10"/>
    </row>
    <row r="1821" spans="4:4">
      <c r="D1821" s="10"/>
    </row>
    <row r="1822" spans="4:4">
      <c r="D1822" s="10"/>
    </row>
    <row r="1823" spans="4:4">
      <c r="D1823" s="10"/>
    </row>
    <row r="1824" spans="4:4">
      <c r="D1824" s="10"/>
    </row>
    <row r="1825" spans="4:4">
      <c r="D1825" s="10"/>
    </row>
    <row r="1826" spans="4:4">
      <c r="D1826" s="10"/>
    </row>
    <row r="1827" spans="4:4">
      <c r="D1827" s="10"/>
    </row>
    <row r="1828" spans="4:4">
      <c r="D1828" s="10"/>
    </row>
    <row r="1829" spans="4:4">
      <c r="D1829" s="10"/>
    </row>
    <row r="1830" spans="4:4">
      <c r="D1830" s="10"/>
    </row>
    <row r="1831" spans="4:4">
      <c r="D1831" s="10"/>
    </row>
    <row r="1832" spans="4:4">
      <c r="D1832" s="10"/>
    </row>
    <row r="1833" spans="4:4">
      <c r="D1833" s="10"/>
    </row>
    <row r="1834" spans="4:4">
      <c r="D1834" s="10"/>
    </row>
    <row r="1835" spans="4:4">
      <c r="D1835" s="10"/>
    </row>
    <row r="1836" spans="4:4">
      <c r="D1836" s="10"/>
    </row>
    <row r="1837" spans="4:4">
      <c r="D1837" s="10"/>
    </row>
    <row r="1838" spans="4:4">
      <c r="D1838" s="10"/>
    </row>
    <row r="1839" spans="4:4">
      <c r="D1839" s="10"/>
    </row>
    <row r="1840" spans="4:4">
      <c r="D1840" s="10"/>
    </row>
    <row r="1841" spans="4:4">
      <c r="D1841" s="10"/>
    </row>
    <row r="1842" spans="4:4">
      <c r="D1842" s="10"/>
    </row>
    <row r="1843" spans="4:4">
      <c r="D1843" s="10"/>
    </row>
    <row r="1844" spans="4:4">
      <c r="D1844" s="10"/>
    </row>
    <row r="1845" spans="4:4">
      <c r="D1845" s="10"/>
    </row>
    <row r="1846" spans="4:4">
      <c r="D1846" s="10"/>
    </row>
    <row r="1847" spans="4:4">
      <c r="D1847" s="10"/>
    </row>
    <row r="1848" spans="4:4">
      <c r="D1848" s="10"/>
    </row>
    <row r="1849" spans="4:4">
      <c r="D1849" s="10"/>
    </row>
    <row r="1850" spans="4:4">
      <c r="D1850" s="10"/>
    </row>
    <row r="1851" spans="4:4">
      <c r="D1851" s="10"/>
    </row>
    <row r="1852" spans="4:4">
      <c r="D1852" s="10"/>
    </row>
    <row r="1853" spans="4:4">
      <c r="D1853" s="10"/>
    </row>
    <row r="1854" spans="4:4">
      <c r="D1854" s="10"/>
    </row>
    <row r="1855" spans="4:4">
      <c r="D1855" s="10"/>
    </row>
    <row r="1856" spans="4:4">
      <c r="D1856" s="10"/>
    </row>
    <row r="1857" spans="4:4">
      <c r="D1857" s="10"/>
    </row>
    <row r="1858" spans="4:4">
      <c r="D1858" s="10"/>
    </row>
    <row r="1859" spans="4:4">
      <c r="D1859" s="10"/>
    </row>
    <row r="1860" spans="4:4">
      <c r="D1860" s="10"/>
    </row>
    <row r="1861" spans="4:4">
      <c r="D1861" s="10"/>
    </row>
    <row r="1862" spans="4:4">
      <c r="D1862" s="10"/>
    </row>
    <row r="1863" spans="4:4">
      <c r="D1863" s="10"/>
    </row>
    <row r="1864" spans="4:4">
      <c r="D1864" s="10"/>
    </row>
    <row r="1865" spans="4:4">
      <c r="D1865" s="10"/>
    </row>
    <row r="1866" spans="4:4">
      <c r="D1866" s="10"/>
    </row>
    <row r="1867" spans="4:4">
      <c r="D1867" s="10"/>
    </row>
    <row r="1868" spans="4:4">
      <c r="D1868" s="10"/>
    </row>
    <row r="1869" spans="4:4">
      <c r="D1869" s="10"/>
    </row>
    <row r="1870" spans="4:4">
      <c r="D1870" s="10"/>
    </row>
    <row r="1871" spans="4:4">
      <c r="D1871" s="10"/>
    </row>
    <row r="1872" spans="4:4">
      <c r="D1872" s="10"/>
    </row>
    <row r="1873" spans="4:4">
      <c r="D1873" s="10"/>
    </row>
    <row r="1874" spans="4:4">
      <c r="D1874" s="10"/>
    </row>
    <row r="1875" spans="4:4">
      <c r="D1875" s="10"/>
    </row>
    <row r="1876" spans="4:4">
      <c r="D1876" s="10"/>
    </row>
    <row r="1877" spans="4:4">
      <c r="D1877" s="10"/>
    </row>
    <row r="1878" spans="4:4">
      <c r="D1878" s="10"/>
    </row>
    <row r="1879" spans="4:4">
      <c r="D1879" s="10"/>
    </row>
    <row r="1880" spans="4:4">
      <c r="D1880" s="10"/>
    </row>
    <row r="1881" spans="4:4">
      <c r="D1881" s="10"/>
    </row>
    <row r="1882" spans="4:4">
      <c r="D1882" s="10"/>
    </row>
    <row r="1883" spans="4:4">
      <c r="D1883" s="10"/>
    </row>
    <row r="1884" spans="4:4">
      <c r="D1884" s="10"/>
    </row>
    <row r="1885" spans="4:4">
      <c r="D1885" s="10"/>
    </row>
    <row r="1886" spans="4:4">
      <c r="D1886" s="10"/>
    </row>
    <row r="1887" spans="4:4">
      <c r="D1887" s="10"/>
    </row>
    <row r="1888" spans="4:4">
      <c r="D1888" s="10"/>
    </row>
    <row r="1889" spans="4:4">
      <c r="D1889" s="10"/>
    </row>
    <row r="1890" spans="4:4">
      <c r="D1890" s="10"/>
    </row>
    <row r="1891" spans="4:4">
      <c r="D1891" s="10"/>
    </row>
    <row r="1892" spans="4:4">
      <c r="D1892" s="10"/>
    </row>
    <row r="1893" spans="4:4">
      <c r="D1893" s="10"/>
    </row>
    <row r="1894" spans="4:4">
      <c r="D1894" s="10"/>
    </row>
    <row r="1895" spans="4:4">
      <c r="D1895" s="10"/>
    </row>
    <row r="1896" spans="4:4">
      <c r="D1896" s="10"/>
    </row>
    <row r="1897" spans="4:4">
      <c r="D1897" s="10"/>
    </row>
    <row r="1898" spans="4:4">
      <c r="D1898" s="10"/>
    </row>
    <row r="1899" spans="4:4">
      <c r="D1899" s="10"/>
    </row>
    <row r="1900" spans="4:4">
      <c r="D1900" s="10"/>
    </row>
    <row r="1901" spans="4:4">
      <c r="D1901" s="10"/>
    </row>
    <row r="1902" spans="4:4">
      <c r="D1902" s="10"/>
    </row>
    <row r="1903" spans="4:4">
      <c r="D1903" s="10"/>
    </row>
    <row r="1904" spans="4:4">
      <c r="D1904" s="10"/>
    </row>
    <row r="1905" spans="4:4">
      <c r="D1905" s="10"/>
    </row>
    <row r="1906" spans="4:4">
      <c r="D1906" s="10"/>
    </row>
    <row r="1907" spans="4:4">
      <c r="D1907" s="10"/>
    </row>
    <row r="1908" spans="4:4">
      <c r="D1908" s="10"/>
    </row>
    <row r="1909" spans="4:4">
      <c r="D1909" s="10"/>
    </row>
    <row r="1910" spans="4:4">
      <c r="D1910" s="10"/>
    </row>
    <row r="1911" spans="4:4">
      <c r="D1911" s="10"/>
    </row>
    <row r="1912" spans="4:4">
      <c r="D1912" s="10"/>
    </row>
    <row r="1913" spans="4:4">
      <c r="D1913" s="10"/>
    </row>
    <row r="1914" spans="4:4">
      <c r="D1914" s="10"/>
    </row>
    <row r="1915" spans="4:4">
      <c r="D1915" s="10"/>
    </row>
    <row r="1916" spans="4:4">
      <c r="D1916" s="10"/>
    </row>
    <row r="1917" spans="4:4">
      <c r="D1917" s="10"/>
    </row>
    <row r="1918" spans="4:4">
      <c r="D1918" s="10"/>
    </row>
    <row r="1919" spans="4:4">
      <c r="D1919" s="10"/>
    </row>
    <row r="1920" spans="4:4">
      <c r="D1920" s="10"/>
    </row>
    <row r="1921" spans="4:4">
      <c r="D1921" s="10"/>
    </row>
    <row r="1922" spans="4:4">
      <c r="D1922" s="10"/>
    </row>
    <row r="1923" spans="4:4">
      <c r="D1923" s="10"/>
    </row>
    <row r="1924" spans="4:4">
      <c r="D1924" s="10"/>
    </row>
    <row r="1925" spans="4:4">
      <c r="D1925" s="10"/>
    </row>
    <row r="1926" spans="4:4">
      <c r="D1926" s="10"/>
    </row>
    <row r="1927" spans="4:4">
      <c r="D1927" s="10"/>
    </row>
    <row r="1928" spans="4:4">
      <c r="D1928" s="10"/>
    </row>
    <row r="1929" spans="4:4">
      <c r="D1929" s="10"/>
    </row>
    <row r="1930" spans="4:4">
      <c r="D1930" s="10"/>
    </row>
    <row r="1931" spans="4:4">
      <c r="D1931" s="10"/>
    </row>
    <row r="1932" spans="4:4">
      <c r="D1932" s="10"/>
    </row>
    <row r="1933" spans="4:4">
      <c r="D1933" s="10"/>
    </row>
    <row r="1934" spans="4:4">
      <c r="D1934" s="10"/>
    </row>
    <row r="1935" spans="4:4">
      <c r="D1935" s="10"/>
    </row>
    <row r="1936" spans="4:4">
      <c r="D1936" s="10"/>
    </row>
    <row r="1937" spans="4:4">
      <c r="D1937" s="10"/>
    </row>
    <row r="1938" spans="4:4">
      <c r="D1938" s="10"/>
    </row>
    <row r="1939" spans="4:4">
      <c r="D1939" s="10"/>
    </row>
    <row r="1940" spans="4:4">
      <c r="D1940" s="10"/>
    </row>
    <row r="1941" spans="4:4">
      <c r="D1941" s="10"/>
    </row>
    <row r="1942" spans="4:4">
      <c r="D1942" s="10"/>
    </row>
    <row r="1943" spans="4:4">
      <c r="D1943" s="10"/>
    </row>
    <row r="1944" spans="4:4">
      <c r="D1944" s="10"/>
    </row>
    <row r="1945" spans="4:4">
      <c r="D1945" s="10"/>
    </row>
    <row r="1946" spans="4:4">
      <c r="D1946" s="10"/>
    </row>
    <row r="1947" spans="4:4">
      <c r="D1947" s="10"/>
    </row>
    <row r="1948" spans="4:4">
      <c r="D1948" s="10"/>
    </row>
    <row r="1949" spans="4:4">
      <c r="D1949" s="10"/>
    </row>
    <row r="1950" spans="4:4">
      <c r="D1950" s="10"/>
    </row>
    <row r="1951" spans="4:4">
      <c r="D1951" s="10"/>
    </row>
    <row r="1952" spans="4:4">
      <c r="D1952" s="10"/>
    </row>
    <row r="1953" spans="4:4">
      <c r="D1953" s="10"/>
    </row>
    <row r="1954" spans="4:4">
      <c r="D1954" s="10"/>
    </row>
    <row r="1955" spans="4:4">
      <c r="D1955" s="10"/>
    </row>
    <row r="1956" spans="4:4">
      <c r="D1956" s="10"/>
    </row>
    <row r="1957" spans="4:4">
      <c r="D1957" s="10"/>
    </row>
    <row r="1958" spans="4:4">
      <c r="D1958" s="10"/>
    </row>
    <row r="1959" spans="4:4">
      <c r="D1959" s="10"/>
    </row>
    <row r="1960" spans="4:4">
      <c r="D1960" s="10"/>
    </row>
    <row r="1961" spans="4:4">
      <c r="D1961" s="10"/>
    </row>
    <row r="1962" spans="4:4">
      <c r="D1962" s="10"/>
    </row>
    <row r="1963" spans="4:4">
      <c r="D1963" s="10"/>
    </row>
    <row r="1964" spans="4:4">
      <c r="D1964" s="10"/>
    </row>
    <row r="1965" spans="4:4">
      <c r="D1965" s="10"/>
    </row>
    <row r="1966" spans="4:4">
      <c r="D1966" s="10"/>
    </row>
    <row r="1967" spans="4:4">
      <c r="D1967" s="10"/>
    </row>
    <row r="1968" spans="4:4">
      <c r="D1968" s="10"/>
    </row>
    <row r="1969" spans="4:4">
      <c r="D1969" s="10"/>
    </row>
    <row r="1970" spans="4:4">
      <c r="D1970" s="10"/>
    </row>
    <row r="1971" spans="4:4">
      <c r="D1971" s="10"/>
    </row>
    <row r="1972" spans="4:4">
      <c r="D1972" s="10"/>
    </row>
    <row r="1973" spans="4:4">
      <c r="D1973" s="10"/>
    </row>
    <row r="1974" spans="4:4">
      <c r="D1974" s="10"/>
    </row>
    <row r="1975" spans="4:4">
      <c r="D1975" s="10"/>
    </row>
    <row r="1976" spans="4:4">
      <c r="D1976" s="10"/>
    </row>
    <row r="1977" spans="4:4">
      <c r="D1977" s="10"/>
    </row>
    <row r="1978" spans="4:4">
      <c r="D1978" s="10"/>
    </row>
    <row r="1979" spans="4:4">
      <c r="D1979" s="10"/>
    </row>
    <row r="1980" spans="4:4">
      <c r="D1980" s="10"/>
    </row>
    <row r="1981" spans="4:4">
      <c r="D1981" s="10"/>
    </row>
    <row r="1982" spans="4:4">
      <c r="D1982" s="10"/>
    </row>
    <row r="1983" spans="4:4">
      <c r="D1983" s="10"/>
    </row>
    <row r="1984" spans="4:4">
      <c r="D1984" s="10"/>
    </row>
    <row r="1985" spans="4:4">
      <c r="D1985" s="10"/>
    </row>
    <row r="1986" spans="4:4">
      <c r="D1986" s="10"/>
    </row>
    <row r="1987" spans="4:4">
      <c r="D1987" s="10"/>
    </row>
    <row r="1988" spans="4:4">
      <c r="D1988" s="10"/>
    </row>
    <row r="1989" spans="4:4">
      <c r="D1989" s="10"/>
    </row>
    <row r="1990" spans="4:4">
      <c r="D1990" s="10"/>
    </row>
    <row r="1991" spans="4:4">
      <c r="D1991" s="10"/>
    </row>
    <row r="1992" spans="4:4">
      <c r="D1992" s="10"/>
    </row>
    <row r="1993" spans="4:4">
      <c r="D1993" s="10"/>
    </row>
    <row r="1994" spans="4:4">
      <c r="D1994" s="10"/>
    </row>
    <row r="1995" spans="4:4">
      <c r="D1995" s="10"/>
    </row>
    <row r="1996" spans="4:4">
      <c r="D1996" s="10"/>
    </row>
    <row r="1997" spans="4:4">
      <c r="D1997" s="10"/>
    </row>
    <row r="1998" spans="4:4">
      <c r="D1998" s="10"/>
    </row>
    <row r="1999" spans="4:4">
      <c r="D1999" s="10"/>
    </row>
    <row r="2000" spans="4:4">
      <c r="D2000" s="10"/>
    </row>
    <row r="2001" spans="4:4">
      <c r="D2001" s="10"/>
    </row>
    <row r="2002" spans="4:4">
      <c r="D2002" s="10"/>
    </row>
    <row r="2003" spans="4:4">
      <c r="D2003" s="10"/>
    </row>
    <row r="2004" spans="4:4">
      <c r="D2004" s="10"/>
    </row>
    <row r="2005" spans="4:4">
      <c r="D2005" s="10"/>
    </row>
    <row r="2006" spans="4:4">
      <c r="D2006" s="10"/>
    </row>
    <row r="2007" spans="4:4">
      <c r="D2007" s="10"/>
    </row>
    <row r="2008" spans="4:4">
      <c r="D2008" s="10"/>
    </row>
    <row r="2009" spans="4:4">
      <c r="D2009" s="10"/>
    </row>
    <row r="2010" spans="4:4">
      <c r="D2010" s="10"/>
    </row>
    <row r="2011" spans="4:4">
      <c r="D2011" s="10"/>
    </row>
    <row r="2012" spans="4:4">
      <c r="D2012" s="10"/>
    </row>
    <row r="2013" spans="4:4">
      <c r="D2013" s="10"/>
    </row>
    <row r="2014" spans="4:4">
      <c r="D2014" s="10"/>
    </row>
    <row r="2015" spans="4:4">
      <c r="D2015" s="10"/>
    </row>
    <row r="2016" spans="4:4">
      <c r="D2016" s="10"/>
    </row>
    <row r="2017" spans="4:4">
      <c r="D2017" s="10"/>
    </row>
    <row r="2018" spans="4:4">
      <c r="D2018" s="10"/>
    </row>
    <row r="2019" spans="4:4">
      <c r="D2019" s="10"/>
    </row>
    <row r="2020" spans="4:4">
      <c r="D2020" s="10"/>
    </row>
    <row r="2021" spans="4:4">
      <c r="D2021" s="10"/>
    </row>
    <row r="2022" spans="4:4">
      <c r="D2022" s="10"/>
    </row>
    <row r="2023" spans="4:4">
      <c r="D2023" s="10"/>
    </row>
    <row r="2024" spans="4:4">
      <c r="D2024" s="10"/>
    </row>
    <row r="2025" spans="4:4">
      <c r="D2025" s="10"/>
    </row>
    <row r="2026" spans="4:4">
      <c r="D2026" s="10"/>
    </row>
    <row r="2027" spans="4:4">
      <c r="D2027" s="10"/>
    </row>
    <row r="2028" spans="4:4">
      <c r="D2028" s="10"/>
    </row>
    <row r="2029" spans="4:4">
      <c r="D2029" s="10"/>
    </row>
    <row r="2030" spans="4:4">
      <c r="D2030" s="10"/>
    </row>
    <row r="2031" spans="4:4">
      <c r="D2031" s="10"/>
    </row>
    <row r="2032" spans="4:4">
      <c r="D2032" s="10"/>
    </row>
    <row r="2033" spans="4:4">
      <c r="D2033" s="10"/>
    </row>
    <row r="2034" spans="4:4">
      <c r="D2034" s="10"/>
    </row>
    <row r="2035" spans="4:4">
      <c r="D2035" s="10"/>
    </row>
    <row r="2036" spans="4:4">
      <c r="D2036" s="10"/>
    </row>
    <row r="2037" spans="4:4">
      <c r="D2037" s="10"/>
    </row>
    <row r="2038" spans="4:4">
      <c r="D2038" s="10"/>
    </row>
    <row r="2039" spans="4:4">
      <c r="D2039" s="10"/>
    </row>
    <row r="2040" spans="4:4">
      <c r="D2040" s="10"/>
    </row>
    <row r="2041" spans="4:4">
      <c r="D2041" s="10"/>
    </row>
    <row r="2042" spans="4:4">
      <c r="D2042" s="10"/>
    </row>
    <row r="2043" spans="4:4">
      <c r="D2043" s="10"/>
    </row>
    <row r="2044" spans="4:4">
      <c r="D2044" s="10"/>
    </row>
    <row r="2045" spans="4:4">
      <c r="D2045" s="10"/>
    </row>
    <row r="2046" spans="4:4">
      <c r="D2046" s="10"/>
    </row>
    <row r="2047" spans="4:4">
      <c r="D2047" s="10"/>
    </row>
    <row r="2048" spans="4:4">
      <c r="D2048" s="10"/>
    </row>
    <row r="2049" spans="4:4">
      <c r="D2049" s="10"/>
    </row>
    <row r="2050" spans="4:4">
      <c r="D2050" s="10"/>
    </row>
    <row r="2051" spans="4:4">
      <c r="D2051" s="10"/>
    </row>
    <row r="2052" spans="4:4">
      <c r="D2052" s="10"/>
    </row>
    <row r="2053" spans="4:4">
      <c r="D2053" s="10"/>
    </row>
    <row r="2054" spans="4:4">
      <c r="D2054" s="10"/>
    </row>
    <row r="2055" spans="4:4">
      <c r="D2055" s="10"/>
    </row>
    <row r="2056" spans="4:4">
      <c r="D2056" s="10"/>
    </row>
    <row r="2057" spans="4:4">
      <c r="D2057" s="10"/>
    </row>
    <row r="2058" spans="4:4">
      <c r="D2058" s="10"/>
    </row>
    <row r="2059" spans="4:4">
      <c r="D2059" s="10"/>
    </row>
    <row r="2060" spans="4:4">
      <c r="D2060" s="10"/>
    </row>
    <row r="2061" spans="4:4">
      <c r="D2061" s="10"/>
    </row>
    <row r="2062" spans="4:4">
      <c r="D2062" s="10"/>
    </row>
    <row r="2063" spans="4:4">
      <c r="D2063" s="10"/>
    </row>
    <row r="2064" spans="4:4">
      <c r="D2064" s="10"/>
    </row>
    <row r="2065" spans="4:4">
      <c r="D2065" s="10"/>
    </row>
    <row r="2066" spans="4:4">
      <c r="D2066" s="10"/>
    </row>
    <row r="2067" spans="4:4">
      <c r="D2067" s="10"/>
    </row>
    <row r="2068" spans="4:4">
      <c r="D2068" s="10"/>
    </row>
    <row r="2069" spans="4:4">
      <c r="D2069" s="10"/>
    </row>
    <row r="2070" spans="4:4">
      <c r="D2070" s="10"/>
    </row>
    <row r="2071" spans="4:4">
      <c r="D2071" s="10"/>
    </row>
    <row r="2072" spans="4:4">
      <c r="D2072" s="10"/>
    </row>
    <row r="2073" spans="4:4">
      <c r="D2073" s="10"/>
    </row>
    <row r="2074" spans="4:4">
      <c r="D2074" s="10"/>
    </row>
    <row r="2075" spans="4:4">
      <c r="D2075" s="10"/>
    </row>
    <row r="2076" spans="4:4">
      <c r="D2076" s="10"/>
    </row>
    <row r="2077" spans="4:4">
      <c r="D2077" s="10"/>
    </row>
    <row r="2078" spans="4:4">
      <c r="D2078" s="10"/>
    </row>
    <row r="2079" spans="4:4">
      <c r="D2079" s="10"/>
    </row>
    <row r="2080" spans="4:4">
      <c r="D2080" s="10"/>
    </row>
    <row r="2081" spans="4:4">
      <c r="D2081" s="10"/>
    </row>
    <row r="2082" spans="4:4">
      <c r="D2082" s="10"/>
    </row>
    <row r="2083" spans="4:4">
      <c r="D2083" s="10"/>
    </row>
    <row r="2084" spans="4:4">
      <c r="D2084" s="10"/>
    </row>
    <row r="2085" spans="4:4">
      <c r="D2085" s="10"/>
    </row>
    <row r="2086" spans="4:4">
      <c r="D2086" s="10"/>
    </row>
    <row r="2087" spans="4:4">
      <c r="D2087" s="10"/>
    </row>
    <row r="2088" spans="4:4">
      <c r="D2088" s="10"/>
    </row>
    <row r="2089" spans="4:4">
      <c r="D2089" s="10"/>
    </row>
    <row r="2090" spans="4:4">
      <c r="D2090" s="10"/>
    </row>
    <row r="2091" spans="4:4">
      <c r="D2091" s="10"/>
    </row>
    <row r="2092" spans="4:4">
      <c r="D2092" s="10"/>
    </row>
    <row r="2093" spans="4:4">
      <c r="D2093" s="10"/>
    </row>
    <row r="2094" spans="4:4">
      <c r="D2094" s="10"/>
    </row>
    <row r="2095" spans="4:4">
      <c r="D2095" s="10"/>
    </row>
    <row r="2096" spans="4:4">
      <c r="D2096" s="10"/>
    </row>
    <row r="2097" spans="4:4">
      <c r="D2097" s="10"/>
    </row>
    <row r="2098" spans="4:4">
      <c r="D2098" s="10"/>
    </row>
    <row r="2099" spans="4:4">
      <c r="D2099" s="10"/>
    </row>
    <row r="2100" spans="4:4">
      <c r="D2100" s="10"/>
    </row>
    <row r="2101" spans="4:4">
      <c r="D2101" s="10"/>
    </row>
    <row r="2102" spans="4:4">
      <c r="D2102" s="10"/>
    </row>
    <row r="2103" spans="4:4">
      <c r="D2103" s="10"/>
    </row>
    <row r="2104" spans="4:4">
      <c r="D2104" s="10"/>
    </row>
    <row r="2105" spans="4:4">
      <c r="D2105" s="10"/>
    </row>
    <row r="2106" spans="4:4">
      <c r="D2106" s="10"/>
    </row>
    <row r="2107" spans="4:4">
      <c r="D2107" s="10"/>
    </row>
    <row r="2108" spans="4:4">
      <c r="D2108" s="10"/>
    </row>
    <row r="2109" spans="4:4">
      <c r="D2109" s="10"/>
    </row>
    <row r="2110" spans="4:4">
      <c r="D2110" s="10"/>
    </row>
    <row r="2111" spans="4:4">
      <c r="D2111" s="10"/>
    </row>
    <row r="2112" spans="4:4">
      <c r="D2112" s="10"/>
    </row>
    <row r="2113" spans="4:4">
      <c r="D2113" s="10"/>
    </row>
    <row r="2114" spans="4:4">
      <c r="D2114" s="10"/>
    </row>
    <row r="2115" spans="4:4">
      <c r="D2115" s="10"/>
    </row>
    <row r="2116" spans="4:4">
      <c r="D2116" s="10"/>
    </row>
    <row r="2117" spans="4:4">
      <c r="D2117" s="10"/>
    </row>
    <row r="2118" spans="4:4">
      <c r="D2118" s="10"/>
    </row>
    <row r="2119" spans="4:4">
      <c r="D2119" s="10"/>
    </row>
    <row r="2120" spans="4:4">
      <c r="D2120" s="10"/>
    </row>
    <row r="2121" spans="4:4">
      <c r="D2121" s="10"/>
    </row>
    <row r="2122" spans="4:4">
      <c r="D2122" s="10"/>
    </row>
    <row r="2123" spans="4:4">
      <c r="D2123" s="10"/>
    </row>
    <row r="2124" spans="4:4">
      <c r="D2124" s="10"/>
    </row>
    <row r="2125" spans="4:4">
      <c r="D2125" s="10"/>
    </row>
    <row r="2126" spans="4:4">
      <c r="D2126" s="10"/>
    </row>
    <row r="2127" spans="4:4">
      <c r="D2127" s="10"/>
    </row>
    <row r="2128" spans="4:4">
      <c r="D2128" s="10"/>
    </row>
    <row r="2129" spans="4:4">
      <c r="D2129" s="10"/>
    </row>
    <row r="2130" spans="4:4">
      <c r="D2130" s="10"/>
    </row>
    <row r="2131" spans="4:4">
      <c r="D2131" s="10"/>
    </row>
    <row r="2132" spans="4:4">
      <c r="D2132" s="10"/>
    </row>
    <row r="2133" spans="4:4">
      <c r="D2133" s="10"/>
    </row>
    <row r="2134" spans="4:4">
      <c r="D2134" s="10"/>
    </row>
    <row r="2135" spans="4:4">
      <c r="D2135" s="10"/>
    </row>
    <row r="2136" spans="4:4">
      <c r="D2136" s="10"/>
    </row>
    <row r="2137" spans="4:4">
      <c r="D2137" s="10"/>
    </row>
    <row r="2138" spans="4:4">
      <c r="D2138" s="10"/>
    </row>
    <row r="2139" spans="4:4">
      <c r="D2139" s="10"/>
    </row>
    <row r="2140" spans="4:4">
      <c r="D2140" s="10"/>
    </row>
    <row r="2141" spans="4:4">
      <c r="D2141" s="10"/>
    </row>
    <row r="2142" spans="4:4">
      <c r="D2142" s="10"/>
    </row>
    <row r="2143" spans="4:4">
      <c r="D2143" s="10"/>
    </row>
    <row r="2144" spans="4:4">
      <c r="D2144" s="10"/>
    </row>
    <row r="2145" spans="4:4">
      <c r="D2145" s="10"/>
    </row>
    <row r="2146" spans="4:4">
      <c r="D2146" s="10"/>
    </row>
    <row r="2147" spans="4:4">
      <c r="D2147" s="10"/>
    </row>
    <row r="2148" spans="4:4">
      <c r="D2148" s="10"/>
    </row>
    <row r="2149" spans="4:4">
      <c r="D2149" s="10"/>
    </row>
    <row r="2150" spans="4:4">
      <c r="D2150" s="10"/>
    </row>
    <row r="2151" spans="4:4">
      <c r="D2151" s="10"/>
    </row>
    <row r="2152" spans="4:4">
      <c r="D2152" s="10"/>
    </row>
    <row r="2153" spans="4:4">
      <c r="D2153" s="10"/>
    </row>
    <row r="2154" spans="4:4">
      <c r="D2154" s="10"/>
    </row>
    <row r="2155" spans="4:4">
      <c r="D2155" s="10"/>
    </row>
    <row r="2156" spans="4:4">
      <c r="D2156" s="10"/>
    </row>
    <row r="2157" spans="4:4">
      <c r="D2157" s="10"/>
    </row>
    <row r="2158" spans="4:4">
      <c r="D2158" s="10"/>
    </row>
    <row r="2159" spans="4:4">
      <c r="D2159" s="10"/>
    </row>
    <row r="2160" spans="4:4">
      <c r="D2160" s="10"/>
    </row>
    <row r="2161" spans="4:4">
      <c r="D2161" s="10"/>
    </row>
    <row r="2162" spans="4:4">
      <c r="D2162" s="10"/>
    </row>
    <row r="2163" spans="4:4">
      <c r="D2163" s="10"/>
    </row>
    <row r="2164" spans="4:4">
      <c r="D2164" s="10"/>
    </row>
    <row r="2165" spans="4:4">
      <c r="D2165" s="10"/>
    </row>
    <row r="2166" spans="4:4">
      <c r="D2166" s="10"/>
    </row>
    <row r="2167" spans="4:4">
      <c r="D2167" s="10"/>
    </row>
    <row r="2168" spans="4:4">
      <c r="D2168" s="10"/>
    </row>
    <row r="2169" spans="4:4">
      <c r="D2169" s="10"/>
    </row>
    <row r="2170" spans="4:4">
      <c r="D2170" s="10"/>
    </row>
    <row r="2171" spans="4:4">
      <c r="D2171" s="10"/>
    </row>
    <row r="2172" spans="4:4">
      <c r="D2172" s="10"/>
    </row>
    <row r="2173" spans="4:4">
      <c r="D2173" s="10"/>
    </row>
    <row r="2174" spans="4:4">
      <c r="D2174" s="10"/>
    </row>
    <row r="2175" spans="4:4">
      <c r="D2175" s="10"/>
    </row>
    <row r="2176" spans="4:4">
      <c r="D2176" s="10"/>
    </row>
    <row r="2177" spans="4:4">
      <c r="D2177" s="10"/>
    </row>
    <row r="2178" spans="4:4">
      <c r="D2178" s="10"/>
    </row>
    <row r="2179" spans="4:4">
      <c r="D2179" s="10"/>
    </row>
    <row r="2180" spans="4:4">
      <c r="D2180" s="10"/>
    </row>
    <row r="2181" spans="4:4">
      <c r="D2181" s="10"/>
    </row>
    <row r="2182" spans="4:4">
      <c r="D2182" s="10"/>
    </row>
    <row r="2183" spans="4:4">
      <c r="D2183" s="10"/>
    </row>
    <row r="2184" spans="4:4">
      <c r="D2184" s="10"/>
    </row>
    <row r="2185" spans="4:4">
      <c r="D2185" s="10"/>
    </row>
    <row r="2186" spans="4:4">
      <c r="D2186" s="10"/>
    </row>
    <row r="2187" spans="4:4">
      <c r="D2187" s="10"/>
    </row>
    <row r="2188" spans="4:4">
      <c r="D2188" s="10"/>
    </row>
    <row r="2189" spans="4:4">
      <c r="D2189" s="10"/>
    </row>
    <row r="2190" spans="4:4">
      <c r="D2190" s="10"/>
    </row>
    <row r="2191" spans="4:4">
      <c r="D2191" s="10"/>
    </row>
    <row r="2192" spans="4:4">
      <c r="D2192" s="10"/>
    </row>
    <row r="2193" spans="4:4">
      <c r="D2193" s="10"/>
    </row>
    <row r="2194" spans="4:4">
      <c r="D2194" s="10"/>
    </row>
    <row r="2195" spans="4:4">
      <c r="D2195" s="10"/>
    </row>
    <row r="2196" spans="4:4">
      <c r="D2196" s="10"/>
    </row>
    <row r="2197" spans="4:4">
      <c r="D2197" s="10"/>
    </row>
    <row r="2198" spans="4:4">
      <c r="D2198" s="10"/>
    </row>
    <row r="2199" spans="4:4">
      <c r="D2199" s="10"/>
    </row>
    <row r="2200" spans="4:4">
      <c r="D2200" s="10"/>
    </row>
    <row r="2201" spans="4:4">
      <c r="D2201" s="10"/>
    </row>
    <row r="2202" spans="4:4">
      <c r="D2202" s="10"/>
    </row>
    <row r="2203" spans="4:4">
      <c r="D2203" s="10"/>
    </row>
    <row r="2204" spans="4:4">
      <c r="D2204" s="10"/>
    </row>
    <row r="2205" spans="4:4">
      <c r="D2205" s="10"/>
    </row>
    <row r="2206" spans="4:4">
      <c r="D2206" s="10"/>
    </row>
    <row r="2207" spans="4:4">
      <c r="D2207" s="10"/>
    </row>
    <row r="2208" spans="4:4">
      <c r="D2208" s="10"/>
    </row>
    <row r="2209" spans="4:4">
      <c r="D2209" s="10"/>
    </row>
    <row r="2210" spans="4:4">
      <c r="D2210" s="10"/>
    </row>
    <row r="2211" spans="4:4">
      <c r="D2211" s="10"/>
    </row>
    <row r="2212" spans="4:4">
      <c r="D2212" s="10"/>
    </row>
    <row r="2213" spans="4:4">
      <c r="D2213" s="10"/>
    </row>
    <row r="2214" spans="4:4">
      <c r="D2214" s="10"/>
    </row>
    <row r="2215" spans="4:4">
      <c r="D2215" s="10"/>
    </row>
    <row r="2216" spans="4:4">
      <c r="D2216" s="10"/>
    </row>
    <row r="2217" spans="4:4">
      <c r="D2217" s="10"/>
    </row>
    <row r="2218" spans="4:4">
      <c r="D2218" s="10"/>
    </row>
    <row r="2219" spans="4:4">
      <c r="D2219" s="10"/>
    </row>
    <row r="2220" spans="4:4">
      <c r="D2220" s="10"/>
    </row>
    <row r="2221" spans="4:4">
      <c r="D2221" s="10"/>
    </row>
    <row r="2222" spans="4:4">
      <c r="D2222" s="10"/>
    </row>
    <row r="2223" spans="4:4">
      <c r="D2223" s="10"/>
    </row>
    <row r="2224" spans="4:4">
      <c r="D2224" s="10"/>
    </row>
    <row r="2225" spans="4:4">
      <c r="D2225" s="10"/>
    </row>
    <row r="2226" spans="4:4">
      <c r="D2226" s="10"/>
    </row>
    <row r="2227" spans="4:4">
      <c r="D2227" s="10"/>
    </row>
    <row r="2228" spans="4:4">
      <c r="D2228" s="10"/>
    </row>
    <row r="2229" spans="4:4">
      <c r="D2229" s="10"/>
    </row>
    <row r="2230" spans="4:4">
      <c r="D2230" s="10"/>
    </row>
    <row r="2231" spans="4:4">
      <c r="D2231" s="10"/>
    </row>
    <row r="2232" spans="4:4">
      <c r="D2232" s="10"/>
    </row>
    <row r="2233" spans="4:4">
      <c r="D2233" s="10"/>
    </row>
    <row r="2234" spans="4:4">
      <c r="D2234" s="10"/>
    </row>
    <row r="2235" spans="4:4">
      <c r="D2235" s="10"/>
    </row>
    <row r="2236" spans="4:4">
      <c r="D2236" s="10"/>
    </row>
    <row r="2237" spans="4:4">
      <c r="D2237" s="10"/>
    </row>
    <row r="2238" spans="4:4">
      <c r="D2238" s="10"/>
    </row>
    <row r="2239" spans="4:4">
      <c r="D2239" s="10"/>
    </row>
    <row r="2240" spans="4:4">
      <c r="D2240" s="10"/>
    </row>
    <row r="2241" spans="4:4">
      <c r="D2241" s="10"/>
    </row>
    <row r="2242" spans="4:4">
      <c r="D2242" s="10"/>
    </row>
    <row r="2243" spans="4:4">
      <c r="D2243" s="10"/>
    </row>
    <row r="2244" spans="4:4">
      <c r="D2244" s="10"/>
    </row>
    <row r="2245" spans="4:4">
      <c r="D2245" s="10"/>
    </row>
    <row r="2246" spans="4:4">
      <c r="D2246" s="10"/>
    </row>
    <row r="2247" spans="4:4">
      <c r="D2247" s="10"/>
    </row>
    <row r="2248" spans="4:4">
      <c r="D2248" s="10"/>
    </row>
    <row r="2249" spans="4:4">
      <c r="D2249" s="10"/>
    </row>
    <row r="2250" spans="4:4">
      <c r="D2250" s="10"/>
    </row>
    <row r="2251" spans="4:4">
      <c r="D2251" s="10"/>
    </row>
    <row r="2252" spans="4:4">
      <c r="D2252" s="10"/>
    </row>
    <row r="2253" spans="4:4">
      <c r="D2253" s="10"/>
    </row>
    <row r="2254" spans="4:4">
      <c r="D2254" s="10"/>
    </row>
    <row r="2255" spans="4:4">
      <c r="D2255" s="10"/>
    </row>
    <row r="2256" spans="4:4">
      <c r="D2256" s="10"/>
    </row>
    <row r="2257" spans="4:4">
      <c r="D2257" s="10"/>
    </row>
    <row r="2258" spans="4:4">
      <c r="D2258" s="10"/>
    </row>
    <row r="2259" spans="4:4">
      <c r="D2259" s="10"/>
    </row>
    <row r="2260" spans="4:4">
      <c r="D2260" s="10"/>
    </row>
    <row r="2261" spans="4:4">
      <c r="D2261" s="10"/>
    </row>
    <row r="2262" spans="4:4">
      <c r="D2262" s="10"/>
    </row>
    <row r="2263" spans="4:4">
      <c r="D2263" s="10"/>
    </row>
    <row r="2264" spans="4:4">
      <c r="D2264" s="10"/>
    </row>
    <row r="2265" spans="4:4">
      <c r="D2265" s="10"/>
    </row>
    <row r="2266" spans="4:4">
      <c r="D2266" s="10"/>
    </row>
    <row r="2267" spans="4:4">
      <c r="D2267" s="10"/>
    </row>
    <row r="2268" spans="4:4">
      <c r="D2268" s="10"/>
    </row>
    <row r="2269" spans="4:4">
      <c r="D2269" s="10"/>
    </row>
    <row r="2270" spans="4:4">
      <c r="D2270" s="10"/>
    </row>
    <row r="2271" spans="4:4">
      <c r="D2271" s="10"/>
    </row>
    <row r="2272" spans="4:4">
      <c r="D2272" s="10"/>
    </row>
    <row r="2273" spans="4:4">
      <c r="D2273" s="10"/>
    </row>
    <row r="2274" spans="4:4">
      <c r="D2274" s="10"/>
    </row>
    <row r="2275" spans="4:4">
      <c r="D2275" s="10"/>
    </row>
    <row r="2276" spans="4:4">
      <c r="D2276" s="10"/>
    </row>
    <row r="2277" spans="4:4">
      <c r="D2277" s="10"/>
    </row>
    <row r="2278" spans="4:4">
      <c r="D2278" s="10"/>
    </row>
    <row r="2279" spans="4:4">
      <c r="D2279" s="10"/>
    </row>
    <row r="2280" spans="4:4">
      <c r="D2280" s="10"/>
    </row>
    <row r="2281" spans="4:4">
      <c r="D2281" s="10"/>
    </row>
    <row r="2282" spans="4:4">
      <c r="D2282" s="10"/>
    </row>
    <row r="2283" spans="4:4">
      <c r="D2283" s="10"/>
    </row>
    <row r="2284" spans="4:4">
      <c r="D2284" s="10"/>
    </row>
    <row r="2285" spans="4:4">
      <c r="D2285" s="10"/>
    </row>
    <row r="2286" spans="4:4">
      <c r="D2286" s="10"/>
    </row>
    <row r="2287" spans="4:4">
      <c r="D2287" s="10"/>
    </row>
    <row r="2288" spans="4:4">
      <c r="D2288" s="10"/>
    </row>
    <row r="2289" spans="4:4">
      <c r="D2289" s="10"/>
    </row>
    <row r="2290" spans="4:4">
      <c r="D2290" s="10"/>
    </row>
    <row r="2291" spans="4:4">
      <c r="D2291" s="10"/>
    </row>
    <row r="2292" spans="4:4">
      <c r="D2292" s="10"/>
    </row>
    <row r="2293" spans="4:4">
      <c r="D2293" s="10"/>
    </row>
    <row r="2294" spans="4:4">
      <c r="D2294" s="10"/>
    </row>
    <row r="2295" spans="4:4">
      <c r="D2295" s="10"/>
    </row>
    <row r="2296" spans="4:4">
      <c r="D2296" s="10"/>
    </row>
    <row r="2297" spans="4:4">
      <c r="D2297" s="10"/>
    </row>
    <row r="2298" spans="4:4">
      <c r="D2298" s="10"/>
    </row>
    <row r="2299" spans="4:4">
      <c r="D2299" s="10"/>
    </row>
    <row r="2300" spans="4:4">
      <c r="D2300" s="10"/>
    </row>
    <row r="2301" spans="4:4">
      <c r="D2301" s="10"/>
    </row>
    <row r="2302" spans="4:4">
      <c r="D2302" s="10"/>
    </row>
    <row r="2303" spans="4:4">
      <c r="D2303" s="10"/>
    </row>
    <row r="2304" spans="4:4">
      <c r="D2304" s="10"/>
    </row>
    <row r="2305" spans="4:4">
      <c r="D2305" s="10"/>
    </row>
    <row r="2306" spans="4:4">
      <c r="D2306" s="10"/>
    </row>
    <row r="2307" spans="4:4">
      <c r="D2307" s="10"/>
    </row>
    <row r="2308" spans="4:4">
      <c r="D2308" s="10"/>
    </row>
    <row r="2309" spans="4:4">
      <c r="D2309" s="10"/>
    </row>
    <row r="2310" spans="4:4">
      <c r="D2310" s="10"/>
    </row>
    <row r="2311" spans="4:4">
      <c r="D2311" s="10"/>
    </row>
    <row r="2312" spans="4:4">
      <c r="D2312" s="10"/>
    </row>
    <row r="2313" spans="4:4">
      <c r="D2313" s="10"/>
    </row>
    <row r="2314" spans="4:4">
      <c r="D2314" s="10"/>
    </row>
    <row r="2315" spans="4:4">
      <c r="D2315" s="10"/>
    </row>
    <row r="2316" spans="4:4">
      <c r="D2316" s="10"/>
    </row>
    <row r="2317" spans="4:4">
      <c r="D2317" s="10"/>
    </row>
    <row r="2318" spans="4:4">
      <c r="D2318" s="10"/>
    </row>
    <row r="2319" spans="4:4">
      <c r="D2319" s="10"/>
    </row>
    <row r="2320" spans="4:4">
      <c r="D2320" s="10"/>
    </row>
    <row r="2321" spans="4:4">
      <c r="D2321" s="10"/>
    </row>
    <row r="2322" spans="4:4">
      <c r="D2322" s="10"/>
    </row>
    <row r="2323" spans="4:4">
      <c r="D2323" s="10"/>
    </row>
    <row r="2324" spans="4:4">
      <c r="D2324" s="10"/>
    </row>
    <row r="2325" spans="4:4">
      <c r="D2325" s="10"/>
    </row>
    <row r="2326" spans="4:4">
      <c r="D2326" s="10"/>
    </row>
    <row r="2327" spans="4:4">
      <c r="D2327" s="10"/>
    </row>
    <row r="2328" spans="4:4">
      <c r="D2328" s="10"/>
    </row>
    <row r="2329" spans="4:4">
      <c r="D2329" s="10"/>
    </row>
    <row r="2330" spans="4:4">
      <c r="D2330" s="10"/>
    </row>
    <row r="2331" spans="4:4">
      <c r="D2331" s="10"/>
    </row>
    <row r="2332" spans="4:4">
      <c r="D2332" s="10"/>
    </row>
    <row r="2333" spans="4:4">
      <c r="D2333" s="10"/>
    </row>
    <row r="2334" spans="4:4">
      <c r="D2334" s="10"/>
    </row>
    <row r="2335" spans="4:4">
      <c r="D2335" s="10"/>
    </row>
    <row r="2336" spans="4:4">
      <c r="D2336" s="10"/>
    </row>
    <row r="2337" spans="4:4">
      <c r="D2337" s="10"/>
    </row>
    <row r="2338" spans="4:4">
      <c r="D2338" s="10"/>
    </row>
    <row r="2339" spans="4:4">
      <c r="D2339" s="10"/>
    </row>
    <row r="2340" spans="4:4">
      <c r="D2340" s="10"/>
    </row>
    <row r="2341" spans="4:4">
      <c r="D2341" s="10"/>
    </row>
    <row r="2342" spans="4:4">
      <c r="D2342" s="10"/>
    </row>
    <row r="2343" spans="4:4">
      <c r="D2343" s="10"/>
    </row>
    <row r="2344" spans="4:4">
      <c r="D2344" s="10"/>
    </row>
    <row r="2345" spans="4:4">
      <c r="D2345" s="10"/>
    </row>
    <row r="2346" spans="4:4">
      <c r="D2346" s="10"/>
    </row>
    <row r="2347" spans="4:4">
      <c r="D2347" s="10"/>
    </row>
    <row r="2348" spans="4:4">
      <c r="D2348" s="10"/>
    </row>
    <row r="2349" spans="4:4">
      <c r="D2349" s="10"/>
    </row>
    <row r="2350" spans="4:4">
      <c r="D2350" s="10"/>
    </row>
    <row r="2351" spans="4:4">
      <c r="D2351" s="10"/>
    </row>
    <row r="2352" spans="4:4">
      <c r="D2352" s="10"/>
    </row>
    <row r="2353" spans="4:4">
      <c r="D2353" s="10"/>
    </row>
    <row r="2354" spans="4:4">
      <c r="D2354" s="10"/>
    </row>
    <row r="2355" spans="4:4">
      <c r="D2355" s="10"/>
    </row>
    <row r="2356" spans="4:4">
      <c r="D2356" s="10"/>
    </row>
    <row r="2357" spans="4:4">
      <c r="D2357" s="10"/>
    </row>
    <row r="2358" spans="4:4">
      <c r="D2358" s="10"/>
    </row>
    <row r="2359" spans="4:4">
      <c r="D2359" s="10"/>
    </row>
    <row r="2360" spans="4:4">
      <c r="D2360" s="10"/>
    </row>
    <row r="2361" spans="4:4">
      <c r="D2361" s="10"/>
    </row>
    <row r="2362" spans="4:4">
      <c r="D2362" s="10"/>
    </row>
    <row r="2363" spans="4:4">
      <c r="D2363" s="10"/>
    </row>
    <row r="2364" spans="4:4">
      <c r="D2364" s="10"/>
    </row>
    <row r="2365" spans="4:4">
      <c r="D2365" s="10"/>
    </row>
    <row r="2366" spans="4:4">
      <c r="D2366" s="10"/>
    </row>
    <row r="2367" spans="4:4">
      <c r="D2367" s="10"/>
    </row>
    <row r="2368" spans="4:4">
      <c r="D2368" s="10"/>
    </row>
    <row r="2369" spans="4:4">
      <c r="D2369" s="10"/>
    </row>
    <row r="2370" spans="4:4">
      <c r="D2370" s="10"/>
    </row>
    <row r="2371" spans="4:4">
      <c r="D2371" s="10"/>
    </row>
    <row r="2372" spans="4:4">
      <c r="D2372" s="10"/>
    </row>
    <row r="2373" spans="4:4">
      <c r="D2373" s="10"/>
    </row>
    <row r="2374" spans="4:4">
      <c r="D2374" s="10"/>
    </row>
    <row r="2375" spans="4:4">
      <c r="D2375" s="10"/>
    </row>
    <row r="2376" spans="4:4">
      <c r="D2376" s="10"/>
    </row>
    <row r="2377" spans="4:4">
      <c r="D2377" s="10"/>
    </row>
    <row r="2378" spans="4:4">
      <c r="D2378" s="10"/>
    </row>
    <row r="2379" spans="4:4">
      <c r="D2379" s="10"/>
    </row>
    <row r="2380" spans="4:4">
      <c r="D2380" s="10"/>
    </row>
    <row r="2381" spans="4:4">
      <c r="D2381" s="10"/>
    </row>
    <row r="2382" spans="4:4">
      <c r="D2382" s="10"/>
    </row>
    <row r="2383" spans="4:4">
      <c r="D2383" s="10"/>
    </row>
    <row r="2384" spans="4:4">
      <c r="D2384" s="10"/>
    </row>
    <row r="2385" spans="4:4">
      <c r="D2385" s="10"/>
    </row>
    <row r="2386" spans="4:4">
      <c r="D2386" s="10"/>
    </row>
    <row r="2387" spans="4:4">
      <c r="D2387" s="10"/>
    </row>
    <row r="2388" spans="4:4">
      <c r="D2388" s="10"/>
    </row>
    <row r="2389" spans="4:4">
      <c r="D2389" s="10"/>
    </row>
    <row r="2390" spans="4:4">
      <c r="D2390" s="10"/>
    </row>
    <row r="2391" spans="4:4">
      <c r="D2391" s="10"/>
    </row>
    <row r="2392" spans="4:4">
      <c r="D2392" s="10"/>
    </row>
    <row r="2393" spans="4:4">
      <c r="D2393" s="10"/>
    </row>
    <row r="2394" spans="4:4">
      <c r="D2394" s="10"/>
    </row>
    <row r="2395" spans="4:4">
      <c r="D2395" s="10"/>
    </row>
    <row r="2396" spans="4:4">
      <c r="D2396" s="10"/>
    </row>
    <row r="2397" spans="4:4">
      <c r="D2397" s="10"/>
    </row>
    <row r="2398" spans="4:4">
      <c r="D2398" s="10"/>
    </row>
    <row r="2399" spans="4:4">
      <c r="D2399" s="10"/>
    </row>
    <row r="2400" spans="4:4">
      <c r="D2400" s="10"/>
    </row>
    <row r="2401" spans="4:4">
      <c r="D2401" s="10"/>
    </row>
    <row r="2402" spans="4:4">
      <c r="D2402" s="10"/>
    </row>
    <row r="2403" spans="4:4">
      <c r="D2403" s="10"/>
    </row>
    <row r="2404" spans="4:4">
      <c r="D2404" s="10"/>
    </row>
    <row r="2405" spans="4:4">
      <c r="D2405" s="10"/>
    </row>
    <row r="2406" spans="4:4">
      <c r="D2406" s="10"/>
    </row>
    <row r="2407" spans="4:4">
      <c r="D2407" s="10"/>
    </row>
    <row r="2408" spans="4:4">
      <c r="D2408" s="10"/>
    </row>
    <row r="2409" spans="4:4">
      <c r="D2409" s="10"/>
    </row>
    <row r="2410" spans="4:4">
      <c r="D2410" s="10"/>
    </row>
    <row r="2411" spans="4:4">
      <c r="D2411" s="10"/>
    </row>
    <row r="2412" spans="4:4">
      <c r="D2412" s="10"/>
    </row>
    <row r="2413" spans="4:4">
      <c r="D2413" s="10"/>
    </row>
    <row r="2414" spans="4:4">
      <c r="D2414" s="10"/>
    </row>
    <row r="2415" spans="4:4">
      <c r="D2415" s="10"/>
    </row>
    <row r="2416" spans="4:4">
      <c r="D2416" s="10"/>
    </row>
    <row r="2417" spans="4:4">
      <c r="D2417" s="10"/>
    </row>
    <row r="2418" spans="4:4">
      <c r="D2418" s="10"/>
    </row>
    <row r="2419" spans="4:4">
      <c r="D2419" s="10"/>
    </row>
    <row r="2420" spans="4:4">
      <c r="D2420" s="10"/>
    </row>
    <row r="2421" spans="4:4">
      <c r="D2421" s="10"/>
    </row>
    <row r="2422" spans="4:4">
      <c r="D2422" s="10"/>
    </row>
    <row r="2423" spans="4:4">
      <c r="D2423" s="10"/>
    </row>
    <row r="2424" spans="4:4">
      <c r="D2424" s="10"/>
    </row>
    <row r="2425" spans="4:4">
      <c r="D2425" s="10"/>
    </row>
    <row r="2426" spans="4:4">
      <c r="D2426" s="10"/>
    </row>
    <row r="2427" spans="4:4">
      <c r="D2427" s="10"/>
    </row>
    <row r="2428" spans="4:4">
      <c r="D2428" s="10"/>
    </row>
    <row r="2429" spans="4:4">
      <c r="D2429" s="10"/>
    </row>
    <row r="2430" spans="4:4">
      <c r="D2430" s="10"/>
    </row>
    <row r="2431" spans="4:4">
      <c r="D2431" s="10"/>
    </row>
    <row r="2432" spans="4:4">
      <c r="D2432" s="10"/>
    </row>
    <row r="2433" spans="4:4">
      <c r="D2433" s="10"/>
    </row>
    <row r="2434" spans="4:4">
      <c r="D2434" s="10"/>
    </row>
    <row r="2435" spans="4:4">
      <c r="D2435" s="10"/>
    </row>
    <row r="2436" spans="4:4">
      <c r="D2436" s="10"/>
    </row>
    <row r="2437" spans="4:4">
      <c r="D2437" s="10"/>
    </row>
    <row r="2438" spans="4:4">
      <c r="D2438" s="10"/>
    </row>
    <row r="2439" spans="4:4">
      <c r="D2439" s="10"/>
    </row>
    <row r="2440" spans="4:4">
      <c r="D2440" s="10"/>
    </row>
    <row r="2441" spans="4:4">
      <c r="D2441" s="10"/>
    </row>
    <row r="2442" spans="4:4">
      <c r="D2442" s="10"/>
    </row>
    <row r="2443" spans="4:4">
      <c r="D2443" s="10"/>
    </row>
    <row r="2444" spans="4:4">
      <c r="D2444" s="10"/>
    </row>
    <row r="2445" spans="4:4">
      <c r="D2445" s="10"/>
    </row>
    <row r="2446" spans="4:4">
      <c r="D2446" s="10"/>
    </row>
    <row r="2447" spans="4:4">
      <c r="D2447" s="10"/>
    </row>
    <row r="2448" spans="4:4">
      <c r="D2448" s="10"/>
    </row>
    <row r="2449" spans="4:4">
      <c r="D2449" s="10"/>
    </row>
    <row r="2450" spans="4:4">
      <c r="D2450" s="10"/>
    </row>
    <row r="2451" spans="4:4">
      <c r="D2451" s="10"/>
    </row>
    <row r="2452" spans="4:4">
      <c r="D2452" s="10"/>
    </row>
    <row r="2453" spans="4:4">
      <c r="D2453" s="10"/>
    </row>
    <row r="2454" spans="4:4">
      <c r="D2454" s="10"/>
    </row>
    <row r="2455" spans="4:4">
      <c r="D2455" s="10"/>
    </row>
    <row r="2456" spans="4:4">
      <c r="D2456" s="10"/>
    </row>
    <row r="2457" spans="4:4">
      <c r="D2457" s="10"/>
    </row>
    <row r="2458" spans="4:4">
      <c r="D2458" s="10"/>
    </row>
    <row r="2459" spans="4:4">
      <c r="D2459" s="10"/>
    </row>
    <row r="2460" spans="4:4">
      <c r="D2460" s="10"/>
    </row>
    <row r="2461" spans="4:4">
      <c r="D2461" s="10"/>
    </row>
    <row r="2462" spans="4:4">
      <c r="D2462" s="10"/>
    </row>
    <row r="2463" spans="4:4">
      <c r="D2463" s="10"/>
    </row>
    <row r="2464" spans="4:4">
      <c r="D2464" s="10"/>
    </row>
    <row r="2465" spans="4:4">
      <c r="D2465" s="10"/>
    </row>
    <row r="2466" spans="4:4">
      <c r="D2466" s="10"/>
    </row>
    <row r="2467" spans="4:4">
      <c r="D2467" s="10"/>
    </row>
    <row r="2468" spans="4:4">
      <c r="D2468" s="10"/>
    </row>
    <row r="2469" spans="4:4">
      <c r="D2469" s="10"/>
    </row>
    <row r="2470" spans="4:4">
      <c r="D2470" s="10"/>
    </row>
    <row r="2471" spans="4:4">
      <c r="D2471" s="10"/>
    </row>
    <row r="2472" spans="4:4">
      <c r="D2472" s="10"/>
    </row>
    <row r="2473" spans="4:4">
      <c r="D2473" s="10"/>
    </row>
    <row r="2474" spans="4:4">
      <c r="D2474" s="10"/>
    </row>
    <row r="2475" spans="4:4">
      <c r="D2475" s="10"/>
    </row>
    <row r="2476" spans="4:4">
      <c r="D2476" s="10"/>
    </row>
    <row r="2477" spans="4:4">
      <c r="D2477" s="10"/>
    </row>
    <row r="2478" spans="4:4">
      <c r="D2478" s="10"/>
    </row>
    <row r="2479" spans="4:4">
      <c r="D2479" s="10"/>
    </row>
    <row r="2480" spans="4:4">
      <c r="D2480" s="10"/>
    </row>
    <row r="2481" spans="4:4">
      <c r="D2481" s="10"/>
    </row>
    <row r="2482" spans="4:4">
      <c r="D2482" s="10"/>
    </row>
    <row r="2483" spans="4:4">
      <c r="D2483" s="10"/>
    </row>
    <row r="2484" spans="4:4">
      <c r="D2484" s="10"/>
    </row>
    <row r="2485" spans="4:4">
      <c r="D2485" s="10"/>
    </row>
    <row r="2486" spans="4:4">
      <c r="D2486" s="10"/>
    </row>
    <row r="2487" spans="4:4">
      <c r="D2487" s="10"/>
    </row>
    <row r="2488" spans="4:4">
      <c r="D2488" s="10"/>
    </row>
    <row r="2489" spans="4:4">
      <c r="D2489" s="10"/>
    </row>
    <row r="2490" spans="4:4">
      <c r="D2490" s="10"/>
    </row>
    <row r="2491" spans="4:4">
      <c r="D2491" s="10"/>
    </row>
    <row r="2492" spans="4:4">
      <c r="D2492" s="10"/>
    </row>
    <row r="2493" spans="4:4">
      <c r="D2493" s="10"/>
    </row>
    <row r="2494" spans="4:4">
      <c r="D2494" s="10"/>
    </row>
    <row r="2495" spans="4:4">
      <c r="D2495" s="10"/>
    </row>
    <row r="2496" spans="4:4">
      <c r="D2496" s="10"/>
    </row>
    <row r="2497" spans="4:4">
      <c r="D2497" s="10"/>
    </row>
    <row r="2498" spans="4:4">
      <c r="D2498" s="10"/>
    </row>
    <row r="2499" spans="4:4">
      <c r="D2499" s="10"/>
    </row>
    <row r="2500" spans="4:4">
      <c r="D2500" s="10"/>
    </row>
    <row r="2501" spans="4:4">
      <c r="D2501" s="10"/>
    </row>
    <row r="2502" spans="4:4">
      <c r="D2502" s="10"/>
    </row>
    <row r="2503" spans="4:4">
      <c r="D2503" s="10"/>
    </row>
    <row r="2504" spans="4:4">
      <c r="D2504" s="10"/>
    </row>
    <row r="2505" spans="4:4">
      <c r="D2505" s="10"/>
    </row>
    <row r="2506" spans="4:4">
      <c r="D2506" s="10"/>
    </row>
    <row r="2507" spans="4:4">
      <c r="D2507" s="10"/>
    </row>
    <row r="2508" spans="4:4">
      <c r="D2508" s="10"/>
    </row>
    <row r="2509" spans="4:4">
      <c r="D2509" s="10"/>
    </row>
    <row r="2510" spans="4:4">
      <c r="D2510" s="10"/>
    </row>
    <row r="2511" spans="4:4">
      <c r="D2511" s="10"/>
    </row>
    <row r="2512" spans="4:4">
      <c r="D2512" s="10"/>
    </row>
    <row r="2513" spans="4:4">
      <c r="D2513" s="10"/>
    </row>
    <row r="2514" spans="4:4">
      <c r="D2514" s="10"/>
    </row>
    <row r="2515" spans="4:4">
      <c r="D2515" s="10"/>
    </row>
    <row r="2516" spans="4:4">
      <c r="D2516" s="10"/>
    </row>
    <row r="2517" spans="4:4">
      <c r="D2517" s="10"/>
    </row>
    <row r="2518" spans="4:4">
      <c r="D2518" s="10"/>
    </row>
    <row r="2519" spans="4:4">
      <c r="D2519" s="10"/>
    </row>
    <row r="2520" spans="4:4">
      <c r="D2520" s="10"/>
    </row>
    <row r="2521" spans="4:4">
      <c r="D2521" s="10"/>
    </row>
    <row r="2522" spans="4:4">
      <c r="D2522" s="10"/>
    </row>
    <row r="2523" spans="4:4">
      <c r="D2523" s="10"/>
    </row>
    <row r="2524" spans="4:4">
      <c r="D2524" s="10"/>
    </row>
    <row r="2525" spans="4:4">
      <c r="D2525" s="10"/>
    </row>
    <row r="2526" spans="4:4">
      <c r="D2526" s="10"/>
    </row>
    <row r="2527" spans="4:4">
      <c r="D2527" s="10"/>
    </row>
    <row r="2528" spans="4:4">
      <c r="D2528" s="10"/>
    </row>
    <row r="2529" spans="4:4">
      <c r="D2529" s="10"/>
    </row>
    <row r="2530" spans="4:4">
      <c r="D2530" s="10"/>
    </row>
    <row r="2531" spans="4:4">
      <c r="D2531" s="10"/>
    </row>
    <row r="2532" spans="4:4">
      <c r="D2532" s="10"/>
    </row>
    <row r="2533" spans="4:4">
      <c r="D2533" s="10"/>
    </row>
    <row r="2534" spans="4:4">
      <c r="D2534" s="10"/>
    </row>
    <row r="2535" spans="4:4">
      <c r="D2535" s="10"/>
    </row>
    <row r="2536" spans="4:4">
      <c r="D2536" s="10"/>
    </row>
    <row r="2537" spans="4:4">
      <c r="D2537" s="10"/>
    </row>
    <row r="2538" spans="4:4">
      <c r="D2538" s="10"/>
    </row>
    <row r="2539" spans="4:4">
      <c r="D2539" s="10"/>
    </row>
    <row r="2540" spans="4:4">
      <c r="D2540" s="10"/>
    </row>
    <row r="2541" spans="4:4">
      <c r="D2541" s="10"/>
    </row>
    <row r="2542" spans="4:4">
      <c r="D2542" s="10"/>
    </row>
    <row r="2543" spans="4:4">
      <c r="D2543" s="10"/>
    </row>
    <row r="2544" spans="4:4">
      <c r="D2544" s="10"/>
    </row>
    <row r="2545" spans="4:4">
      <c r="D2545" s="10"/>
    </row>
    <row r="2546" spans="4:4">
      <c r="D2546" s="10"/>
    </row>
    <row r="2547" spans="4:4">
      <c r="D2547" s="10"/>
    </row>
    <row r="2548" spans="4:4">
      <c r="D2548" s="10"/>
    </row>
    <row r="2549" spans="4:4">
      <c r="D2549" s="10"/>
    </row>
    <row r="2550" spans="4:4">
      <c r="D2550" s="10"/>
    </row>
    <row r="2551" spans="4:4">
      <c r="D2551" s="10"/>
    </row>
    <row r="2552" spans="4:4">
      <c r="D2552" s="10"/>
    </row>
    <row r="2553" spans="4:4">
      <c r="D2553" s="10"/>
    </row>
    <row r="2554" spans="4:4">
      <c r="D2554" s="10"/>
    </row>
    <row r="2555" spans="4:4">
      <c r="D2555" s="10"/>
    </row>
    <row r="2556" spans="4:4">
      <c r="D2556" s="10"/>
    </row>
    <row r="2557" spans="4:4">
      <c r="D2557" s="10"/>
    </row>
    <row r="2558" spans="4:4">
      <c r="D2558" s="10"/>
    </row>
    <row r="2559" spans="4:4">
      <c r="D2559" s="10"/>
    </row>
    <row r="2560" spans="4:4">
      <c r="D2560" s="10"/>
    </row>
    <row r="2561" spans="4:4">
      <c r="D2561" s="10"/>
    </row>
    <row r="2562" spans="4:4">
      <c r="D2562" s="10"/>
    </row>
    <row r="2563" spans="4:4">
      <c r="D2563" s="10"/>
    </row>
    <row r="2564" spans="4:4">
      <c r="D2564" s="10"/>
    </row>
    <row r="2565" spans="4:4">
      <c r="D2565" s="10"/>
    </row>
    <row r="2566" spans="4:4">
      <c r="D2566" s="10"/>
    </row>
    <row r="2567" spans="4:4">
      <c r="D2567" s="10"/>
    </row>
    <row r="2568" spans="4:4">
      <c r="D2568" s="10"/>
    </row>
    <row r="2569" spans="4:4">
      <c r="D2569" s="10"/>
    </row>
    <row r="2570" spans="4:4">
      <c r="D2570" s="10"/>
    </row>
    <row r="2571" spans="4:4">
      <c r="D2571" s="10"/>
    </row>
    <row r="2572" spans="4:4">
      <c r="D2572" s="10"/>
    </row>
    <row r="2573" spans="4:4">
      <c r="D2573" s="10"/>
    </row>
    <row r="2574" spans="4:4">
      <c r="D2574" s="10"/>
    </row>
    <row r="2575" spans="4:4">
      <c r="D2575" s="10"/>
    </row>
    <row r="2576" spans="4:4">
      <c r="D2576" s="10"/>
    </row>
    <row r="2577" spans="4:4">
      <c r="D2577" s="10"/>
    </row>
    <row r="2578" spans="4:4">
      <c r="D2578" s="10"/>
    </row>
    <row r="2579" spans="4:4">
      <c r="D2579" s="10"/>
    </row>
    <row r="2580" spans="4:4">
      <c r="D2580" s="10"/>
    </row>
    <row r="2581" spans="4:4">
      <c r="D2581" s="10"/>
    </row>
    <row r="2582" spans="4:4">
      <c r="D2582" s="10"/>
    </row>
    <row r="2583" spans="4:4">
      <c r="D2583" s="10"/>
    </row>
    <row r="2584" spans="4:4">
      <c r="D2584" s="10"/>
    </row>
    <row r="2585" spans="4:4">
      <c r="D2585" s="10"/>
    </row>
    <row r="2586" spans="4:4">
      <c r="D2586" s="10"/>
    </row>
    <row r="2587" spans="4:4">
      <c r="D2587" s="10"/>
    </row>
    <row r="2588" spans="4:4">
      <c r="D2588" s="10"/>
    </row>
    <row r="2589" spans="4:4">
      <c r="D2589" s="10"/>
    </row>
    <row r="2590" spans="4:4">
      <c r="D2590" s="10"/>
    </row>
    <row r="2591" spans="4:4">
      <c r="D2591" s="10"/>
    </row>
    <row r="2592" spans="4:4">
      <c r="D2592" s="10"/>
    </row>
    <row r="2593" spans="4:4">
      <c r="D2593" s="10"/>
    </row>
    <row r="2594" spans="4:4">
      <c r="D2594" s="10"/>
    </row>
    <row r="2595" spans="4:4">
      <c r="D2595" s="10"/>
    </row>
    <row r="2596" spans="4:4">
      <c r="D2596" s="10"/>
    </row>
    <row r="2597" spans="4:4">
      <c r="D2597" s="10"/>
    </row>
    <row r="2598" spans="4:4">
      <c r="D2598" s="10"/>
    </row>
    <row r="2599" spans="4:4">
      <c r="D2599" s="10"/>
    </row>
    <row r="2600" spans="4:4">
      <c r="D2600" s="10"/>
    </row>
    <row r="2601" spans="4:4">
      <c r="D2601" s="10"/>
    </row>
    <row r="2602" spans="4:4">
      <c r="D2602" s="10"/>
    </row>
    <row r="2603" spans="4:4">
      <c r="D2603" s="10"/>
    </row>
    <row r="2604" spans="4:4">
      <c r="D2604" s="10"/>
    </row>
    <row r="2605" spans="4:4">
      <c r="D2605" s="10"/>
    </row>
    <row r="2606" spans="4:4">
      <c r="D2606" s="10"/>
    </row>
    <row r="2607" spans="4:4">
      <c r="D2607" s="10"/>
    </row>
    <row r="2608" spans="4:4">
      <c r="D2608" s="10"/>
    </row>
    <row r="2609" spans="4:4">
      <c r="D2609" s="10"/>
    </row>
    <row r="2610" spans="4:4">
      <c r="D2610" s="10"/>
    </row>
    <row r="2611" spans="4:4">
      <c r="D2611" s="10"/>
    </row>
    <row r="2612" spans="4:4">
      <c r="D2612" s="10"/>
    </row>
    <row r="2613" spans="4:4">
      <c r="D2613" s="10"/>
    </row>
    <row r="2614" spans="4:4">
      <c r="D2614" s="10"/>
    </row>
    <row r="2615" spans="4:4">
      <c r="D2615" s="10"/>
    </row>
    <row r="2616" spans="4:4">
      <c r="D2616" s="10"/>
    </row>
    <row r="2617" spans="4:4">
      <c r="D2617" s="10"/>
    </row>
    <row r="2618" spans="4:4">
      <c r="D2618" s="10"/>
    </row>
    <row r="2619" spans="4:4">
      <c r="D2619" s="10"/>
    </row>
    <row r="2620" spans="4:4">
      <c r="D2620" s="10"/>
    </row>
    <row r="2621" spans="4:4">
      <c r="D2621" s="10"/>
    </row>
    <row r="2622" spans="4:4">
      <c r="D2622" s="10"/>
    </row>
    <row r="2623" spans="4:4">
      <c r="D2623" s="10"/>
    </row>
    <row r="2624" spans="4:4">
      <c r="D2624" s="10"/>
    </row>
    <row r="2625" spans="4:4">
      <c r="D2625" s="10"/>
    </row>
    <row r="2626" spans="4:4">
      <c r="D2626" s="10"/>
    </row>
    <row r="2627" spans="4:4">
      <c r="D2627" s="10"/>
    </row>
    <row r="2628" spans="4:4">
      <c r="D2628" s="10"/>
    </row>
    <row r="2629" spans="4:4">
      <c r="D2629" s="10"/>
    </row>
    <row r="2630" spans="4:4">
      <c r="D2630" s="10"/>
    </row>
    <row r="2631" spans="4:4">
      <c r="D2631" s="10"/>
    </row>
    <row r="2632" spans="4:4">
      <c r="D2632" s="10"/>
    </row>
    <row r="2633" spans="4:4">
      <c r="D2633" s="10"/>
    </row>
    <row r="2634" spans="4:4">
      <c r="D2634" s="10"/>
    </row>
    <row r="2635" spans="4:4">
      <c r="D2635" s="10"/>
    </row>
    <row r="2636" spans="4:4">
      <c r="D2636" s="10"/>
    </row>
    <row r="2637" spans="4:4">
      <c r="D2637" s="10"/>
    </row>
    <row r="2638" spans="4:4">
      <c r="D2638" s="10"/>
    </row>
    <row r="2639" spans="4:4">
      <c r="D2639" s="10"/>
    </row>
    <row r="2640" spans="4:4">
      <c r="D2640" s="10"/>
    </row>
    <row r="2641" spans="4:4">
      <c r="D2641" s="10"/>
    </row>
    <row r="2642" spans="4:4">
      <c r="D2642" s="10"/>
    </row>
    <row r="2643" spans="4:4">
      <c r="D2643" s="10"/>
    </row>
    <row r="2644" spans="4:4">
      <c r="D2644" s="10"/>
    </row>
    <row r="2645" spans="4:4">
      <c r="D2645" s="10"/>
    </row>
    <row r="2646" spans="4:4">
      <c r="D2646" s="10"/>
    </row>
    <row r="2647" spans="4:4">
      <c r="D2647" s="10"/>
    </row>
    <row r="2648" spans="4:4">
      <c r="D2648" s="10"/>
    </row>
    <row r="2649" spans="4:4">
      <c r="D2649" s="10"/>
    </row>
    <row r="2650" spans="4:4">
      <c r="D2650" s="10"/>
    </row>
    <row r="2651" spans="4:4">
      <c r="D2651" s="10"/>
    </row>
    <row r="2652" spans="4:4">
      <c r="D2652" s="10"/>
    </row>
    <row r="2653" spans="4:4">
      <c r="D2653" s="10"/>
    </row>
    <row r="2654" spans="4:4">
      <c r="D2654" s="10"/>
    </row>
    <row r="2655" spans="4:4">
      <c r="D2655" s="10"/>
    </row>
    <row r="2656" spans="4:4">
      <c r="D2656" s="10"/>
    </row>
    <row r="2657" spans="4:4">
      <c r="D2657" s="10"/>
    </row>
    <row r="2658" spans="4:4">
      <c r="D2658" s="10"/>
    </row>
    <row r="2659" spans="4:4">
      <c r="D2659" s="10"/>
    </row>
    <row r="2660" spans="4:4">
      <c r="D2660" s="10"/>
    </row>
    <row r="2661" spans="4:4">
      <c r="D2661" s="10"/>
    </row>
    <row r="2662" spans="4:4">
      <c r="D2662" s="10"/>
    </row>
    <row r="2663" spans="4:4">
      <c r="D2663" s="10"/>
    </row>
    <row r="2664" spans="4:4">
      <c r="D2664" s="10"/>
    </row>
    <row r="2665" spans="4:4">
      <c r="D2665" s="10"/>
    </row>
    <row r="2666" spans="4:4">
      <c r="D2666" s="10"/>
    </row>
    <row r="2667" spans="4:4">
      <c r="D2667" s="10"/>
    </row>
    <row r="2668" spans="4:4">
      <c r="D2668" s="10"/>
    </row>
    <row r="2669" spans="4:4">
      <c r="D2669" s="10"/>
    </row>
    <row r="2670" spans="4:4">
      <c r="D2670" s="10"/>
    </row>
    <row r="2671" spans="4:4">
      <c r="D2671" s="10"/>
    </row>
    <row r="2672" spans="4:4">
      <c r="D2672" s="10"/>
    </row>
    <row r="2673" spans="4:4">
      <c r="D2673" s="10"/>
    </row>
    <row r="2674" spans="4:4">
      <c r="D2674" s="10"/>
    </row>
    <row r="2675" spans="4:4">
      <c r="D2675" s="10"/>
    </row>
    <row r="2676" spans="4:4">
      <c r="D2676" s="10"/>
    </row>
    <row r="2677" spans="4:4">
      <c r="D2677" s="10"/>
    </row>
    <row r="2678" spans="4:4">
      <c r="D2678" s="10"/>
    </row>
    <row r="2679" spans="4:4">
      <c r="D2679" s="10"/>
    </row>
    <row r="2680" spans="4:4">
      <c r="D2680" s="10"/>
    </row>
    <row r="2681" spans="4:4">
      <c r="D2681" s="10"/>
    </row>
    <row r="2682" spans="4:4">
      <c r="D2682" s="10"/>
    </row>
    <row r="2683" spans="4:4">
      <c r="D2683" s="10"/>
    </row>
    <row r="2684" spans="4:4">
      <c r="D2684" s="10"/>
    </row>
    <row r="2685" spans="4:4">
      <c r="D2685" s="10"/>
    </row>
    <row r="2686" spans="4:4">
      <c r="D2686" s="10"/>
    </row>
    <row r="2687" spans="4:4">
      <c r="D2687" s="10"/>
    </row>
    <row r="2688" spans="4:4">
      <c r="D2688" s="10"/>
    </row>
    <row r="2689" spans="4:4">
      <c r="D2689" s="10"/>
    </row>
    <row r="2690" spans="4:4">
      <c r="D2690" s="10"/>
    </row>
    <row r="2691" spans="4:4">
      <c r="D2691" s="10"/>
    </row>
    <row r="2692" spans="4:4">
      <c r="D2692" s="10"/>
    </row>
    <row r="2693" spans="4:4">
      <c r="D2693" s="10"/>
    </row>
    <row r="2694" spans="4:4">
      <c r="D2694" s="10"/>
    </row>
    <row r="2695" spans="4:4">
      <c r="D2695" s="10"/>
    </row>
    <row r="2696" spans="4:4">
      <c r="D2696" s="10"/>
    </row>
    <row r="2697" spans="4:4">
      <c r="D2697" s="10"/>
    </row>
    <row r="2698" spans="4:4">
      <c r="D2698" s="10"/>
    </row>
    <row r="2699" spans="4:4">
      <c r="D2699" s="10"/>
    </row>
    <row r="2700" spans="4:4">
      <c r="D2700" s="10"/>
    </row>
    <row r="2701" spans="4:4">
      <c r="D2701" s="10"/>
    </row>
    <row r="2702" spans="4:4">
      <c r="D2702" s="10"/>
    </row>
    <row r="2703" spans="4:4">
      <c r="D2703" s="10"/>
    </row>
    <row r="2704" spans="4:4">
      <c r="D2704" s="10"/>
    </row>
    <row r="2705" spans="4:4">
      <c r="D2705" s="10"/>
    </row>
    <row r="2706" spans="4:4">
      <c r="D2706" s="10"/>
    </row>
    <row r="2707" spans="4:4">
      <c r="D2707" s="10"/>
    </row>
    <row r="2708" spans="4:4">
      <c r="D2708" s="10"/>
    </row>
    <row r="2709" spans="4:4">
      <c r="D2709" s="10"/>
    </row>
    <row r="2710" spans="4:4">
      <c r="D2710" s="10"/>
    </row>
    <row r="2711" spans="4:4">
      <c r="D2711" s="10"/>
    </row>
    <row r="2712" spans="4:4">
      <c r="D2712" s="10"/>
    </row>
    <row r="2713" spans="4:4">
      <c r="D2713" s="10"/>
    </row>
    <row r="2714" spans="4:4">
      <c r="D2714" s="10"/>
    </row>
    <row r="2715" spans="4:4">
      <c r="D2715" s="10"/>
    </row>
    <row r="2716" spans="4:4">
      <c r="D2716" s="10"/>
    </row>
    <row r="2717" spans="4:4">
      <c r="D2717" s="10"/>
    </row>
    <row r="2718" spans="4:4">
      <c r="D2718" s="10"/>
    </row>
    <row r="2719" spans="4:4">
      <c r="D2719" s="10"/>
    </row>
    <row r="2720" spans="4:4">
      <c r="D2720" s="10"/>
    </row>
    <row r="2721" spans="4:4">
      <c r="D2721" s="10"/>
    </row>
    <row r="2722" spans="4:4">
      <c r="D2722" s="10"/>
    </row>
    <row r="2723" spans="4:4">
      <c r="D2723" s="10"/>
    </row>
    <row r="2724" spans="4:4">
      <c r="D2724" s="10"/>
    </row>
    <row r="2725" spans="4:4">
      <c r="D2725" s="10"/>
    </row>
    <row r="2726" spans="4:4">
      <c r="D2726" s="10"/>
    </row>
    <row r="2727" spans="4:4">
      <c r="D2727" s="10"/>
    </row>
    <row r="2728" spans="4:4">
      <c r="D2728" s="10"/>
    </row>
    <row r="2729" spans="4:4">
      <c r="D2729" s="10"/>
    </row>
    <row r="2730" spans="4:4">
      <c r="D2730" s="10"/>
    </row>
    <row r="2731" spans="4:4">
      <c r="D2731" s="10"/>
    </row>
    <row r="2732" spans="4:4">
      <c r="D2732" s="10"/>
    </row>
    <row r="2733" spans="4:4">
      <c r="D2733" s="10"/>
    </row>
    <row r="2734" spans="4:4">
      <c r="D2734" s="10"/>
    </row>
    <row r="2735" spans="4:4">
      <c r="D2735" s="10"/>
    </row>
    <row r="2736" spans="4:4">
      <c r="D2736" s="10"/>
    </row>
    <row r="2737" spans="4:4">
      <c r="D2737" s="10"/>
    </row>
    <row r="2738" spans="4:4">
      <c r="D2738" s="10"/>
    </row>
    <row r="2739" spans="4:4">
      <c r="D2739" s="10"/>
    </row>
    <row r="2740" spans="4:4">
      <c r="D2740" s="10"/>
    </row>
    <row r="2741" spans="4:4">
      <c r="D2741" s="10"/>
    </row>
    <row r="2742" spans="4:4">
      <c r="D2742" s="10"/>
    </row>
    <row r="2743" spans="4:4">
      <c r="D2743" s="10"/>
    </row>
    <row r="2744" spans="4:4">
      <c r="D2744" s="10"/>
    </row>
    <row r="2745" spans="4:4">
      <c r="D2745" s="10"/>
    </row>
    <row r="2746" spans="4:4">
      <c r="D2746" s="10"/>
    </row>
    <row r="2747" spans="4:4">
      <c r="D2747" s="10"/>
    </row>
    <row r="2748" spans="4:4">
      <c r="D2748" s="10"/>
    </row>
    <row r="2749" spans="4:4">
      <c r="D2749" s="10"/>
    </row>
    <row r="2750" spans="4:4">
      <c r="D2750" s="10"/>
    </row>
    <row r="2751" spans="4:4">
      <c r="D2751" s="10"/>
    </row>
    <row r="2752" spans="4:4">
      <c r="D2752" s="10"/>
    </row>
    <row r="2753" spans="4:4">
      <c r="D2753" s="10"/>
    </row>
    <row r="2754" spans="4:4">
      <c r="D2754" s="10"/>
    </row>
    <row r="2755" spans="4:4">
      <c r="D2755" s="10"/>
    </row>
    <row r="2756" spans="4:4">
      <c r="D2756" s="10"/>
    </row>
    <row r="2757" spans="4:4">
      <c r="D2757" s="10"/>
    </row>
    <row r="2758" spans="4:4">
      <c r="D2758" s="10"/>
    </row>
    <row r="2759" spans="4:4">
      <c r="D2759" s="10"/>
    </row>
    <row r="2760" spans="4:4">
      <c r="D2760" s="10"/>
    </row>
    <row r="2761" spans="4:4">
      <c r="D2761" s="10"/>
    </row>
    <row r="2762" spans="4:4">
      <c r="D2762" s="10"/>
    </row>
    <row r="2763" spans="4:4">
      <c r="D2763" s="10"/>
    </row>
    <row r="2764" spans="4:4">
      <c r="D2764" s="10"/>
    </row>
    <row r="2765" spans="4:4">
      <c r="D2765" s="10"/>
    </row>
    <row r="2766" spans="4:4">
      <c r="D2766" s="10"/>
    </row>
    <row r="2767" spans="4:4">
      <c r="D2767" s="10"/>
    </row>
    <row r="2768" spans="4:4">
      <c r="D2768" s="10"/>
    </row>
    <row r="2769" spans="4:4">
      <c r="D2769" s="10"/>
    </row>
    <row r="2770" spans="4:4">
      <c r="D2770" s="10"/>
    </row>
    <row r="2771" spans="4:4">
      <c r="D2771" s="10"/>
    </row>
    <row r="2772" spans="4:4">
      <c r="D2772" s="10"/>
    </row>
    <row r="2773" spans="4:4">
      <c r="D2773" s="10"/>
    </row>
    <row r="2774" spans="4:4">
      <c r="D2774" s="10"/>
    </row>
    <row r="2775" spans="4:4">
      <c r="D2775" s="10"/>
    </row>
    <row r="2776" spans="4:4">
      <c r="D2776" s="10"/>
    </row>
    <row r="2777" spans="4:4">
      <c r="D2777" s="10"/>
    </row>
    <row r="2778" spans="4:4">
      <c r="D2778" s="10"/>
    </row>
    <row r="2779" spans="4:4">
      <c r="D2779" s="10"/>
    </row>
    <row r="2780" spans="4:4">
      <c r="D2780" s="10"/>
    </row>
    <row r="2781" spans="4:4">
      <c r="D2781" s="10"/>
    </row>
    <row r="2782" spans="4:4">
      <c r="D2782" s="10"/>
    </row>
    <row r="2783" spans="4:4">
      <c r="D2783" s="10"/>
    </row>
    <row r="2784" spans="4:4">
      <c r="D2784" s="10"/>
    </row>
    <row r="2785" spans="4:4">
      <c r="D2785" s="10"/>
    </row>
    <row r="2786" spans="4:4">
      <c r="D2786" s="10"/>
    </row>
    <row r="2787" spans="4:4">
      <c r="D2787" s="10"/>
    </row>
    <row r="2788" spans="4:4">
      <c r="D2788" s="10"/>
    </row>
    <row r="2789" spans="4:4">
      <c r="D2789" s="10"/>
    </row>
    <row r="2790" spans="4:4">
      <c r="D2790" s="10"/>
    </row>
    <row r="2791" spans="4:4">
      <c r="D2791" s="10"/>
    </row>
    <row r="2792" spans="4:4">
      <c r="D2792" s="10"/>
    </row>
    <row r="2793" spans="4:4">
      <c r="D2793" s="10"/>
    </row>
    <row r="2794" spans="4:4">
      <c r="D2794" s="10"/>
    </row>
    <row r="2795" spans="4:4">
      <c r="D2795" s="10"/>
    </row>
    <row r="2796" spans="4:4">
      <c r="D2796" s="10"/>
    </row>
    <row r="2797" spans="4:4">
      <c r="D2797" s="10"/>
    </row>
    <row r="2798" spans="4:4">
      <c r="D2798" s="10"/>
    </row>
    <row r="2799" spans="4:4">
      <c r="D2799" s="10"/>
    </row>
    <row r="2800" spans="4:4">
      <c r="D2800" s="10"/>
    </row>
    <row r="2801" spans="4:4">
      <c r="D2801" s="10"/>
    </row>
    <row r="2802" spans="4:4">
      <c r="D2802" s="10"/>
    </row>
    <row r="2803" spans="4:4">
      <c r="D2803" s="10"/>
    </row>
    <row r="2804" spans="4:4">
      <c r="D2804" s="10"/>
    </row>
    <row r="2805" spans="4:4">
      <c r="D2805" s="10"/>
    </row>
    <row r="2806" spans="4:4">
      <c r="D2806" s="10"/>
    </row>
    <row r="2807" spans="4:4">
      <c r="D2807" s="10"/>
    </row>
    <row r="2808" spans="4:4">
      <c r="D2808" s="10"/>
    </row>
    <row r="2809" spans="4:4">
      <c r="D2809" s="10"/>
    </row>
    <row r="2810" spans="4:4">
      <c r="D2810" s="10"/>
    </row>
    <row r="2811" spans="4:4">
      <c r="D2811" s="10"/>
    </row>
    <row r="2812" spans="4:4">
      <c r="D2812" s="10"/>
    </row>
    <row r="2813" spans="4:4">
      <c r="D2813" s="10"/>
    </row>
    <row r="2814" spans="4:4">
      <c r="D2814" s="10"/>
    </row>
    <row r="2815" spans="4:4">
      <c r="D2815" s="10"/>
    </row>
    <row r="2816" spans="4:4">
      <c r="D2816" s="10"/>
    </row>
    <row r="2817" spans="4:4">
      <c r="D2817" s="10"/>
    </row>
    <row r="2818" spans="4:4">
      <c r="D2818" s="10"/>
    </row>
    <row r="2819" spans="4:4">
      <c r="D2819" s="10"/>
    </row>
    <row r="2820" spans="4:4">
      <c r="D2820" s="10"/>
    </row>
    <row r="2821" spans="4:4">
      <c r="D2821" s="10"/>
    </row>
    <row r="2822" spans="4:4">
      <c r="D2822" s="10"/>
    </row>
    <row r="2823" spans="4:4">
      <c r="D2823" s="10"/>
    </row>
    <row r="2824" spans="4:4">
      <c r="D2824" s="10"/>
    </row>
    <row r="2825" spans="4:4">
      <c r="D2825" s="10"/>
    </row>
    <row r="2826" spans="4:4">
      <c r="D2826" s="10"/>
    </row>
    <row r="2827" spans="4:4">
      <c r="D2827" s="10"/>
    </row>
    <row r="2828" spans="4:4">
      <c r="D2828" s="10"/>
    </row>
    <row r="2829" spans="4:4">
      <c r="D2829" s="10"/>
    </row>
    <row r="2830" spans="4:4">
      <c r="D2830" s="10"/>
    </row>
    <row r="2831" spans="4:4">
      <c r="D2831" s="10"/>
    </row>
    <row r="2832" spans="4:4">
      <c r="D2832" s="10"/>
    </row>
    <row r="2833" spans="4:4">
      <c r="D2833" s="10"/>
    </row>
    <row r="2834" spans="4:4">
      <c r="D2834" s="10"/>
    </row>
    <row r="2835" spans="4:4">
      <c r="D2835" s="10"/>
    </row>
    <row r="2836" spans="4:4">
      <c r="D2836" s="10"/>
    </row>
    <row r="2837" spans="4:4">
      <c r="D2837" s="10"/>
    </row>
    <row r="2838" spans="4:4">
      <c r="D2838" s="10"/>
    </row>
    <row r="2839" spans="4:4">
      <c r="D2839" s="10"/>
    </row>
    <row r="2840" spans="4:4">
      <c r="D2840" s="10"/>
    </row>
    <row r="2841" spans="4:4">
      <c r="D2841" s="10"/>
    </row>
    <row r="2842" spans="4:4">
      <c r="D2842" s="10"/>
    </row>
    <row r="2843" spans="4:4">
      <c r="D2843" s="10"/>
    </row>
    <row r="2844" spans="4:4">
      <c r="D2844" s="10"/>
    </row>
    <row r="2845" spans="4:4">
      <c r="D2845" s="10"/>
    </row>
    <row r="2846" spans="4:4">
      <c r="D2846" s="10"/>
    </row>
    <row r="2847" spans="4:4">
      <c r="D2847" s="10"/>
    </row>
    <row r="2848" spans="4:4">
      <c r="D2848" s="10"/>
    </row>
    <row r="2849" spans="4:4">
      <c r="D2849" s="10"/>
    </row>
    <row r="2850" spans="4:4">
      <c r="D2850" s="10"/>
    </row>
    <row r="2851" spans="4:4">
      <c r="D2851" s="10"/>
    </row>
    <row r="2852" spans="4:4">
      <c r="D2852" s="10"/>
    </row>
    <row r="2853" spans="4:4">
      <c r="D2853" s="10"/>
    </row>
    <row r="2854" spans="4:4">
      <c r="D2854" s="10"/>
    </row>
    <row r="2855" spans="4:4">
      <c r="D2855" s="10"/>
    </row>
    <row r="2856" spans="4:4">
      <c r="D2856" s="10"/>
    </row>
    <row r="2857" spans="4:4">
      <c r="D2857" s="10"/>
    </row>
    <row r="2858" spans="4:4">
      <c r="D2858" s="10"/>
    </row>
    <row r="2859" spans="4:4">
      <c r="D2859" s="10"/>
    </row>
    <row r="2860" spans="4:4">
      <c r="D2860" s="10"/>
    </row>
    <row r="2861" spans="4:4">
      <c r="D2861" s="10"/>
    </row>
    <row r="2862" spans="4:4">
      <c r="D2862" s="10"/>
    </row>
    <row r="2863" spans="4:4">
      <c r="D2863" s="10"/>
    </row>
    <row r="2864" spans="4:4">
      <c r="D2864" s="10"/>
    </row>
    <row r="2865" spans="4:4">
      <c r="D2865" s="10"/>
    </row>
    <row r="2866" spans="4:4">
      <c r="D2866" s="10"/>
    </row>
    <row r="2867" spans="4:4">
      <c r="D2867" s="10"/>
    </row>
    <row r="2868" spans="4:4">
      <c r="D2868" s="10"/>
    </row>
    <row r="2869" spans="4:4">
      <c r="D2869" s="10"/>
    </row>
    <row r="2870" spans="4:4">
      <c r="D2870" s="10"/>
    </row>
    <row r="2871" spans="4:4">
      <c r="D2871" s="10"/>
    </row>
    <row r="2872" spans="4:4">
      <c r="D2872" s="10"/>
    </row>
    <row r="2873" spans="4:4">
      <c r="D2873" s="10"/>
    </row>
    <row r="2874" spans="4:4">
      <c r="D2874" s="10"/>
    </row>
    <row r="2875" spans="4:4">
      <c r="D2875" s="10"/>
    </row>
    <row r="2876" spans="4:4">
      <c r="D2876" s="10"/>
    </row>
    <row r="2877" spans="4:4">
      <c r="D2877" s="10"/>
    </row>
    <row r="2878" spans="4:4">
      <c r="D2878" s="10"/>
    </row>
    <row r="2879" spans="4:4">
      <c r="D2879" s="10"/>
    </row>
    <row r="2880" spans="4:4">
      <c r="D2880" s="10"/>
    </row>
    <row r="2881" spans="4:4">
      <c r="D2881" s="10"/>
    </row>
    <row r="2882" spans="4:4">
      <c r="D2882" s="10"/>
    </row>
    <row r="2883" spans="4:4">
      <c r="D2883" s="10"/>
    </row>
    <row r="2884" spans="4:4">
      <c r="D2884" s="10"/>
    </row>
    <row r="2885" spans="4:4">
      <c r="D2885" s="10"/>
    </row>
    <row r="2886" spans="4:4">
      <c r="D2886" s="10"/>
    </row>
    <row r="2887" spans="4:4">
      <c r="D2887" s="10"/>
    </row>
    <row r="2888" spans="4:4">
      <c r="D2888" s="10"/>
    </row>
    <row r="2889" spans="4:4">
      <c r="D2889" s="10"/>
    </row>
    <row r="2890" spans="4:4">
      <c r="D2890" s="10"/>
    </row>
    <row r="2891" spans="4:4">
      <c r="D2891" s="10"/>
    </row>
    <row r="2892" spans="4:4">
      <c r="D2892" s="10"/>
    </row>
    <row r="2893" spans="4:4">
      <c r="D2893" s="10"/>
    </row>
    <row r="2894" spans="4:4">
      <c r="D2894" s="10"/>
    </row>
    <row r="2895" spans="4:4">
      <c r="D2895" s="10"/>
    </row>
    <row r="2896" spans="4:4">
      <c r="D2896" s="10"/>
    </row>
    <row r="2897" spans="4:4">
      <c r="D2897" s="10"/>
    </row>
    <row r="2898" spans="4:4">
      <c r="D2898" s="10"/>
    </row>
    <row r="2899" spans="4:4">
      <c r="D2899" s="10"/>
    </row>
    <row r="2900" spans="4:4">
      <c r="D2900" s="10"/>
    </row>
    <row r="2901" spans="4:4">
      <c r="D2901" s="10"/>
    </row>
    <row r="2902" spans="4:4">
      <c r="D2902" s="10"/>
    </row>
    <row r="2903" spans="4:4">
      <c r="D2903" s="10"/>
    </row>
    <row r="2904" spans="4:4">
      <c r="D2904" s="10"/>
    </row>
    <row r="2905" spans="4:4">
      <c r="D2905" s="10"/>
    </row>
    <row r="2906" spans="4:4">
      <c r="D2906" s="10"/>
    </row>
    <row r="2907" spans="4:4">
      <c r="D2907" s="10"/>
    </row>
    <row r="2908" spans="4:4">
      <c r="D2908" s="10"/>
    </row>
    <row r="2909" spans="4:4">
      <c r="D2909" s="10"/>
    </row>
    <row r="2910" spans="4:4">
      <c r="D2910" s="10"/>
    </row>
    <row r="2911" spans="4:4">
      <c r="D2911" s="10"/>
    </row>
    <row r="2912" spans="4:4">
      <c r="D2912" s="10"/>
    </row>
    <row r="2913" spans="4:4">
      <c r="D2913" s="10"/>
    </row>
    <row r="2914" spans="4:4">
      <c r="D2914" s="10"/>
    </row>
    <row r="2915" spans="4:4">
      <c r="D2915" s="10"/>
    </row>
    <row r="2916" spans="4:4">
      <c r="D2916" s="10"/>
    </row>
    <row r="2917" spans="4:4">
      <c r="D2917" s="10"/>
    </row>
    <row r="2918" spans="4:4">
      <c r="D2918" s="10"/>
    </row>
    <row r="2919" spans="4:4">
      <c r="D2919" s="10"/>
    </row>
    <row r="2920" spans="4:4">
      <c r="D2920" s="10"/>
    </row>
    <row r="2921" spans="4:4">
      <c r="D2921" s="10"/>
    </row>
    <row r="2922" spans="4:4">
      <c r="D2922" s="10"/>
    </row>
    <row r="2923" spans="4:4">
      <c r="D2923" s="10"/>
    </row>
    <row r="2924" spans="4:4">
      <c r="D2924" s="10"/>
    </row>
    <row r="2925" spans="4:4">
      <c r="D2925" s="10"/>
    </row>
    <row r="2926" spans="4:4">
      <c r="D2926" s="10"/>
    </row>
    <row r="2927" spans="4:4">
      <c r="D2927" s="10"/>
    </row>
    <row r="2928" spans="4:4">
      <c r="D2928" s="10"/>
    </row>
    <row r="2929" spans="4:4">
      <c r="D2929" s="10"/>
    </row>
    <row r="2930" spans="4:4">
      <c r="D2930" s="10"/>
    </row>
    <row r="2931" spans="4:4">
      <c r="D2931" s="10"/>
    </row>
    <row r="2932" spans="4:4">
      <c r="D2932" s="10"/>
    </row>
    <row r="2933" spans="4:4">
      <c r="D2933" s="10"/>
    </row>
    <row r="2934" spans="4:4">
      <c r="D2934" s="10"/>
    </row>
    <row r="2935" spans="4:4">
      <c r="D2935" s="10"/>
    </row>
    <row r="2936" spans="4:4">
      <c r="D2936" s="10"/>
    </row>
    <row r="2937" spans="4:4">
      <c r="D2937" s="10"/>
    </row>
    <row r="2938" spans="4:4">
      <c r="D2938" s="10"/>
    </row>
    <row r="2939" spans="4:4">
      <c r="D2939" s="10"/>
    </row>
    <row r="2940" spans="4:4">
      <c r="D2940" s="10"/>
    </row>
    <row r="2941" spans="4:4">
      <c r="D2941" s="10"/>
    </row>
    <row r="2942" spans="4:4">
      <c r="D2942" s="10"/>
    </row>
    <row r="2943" spans="4:4">
      <c r="D2943" s="10"/>
    </row>
    <row r="2944" spans="4:4">
      <c r="D2944" s="10"/>
    </row>
    <row r="2945" spans="4:4">
      <c r="D2945" s="10"/>
    </row>
    <row r="2946" spans="4:4">
      <c r="D2946" s="10"/>
    </row>
    <row r="2947" spans="4:4">
      <c r="D2947" s="10"/>
    </row>
    <row r="2948" spans="4:4">
      <c r="D2948" s="10"/>
    </row>
    <row r="2949" spans="4:4">
      <c r="D2949" s="10"/>
    </row>
    <row r="2950" spans="4:4">
      <c r="D2950" s="10"/>
    </row>
    <row r="2951" spans="4:4">
      <c r="D2951" s="10"/>
    </row>
    <row r="2952" spans="4:4">
      <c r="D2952" s="10"/>
    </row>
    <row r="2953" spans="4:4">
      <c r="D2953" s="10"/>
    </row>
    <row r="2954" spans="4:4">
      <c r="D2954" s="10"/>
    </row>
    <row r="2955" spans="4:4">
      <c r="D2955" s="10"/>
    </row>
    <row r="2956" spans="4:4">
      <c r="D2956" s="10"/>
    </row>
    <row r="2957" spans="4:4">
      <c r="D2957" s="10"/>
    </row>
    <row r="2958" spans="4:4">
      <c r="D2958" s="10"/>
    </row>
    <row r="2959" spans="4:4">
      <c r="D2959" s="10"/>
    </row>
    <row r="2960" spans="4:4">
      <c r="D2960" s="10"/>
    </row>
    <row r="2961" spans="4:4">
      <c r="D2961" s="10"/>
    </row>
    <row r="2962" spans="4:4">
      <c r="D2962" s="10"/>
    </row>
    <row r="2963" spans="4:4">
      <c r="D2963" s="10"/>
    </row>
    <row r="2964" spans="4:4">
      <c r="D2964" s="10"/>
    </row>
    <row r="2965" spans="4:4">
      <c r="D2965" s="10"/>
    </row>
    <row r="2966" spans="4:4">
      <c r="D2966" s="10"/>
    </row>
    <row r="2967" spans="4:4">
      <c r="D2967" s="10"/>
    </row>
    <row r="2968" spans="4:4">
      <c r="D2968" s="10"/>
    </row>
    <row r="2969" spans="4:4">
      <c r="D2969" s="10"/>
    </row>
    <row r="2970" spans="4:4">
      <c r="D2970" s="10"/>
    </row>
    <row r="2971" spans="4:4">
      <c r="D2971" s="10"/>
    </row>
    <row r="2972" spans="4:4">
      <c r="D2972" s="10"/>
    </row>
    <row r="2973" spans="4:4">
      <c r="D2973" s="10"/>
    </row>
    <row r="2974" spans="4:4">
      <c r="D2974" s="10"/>
    </row>
    <row r="2975" spans="4:4">
      <c r="D2975" s="10"/>
    </row>
    <row r="2976" spans="4:4">
      <c r="D2976" s="10"/>
    </row>
    <row r="2977" spans="4:4">
      <c r="D2977" s="10"/>
    </row>
    <row r="2978" spans="4:4">
      <c r="D2978" s="10"/>
    </row>
    <row r="2979" spans="4:4">
      <c r="D2979" s="10"/>
    </row>
    <row r="2980" spans="4:4">
      <c r="D2980" s="10"/>
    </row>
    <row r="2981" spans="4:4">
      <c r="D2981" s="10"/>
    </row>
    <row r="2982" spans="4:4">
      <c r="D2982" s="10"/>
    </row>
    <row r="2983" spans="4:4">
      <c r="D2983" s="10"/>
    </row>
    <row r="2984" spans="4:4">
      <c r="D2984" s="10"/>
    </row>
    <row r="2985" spans="4:4">
      <c r="D2985" s="10"/>
    </row>
    <row r="2986" spans="4:4">
      <c r="D2986" s="10"/>
    </row>
    <row r="2987" spans="4:4">
      <c r="D2987" s="10"/>
    </row>
    <row r="2988" spans="4:4">
      <c r="D2988" s="10"/>
    </row>
    <row r="2989" spans="4:4">
      <c r="D2989" s="10"/>
    </row>
    <row r="2990" spans="4:4">
      <c r="D2990" s="10"/>
    </row>
    <row r="2991" spans="4:4">
      <c r="D2991" s="10"/>
    </row>
    <row r="2992" spans="4:4">
      <c r="D2992" s="10"/>
    </row>
    <row r="2993" spans="4:4">
      <c r="D2993" s="10"/>
    </row>
    <row r="2994" spans="4:4">
      <c r="D2994" s="10"/>
    </row>
    <row r="2995" spans="4:4">
      <c r="D2995" s="10"/>
    </row>
    <row r="2996" spans="4:4">
      <c r="D2996" s="10"/>
    </row>
    <row r="2997" spans="4:4">
      <c r="D2997" s="10"/>
    </row>
    <row r="2998" spans="4:4">
      <c r="D2998" s="10"/>
    </row>
    <row r="2999" spans="4:4">
      <c r="D2999" s="10"/>
    </row>
    <row r="3000" spans="4:4">
      <c r="D3000" s="10"/>
    </row>
    <row r="3001" spans="4:4">
      <c r="D3001" s="10"/>
    </row>
    <row r="3002" spans="4:4">
      <c r="D3002" s="10"/>
    </row>
    <row r="3003" spans="4:4">
      <c r="D3003" s="10"/>
    </row>
    <row r="3004" spans="4:4">
      <c r="D3004" s="10"/>
    </row>
    <row r="3005" spans="4:4">
      <c r="D3005" s="10"/>
    </row>
    <row r="3006" spans="4:4">
      <c r="D3006" s="10"/>
    </row>
    <row r="3007" spans="4:4">
      <c r="D3007" s="10"/>
    </row>
    <row r="3008" spans="4:4">
      <c r="D3008" s="10"/>
    </row>
    <row r="3009" spans="4:4">
      <c r="D3009" s="10"/>
    </row>
    <row r="3010" spans="4:4">
      <c r="D3010" s="10"/>
    </row>
    <row r="3011" spans="4:4">
      <c r="D3011" s="10"/>
    </row>
    <row r="3012" spans="4:4">
      <c r="D3012" s="10"/>
    </row>
    <row r="3013" spans="4:4">
      <c r="D3013" s="10"/>
    </row>
    <row r="3014" spans="4:4">
      <c r="D3014" s="10"/>
    </row>
    <row r="3015" spans="4:4">
      <c r="D3015" s="10"/>
    </row>
    <row r="3016" spans="4:4">
      <c r="D3016" s="10"/>
    </row>
    <row r="3017" spans="4:4">
      <c r="D3017" s="10"/>
    </row>
    <row r="3018" spans="4:4">
      <c r="D3018" s="10"/>
    </row>
    <row r="3019" spans="4:4">
      <c r="D3019" s="10"/>
    </row>
    <row r="3020" spans="4:4">
      <c r="D3020" s="10"/>
    </row>
    <row r="3021" spans="4:4">
      <c r="D3021" s="10"/>
    </row>
    <row r="3022" spans="4:4">
      <c r="D3022" s="10"/>
    </row>
    <row r="3023" spans="4:4">
      <c r="D3023" s="10"/>
    </row>
    <row r="3024" spans="4:4">
      <c r="D3024" s="10"/>
    </row>
    <row r="3025" spans="4:4">
      <c r="D3025" s="10"/>
    </row>
    <row r="3026" spans="4:4">
      <c r="D3026" s="10"/>
    </row>
    <row r="3027" spans="4:4">
      <c r="D3027" s="10"/>
    </row>
    <row r="3028" spans="4:4">
      <c r="D3028" s="10"/>
    </row>
    <row r="3029" spans="4:4">
      <c r="D3029" s="10"/>
    </row>
    <row r="3030" spans="4:4">
      <c r="D3030" s="10"/>
    </row>
    <row r="3031" spans="4:4">
      <c r="D3031" s="10"/>
    </row>
    <row r="3032" spans="4:4">
      <c r="D3032" s="10"/>
    </row>
    <row r="3033" spans="4:4">
      <c r="D3033" s="10"/>
    </row>
    <row r="3034" spans="4:4">
      <c r="D3034" s="10"/>
    </row>
    <row r="3035" spans="4:4">
      <c r="D3035" s="10"/>
    </row>
    <row r="3036" spans="4:4">
      <c r="D3036" s="10"/>
    </row>
    <row r="3037" spans="4:4">
      <c r="D3037" s="10"/>
    </row>
    <row r="3038" spans="4:4">
      <c r="D3038" s="10"/>
    </row>
    <row r="3039" spans="4:4">
      <c r="D3039" s="10"/>
    </row>
    <row r="3040" spans="4:4">
      <c r="D3040" s="10"/>
    </row>
    <row r="3041" spans="4:4">
      <c r="D3041" s="10"/>
    </row>
    <row r="3042" spans="4:4">
      <c r="D3042" s="10"/>
    </row>
    <row r="3043" spans="4:4">
      <c r="D3043" s="10"/>
    </row>
    <row r="3044" spans="4:4">
      <c r="D3044" s="10"/>
    </row>
    <row r="3045" spans="4:4">
      <c r="D3045" s="10"/>
    </row>
    <row r="3046" spans="4:4">
      <c r="D3046" s="10"/>
    </row>
    <row r="3047" spans="4:4">
      <c r="D3047" s="10"/>
    </row>
    <row r="3048" spans="4:4">
      <c r="D3048" s="10"/>
    </row>
    <row r="3049" spans="4:4">
      <c r="D3049" s="10"/>
    </row>
    <row r="3050" spans="4:4">
      <c r="D3050" s="10"/>
    </row>
    <row r="3051" spans="4:4">
      <c r="D3051" s="10"/>
    </row>
    <row r="3052" spans="4:4">
      <c r="D3052" s="10"/>
    </row>
    <row r="3053" spans="4:4">
      <c r="D3053" s="10"/>
    </row>
    <row r="3054" spans="4:4">
      <c r="D3054" s="10"/>
    </row>
    <row r="3055" spans="4:4">
      <c r="D3055" s="10"/>
    </row>
    <row r="3056" spans="4:4">
      <c r="D3056" s="10"/>
    </row>
    <row r="3057" spans="4:4">
      <c r="D3057" s="10"/>
    </row>
    <row r="3058" spans="4:4">
      <c r="D3058" s="10"/>
    </row>
    <row r="3059" spans="4:4">
      <c r="D3059" s="10"/>
    </row>
    <row r="3060" spans="4:4">
      <c r="D3060" s="10"/>
    </row>
    <row r="3061" spans="4:4">
      <c r="D3061" s="10"/>
    </row>
    <row r="3062" spans="4:4">
      <c r="D3062" s="10"/>
    </row>
    <row r="3063" spans="4:4">
      <c r="D3063" s="10"/>
    </row>
    <row r="3064" spans="4:4">
      <c r="D3064" s="10"/>
    </row>
    <row r="3065" spans="4:4">
      <c r="D3065" s="10"/>
    </row>
    <row r="3066" spans="4:4">
      <c r="D3066" s="10"/>
    </row>
    <row r="3067" spans="4:4">
      <c r="D3067" s="10"/>
    </row>
    <row r="3068" spans="4:4">
      <c r="D3068" s="10"/>
    </row>
    <row r="3069" spans="4:4">
      <c r="D3069" s="10"/>
    </row>
    <row r="3070" spans="4:4">
      <c r="D3070" s="10"/>
    </row>
    <row r="3071" spans="4:4">
      <c r="D3071" s="10"/>
    </row>
    <row r="3072" spans="4:4">
      <c r="D3072" s="10"/>
    </row>
    <row r="3073" spans="4:4">
      <c r="D3073" s="10"/>
    </row>
    <row r="3074" spans="4:4">
      <c r="D3074" s="10"/>
    </row>
    <row r="3075" spans="4:4">
      <c r="D3075" s="10"/>
    </row>
    <row r="3076" spans="4:4">
      <c r="D3076" s="10"/>
    </row>
    <row r="3077" spans="4:4">
      <c r="D3077" s="10"/>
    </row>
    <row r="3078" spans="4:4">
      <c r="D3078" s="10"/>
    </row>
    <row r="3079" spans="4:4">
      <c r="D3079" s="10"/>
    </row>
    <row r="3080" spans="4:4">
      <c r="D3080" s="10"/>
    </row>
    <row r="3081" spans="4:4">
      <c r="D3081" s="10"/>
    </row>
    <row r="3082" spans="4:4">
      <c r="D3082" s="10"/>
    </row>
    <row r="3083" spans="4:4">
      <c r="D3083" s="10"/>
    </row>
    <row r="3084" spans="4:4">
      <c r="D3084" s="10"/>
    </row>
    <row r="3085" spans="4:4">
      <c r="D3085" s="10"/>
    </row>
    <row r="3086" spans="4:4">
      <c r="D3086" s="10"/>
    </row>
    <row r="3087" spans="4:4">
      <c r="D3087" s="10"/>
    </row>
    <row r="3088" spans="4:4">
      <c r="D3088" s="10"/>
    </row>
    <row r="3089" spans="4:4">
      <c r="D3089" s="10"/>
    </row>
    <row r="3090" spans="4:4">
      <c r="D3090" s="10"/>
    </row>
    <row r="3091" spans="4:4">
      <c r="D3091" s="10"/>
    </row>
    <row r="3092" spans="4:4">
      <c r="D3092" s="10"/>
    </row>
    <row r="3093" spans="4:4">
      <c r="D3093" s="10"/>
    </row>
    <row r="3094" spans="4:4">
      <c r="D3094" s="10"/>
    </row>
    <row r="3095" spans="4:4">
      <c r="D3095" s="10"/>
    </row>
    <row r="3096" spans="4:4">
      <c r="D3096" s="10"/>
    </row>
    <row r="3097" spans="4:4">
      <c r="D3097" s="10"/>
    </row>
    <row r="3098" spans="4:4">
      <c r="D3098" s="10"/>
    </row>
    <row r="3099" spans="4:4">
      <c r="D3099" s="10"/>
    </row>
    <row r="3100" spans="4:4">
      <c r="D3100" s="10"/>
    </row>
    <row r="3101" spans="4:4">
      <c r="D3101" s="10"/>
    </row>
    <row r="3102" spans="4:4">
      <c r="D3102" s="10"/>
    </row>
    <row r="3103" spans="4:4">
      <c r="D3103" s="10"/>
    </row>
    <row r="3104" spans="4:4">
      <c r="D3104" s="10"/>
    </row>
    <row r="3105" spans="4:4">
      <c r="D3105" s="10"/>
    </row>
    <row r="3106" spans="4:4">
      <c r="D3106" s="10"/>
    </row>
    <row r="3107" spans="4:4">
      <c r="D3107" s="10"/>
    </row>
    <row r="3108" spans="4:4">
      <c r="D3108" s="10"/>
    </row>
    <row r="3109" spans="4:4">
      <c r="D3109" s="10"/>
    </row>
    <row r="3110" spans="4:4">
      <c r="D3110" s="10"/>
    </row>
    <row r="3111" spans="4:4">
      <c r="D3111" s="10"/>
    </row>
    <row r="3112" spans="4:4">
      <c r="D3112" s="10"/>
    </row>
    <row r="3113" spans="4:4">
      <c r="D3113" s="10"/>
    </row>
    <row r="3114" spans="4:4">
      <c r="D3114" s="10"/>
    </row>
    <row r="3115" spans="4:4">
      <c r="D3115" s="10"/>
    </row>
    <row r="3116" spans="4:4">
      <c r="D3116" s="10"/>
    </row>
    <row r="3117" spans="4:4">
      <c r="D3117" s="10"/>
    </row>
    <row r="3118" spans="4:4">
      <c r="D3118" s="10"/>
    </row>
    <row r="3119" spans="4:4">
      <c r="D3119" s="10"/>
    </row>
    <row r="3120" spans="4:4">
      <c r="D3120" s="10"/>
    </row>
    <row r="3121" spans="4:4">
      <c r="D3121" s="10"/>
    </row>
    <row r="3122" spans="4:4">
      <c r="D3122" s="10"/>
    </row>
    <row r="3123" spans="4:4">
      <c r="D3123" s="10"/>
    </row>
    <row r="3124" spans="4:4">
      <c r="D3124" s="10"/>
    </row>
    <row r="3125" spans="4:4">
      <c r="D3125" s="10"/>
    </row>
    <row r="3126" spans="4:4">
      <c r="D3126" s="10"/>
    </row>
    <row r="3127" spans="4:4">
      <c r="D3127" s="10"/>
    </row>
    <row r="3128" spans="4:4">
      <c r="D3128" s="10"/>
    </row>
    <row r="3129" spans="4:4">
      <c r="D3129" s="10"/>
    </row>
    <row r="3130" spans="4:4">
      <c r="D3130" s="10"/>
    </row>
    <row r="3131" spans="4:4">
      <c r="D3131" s="10"/>
    </row>
    <row r="3132" spans="4:4">
      <c r="D3132" s="10"/>
    </row>
    <row r="3133" spans="4:4">
      <c r="D3133" s="10"/>
    </row>
    <row r="3134" spans="4:4">
      <c r="D3134" s="10"/>
    </row>
    <row r="3135" spans="4:4">
      <c r="D3135" s="10"/>
    </row>
    <row r="3136" spans="4:4">
      <c r="D3136" s="10"/>
    </row>
    <row r="3137" spans="4:4">
      <c r="D3137" s="10"/>
    </row>
    <row r="3138" spans="4:4">
      <c r="D3138" s="10"/>
    </row>
    <row r="3139" spans="4:4">
      <c r="D3139" s="10"/>
    </row>
    <row r="3140" spans="4:4">
      <c r="D3140" s="10"/>
    </row>
    <row r="3141" spans="4:4">
      <c r="D3141" s="10"/>
    </row>
    <row r="3142" spans="4:4">
      <c r="D3142" s="10"/>
    </row>
    <row r="3143" spans="4:4">
      <c r="D3143" s="10"/>
    </row>
    <row r="3144" spans="4:4">
      <c r="D3144" s="10"/>
    </row>
    <row r="3145" spans="4:4">
      <c r="D3145" s="10"/>
    </row>
    <row r="3146" spans="4:4">
      <c r="D3146" s="10"/>
    </row>
    <row r="3147" spans="4:4">
      <c r="D3147" s="10"/>
    </row>
    <row r="3148" spans="4:4">
      <c r="D3148" s="10"/>
    </row>
    <row r="3149" spans="4:4">
      <c r="D3149" s="10"/>
    </row>
    <row r="3150" spans="4:4">
      <c r="D3150" s="10"/>
    </row>
    <row r="3151" spans="4:4">
      <c r="D3151" s="10"/>
    </row>
    <row r="3152" spans="4:4">
      <c r="D3152" s="10"/>
    </row>
    <row r="3153" spans="4:4">
      <c r="D3153" s="10"/>
    </row>
    <row r="3154" spans="4:4">
      <c r="D3154" s="10"/>
    </row>
    <row r="3155" spans="4:4">
      <c r="D3155" s="10"/>
    </row>
    <row r="3156" spans="4:4">
      <c r="D3156" s="10"/>
    </row>
    <row r="3157" spans="4:4">
      <c r="D3157" s="10"/>
    </row>
    <row r="3158" spans="4:4">
      <c r="D3158" s="10"/>
    </row>
    <row r="3159" spans="4:4">
      <c r="D3159" s="10"/>
    </row>
    <row r="3160" spans="4:4">
      <c r="D3160" s="10"/>
    </row>
    <row r="3161" spans="4:4">
      <c r="D3161" s="10"/>
    </row>
    <row r="3162" spans="4:4">
      <c r="D3162" s="10"/>
    </row>
    <row r="3163" spans="4:4">
      <c r="D3163" s="10"/>
    </row>
    <row r="3164" spans="4:4">
      <c r="D3164" s="10"/>
    </row>
    <row r="3165" spans="4:4">
      <c r="D3165" s="10"/>
    </row>
    <row r="3166" spans="4:4">
      <c r="D3166" s="10"/>
    </row>
    <row r="3167" spans="4:4">
      <c r="D3167" s="10"/>
    </row>
    <row r="3168" spans="4:4">
      <c r="D3168" s="10"/>
    </row>
    <row r="3169" spans="4:4">
      <c r="D3169" s="10"/>
    </row>
    <row r="3170" spans="4:4">
      <c r="D3170" s="10"/>
    </row>
    <row r="3171" spans="4:4">
      <c r="D3171" s="10"/>
    </row>
    <row r="3172" spans="4:4">
      <c r="D3172" s="10"/>
    </row>
    <row r="3173" spans="4:4">
      <c r="D3173" s="10"/>
    </row>
    <row r="3174" spans="4:4">
      <c r="D3174" s="10"/>
    </row>
    <row r="3175" spans="4:4">
      <c r="D3175" s="10"/>
    </row>
    <row r="3176" spans="4:4">
      <c r="D3176" s="10"/>
    </row>
    <row r="3177" spans="4:4">
      <c r="D3177" s="10"/>
    </row>
    <row r="3178" spans="4:4">
      <c r="D3178" s="10"/>
    </row>
    <row r="3179" spans="4:4">
      <c r="D3179" s="10"/>
    </row>
    <row r="3180" spans="4:4">
      <c r="D3180" s="10"/>
    </row>
    <row r="3181" spans="4:4">
      <c r="D3181" s="10"/>
    </row>
    <row r="3182" spans="4:4">
      <c r="D3182" s="10"/>
    </row>
    <row r="3183" spans="4:4">
      <c r="D3183" s="10"/>
    </row>
    <row r="3184" spans="4:4">
      <c r="D3184" s="10"/>
    </row>
    <row r="3185" spans="4:4">
      <c r="D3185" s="10"/>
    </row>
    <row r="3186" spans="4:4">
      <c r="D3186" s="10"/>
    </row>
    <row r="3187" spans="4:4">
      <c r="D3187" s="10"/>
    </row>
    <row r="3188" spans="4:4">
      <c r="D3188" s="10"/>
    </row>
    <row r="3189" spans="4:4">
      <c r="D3189" s="10"/>
    </row>
    <row r="3190" spans="4:4">
      <c r="D3190" s="10"/>
    </row>
    <row r="3191" spans="4:4">
      <c r="D3191" s="10"/>
    </row>
    <row r="3192" spans="4:4">
      <c r="D3192" s="10"/>
    </row>
    <row r="3193" spans="4:4">
      <c r="D3193" s="10"/>
    </row>
    <row r="3194" spans="4:4">
      <c r="D3194" s="10"/>
    </row>
    <row r="3195" spans="4:4">
      <c r="D3195" s="10"/>
    </row>
    <row r="3196" spans="4:4">
      <c r="D3196" s="10"/>
    </row>
    <row r="3197" spans="4:4">
      <c r="D3197" s="10"/>
    </row>
    <row r="3198" spans="4:4">
      <c r="D3198" s="10"/>
    </row>
    <row r="3199" spans="4:4">
      <c r="D3199" s="10"/>
    </row>
    <row r="3200" spans="4:4">
      <c r="D3200" s="10"/>
    </row>
    <row r="3201" spans="4:4">
      <c r="D3201" s="10"/>
    </row>
    <row r="3202" spans="4:4">
      <c r="D3202" s="10"/>
    </row>
    <row r="3203" spans="4:4">
      <c r="D3203" s="10"/>
    </row>
    <row r="3204" spans="4:4">
      <c r="D3204" s="10"/>
    </row>
    <row r="3205" spans="4:4">
      <c r="D3205" s="10"/>
    </row>
    <row r="3206" spans="4:4">
      <c r="D3206" s="10"/>
    </row>
    <row r="3207" spans="4:4">
      <c r="D3207" s="10"/>
    </row>
    <row r="3208" spans="4:4">
      <c r="D3208" s="10"/>
    </row>
    <row r="3209" spans="4:4">
      <c r="D3209" s="10"/>
    </row>
    <row r="3210" spans="4:4">
      <c r="D3210" s="10"/>
    </row>
    <row r="3211" spans="4:4">
      <c r="D3211" s="10"/>
    </row>
    <row r="3212" spans="4:4">
      <c r="D3212" s="10"/>
    </row>
    <row r="3213" spans="4:4">
      <c r="D3213" s="10"/>
    </row>
    <row r="3214" spans="4:4">
      <c r="D3214" s="10"/>
    </row>
    <row r="3215" spans="4:4">
      <c r="D3215" s="10"/>
    </row>
    <row r="3216" spans="4:4">
      <c r="D3216" s="10"/>
    </row>
    <row r="3217" spans="4:4">
      <c r="D3217" s="10"/>
    </row>
    <row r="3218" spans="4:4">
      <c r="D3218" s="10"/>
    </row>
    <row r="3219" spans="4:4">
      <c r="D3219" s="10"/>
    </row>
    <row r="3220" spans="4:4">
      <c r="D3220" s="10"/>
    </row>
    <row r="3221" spans="4:4">
      <c r="D3221" s="10"/>
    </row>
    <row r="3222" spans="4:4">
      <c r="D3222" s="10"/>
    </row>
    <row r="3223" spans="4:4">
      <c r="D3223" s="10"/>
    </row>
    <row r="3224" spans="4:4">
      <c r="D3224" s="10"/>
    </row>
    <row r="3225" spans="4:4">
      <c r="D3225" s="10"/>
    </row>
    <row r="3226" spans="4:4">
      <c r="D3226" s="10"/>
    </row>
    <row r="3227" spans="4:4">
      <c r="D3227" s="10"/>
    </row>
    <row r="3228" spans="4:4">
      <c r="D3228" s="10"/>
    </row>
    <row r="3229" spans="4:4">
      <c r="D3229" s="10"/>
    </row>
    <row r="3230" spans="4:4">
      <c r="D3230" s="10"/>
    </row>
    <row r="3231" spans="4:4">
      <c r="D3231" s="10"/>
    </row>
    <row r="3232" spans="4:4">
      <c r="D3232" s="10"/>
    </row>
    <row r="3233" spans="4:4">
      <c r="D3233" s="10"/>
    </row>
    <row r="3234" spans="4:4">
      <c r="D3234" s="10"/>
    </row>
    <row r="3235" spans="4:4">
      <c r="D3235" s="10"/>
    </row>
    <row r="3236" spans="4:4">
      <c r="D3236" s="10"/>
    </row>
    <row r="3237" spans="4:4">
      <c r="D3237" s="10"/>
    </row>
    <row r="3238" spans="4:4">
      <c r="D3238" s="10"/>
    </row>
    <row r="3239" spans="4:4">
      <c r="D3239" s="10"/>
    </row>
    <row r="3240" spans="4:4">
      <c r="D3240" s="10"/>
    </row>
    <row r="3241" spans="4:4">
      <c r="D3241" s="10"/>
    </row>
    <row r="3242" spans="4:4">
      <c r="D3242" s="10"/>
    </row>
    <row r="3243" spans="4:4">
      <c r="D3243" s="10"/>
    </row>
    <row r="3244" spans="4:4">
      <c r="D3244" s="10"/>
    </row>
    <row r="3245" spans="4:4">
      <c r="D3245" s="10"/>
    </row>
    <row r="3246" spans="4:4">
      <c r="D3246" s="10"/>
    </row>
    <row r="3247" spans="4:4">
      <c r="D3247" s="10"/>
    </row>
    <row r="3248" spans="4:4">
      <c r="D3248" s="10"/>
    </row>
    <row r="3249" spans="4:4">
      <c r="D3249" s="10"/>
    </row>
    <row r="3250" spans="4:4">
      <c r="D3250" s="10"/>
    </row>
    <row r="3251" spans="4:4">
      <c r="D3251" s="10"/>
    </row>
    <row r="3252" spans="4:4">
      <c r="D3252" s="10"/>
    </row>
    <row r="3253" spans="4:4">
      <c r="D3253" s="10"/>
    </row>
    <row r="3254" spans="4:4">
      <c r="D3254" s="10"/>
    </row>
    <row r="3255" spans="4:4">
      <c r="D3255" s="10"/>
    </row>
    <row r="3256" spans="4:4">
      <c r="D3256" s="10"/>
    </row>
    <row r="3257" spans="4:4">
      <c r="D3257" s="10"/>
    </row>
    <row r="3258" spans="4:4">
      <c r="D3258" s="10"/>
    </row>
    <row r="3259" spans="4:4">
      <c r="D3259" s="10"/>
    </row>
    <row r="3260" spans="4:4">
      <c r="D3260" s="10"/>
    </row>
    <row r="3261" spans="4:4">
      <c r="D3261" s="10"/>
    </row>
    <row r="3262" spans="4:4">
      <c r="D3262" s="10"/>
    </row>
    <row r="3263" spans="4:4">
      <c r="D3263" s="10"/>
    </row>
    <row r="3264" spans="4:4">
      <c r="D3264" s="10"/>
    </row>
    <row r="3265" spans="4:4">
      <c r="D3265" s="10"/>
    </row>
    <row r="3266" spans="4:4">
      <c r="D3266" s="10"/>
    </row>
    <row r="3267" spans="4:4">
      <c r="D3267" s="10"/>
    </row>
    <row r="3268" spans="4:4">
      <c r="D3268" s="10"/>
    </row>
    <row r="3269" spans="4:4">
      <c r="D3269" s="10"/>
    </row>
    <row r="3270" spans="4:4">
      <c r="D3270" s="10"/>
    </row>
    <row r="3271" spans="4:4">
      <c r="D3271" s="10"/>
    </row>
    <row r="3272" spans="4:4">
      <c r="D3272" s="10"/>
    </row>
    <row r="3273" spans="4:4">
      <c r="D3273" s="10"/>
    </row>
    <row r="3274" spans="4:4">
      <c r="D3274" s="10"/>
    </row>
    <row r="3275" spans="4:4">
      <c r="D3275" s="10"/>
    </row>
    <row r="3276" spans="4:4">
      <c r="D3276" s="10"/>
    </row>
    <row r="3277" spans="4:4">
      <c r="D3277" s="10"/>
    </row>
    <row r="3278" spans="4:4">
      <c r="D3278" s="10"/>
    </row>
    <row r="3279" spans="4:4">
      <c r="D3279" s="10"/>
    </row>
    <row r="3280" spans="4:4">
      <c r="D3280" s="10"/>
    </row>
    <row r="3281" spans="4:4">
      <c r="D3281" s="10"/>
    </row>
    <row r="3282" spans="4:4">
      <c r="D3282" s="10"/>
    </row>
    <row r="3283" spans="4:4">
      <c r="D3283" s="10"/>
    </row>
    <row r="3284" spans="4:4">
      <c r="D3284" s="10"/>
    </row>
    <row r="3285" spans="4:4">
      <c r="D3285" s="10"/>
    </row>
    <row r="3286" spans="4:4">
      <c r="D3286" s="10"/>
    </row>
    <row r="3287" spans="4:4">
      <c r="D3287" s="10"/>
    </row>
    <row r="3288" spans="4:4">
      <c r="D3288" s="10"/>
    </row>
    <row r="3289" spans="4:4">
      <c r="D3289" s="10"/>
    </row>
    <row r="3290" spans="4:4">
      <c r="D3290" s="10"/>
    </row>
    <row r="3291" spans="4:4">
      <c r="D3291" s="10"/>
    </row>
    <row r="3292" spans="4:4">
      <c r="D3292" s="10"/>
    </row>
    <row r="3293" spans="4:4">
      <c r="D3293" s="10"/>
    </row>
    <row r="3294" spans="4:4">
      <c r="D3294" s="10"/>
    </row>
    <row r="3295" spans="4:4">
      <c r="D3295" s="10"/>
    </row>
    <row r="3296" spans="4:4">
      <c r="D3296" s="10"/>
    </row>
    <row r="3297" spans="4:4">
      <c r="D3297" s="10"/>
    </row>
    <row r="3298" spans="4:4">
      <c r="D3298" s="10"/>
    </row>
    <row r="3299" spans="4:4">
      <c r="D3299" s="10"/>
    </row>
    <row r="3300" spans="4:4">
      <c r="D3300" s="10"/>
    </row>
    <row r="3301" spans="4:4">
      <c r="D3301" s="10"/>
    </row>
    <row r="3302" spans="4:4">
      <c r="D3302" s="10"/>
    </row>
    <row r="3303" spans="4:4">
      <c r="D3303" s="10"/>
    </row>
    <row r="3304" spans="4:4">
      <c r="D3304" s="10"/>
    </row>
    <row r="3305" spans="4:4">
      <c r="D3305" s="10"/>
    </row>
    <row r="3306" spans="4:4">
      <c r="D3306" s="10"/>
    </row>
    <row r="3307" spans="4:4">
      <c r="D3307" s="10"/>
    </row>
    <row r="3308" spans="4:4">
      <c r="D3308" s="10"/>
    </row>
    <row r="3309" spans="4:4">
      <c r="D3309" s="10"/>
    </row>
    <row r="3310" spans="4:4">
      <c r="D3310" s="10"/>
    </row>
    <row r="3311" spans="4:4">
      <c r="D3311" s="10"/>
    </row>
    <row r="3312" spans="4:4">
      <c r="D3312" s="10"/>
    </row>
    <row r="3313" spans="4:4">
      <c r="D3313" s="10"/>
    </row>
    <row r="3314" spans="4:4">
      <c r="D3314" s="10"/>
    </row>
    <row r="3315" spans="4:4">
      <c r="D3315" s="10"/>
    </row>
    <row r="3316" spans="4:4">
      <c r="D3316" s="10"/>
    </row>
    <row r="3317" spans="4:4">
      <c r="D3317" s="10"/>
    </row>
    <row r="3318" spans="4:4">
      <c r="D3318" s="10"/>
    </row>
    <row r="3319" spans="4:4">
      <c r="D3319" s="10"/>
    </row>
    <row r="3320" spans="4:4">
      <c r="D3320" s="10"/>
    </row>
    <row r="3321" spans="4:4">
      <c r="D3321" s="10"/>
    </row>
    <row r="3322" spans="4:4">
      <c r="D3322" s="10"/>
    </row>
    <row r="3323" spans="4:4">
      <c r="D3323" s="10"/>
    </row>
    <row r="3324" spans="4:4">
      <c r="D3324" s="10"/>
    </row>
    <row r="3325" spans="4:4">
      <c r="D3325" s="10"/>
    </row>
    <row r="3326" spans="4:4">
      <c r="D3326" s="10"/>
    </row>
    <row r="3327" spans="4:4">
      <c r="D3327" s="10"/>
    </row>
    <row r="3328" spans="4:4">
      <c r="D3328" s="10"/>
    </row>
    <row r="3329" spans="4:4">
      <c r="D3329" s="10"/>
    </row>
    <row r="3330" spans="4:4">
      <c r="D3330" s="10"/>
    </row>
    <row r="3331" spans="4:4">
      <c r="D3331" s="10"/>
    </row>
    <row r="3332" spans="4:4">
      <c r="D3332" s="10"/>
    </row>
    <row r="3333" spans="4:4">
      <c r="D3333" s="10"/>
    </row>
    <row r="3334" spans="4:4">
      <c r="D3334" s="10"/>
    </row>
    <row r="3335" spans="4:4">
      <c r="D3335" s="10"/>
    </row>
    <row r="3336" spans="4:4">
      <c r="D3336" s="10"/>
    </row>
    <row r="3337" spans="4:4">
      <c r="D3337" s="10"/>
    </row>
    <row r="3338" spans="4:4">
      <c r="D3338" s="10"/>
    </row>
    <row r="3339" spans="4:4">
      <c r="D3339" s="10"/>
    </row>
    <row r="3340" spans="4:4">
      <c r="D3340" s="10"/>
    </row>
    <row r="3341" spans="4:4">
      <c r="D3341" s="10"/>
    </row>
    <row r="3342" spans="4:4">
      <c r="D3342" s="10"/>
    </row>
    <row r="3343" spans="4:4">
      <c r="D3343" s="10"/>
    </row>
    <row r="3344" spans="4:4">
      <c r="D3344" s="10"/>
    </row>
    <row r="3345" spans="4:4">
      <c r="D3345" s="10"/>
    </row>
    <row r="3346" spans="4:4">
      <c r="D3346" s="10"/>
    </row>
    <row r="3347" spans="4:4">
      <c r="D3347" s="10"/>
    </row>
    <row r="3348" spans="4:4">
      <c r="D3348" s="10"/>
    </row>
    <row r="3349" spans="4:4">
      <c r="D3349" s="10"/>
    </row>
    <row r="3350" spans="4:4">
      <c r="D3350" s="10"/>
    </row>
    <row r="3351" spans="4:4">
      <c r="D3351" s="10"/>
    </row>
    <row r="3352" spans="4:4">
      <c r="D3352" s="10"/>
    </row>
    <row r="3353" spans="4:4">
      <c r="D3353" s="10"/>
    </row>
    <row r="3354" spans="4:4">
      <c r="D3354" s="10"/>
    </row>
    <row r="3355" spans="4:4">
      <c r="D3355" s="10"/>
    </row>
    <row r="3356" spans="4:4">
      <c r="D3356" s="10"/>
    </row>
    <row r="3357" spans="4:4">
      <c r="D3357" s="10"/>
    </row>
    <row r="3358" spans="4:4">
      <c r="D3358" s="10"/>
    </row>
    <row r="3359" spans="4:4">
      <c r="D3359" s="10"/>
    </row>
    <row r="3360" spans="4:4">
      <c r="D3360" s="10"/>
    </row>
    <row r="3361" spans="4:4">
      <c r="D3361" s="10"/>
    </row>
    <row r="3362" spans="4:4">
      <c r="D3362" s="10"/>
    </row>
    <row r="3363" spans="4:4">
      <c r="D3363" s="10"/>
    </row>
    <row r="3364" spans="4:4">
      <c r="D3364" s="10"/>
    </row>
    <row r="3365" spans="4:4">
      <c r="D3365" s="10"/>
    </row>
    <row r="3366" spans="4:4">
      <c r="D3366" s="10"/>
    </row>
    <row r="3367" spans="4:4">
      <c r="D3367" s="10"/>
    </row>
    <row r="3368" spans="4:4">
      <c r="D3368" s="10"/>
    </row>
    <row r="3369" spans="4:4">
      <c r="D3369" s="10"/>
    </row>
    <row r="3370" spans="4:4">
      <c r="D3370" s="10"/>
    </row>
    <row r="3371" spans="4:4">
      <c r="D3371" s="10"/>
    </row>
    <row r="3372" spans="4:4">
      <c r="D3372" s="10"/>
    </row>
    <row r="3373" spans="4:4">
      <c r="D3373" s="10"/>
    </row>
    <row r="3374" spans="4:4">
      <c r="D3374" s="10"/>
    </row>
    <row r="3375" spans="4:4">
      <c r="D3375" s="10"/>
    </row>
    <row r="3376" spans="4:4">
      <c r="D3376" s="10"/>
    </row>
    <row r="3377" spans="4:4">
      <c r="D3377" s="10"/>
    </row>
    <row r="3378" spans="4:4">
      <c r="D3378" s="10"/>
    </row>
    <row r="3379" spans="4:4">
      <c r="D3379" s="10"/>
    </row>
    <row r="3380" spans="4:4">
      <c r="D3380" s="10"/>
    </row>
    <row r="3381" spans="4:4">
      <c r="D3381" s="10"/>
    </row>
    <row r="3382" spans="4:4">
      <c r="D3382" s="10"/>
    </row>
    <row r="3383" spans="4:4">
      <c r="D3383" s="10"/>
    </row>
    <row r="3384" spans="4:4">
      <c r="D3384" s="10"/>
    </row>
    <row r="3385" spans="4:4">
      <c r="D3385" s="10"/>
    </row>
    <row r="3386" spans="4:4">
      <c r="D3386" s="10"/>
    </row>
    <row r="3387" spans="4:4">
      <c r="D3387" s="10"/>
    </row>
    <row r="3388" spans="4:4">
      <c r="D3388" s="10"/>
    </row>
    <row r="3389" spans="4:4">
      <c r="D3389" s="10"/>
    </row>
    <row r="3390" spans="4:4">
      <c r="D3390" s="10"/>
    </row>
    <row r="3391" spans="4:4">
      <c r="D3391" s="10"/>
    </row>
    <row r="3392" spans="4:4">
      <c r="D3392" s="10"/>
    </row>
    <row r="3393" spans="4:4">
      <c r="D3393" s="10"/>
    </row>
    <row r="3394" spans="4:4">
      <c r="D3394" s="10"/>
    </row>
    <row r="3395" spans="4:4">
      <c r="D3395" s="10"/>
    </row>
    <row r="3396" spans="4:4">
      <c r="D3396" s="10"/>
    </row>
    <row r="3397" spans="4:4">
      <c r="D3397" s="10"/>
    </row>
    <row r="3398" spans="4:4">
      <c r="D3398" s="10"/>
    </row>
    <row r="3399" spans="4:4">
      <c r="D3399" s="10"/>
    </row>
    <row r="3400" spans="4:4">
      <c r="D3400" s="10"/>
    </row>
    <row r="3401" spans="4:4">
      <c r="D3401" s="10"/>
    </row>
    <row r="3402" spans="4:4">
      <c r="D3402" s="10"/>
    </row>
    <row r="3403" spans="4:4">
      <c r="D3403" s="10"/>
    </row>
    <row r="3404" spans="4:4">
      <c r="D3404" s="10"/>
    </row>
    <row r="3405" spans="4:4">
      <c r="D3405" s="10"/>
    </row>
    <row r="3406" spans="4:4">
      <c r="D3406" s="10"/>
    </row>
    <row r="3407" spans="4:4">
      <c r="D3407" s="10"/>
    </row>
    <row r="3408" spans="4:4">
      <c r="D3408" s="10"/>
    </row>
    <row r="3409" spans="4:4">
      <c r="D3409" s="10"/>
    </row>
    <row r="3410" spans="4:4">
      <c r="D3410" s="10"/>
    </row>
    <row r="3411" spans="4:4">
      <c r="D3411" s="10"/>
    </row>
    <row r="3412" spans="4:4">
      <c r="D3412" s="10"/>
    </row>
    <row r="3413" spans="4:4">
      <c r="D3413" s="10"/>
    </row>
    <row r="3414" spans="4:4">
      <c r="D3414" s="10"/>
    </row>
    <row r="3415" spans="4:4">
      <c r="D3415" s="10"/>
    </row>
    <row r="3416" spans="4:4">
      <c r="D3416" s="10"/>
    </row>
    <row r="3417" spans="4:4">
      <c r="D3417" s="10"/>
    </row>
    <row r="3418" spans="4:4">
      <c r="D3418" s="10"/>
    </row>
    <row r="3419" spans="4:4">
      <c r="D3419" s="10"/>
    </row>
    <row r="3420" spans="4:4">
      <c r="D3420" s="10"/>
    </row>
    <row r="3421" spans="4:4">
      <c r="D3421" s="10"/>
    </row>
    <row r="3422" spans="4:4">
      <c r="D3422" s="10"/>
    </row>
    <row r="3423" spans="4:4">
      <c r="D3423" s="10"/>
    </row>
    <row r="3424" spans="4:4">
      <c r="D3424" s="10"/>
    </row>
    <row r="3425" spans="4:4">
      <c r="D3425" s="10"/>
    </row>
    <row r="3426" spans="4:4">
      <c r="D3426" s="10"/>
    </row>
    <row r="3427" spans="4:4">
      <c r="D3427" s="10"/>
    </row>
    <row r="3428" spans="4:4">
      <c r="D3428" s="10"/>
    </row>
    <row r="3429" spans="4:4">
      <c r="D3429" s="10"/>
    </row>
    <row r="3430" spans="4:4">
      <c r="D3430" s="10"/>
    </row>
    <row r="3431" spans="4:4">
      <c r="D3431" s="10"/>
    </row>
    <row r="3432" spans="4:4">
      <c r="D3432" s="10"/>
    </row>
    <row r="3433" spans="4:4">
      <c r="D3433" s="10"/>
    </row>
    <row r="3434" spans="4:4">
      <c r="D3434" s="10"/>
    </row>
    <row r="3435" spans="4:4">
      <c r="D3435" s="10"/>
    </row>
    <row r="3436" spans="4:4">
      <c r="D3436" s="10"/>
    </row>
    <row r="3437" spans="4:4">
      <c r="D3437" s="10"/>
    </row>
    <row r="3438" spans="4:4">
      <c r="D3438" s="10"/>
    </row>
    <row r="3439" spans="4:4">
      <c r="D3439" s="10"/>
    </row>
    <row r="3440" spans="4:4">
      <c r="D3440" s="10"/>
    </row>
    <row r="3441" spans="4:4">
      <c r="D3441" s="10"/>
    </row>
    <row r="3442" spans="4:4">
      <c r="D3442" s="10"/>
    </row>
    <row r="3443" spans="4:4">
      <c r="D3443" s="10"/>
    </row>
    <row r="3444" spans="4:4">
      <c r="D3444" s="10"/>
    </row>
    <row r="3445" spans="4:4">
      <c r="D3445" s="10"/>
    </row>
    <row r="3446" spans="4:4">
      <c r="D3446" s="10"/>
    </row>
    <row r="3447" spans="4:4">
      <c r="D3447" s="10"/>
    </row>
    <row r="3448" spans="4:4">
      <c r="D3448" s="10"/>
    </row>
    <row r="3449" spans="4:4">
      <c r="D3449" s="10"/>
    </row>
    <row r="3450" spans="4:4">
      <c r="D3450" s="10"/>
    </row>
    <row r="3451" spans="4:4">
      <c r="D3451" s="10"/>
    </row>
    <row r="3452" spans="4:4">
      <c r="D3452" s="10"/>
    </row>
    <row r="3453" spans="4:4">
      <c r="D3453" s="10"/>
    </row>
    <row r="3454" spans="4:4">
      <c r="D3454" s="10"/>
    </row>
    <row r="3455" spans="4:4">
      <c r="D3455" s="10"/>
    </row>
    <row r="3456" spans="4:4">
      <c r="D3456" s="10"/>
    </row>
    <row r="3457" spans="4:4">
      <c r="D3457" s="10"/>
    </row>
    <row r="3458" spans="4:4">
      <c r="D3458" s="10"/>
    </row>
    <row r="3459" spans="4:4">
      <c r="D3459" s="10"/>
    </row>
    <row r="3460" spans="4:4">
      <c r="D3460" s="10"/>
    </row>
    <row r="3461" spans="4:4">
      <c r="D3461" s="10"/>
    </row>
    <row r="3462" spans="4:4">
      <c r="D3462" s="10"/>
    </row>
    <row r="3463" spans="4:4">
      <c r="D3463" s="10"/>
    </row>
    <row r="3464" spans="4:4">
      <c r="D3464" s="10"/>
    </row>
    <row r="3465" spans="4:4">
      <c r="D3465" s="10"/>
    </row>
    <row r="3466" spans="4:4">
      <c r="D3466" s="10"/>
    </row>
    <row r="3467" spans="4:4">
      <c r="D3467" s="10"/>
    </row>
    <row r="3468" spans="4:4">
      <c r="D3468" s="10"/>
    </row>
    <row r="3469" spans="4:4">
      <c r="D3469" s="10"/>
    </row>
    <row r="3470" spans="4:4">
      <c r="D3470" s="10"/>
    </row>
    <row r="3471" spans="4:4">
      <c r="D3471" s="10"/>
    </row>
    <row r="3472" spans="4:4">
      <c r="D3472" s="10"/>
    </row>
    <row r="3473" spans="4:4">
      <c r="D3473" s="10"/>
    </row>
    <row r="3474" spans="4:4">
      <c r="D3474" s="10"/>
    </row>
    <row r="3475" spans="4:4">
      <c r="D3475" s="10"/>
    </row>
    <row r="3476" spans="4:4">
      <c r="D3476" s="10"/>
    </row>
    <row r="3477" spans="4:4">
      <c r="D3477" s="10"/>
    </row>
    <row r="3478" spans="4:4">
      <c r="D3478" s="10"/>
    </row>
    <row r="3479" spans="4:4">
      <c r="D3479" s="10"/>
    </row>
    <row r="3480" spans="4:4">
      <c r="D3480" s="10"/>
    </row>
    <row r="3481" spans="4:4">
      <c r="D3481" s="10"/>
    </row>
    <row r="3482" spans="4:4">
      <c r="D3482" s="10"/>
    </row>
    <row r="3483" spans="4:4">
      <c r="D3483" s="10"/>
    </row>
    <row r="3484" spans="4:4">
      <c r="D3484" s="10"/>
    </row>
    <row r="3485" spans="4:4">
      <c r="D3485" s="10"/>
    </row>
    <row r="3486" spans="4:4">
      <c r="D3486" s="10"/>
    </row>
    <row r="3487" spans="4:4">
      <c r="D3487" s="10"/>
    </row>
    <row r="3488" spans="4:4">
      <c r="D3488" s="10"/>
    </row>
    <row r="3489" spans="4:4">
      <c r="D3489" s="10"/>
    </row>
    <row r="3490" spans="4:4">
      <c r="D3490" s="10"/>
    </row>
    <row r="3491" spans="4:4">
      <c r="D3491" s="10"/>
    </row>
    <row r="3492" spans="4:4">
      <c r="D3492" s="10"/>
    </row>
    <row r="3493" spans="4:4">
      <c r="D3493" s="10"/>
    </row>
    <row r="3494" spans="4:4">
      <c r="D3494" s="10"/>
    </row>
    <row r="3495" spans="4:4">
      <c r="D3495" s="10"/>
    </row>
    <row r="3496" spans="4:4">
      <c r="D3496" s="10"/>
    </row>
    <row r="3497" spans="4:4">
      <c r="D3497" s="10"/>
    </row>
    <row r="3498" spans="4:4">
      <c r="D3498" s="10"/>
    </row>
    <row r="3499" spans="4:4">
      <c r="D3499" s="10"/>
    </row>
    <row r="3500" spans="4:4">
      <c r="D3500" s="10"/>
    </row>
    <row r="3501" spans="4:4">
      <c r="D3501" s="10"/>
    </row>
    <row r="3502" spans="4:4">
      <c r="D3502" s="10"/>
    </row>
    <row r="3503" spans="4:4">
      <c r="D3503" s="10"/>
    </row>
    <row r="3504" spans="4:4">
      <c r="D3504" s="10"/>
    </row>
    <row r="3505" spans="4:4">
      <c r="D3505" s="10"/>
    </row>
    <row r="3506" spans="4:4">
      <c r="D3506" s="10"/>
    </row>
    <row r="3507" spans="4:4">
      <c r="D3507" s="10"/>
    </row>
    <row r="3508" spans="4:4">
      <c r="D3508" s="10"/>
    </row>
    <row r="3509" spans="4:4">
      <c r="D3509" s="10"/>
    </row>
    <row r="3510" spans="4:4">
      <c r="D3510" s="10"/>
    </row>
    <row r="3511" spans="4:4">
      <c r="D3511" s="10"/>
    </row>
    <row r="3512" spans="4:4">
      <c r="D3512" s="10"/>
    </row>
    <row r="3513" spans="4:4">
      <c r="D3513" s="10"/>
    </row>
    <row r="3514" spans="4:4">
      <c r="D3514" s="10"/>
    </row>
    <row r="3515" spans="4:4">
      <c r="D3515" s="10"/>
    </row>
    <row r="3516" spans="4:4">
      <c r="D3516" s="10"/>
    </row>
    <row r="3517" spans="4:4">
      <c r="D3517" s="10"/>
    </row>
    <row r="3518" spans="4:4">
      <c r="D3518" s="10"/>
    </row>
    <row r="3519" spans="4:4">
      <c r="D3519" s="10"/>
    </row>
    <row r="3520" spans="4:4">
      <c r="D3520" s="10"/>
    </row>
    <row r="3521" spans="4:4">
      <c r="D3521" s="10"/>
    </row>
    <row r="3522" spans="4:4">
      <c r="D3522" s="10"/>
    </row>
    <row r="3523" spans="4:4">
      <c r="D3523" s="10"/>
    </row>
    <row r="3524" spans="4:4">
      <c r="D3524" s="10"/>
    </row>
    <row r="3525" spans="4:4">
      <c r="D3525" s="10"/>
    </row>
    <row r="3526" spans="4:4">
      <c r="D3526" s="10"/>
    </row>
    <row r="3527" spans="4:4">
      <c r="D3527" s="10"/>
    </row>
    <row r="3528" spans="4:4">
      <c r="D3528" s="10"/>
    </row>
    <row r="3529" spans="4:4">
      <c r="D3529" s="10"/>
    </row>
    <row r="3530" spans="4:4">
      <c r="D3530" s="10"/>
    </row>
    <row r="3531" spans="4:4">
      <c r="D3531" s="10"/>
    </row>
    <row r="3532" spans="4:4">
      <c r="D3532" s="10"/>
    </row>
    <row r="3533" spans="4:4">
      <c r="D3533" s="10"/>
    </row>
    <row r="3534" spans="4:4">
      <c r="D3534" s="10"/>
    </row>
    <row r="3535" spans="4:4">
      <c r="D3535" s="10"/>
    </row>
    <row r="3536" spans="4:4">
      <c r="D3536" s="10"/>
    </row>
    <row r="3537" spans="4:4">
      <c r="D3537" s="10"/>
    </row>
    <row r="3538" spans="4:4">
      <c r="D3538" s="10"/>
    </row>
    <row r="3539" spans="4:4">
      <c r="D3539" s="10"/>
    </row>
    <row r="3540" spans="4:4">
      <c r="D3540" s="10"/>
    </row>
    <row r="3541" spans="4:4">
      <c r="D3541" s="10"/>
    </row>
    <row r="3542" spans="4:4">
      <c r="D3542" s="10"/>
    </row>
    <row r="3543" spans="4:4">
      <c r="D3543" s="10"/>
    </row>
    <row r="3544" spans="4:4">
      <c r="D3544" s="10"/>
    </row>
    <row r="3545" spans="4:4">
      <c r="D3545" s="10"/>
    </row>
    <row r="3546" spans="4:4">
      <c r="D3546" s="10"/>
    </row>
    <row r="3547" spans="4:4">
      <c r="D3547" s="10"/>
    </row>
    <row r="3548" spans="4:4">
      <c r="D3548" s="10"/>
    </row>
    <row r="3549" spans="4:4">
      <c r="D3549" s="10"/>
    </row>
    <row r="3550" spans="4:4">
      <c r="D3550" s="10"/>
    </row>
    <row r="3551" spans="4:4">
      <c r="D3551" s="10"/>
    </row>
    <row r="3552" spans="4:4">
      <c r="D3552" s="10"/>
    </row>
    <row r="3553" spans="4:4">
      <c r="D3553" s="10"/>
    </row>
    <row r="3554" spans="4:4">
      <c r="D3554" s="10"/>
    </row>
    <row r="3555" spans="4:4">
      <c r="D3555" s="10"/>
    </row>
    <row r="3556" spans="4:4">
      <c r="D3556" s="10"/>
    </row>
    <row r="3557" spans="4:4">
      <c r="D3557" s="10"/>
    </row>
    <row r="3558" spans="4:4">
      <c r="D3558" s="10"/>
    </row>
    <row r="3559" spans="4:4">
      <c r="D3559" s="10"/>
    </row>
    <row r="3560" spans="4:4">
      <c r="D3560" s="10"/>
    </row>
    <row r="3561" spans="4:4">
      <c r="D3561" s="10"/>
    </row>
    <row r="3562" spans="4:4">
      <c r="D3562" s="10"/>
    </row>
    <row r="3563" spans="4:4">
      <c r="D3563" s="10"/>
    </row>
    <row r="3564" spans="4:4">
      <c r="D3564" s="10"/>
    </row>
    <row r="3565" spans="4:4">
      <c r="D3565" s="10"/>
    </row>
    <row r="3566" spans="4:4">
      <c r="D3566" s="10"/>
    </row>
    <row r="3567" spans="4:4">
      <c r="D3567" s="10"/>
    </row>
    <row r="3568" spans="4:4">
      <c r="D3568" s="10"/>
    </row>
    <row r="3569" spans="4:4">
      <c r="D3569" s="10"/>
    </row>
    <row r="3570" spans="4:4">
      <c r="D3570" s="10"/>
    </row>
    <row r="3571" spans="4:4">
      <c r="D3571" s="10"/>
    </row>
    <row r="3572" spans="4:4">
      <c r="D3572" s="10"/>
    </row>
    <row r="3573" spans="4:4">
      <c r="D3573" s="10"/>
    </row>
    <row r="3574" spans="4:4">
      <c r="D3574" s="10"/>
    </row>
    <row r="3575" spans="4:4">
      <c r="D3575" s="10"/>
    </row>
    <row r="3576" spans="4:4">
      <c r="D3576" s="10"/>
    </row>
    <row r="3577" spans="4:4">
      <c r="D3577" s="10"/>
    </row>
    <row r="3578" spans="4:4">
      <c r="D3578" s="10"/>
    </row>
    <row r="3579" spans="4:4">
      <c r="D3579" s="10"/>
    </row>
    <row r="3580" spans="4:4">
      <c r="D3580" s="10"/>
    </row>
    <row r="3581" spans="4:4">
      <c r="D3581" s="10"/>
    </row>
    <row r="3582" spans="4:4">
      <c r="D3582" s="10"/>
    </row>
    <row r="3583" spans="4:4">
      <c r="D3583" s="10"/>
    </row>
    <row r="3584" spans="4:4">
      <c r="D3584" s="10"/>
    </row>
    <row r="3585" spans="4:4">
      <c r="D3585" s="10"/>
    </row>
    <row r="3586" spans="4:4">
      <c r="D3586" s="10"/>
    </row>
    <row r="3587" spans="4:4">
      <c r="D3587" s="10"/>
    </row>
    <row r="3588" spans="4:4">
      <c r="D3588" s="10"/>
    </row>
    <row r="3589" spans="4:4">
      <c r="D3589" s="10"/>
    </row>
    <row r="3590" spans="4:4">
      <c r="D3590" s="10"/>
    </row>
    <row r="3591" spans="4:4">
      <c r="D3591" s="10"/>
    </row>
    <row r="3592" spans="4:4">
      <c r="D3592" s="10"/>
    </row>
    <row r="3593" spans="4:4">
      <c r="D3593" s="10"/>
    </row>
    <row r="3594" spans="4:4">
      <c r="D3594" s="10"/>
    </row>
    <row r="3595" spans="4:4">
      <c r="D3595" s="10"/>
    </row>
    <row r="3596" spans="4:4">
      <c r="D3596" s="10"/>
    </row>
    <row r="3597" spans="4:4">
      <c r="D3597" s="10"/>
    </row>
    <row r="3598" spans="4:4">
      <c r="D3598" s="10"/>
    </row>
    <row r="3599" spans="4:4">
      <c r="D3599" s="10"/>
    </row>
    <row r="3600" spans="4:4">
      <c r="D3600" s="10"/>
    </row>
    <row r="3601" spans="4:4">
      <c r="D3601" s="10"/>
    </row>
    <row r="3602" spans="4:4">
      <c r="D3602" s="10"/>
    </row>
    <row r="3603" spans="4:4">
      <c r="D3603" s="10"/>
    </row>
    <row r="3604" spans="4:4">
      <c r="D3604" s="10"/>
    </row>
    <row r="3605" spans="4:4">
      <c r="D3605" s="10"/>
    </row>
    <row r="3606" spans="4:4">
      <c r="D3606" s="10"/>
    </row>
    <row r="3607" spans="4:4">
      <c r="D3607" s="10"/>
    </row>
    <row r="3608" spans="4:4">
      <c r="D3608" s="10"/>
    </row>
    <row r="3609" spans="4:4">
      <c r="D3609" s="10"/>
    </row>
    <row r="3610" spans="4:4">
      <c r="D3610" s="10"/>
    </row>
    <row r="3611" spans="4:4">
      <c r="D3611" s="10"/>
    </row>
    <row r="3612" spans="4:4">
      <c r="D3612" s="10"/>
    </row>
    <row r="3613" spans="4:4">
      <c r="D3613" s="10"/>
    </row>
    <row r="3614" spans="4:4">
      <c r="D3614" s="10"/>
    </row>
    <row r="3615" spans="4:4">
      <c r="D3615" s="10"/>
    </row>
    <row r="3616" spans="4:4">
      <c r="D3616" s="10"/>
    </row>
    <row r="3617" spans="4:4">
      <c r="D3617" s="10"/>
    </row>
    <row r="3618" spans="4:4">
      <c r="D3618" s="10"/>
    </row>
    <row r="3619" spans="4:4">
      <c r="D3619" s="10"/>
    </row>
    <row r="3620" spans="4:4">
      <c r="D3620" s="10"/>
    </row>
    <row r="3621" spans="4:4">
      <c r="D3621" s="10"/>
    </row>
    <row r="3622" spans="4:4">
      <c r="D3622" s="10"/>
    </row>
    <row r="3623" spans="4:4">
      <c r="D3623" s="10"/>
    </row>
    <row r="3624" spans="4:4">
      <c r="D3624" s="10"/>
    </row>
    <row r="3625" spans="4:4">
      <c r="D3625" s="10"/>
    </row>
    <row r="3626" spans="4:4">
      <c r="D3626" s="10"/>
    </row>
    <row r="3627" spans="4:4">
      <c r="D3627" s="10"/>
    </row>
    <row r="3628" spans="4:4">
      <c r="D3628" s="10"/>
    </row>
    <row r="3629" spans="4:4">
      <c r="D3629" s="10"/>
    </row>
    <row r="3630" spans="4:4">
      <c r="D3630" s="10"/>
    </row>
    <row r="3631" spans="4:4">
      <c r="D3631" s="10"/>
    </row>
    <row r="3632" spans="4:4">
      <c r="D3632" s="10"/>
    </row>
    <row r="3633" spans="4:4">
      <c r="D3633" s="10"/>
    </row>
    <row r="3634" spans="4:4">
      <c r="D3634" s="10"/>
    </row>
    <row r="3635" spans="4:4">
      <c r="D3635" s="10"/>
    </row>
    <row r="3636" spans="4:4">
      <c r="D3636" s="10"/>
    </row>
    <row r="3637" spans="4:4">
      <c r="D3637" s="10"/>
    </row>
    <row r="3638" spans="4:4">
      <c r="D3638" s="10"/>
    </row>
    <row r="3639" spans="4:4">
      <c r="D3639" s="10"/>
    </row>
    <row r="3640" spans="4:4">
      <c r="D3640" s="10"/>
    </row>
    <row r="3641" spans="4:4">
      <c r="D3641" s="10"/>
    </row>
    <row r="3642" spans="4:4">
      <c r="D3642" s="10"/>
    </row>
    <row r="3643" spans="4:4">
      <c r="D3643" s="10"/>
    </row>
    <row r="3644" spans="4:4">
      <c r="D3644" s="10"/>
    </row>
    <row r="3645" spans="4:4">
      <c r="D3645" s="10"/>
    </row>
    <row r="3646" spans="4:4">
      <c r="D3646" s="10"/>
    </row>
    <row r="3647" spans="4:4">
      <c r="D3647" s="10"/>
    </row>
    <row r="3648" spans="4:4">
      <c r="D3648" s="10"/>
    </row>
    <row r="3649" spans="4:4">
      <c r="D3649" s="10"/>
    </row>
    <row r="3650" spans="4:4">
      <c r="D3650" s="10"/>
    </row>
    <row r="3651" spans="4:4">
      <c r="D3651" s="10"/>
    </row>
    <row r="3652" spans="4:4">
      <c r="D3652" s="10"/>
    </row>
    <row r="3653" spans="4:4">
      <c r="D3653" s="10"/>
    </row>
    <row r="3654" spans="4:4">
      <c r="D3654" s="10"/>
    </row>
    <row r="3655" spans="4:4">
      <c r="D3655" s="10"/>
    </row>
    <row r="3656" spans="4:4">
      <c r="D3656" s="10"/>
    </row>
    <row r="3657" spans="4:4">
      <c r="D3657" s="10"/>
    </row>
    <row r="3658" spans="4:4">
      <c r="D3658" s="10"/>
    </row>
    <row r="3659" spans="4:4">
      <c r="D3659" s="10"/>
    </row>
    <row r="3660" spans="4:4">
      <c r="D3660" s="10"/>
    </row>
    <row r="3661" spans="4:4">
      <c r="D3661" s="10"/>
    </row>
    <row r="3662" spans="4:4">
      <c r="D3662" s="10"/>
    </row>
    <row r="3663" spans="4:4">
      <c r="D3663" s="10"/>
    </row>
    <row r="3664" spans="4:4">
      <c r="D3664" s="10"/>
    </row>
    <row r="3665" spans="4:4">
      <c r="D3665" s="10"/>
    </row>
    <row r="3666" spans="4:4">
      <c r="D3666" s="10"/>
    </row>
    <row r="3667" spans="4:4">
      <c r="D3667" s="10"/>
    </row>
    <row r="3668" spans="4:4">
      <c r="D3668" s="10"/>
    </row>
    <row r="3669" spans="4:4">
      <c r="D3669" s="10"/>
    </row>
    <row r="3670" spans="4:4">
      <c r="D3670" s="10"/>
    </row>
    <row r="3671" spans="4:4">
      <c r="D3671" s="10"/>
    </row>
    <row r="3672" spans="4:4">
      <c r="D3672" s="10"/>
    </row>
    <row r="3673" spans="4:4">
      <c r="D3673" s="10"/>
    </row>
    <row r="3674" spans="4:4">
      <c r="D3674" s="10"/>
    </row>
    <row r="3675" spans="4:4">
      <c r="D3675" s="10"/>
    </row>
    <row r="3676" spans="4:4">
      <c r="D3676" s="10"/>
    </row>
    <row r="3677" spans="4:4">
      <c r="D3677" s="10"/>
    </row>
    <row r="3678" spans="4:4">
      <c r="D3678" s="10"/>
    </row>
    <row r="3679" spans="4:4">
      <c r="D3679" s="10"/>
    </row>
    <row r="3680" spans="4:4">
      <c r="D3680" s="10"/>
    </row>
    <row r="3681" spans="4:4">
      <c r="D3681" s="10"/>
    </row>
    <row r="3682" spans="4:4">
      <c r="D3682" s="10"/>
    </row>
    <row r="3683" spans="4:4">
      <c r="D3683" s="10"/>
    </row>
    <row r="3684" spans="4:4">
      <c r="D3684" s="10"/>
    </row>
    <row r="3685" spans="4:4">
      <c r="D3685" s="10"/>
    </row>
    <row r="3686" spans="4:4">
      <c r="D3686" s="10"/>
    </row>
    <row r="3687" spans="4:4">
      <c r="D3687" s="10"/>
    </row>
    <row r="3688" spans="4:4">
      <c r="D3688" s="10"/>
    </row>
    <row r="3689" spans="4:4">
      <c r="D3689" s="10"/>
    </row>
    <row r="3690" spans="4:4">
      <c r="D3690" s="10"/>
    </row>
    <row r="3691" spans="4:4">
      <c r="D3691" s="10"/>
    </row>
    <row r="3692" spans="4:4">
      <c r="D3692" s="10"/>
    </row>
    <row r="3693" spans="4:4">
      <c r="D3693" s="10"/>
    </row>
    <row r="3694" spans="4:4">
      <c r="D3694" s="10"/>
    </row>
    <row r="3695" spans="4:4">
      <c r="D3695" s="10"/>
    </row>
    <row r="3696" spans="4:4">
      <c r="D3696" s="10"/>
    </row>
    <row r="3697" spans="4:4">
      <c r="D3697" s="10"/>
    </row>
    <row r="3698" spans="4:4">
      <c r="D3698" s="10"/>
    </row>
    <row r="3699" spans="4:4">
      <c r="D3699" s="10"/>
    </row>
    <row r="3700" spans="4:4">
      <c r="D3700" s="10"/>
    </row>
    <row r="3701" spans="4:4">
      <c r="D3701" s="10"/>
    </row>
    <row r="3702" spans="4:4">
      <c r="D3702" s="10"/>
    </row>
    <row r="3703" spans="4:4">
      <c r="D3703" s="10"/>
    </row>
    <row r="3704" spans="4:4">
      <c r="D3704" s="10"/>
    </row>
    <row r="3705" spans="4:4">
      <c r="D3705" s="10"/>
    </row>
    <row r="3706" spans="4:4">
      <c r="D3706" s="10"/>
    </row>
    <row r="3707" spans="4:4">
      <c r="D3707" s="10"/>
    </row>
    <row r="3708" spans="4:4">
      <c r="D3708" s="10"/>
    </row>
    <row r="3709" spans="4:4">
      <c r="D3709" s="10"/>
    </row>
    <row r="3710" spans="4:4">
      <c r="D3710" s="10"/>
    </row>
    <row r="3711" spans="4:4">
      <c r="D3711" s="10"/>
    </row>
    <row r="3712" spans="4:4">
      <c r="D3712" s="10"/>
    </row>
    <row r="3713" spans="4:4">
      <c r="D3713" s="10"/>
    </row>
    <row r="3714" spans="4:4">
      <c r="D3714" s="10"/>
    </row>
    <row r="3715" spans="4:4">
      <c r="D3715" s="10"/>
    </row>
    <row r="3716" spans="4:4">
      <c r="D3716" s="10"/>
    </row>
    <row r="3717" spans="4:4">
      <c r="D3717" s="10"/>
    </row>
    <row r="3718" spans="4:4">
      <c r="D3718" s="10"/>
    </row>
    <row r="3719" spans="4:4">
      <c r="D3719" s="10"/>
    </row>
    <row r="3720" spans="4:4">
      <c r="D3720" s="10"/>
    </row>
    <row r="3721" spans="4:4">
      <c r="D3721" s="10"/>
    </row>
    <row r="3722" spans="4:4">
      <c r="D3722" s="10"/>
    </row>
    <row r="3723" spans="4:4">
      <c r="D3723" s="10"/>
    </row>
    <row r="3724" spans="4:4">
      <c r="D3724" s="10"/>
    </row>
    <row r="3725" spans="4:4">
      <c r="D3725" s="10"/>
    </row>
    <row r="3726" spans="4:4">
      <c r="D3726" s="10"/>
    </row>
    <row r="3727" spans="4:4">
      <c r="D3727" s="10"/>
    </row>
    <row r="3728" spans="4:4">
      <c r="D3728" s="10"/>
    </row>
    <row r="3729" spans="4:4">
      <c r="D3729" s="10"/>
    </row>
    <row r="3730" spans="4:4">
      <c r="D3730" s="10"/>
    </row>
    <row r="3731" spans="4:4">
      <c r="D3731" s="10"/>
    </row>
    <row r="3732" spans="4:4">
      <c r="D3732" s="10"/>
    </row>
    <row r="3733" spans="4:4">
      <c r="D3733" s="10"/>
    </row>
    <row r="3734" spans="4:4">
      <c r="D3734" s="10"/>
    </row>
    <row r="3735" spans="4:4">
      <c r="D3735" s="10"/>
    </row>
    <row r="3736" spans="4:4">
      <c r="D3736" s="10"/>
    </row>
    <row r="3737" spans="4:4">
      <c r="D3737" s="10"/>
    </row>
    <row r="3738" spans="4:4">
      <c r="D3738" s="10"/>
    </row>
    <row r="3739" spans="4:4">
      <c r="D3739" s="10"/>
    </row>
    <row r="3740" spans="4:4">
      <c r="D3740" s="10"/>
    </row>
    <row r="3741" spans="4:4">
      <c r="D3741" s="10"/>
    </row>
    <row r="3742" spans="4:4">
      <c r="D3742" s="10"/>
    </row>
    <row r="3743" spans="4:4">
      <c r="D3743" s="10"/>
    </row>
    <row r="3744" spans="4:4">
      <c r="D3744" s="10"/>
    </row>
    <row r="3745" spans="4:4">
      <c r="D3745" s="10"/>
    </row>
    <row r="3746" spans="4:4">
      <c r="D3746" s="10"/>
    </row>
    <row r="3747" spans="4:4">
      <c r="D3747" s="10"/>
    </row>
    <row r="3748" spans="4:4">
      <c r="D3748" s="10"/>
    </row>
    <row r="3749" spans="4:4">
      <c r="D3749" s="10"/>
    </row>
    <row r="3750" spans="4:4">
      <c r="D3750" s="10"/>
    </row>
    <row r="3751" spans="4:4">
      <c r="D3751" s="10"/>
    </row>
    <row r="3752" spans="4:4">
      <c r="D3752" s="10"/>
    </row>
    <row r="3753" spans="4:4">
      <c r="D3753" s="10"/>
    </row>
    <row r="3754" spans="4:4">
      <c r="D3754" s="10"/>
    </row>
    <row r="3755" spans="4:4">
      <c r="D3755" s="10"/>
    </row>
    <row r="3756" spans="4:4">
      <c r="D3756" s="10"/>
    </row>
    <row r="3757" spans="4:4">
      <c r="D3757" s="10"/>
    </row>
    <row r="3758" spans="4:4">
      <c r="D3758" s="10"/>
    </row>
    <row r="3759" spans="4:4">
      <c r="D3759" s="10"/>
    </row>
    <row r="3760" spans="4:4">
      <c r="D3760" s="10"/>
    </row>
    <row r="3761" spans="4:4">
      <c r="D3761" s="10"/>
    </row>
    <row r="3762" spans="4:4">
      <c r="D3762" s="10"/>
    </row>
    <row r="3763" spans="4:4">
      <c r="D3763" s="10"/>
    </row>
    <row r="3764" spans="4:4">
      <c r="D3764" s="10"/>
    </row>
    <row r="3765" spans="4:4">
      <c r="D3765" s="10"/>
    </row>
    <row r="3766" spans="4:4">
      <c r="D3766" s="10"/>
    </row>
    <row r="3767" spans="4:4">
      <c r="D3767" s="10"/>
    </row>
    <row r="3768" spans="4:4">
      <c r="D3768" s="10"/>
    </row>
    <row r="3769" spans="4:4">
      <c r="D3769" s="10"/>
    </row>
    <row r="3770" spans="4:4">
      <c r="D3770" s="10"/>
    </row>
    <row r="3771" spans="4:4">
      <c r="D3771" s="10"/>
    </row>
    <row r="3772" spans="4:4">
      <c r="D3772" s="10"/>
    </row>
    <row r="3773" spans="4:4">
      <c r="D3773" s="10"/>
    </row>
    <row r="3774" spans="4:4">
      <c r="D3774" s="10"/>
    </row>
    <row r="3775" spans="4:4">
      <c r="D3775" s="10"/>
    </row>
    <row r="3776" spans="4:4">
      <c r="D3776" s="10"/>
    </row>
    <row r="3777" spans="4:4">
      <c r="D3777" s="10"/>
    </row>
    <row r="3778" spans="4:4">
      <c r="D3778" s="10"/>
    </row>
    <row r="3779" spans="4:4">
      <c r="D3779" s="10"/>
    </row>
    <row r="3780" spans="4:4">
      <c r="D3780" s="10"/>
    </row>
    <row r="3781" spans="4:4">
      <c r="D3781" s="10"/>
    </row>
    <row r="3782" spans="4:4">
      <c r="D3782" s="10"/>
    </row>
    <row r="3783" spans="4:4">
      <c r="D3783" s="10"/>
    </row>
    <row r="3784" spans="4:4">
      <c r="D3784" s="10"/>
    </row>
    <row r="3785" spans="4:4">
      <c r="D3785" s="10"/>
    </row>
    <row r="3786" spans="4:4">
      <c r="D3786" s="10"/>
    </row>
    <row r="3787" spans="4:4">
      <c r="D3787" s="10"/>
    </row>
    <row r="3788" spans="4:4">
      <c r="D3788" s="10"/>
    </row>
    <row r="3789" spans="4:4">
      <c r="D3789" s="10"/>
    </row>
    <row r="3790" spans="4:4">
      <c r="D3790" s="10"/>
    </row>
    <row r="3791" spans="4:4">
      <c r="D3791" s="10"/>
    </row>
    <row r="3792" spans="4:4">
      <c r="D3792" s="10"/>
    </row>
    <row r="3793" spans="4:4">
      <c r="D3793" s="10"/>
    </row>
    <row r="3794" spans="4:4">
      <c r="D3794" s="10"/>
    </row>
    <row r="3795" spans="4:4">
      <c r="D3795" s="10"/>
    </row>
    <row r="3796" spans="4:4">
      <c r="D3796" s="10"/>
    </row>
    <row r="3797" spans="4:4">
      <c r="D3797" s="10"/>
    </row>
    <row r="3798" spans="4:4">
      <c r="D3798" s="10"/>
    </row>
    <row r="3799" spans="4:4">
      <c r="D3799" s="10"/>
    </row>
    <row r="3800" spans="4:4">
      <c r="D3800" s="10"/>
    </row>
    <row r="3801" spans="4:4">
      <c r="D3801" s="10"/>
    </row>
    <row r="3802" spans="4:4">
      <c r="D3802" s="10"/>
    </row>
    <row r="3803" spans="4:4">
      <c r="D3803" s="10"/>
    </row>
    <row r="3804" spans="4:4">
      <c r="D3804" s="10"/>
    </row>
    <row r="3805" spans="4:4">
      <c r="D3805" s="10"/>
    </row>
    <row r="3806" spans="4:4">
      <c r="D3806" s="10"/>
    </row>
    <row r="3807" spans="4:4">
      <c r="D3807" s="10"/>
    </row>
    <row r="3808" spans="4:4">
      <c r="D3808" s="10"/>
    </row>
    <row r="3809" spans="4:4">
      <c r="D3809" s="10"/>
    </row>
    <row r="3810" spans="4:4">
      <c r="D3810" s="10"/>
    </row>
    <row r="3811" spans="4:4">
      <c r="D3811" s="10"/>
    </row>
    <row r="3812" spans="4:4">
      <c r="D3812" s="10"/>
    </row>
    <row r="3813" spans="4:4">
      <c r="D3813" s="10"/>
    </row>
    <row r="3814" spans="4:4">
      <c r="D3814" s="10"/>
    </row>
    <row r="3815" spans="4:4">
      <c r="D3815" s="10"/>
    </row>
    <row r="3816" spans="4:4">
      <c r="D3816" s="10"/>
    </row>
    <row r="3817" spans="4:4">
      <c r="D3817" s="10"/>
    </row>
    <row r="3818" spans="4:4">
      <c r="D3818" s="10"/>
    </row>
    <row r="3819" spans="4:4">
      <c r="D3819" s="10"/>
    </row>
    <row r="3820" spans="4:4">
      <c r="D3820" s="10"/>
    </row>
    <row r="3821" spans="4:4">
      <c r="D3821" s="10"/>
    </row>
    <row r="3822" spans="4:4">
      <c r="D3822" s="10"/>
    </row>
    <row r="3823" spans="4:4">
      <c r="D3823" s="10"/>
    </row>
    <row r="3824" spans="4:4">
      <c r="D3824" s="10"/>
    </row>
    <row r="3825" spans="4:4">
      <c r="D3825" s="10"/>
    </row>
    <row r="3826" spans="4:4">
      <c r="D3826" s="10"/>
    </row>
    <row r="3827" spans="4:4">
      <c r="D3827" s="10"/>
    </row>
    <row r="3828" spans="4:4">
      <c r="D3828" s="10"/>
    </row>
    <row r="3829" spans="4:4">
      <c r="D3829" s="10"/>
    </row>
    <row r="3830" spans="4:4">
      <c r="D3830" s="10"/>
    </row>
    <row r="3831" spans="4:4">
      <c r="D3831" s="10"/>
    </row>
    <row r="3832" spans="4:4">
      <c r="D3832" s="10"/>
    </row>
    <row r="3833" spans="4:4">
      <c r="D3833" s="10"/>
    </row>
    <row r="3834" spans="4:4">
      <c r="D3834" s="10"/>
    </row>
    <row r="3835" spans="4:4">
      <c r="D3835" s="10"/>
    </row>
    <row r="3836" spans="4:4">
      <c r="D3836" s="10"/>
    </row>
    <row r="3837" spans="4:4">
      <c r="D3837" s="10"/>
    </row>
    <row r="3838" spans="4:4">
      <c r="D3838" s="10"/>
    </row>
    <row r="3839" spans="4:4">
      <c r="D3839" s="10"/>
    </row>
    <row r="3840" spans="4:4">
      <c r="D3840" s="10"/>
    </row>
    <row r="3841" spans="4:4">
      <c r="D3841" s="10"/>
    </row>
    <row r="3842" spans="4:4">
      <c r="D3842" s="10"/>
    </row>
    <row r="3843" spans="4:4">
      <c r="D3843" s="10"/>
    </row>
    <row r="3844" spans="4:4">
      <c r="D3844" s="10"/>
    </row>
    <row r="3845" spans="4:4">
      <c r="D3845" s="10"/>
    </row>
    <row r="3846" spans="4:4">
      <c r="D3846" s="10"/>
    </row>
    <row r="3847" spans="4:4">
      <c r="D3847" s="10"/>
    </row>
    <row r="3848" spans="4:4">
      <c r="D3848" s="10"/>
    </row>
    <row r="3849" spans="4:4">
      <c r="D3849" s="10"/>
    </row>
    <row r="3850" spans="4:4">
      <c r="D3850" s="10"/>
    </row>
    <row r="3851" spans="4:4">
      <c r="D3851" s="10"/>
    </row>
    <row r="3852" spans="4:4">
      <c r="D3852" s="10"/>
    </row>
    <row r="3853" spans="4:4">
      <c r="D3853" s="10"/>
    </row>
    <row r="3854" spans="4:4">
      <c r="D3854" s="10"/>
    </row>
    <row r="3855" spans="4:4">
      <c r="D3855" s="10"/>
    </row>
    <row r="3856" spans="4:4">
      <c r="D3856" s="10"/>
    </row>
    <row r="3857" spans="4:4">
      <c r="D3857" s="10"/>
    </row>
    <row r="3858" spans="4:4">
      <c r="D3858" s="10"/>
    </row>
    <row r="3859" spans="4:4">
      <c r="D3859" s="10"/>
    </row>
    <row r="3860" spans="4:4">
      <c r="D3860" s="10"/>
    </row>
    <row r="3861" spans="4:4">
      <c r="D3861" s="10"/>
    </row>
    <row r="3862" spans="4:4">
      <c r="D3862" s="10"/>
    </row>
    <row r="3863" spans="4:4">
      <c r="D3863" s="10"/>
    </row>
    <row r="3864" spans="4:4">
      <c r="D3864" s="10"/>
    </row>
    <row r="3865" spans="4:4">
      <c r="D3865" s="10"/>
    </row>
    <row r="3866" spans="4:4">
      <c r="D3866" s="10"/>
    </row>
    <row r="3867" spans="4:4">
      <c r="D3867" s="10"/>
    </row>
    <row r="3868" spans="4:4">
      <c r="D3868" s="10"/>
    </row>
    <row r="3869" spans="4:4">
      <c r="D3869" s="10"/>
    </row>
    <row r="3870" spans="4:4">
      <c r="D3870" s="10"/>
    </row>
    <row r="3871" spans="4:4">
      <c r="D3871" s="10"/>
    </row>
    <row r="3872" spans="4:4">
      <c r="D3872" s="10"/>
    </row>
    <row r="3873" spans="4:4">
      <c r="D3873" s="10"/>
    </row>
    <row r="3874" spans="4:4">
      <c r="D3874" s="10"/>
    </row>
    <row r="3875" spans="4:4">
      <c r="D3875" s="10"/>
    </row>
    <row r="3876" spans="4:4">
      <c r="D3876" s="10"/>
    </row>
    <row r="3877" spans="4:4">
      <c r="D3877" s="10"/>
    </row>
    <row r="3878" spans="4:4">
      <c r="D3878" s="10"/>
    </row>
    <row r="3879" spans="4:4">
      <c r="D3879" s="10"/>
    </row>
    <row r="3880" spans="4:4">
      <c r="D3880" s="10"/>
    </row>
    <row r="3881" spans="4:4">
      <c r="D3881" s="10"/>
    </row>
    <row r="3882" spans="4:4">
      <c r="D3882" s="10"/>
    </row>
    <row r="3883" spans="4:4">
      <c r="D3883" s="10"/>
    </row>
    <row r="3884" spans="4:4">
      <c r="D3884" s="10"/>
    </row>
    <row r="3885" spans="4:4">
      <c r="D3885" s="10"/>
    </row>
    <row r="3886" spans="4:4">
      <c r="D3886" s="10"/>
    </row>
    <row r="3887" spans="4:4">
      <c r="D3887" s="10"/>
    </row>
    <row r="3888" spans="4:4">
      <c r="D3888" s="10"/>
    </row>
    <row r="3889" spans="4:4">
      <c r="D3889" s="10"/>
    </row>
    <row r="3890" spans="4:4">
      <c r="D3890" s="10"/>
    </row>
    <row r="3891" spans="4:4">
      <c r="D3891" s="10"/>
    </row>
    <row r="3892" spans="4:4">
      <c r="D3892" s="10"/>
    </row>
    <row r="3893" spans="4:4">
      <c r="D3893" s="10"/>
    </row>
    <row r="3894" spans="4:4">
      <c r="D3894" s="10"/>
    </row>
    <row r="3895" spans="4:4">
      <c r="D3895" s="10"/>
    </row>
    <row r="3896" spans="4:4">
      <c r="D3896" s="10"/>
    </row>
    <row r="3897" spans="4:4">
      <c r="D3897" s="10"/>
    </row>
    <row r="3898" spans="4:4">
      <c r="D3898" s="10"/>
    </row>
    <row r="3899" spans="4:4">
      <c r="D3899" s="10"/>
    </row>
    <row r="3900" spans="4:4">
      <c r="D3900" s="10"/>
    </row>
    <row r="3901" spans="4:4">
      <c r="D3901" s="10"/>
    </row>
    <row r="3902" spans="4:4">
      <c r="D3902" s="10"/>
    </row>
    <row r="3903" spans="4:4">
      <c r="D3903" s="10"/>
    </row>
    <row r="3904" spans="4:4">
      <c r="D3904" s="10"/>
    </row>
    <row r="3905" spans="4:4">
      <c r="D3905" s="10"/>
    </row>
    <row r="3906" spans="4:4">
      <c r="D3906" s="10"/>
    </row>
    <row r="3907" spans="4:4">
      <c r="D3907" s="10"/>
    </row>
    <row r="3908" spans="4:4">
      <c r="D3908" s="10"/>
    </row>
    <row r="3909" spans="4:4">
      <c r="D3909" s="10"/>
    </row>
    <row r="3910" spans="4:4">
      <c r="D3910" s="10"/>
    </row>
    <row r="3911" spans="4:4">
      <c r="D3911" s="10"/>
    </row>
    <row r="3912" spans="4:4">
      <c r="D3912" s="10"/>
    </row>
    <row r="3913" spans="4:4">
      <c r="D3913" s="10"/>
    </row>
    <row r="3914" spans="4:4">
      <c r="D3914" s="10"/>
    </row>
    <row r="3915" spans="4:4">
      <c r="D3915" s="10"/>
    </row>
    <row r="3916" spans="4:4">
      <c r="D3916" s="10"/>
    </row>
    <row r="3917" spans="4:4">
      <c r="D3917" s="10"/>
    </row>
    <row r="3918" spans="4:4">
      <c r="D3918" s="10"/>
    </row>
    <row r="3919" spans="4:4">
      <c r="D3919" s="10"/>
    </row>
    <row r="3920" spans="4:4">
      <c r="D3920" s="10"/>
    </row>
    <row r="3921" spans="4:4">
      <c r="D3921" s="10"/>
    </row>
    <row r="3922" spans="4:4">
      <c r="D3922" s="10"/>
    </row>
    <row r="3923" spans="4:4">
      <c r="D3923" s="10"/>
    </row>
    <row r="3924" spans="4:4">
      <c r="D3924" s="10"/>
    </row>
    <row r="3925" spans="4:4">
      <c r="D3925" s="10"/>
    </row>
    <row r="3926" spans="4:4">
      <c r="D3926" s="10"/>
    </row>
    <row r="3927" spans="4:4">
      <c r="D3927" s="10"/>
    </row>
    <row r="3928" spans="4:4">
      <c r="D3928" s="10"/>
    </row>
    <row r="3929" spans="4:4">
      <c r="D3929" s="10"/>
    </row>
    <row r="3930" spans="4:4">
      <c r="D3930" s="10"/>
    </row>
    <row r="3931" spans="4:4">
      <c r="D3931" s="10"/>
    </row>
    <row r="3932" spans="4:4">
      <c r="D3932" s="10"/>
    </row>
    <row r="3933" spans="4:4">
      <c r="D3933" s="10"/>
    </row>
    <row r="3934" spans="4:4">
      <c r="D3934" s="10"/>
    </row>
    <row r="3935" spans="4:4">
      <c r="D3935" s="10"/>
    </row>
    <row r="3936" spans="4:4">
      <c r="D3936" s="10"/>
    </row>
    <row r="3937" spans="4:4">
      <c r="D3937" s="10"/>
    </row>
    <row r="3938" spans="4:4">
      <c r="D3938" s="10"/>
    </row>
    <row r="3939" spans="4:4">
      <c r="D3939" s="10"/>
    </row>
    <row r="3940" spans="4:4">
      <c r="D3940" s="10"/>
    </row>
    <row r="3941" spans="4:4">
      <c r="D3941" s="10"/>
    </row>
    <row r="3942" spans="4:4">
      <c r="D3942" s="10"/>
    </row>
    <row r="3943" spans="4:4">
      <c r="D3943" s="10"/>
    </row>
    <row r="3944" spans="4:4">
      <c r="D3944" s="10"/>
    </row>
    <row r="3945" spans="4:4">
      <c r="D3945" s="10"/>
    </row>
    <row r="3946" spans="4:4">
      <c r="D3946" s="10"/>
    </row>
    <row r="3947" spans="4:4">
      <c r="D3947" s="10"/>
    </row>
    <row r="3948" spans="4:4">
      <c r="D3948" s="10"/>
    </row>
    <row r="3949" spans="4:4">
      <c r="D3949" s="10"/>
    </row>
    <row r="3950" spans="4:4">
      <c r="D3950" s="10"/>
    </row>
    <row r="3951" spans="4:4">
      <c r="D3951" s="10"/>
    </row>
    <row r="3952" spans="4:4">
      <c r="D3952" s="10"/>
    </row>
    <row r="3953" spans="4:4">
      <c r="D3953" s="10"/>
    </row>
    <row r="3954" spans="4:4">
      <c r="D3954" s="10"/>
    </row>
    <row r="3955" spans="4:4">
      <c r="D3955" s="10"/>
    </row>
    <row r="3956" spans="4:4">
      <c r="D3956" s="10"/>
    </row>
    <row r="3957" spans="4:4">
      <c r="D3957" s="10"/>
    </row>
    <row r="3958" spans="4:4">
      <c r="D3958" s="10"/>
    </row>
    <row r="3959" spans="4:4">
      <c r="D3959" s="10"/>
    </row>
    <row r="3960" spans="4:4">
      <c r="D3960" s="10"/>
    </row>
    <row r="3961" spans="4:4">
      <c r="D3961" s="10"/>
    </row>
    <row r="3962" spans="4:4">
      <c r="D3962" s="10"/>
    </row>
    <row r="3963" spans="4:4">
      <c r="D3963" s="10"/>
    </row>
    <row r="3964" spans="4:4">
      <c r="D3964" s="10"/>
    </row>
    <row r="3965" spans="4:4">
      <c r="D3965" s="10"/>
    </row>
    <row r="3966" spans="4:4">
      <c r="D3966" s="10"/>
    </row>
    <row r="3967" spans="4:4">
      <c r="D3967" s="10"/>
    </row>
    <row r="3968" spans="4:4">
      <c r="D3968" s="10"/>
    </row>
    <row r="3969" spans="4:4">
      <c r="D3969" s="10"/>
    </row>
    <row r="3970" spans="4:4">
      <c r="D3970" s="10"/>
    </row>
    <row r="3971" spans="4:4">
      <c r="D3971" s="10"/>
    </row>
    <row r="3972" spans="4:4">
      <c r="D3972" s="10"/>
    </row>
    <row r="3973" spans="4:4">
      <c r="D3973" s="10"/>
    </row>
    <row r="3974" spans="4:4">
      <c r="D3974" s="10"/>
    </row>
    <row r="3975" spans="4:4">
      <c r="D3975" s="10"/>
    </row>
    <row r="3976" spans="4:4">
      <c r="D3976" s="10"/>
    </row>
    <row r="3977" spans="4:4">
      <c r="D3977" s="10"/>
    </row>
    <row r="3978" spans="4:4">
      <c r="D3978" s="10"/>
    </row>
    <row r="3979" spans="4:4">
      <c r="D3979" s="10"/>
    </row>
    <row r="3980" spans="4:4">
      <c r="D3980" s="10"/>
    </row>
    <row r="3981" spans="4:4">
      <c r="D3981" s="10"/>
    </row>
    <row r="3982" spans="4:4">
      <c r="D3982" s="10"/>
    </row>
    <row r="3983" spans="4:4">
      <c r="D3983" s="10"/>
    </row>
    <row r="3984" spans="4:4">
      <c r="D3984" s="10"/>
    </row>
    <row r="3985" spans="4:4">
      <c r="D3985" s="10"/>
    </row>
    <row r="3986" spans="4:4">
      <c r="D3986" s="10"/>
    </row>
    <row r="3987" spans="4:4">
      <c r="D3987" s="10"/>
    </row>
    <row r="3988" spans="4:4">
      <c r="D3988" s="10"/>
    </row>
    <row r="3989" spans="4:4">
      <c r="D3989" s="10"/>
    </row>
    <row r="3990" spans="4:4">
      <c r="D3990" s="10"/>
    </row>
    <row r="3991" spans="4:4">
      <c r="D3991" s="10"/>
    </row>
    <row r="3992" spans="4:4">
      <c r="D3992" s="10"/>
    </row>
    <row r="3993" spans="4:4">
      <c r="D3993" s="10"/>
    </row>
    <row r="3994" spans="4:4">
      <c r="D3994" s="10"/>
    </row>
    <row r="3995" spans="4:4">
      <c r="D3995" s="10"/>
    </row>
    <row r="3996" spans="4:4">
      <c r="D3996" s="10"/>
    </row>
    <row r="3997" spans="4:4">
      <c r="D3997" s="10"/>
    </row>
    <row r="3998" spans="4:4">
      <c r="D3998" s="10"/>
    </row>
    <row r="3999" spans="4:4">
      <c r="D3999" s="10"/>
    </row>
    <row r="4000" spans="4:4">
      <c r="D4000" s="10"/>
    </row>
    <row r="4001" spans="4:4">
      <c r="D4001" s="10"/>
    </row>
    <row r="4002" spans="4:4">
      <c r="D4002" s="10"/>
    </row>
    <row r="4003" spans="4:4">
      <c r="D4003" s="10"/>
    </row>
    <row r="4004" spans="4:4">
      <c r="D4004" s="10"/>
    </row>
    <row r="4005" spans="4:4">
      <c r="D4005" s="10"/>
    </row>
    <row r="4006" spans="4:4">
      <c r="D4006" s="10"/>
    </row>
    <row r="4007" spans="4:4">
      <c r="D4007" s="10"/>
    </row>
    <row r="4008" spans="4:4">
      <c r="D4008" s="10"/>
    </row>
    <row r="4009" spans="4:4">
      <c r="D4009" s="10"/>
    </row>
    <row r="4010" spans="4:4">
      <c r="D4010" s="10"/>
    </row>
    <row r="4011" spans="4:4">
      <c r="D4011" s="10"/>
    </row>
    <row r="4012" spans="4:4">
      <c r="D4012" s="10"/>
    </row>
    <row r="4013" spans="4:4">
      <c r="D4013" s="10"/>
    </row>
    <row r="4014" spans="4:4">
      <c r="D4014" s="10"/>
    </row>
    <row r="4015" spans="4:4">
      <c r="D4015" s="10"/>
    </row>
    <row r="4016" spans="4:4">
      <c r="D4016" s="10"/>
    </row>
    <row r="4017" spans="4:4">
      <c r="D4017" s="10"/>
    </row>
    <row r="4018" spans="4:4">
      <c r="D4018" s="10"/>
    </row>
    <row r="4019" spans="4:4">
      <c r="D4019" s="10"/>
    </row>
    <row r="4020" spans="4:4">
      <c r="D4020" s="10"/>
    </row>
    <row r="4021" spans="4:4">
      <c r="D4021" s="10"/>
    </row>
    <row r="4022" spans="4:4">
      <c r="D4022" s="10"/>
    </row>
    <row r="4023" spans="4:4">
      <c r="D4023" s="10"/>
    </row>
    <row r="4024" spans="4:4">
      <c r="D4024" s="10"/>
    </row>
    <row r="4025" spans="4:4">
      <c r="D4025" s="10"/>
    </row>
    <row r="4026" spans="4:4">
      <c r="D4026" s="10"/>
    </row>
    <row r="4027" spans="4:4">
      <c r="D4027" s="10"/>
    </row>
    <row r="4028" spans="4:4">
      <c r="D4028" s="10"/>
    </row>
    <row r="4029" spans="4:4">
      <c r="D4029" s="10"/>
    </row>
    <row r="4030" spans="4:4">
      <c r="D4030" s="10"/>
    </row>
    <row r="4031" spans="4:4">
      <c r="D4031" s="10"/>
    </row>
    <row r="4032" spans="4:4">
      <c r="D4032" s="10"/>
    </row>
    <row r="4033" spans="4:4">
      <c r="D4033" s="10"/>
    </row>
    <row r="4034" spans="4:4">
      <c r="D4034" s="10"/>
    </row>
    <row r="4035" spans="4:4">
      <c r="D4035" s="10"/>
    </row>
    <row r="4036" spans="4:4">
      <c r="D4036" s="10"/>
    </row>
    <row r="4037" spans="4:4">
      <c r="D4037" s="10"/>
    </row>
    <row r="4038" spans="4:4">
      <c r="D4038" s="10"/>
    </row>
    <row r="4039" spans="4:4">
      <c r="D4039" s="10"/>
    </row>
    <row r="4040" spans="4:4">
      <c r="D4040" s="10"/>
    </row>
    <row r="4041" spans="4:4">
      <c r="D4041" s="10"/>
    </row>
    <row r="4042" spans="4:4">
      <c r="D4042" s="10"/>
    </row>
    <row r="4043" spans="4:4">
      <c r="D4043" s="10"/>
    </row>
    <row r="4044" spans="4:4">
      <c r="D4044" s="10"/>
    </row>
    <row r="4045" spans="4:4">
      <c r="D4045" s="10"/>
    </row>
    <row r="4046" spans="4:4">
      <c r="D4046" s="10"/>
    </row>
    <row r="4047" spans="4:4">
      <c r="D4047" s="10"/>
    </row>
    <row r="4048" spans="4:4">
      <c r="D4048" s="10"/>
    </row>
    <row r="4049" spans="4:4">
      <c r="D4049" s="10"/>
    </row>
    <row r="4050" spans="4:4">
      <c r="D4050" s="10"/>
    </row>
    <row r="4051" spans="4:4">
      <c r="D4051" s="10"/>
    </row>
    <row r="4052" spans="4:4">
      <c r="D4052" s="10"/>
    </row>
    <row r="4053" spans="4:4">
      <c r="D4053" s="10"/>
    </row>
    <row r="4054" spans="4:4">
      <c r="D4054" s="10"/>
    </row>
    <row r="4055" spans="4:4">
      <c r="D4055" s="10"/>
    </row>
    <row r="4056" spans="4:4">
      <c r="D4056" s="10"/>
    </row>
    <row r="4057" spans="4:4">
      <c r="D4057" s="10"/>
    </row>
    <row r="4058" spans="4:4">
      <c r="D4058" s="10"/>
    </row>
    <row r="4059" spans="4:4">
      <c r="D4059" s="10"/>
    </row>
    <row r="4060" spans="4:4">
      <c r="D4060" s="10"/>
    </row>
    <row r="4061" spans="4:4">
      <c r="D4061" s="10"/>
    </row>
    <row r="4062" spans="4:4">
      <c r="D4062" s="10"/>
    </row>
    <row r="4063" spans="4:4">
      <c r="D4063" s="10"/>
    </row>
    <row r="4064" spans="4:4">
      <c r="D4064" s="10"/>
    </row>
    <row r="4065" spans="4:4">
      <c r="D4065" s="10"/>
    </row>
    <row r="4066" spans="4:4">
      <c r="D4066" s="10"/>
    </row>
    <row r="4067" spans="4:4">
      <c r="D4067" s="10"/>
    </row>
    <row r="4068" spans="4:4">
      <c r="D4068" s="10"/>
    </row>
    <row r="4069" spans="4:4">
      <c r="D4069" s="10"/>
    </row>
    <row r="4070" spans="4:4">
      <c r="D4070" s="10"/>
    </row>
    <row r="4071" spans="4:4">
      <c r="D4071" s="10"/>
    </row>
    <row r="4072" spans="4:4">
      <c r="D4072" s="10"/>
    </row>
    <row r="4073" spans="4:4">
      <c r="D4073" s="10"/>
    </row>
    <row r="4074" spans="4:4">
      <c r="D4074" s="10"/>
    </row>
    <row r="4075" spans="4:4">
      <c r="D4075" s="10"/>
    </row>
    <row r="4076" spans="4:4">
      <c r="D4076" s="10"/>
    </row>
    <row r="4077" spans="4:4">
      <c r="D4077" s="10"/>
    </row>
    <row r="4078" spans="4:4">
      <c r="D4078" s="10"/>
    </row>
    <row r="4079" spans="4:4">
      <c r="D4079" s="10"/>
    </row>
    <row r="4080" spans="4:4">
      <c r="D4080" s="10"/>
    </row>
    <row r="4081" spans="4:4">
      <c r="D4081" s="10"/>
    </row>
    <row r="4082" spans="4:4">
      <c r="D4082" s="10"/>
    </row>
    <row r="4083" spans="4:4">
      <c r="D4083" s="10"/>
    </row>
    <row r="4084" spans="4:4">
      <c r="D4084" s="10"/>
    </row>
    <row r="4085" spans="4:4">
      <c r="D4085" s="10"/>
    </row>
    <row r="4086" spans="4:4">
      <c r="D4086" s="10"/>
    </row>
    <row r="4087" spans="4:4">
      <c r="D4087" s="10"/>
    </row>
    <row r="4088" spans="4:4">
      <c r="D4088" s="10"/>
    </row>
    <row r="4089" spans="4:4">
      <c r="D4089" s="10"/>
    </row>
    <row r="4090" spans="4:4">
      <c r="D4090" s="10"/>
    </row>
    <row r="4091" spans="4:4">
      <c r="D4091" s="10"/>
    </row>
    <row r="4092" spans="4:4">
      <c r="D4092" s="10"/>
    </row>
    <row r="4093" spans="4:4">
      <c r="D4093" s="10"/>
    </row>
    <row r="4094" spans="4:4">
      <c r="D4094" s="10"/>
    </row>
    <row r="4095" spans="4:4">
      <c r="D4095" s="10"/>
    </row>
    <row r="4096" spans="4:4">
      <c r="D4096" s="10"/>
    </row>
    <row r="4097" spans="4:4">
      <c r="D4097" s="10"/>
    </row>
    <row r="4098" spans="4:4">
      <c r="D4098" s="10"/>
    </row>
    <row r="4099" spans="4:4">
      <c r="D4099" s="10"/>
    </row>
    <row r="4100" spans="4:4">
      <c r="D4100" s="10"/>
    </row>
    <row r="4101" spans="4:4">
      <c r="D4101" s="10"/>
    </row>
    <row r="4102" spans="4:4">
      <c r="D4102" s="10"/>
    </row>
    <row r="4103" spans="4:4">
      <c r="D4103" s="10"/>
    </row>
    <row r="4104" spans="4:4">
      <c r="D4104" s="10"/>
    </row>
    <row r="4105" spans="4:4">
      <c r="D4105" s="10"/>
    </row>
    <row r="4106" spans="4:4">
      <c r="D4106" s="10"/>
    </row>
    <row r="4107" spans="4:4">
      <c r="D4107" s="10"/>
    </row>
    <row r="4108" spans="4:4">
      <c r="D4108" s="10"/>
    </row>
    <row r="4109" spans="4:4">
      <c r="D4109" s="10"/>
    </row>
    <row r="4110" spans="4:4">
      <c r="D4110" s="10"/>
    </row>
    <row r="4111" spans="4:4">
      <c r="D4111" s="10"/>
    </row>
    <row r="4112" spans="4:4">
      <c r="D4112" s="10"/>
    </row>
    <row r="4113" spans="4:4">
      <c r="D4113" s="10"/>
    </row>
    <row r="4114" spans="4:4">
      <c r="D4114" s="10"/>
    </row>
    <row r="4115" spans="4:4">
      <c r="D4115" s="10"/>
    </row>
    <row r="4116" spans="4:4">
      <c r="D4116" s="10"/>
    </row>
    <row r="4117" spans="4:4">
      <c r="D4117" s="10"/>
    </row>
    <row r="4118" spans="4:4">
      <c r="D4118" s="10"/>
    </row>
    <row r="4119" spans="4:4">
      <c r="D4119" s="10"/>
    </row>
    <row r="4120" spans="4:4">
      <c r="D4120" s="10"/>
    </row>
    <row r="4121" spans="4:4">
      <c r="D4121" s="10"/>
    </row>
    <row r="4122" spans="4:4">
      <c r="D4122" s="10"/>
    </row>
    <row r="4123" spans="4:4">
      <c r="D4123" s="10"/>
    </row>
    <row r="4124" spans="4:4">
      <c r="D4124" s="10"/>
    </row>
    <row r="4125" spans="4:4">
      <c r="D4125" s="10"/>
    </row>
    <row r="4126" spans="4:4">
      <c r="D4126" s="10"/>
    </row>
    <row r="4127" spans="4:4">
      <c r="D4127" s="10"/>
    </row>
    <row r="4128" spans="4:4">
      <c r="D4128" s="10"/>
    </row>
    <row r="4129" spans="4:4">
      <c r="D4129" s="10"/>
    </row>
    <row r="4130" spans="4:4">
      <c r="D4130" s="10"/>
    </row>
    <row r="4131" spans="4:4">
      <c r="D4131" s="10"/>
    </row>
    <row r="4132" spans="4:4">
      <c r="D4132" s="10"/>
    </row>
    <row r="4133" spans="4:4">
      <c r="D4133" s="10"/>
    </row>
    <row r="4134" spans="4:4">
      <c r="D4134" s="10"/>
    </row>
    <row r="4135" spans="4:4">
      <c r="D4135" s="10"/>
    </row>
    <row r="4136" spans="4:4">
      <c r="D4136" s="10"/>
    </row>
    <row r="4137" spans="4:4">
      <c r="D4137" s="10"/>
    </row>
    <row r="4138" spans="4:4">
      <c r="D4138" s="10"/>
    </row>
    <row r="4139" spans="4:4">
      <c r="D4139" s="10"/>
    </row>
    <row r="4140" spans="4:4">
      <c r="D4140" s="10"/>
    </row>
    <row r="4141" spans="4:4">
      <c r="D4141" s="10"/>
    </row>
    <row r="4142" spans="4:4">
      <c r="D4142" s="10"/>
    </row>
    <row r="4143" spans="4:4">
      <c r="D4143" s="10"/>
    </row>
    <row r="4144" spans="4:4">
      <c r="D4144" s="10"/>
    </row>
    <row r="4145" spans="4:4">
      <c r="D4145" s="10"/>
    </row>
    <row r="4146" spans="4:4">
      <c r="D4146" s="10"/>
    </row>
    <row r="4147" spans="4:4">
      <c r="D4147" s="10"/>
    </row>
    <row r="4148" spans="4:4">
      <c r="D4148" s="10"/>
    </row>
    <row r="4149" spans="4:4">
      <c r="D4149" s="10"/>
    </row>
    <row r="4150" spans="4:4">
      <c r="D4150" s="10"/>
    </row>
    <row r="4151" spans="4:4">
      <c r="D4151" s="10"/>
    </row>
    <row r="4152" spans="4:4">
      <c r="D4152" s="10"/>
    </row>
    <row r="4153" spans="4:4">
      <c r="D4153" s="10"/>
    </row>
    <row r="4154" spans="4:4">
      <c r="D4154" s="10"/>
    </row>
    <row r="4155" spans="4:4">
      <c r="D4155" s="10"/>
    </row>
    <row r="4156" spans="4:4">
      <c r="D4156" s="10"/>
    </row>
    <row r="4157" spans="4:4">
      <c r="D4157" s="10"/>
    </row>
    <row r="4158" spans="4:4">
      <c r="D4158" s="10"/>
    </row>
    <row r="4159" spans="4:4">
      <c r="D4159" s="10"/>
    </row>
    <row r="4160" spans="4:4">
      <c r="D4160" s="10"/>
    </row>
    <row r="4161" spans="4:4">
      <c r="D4161" s="10"/>
    </row>
    <row r="4162" spans="4:4">
      <c r="D4162" s="10"/>
    </row>
    <row r="4163" spans="4:4">
      <c r="D4163" s="10"/>
    </row>
    <row r="4164" spans="4:4">
      <c r="D4164" s="10"/>
    </row>
    <row r="4165" spans="4:4">
      <c r="D4165" s="10"/>
    </row>
    <row r="4166" spans="4:4">
      <c r="D4166" s="10"/>
    </row>
    <row r="4167" spans="4:4">
      <c r="D4167" s="10"/>
    </row>
    <row r="4168" spans="4:4">
      <c r="D4168" s="10"/>
    </row>
    <row r="4169" spans="4:4">
      <c r="D4169" s="10"/>
    </row>
    <row r="4170" spans="4:4">
      <c r="D4170" s="10"/>
    </row>
    <row r="4171" spans="4:4">
      <c r="D4171" s="10"/>
    </row>
    <row r="4172" spans="4:4">
      <c r="D4172" s="10"/>
    </row>
    <row r="4173" spans="4:4">
      <c r="D4173" s="10"/>
    </row>
    <row r="4174" spans="4:4">
      <c r="D4174" s="10"/>
    </row>
    <row r="4175" spans="4:4">
      <c r="D4175" s="10"/>
    </row>
    <row r="4176" spans="4:4">
      <c r="D4176" s="10"/>
    </row>
    <row r="4177" spans="4:4">
      <c r="D4177" s="10"/>
    </row>
    <row r="4178" spans="4:4">
      <c r="D4178" s="10"/>
    </row>
    <row r="4179" spans="4:4">
      <c r="D4179" s="10"/>
    </row>
    <row r="4180" spans="4:4">
      <c r="D4180" s="10"/>
    </row>
    <row r="4181" spans="4:4">
      <c r="D4181" s="10"/>
    </row>
    <row r="4182" spans="4:4">
      <c r="D4182" s="10"/>
    </row>
    <row r="4183" spans="4:4">
      <c r="D4183" s="10"/>
    </row>
    <row r="4184" spans="4:4">
      <c r="D4184" s="10"/>
    </row>
    <row r="4185" spans="4:4">
      <c r="D4185" s="10"/>
    </row>
    <row r="4186" spans="4:4">
      <c r="D4186" s="10"/>
    </row>
    <row r="4187" spans="4:4">
      <c r="D4187" s="10"/>
    </row>
    <row r="4188" spans="4:4">
      <c r="D4188" s="10"/>
    </row>
    <row r="4189" spans="4:4">
      <c r="D4189" s="10"/>
    </row>
    <row r="4190" spans="4:4">
      <c r="D4190" s="10"/>
    </row>
    <row r="4191" spans="4:4">
      <c r="D4191" s="10"/>
    </row>
    <row r="4192" spans="4:4">
      <c r="D4192" s="10"/>
    </row>
    <row r="4193" spans="4:4">
      <c r="D4193" s="10"/>
    </row>
    <row r="4194" spans="4:4">
      <c r="D4194" s="10"/>
    </row>
    <row r="4195" spans="4:4">
      <c r="D4195" s="10"/>
    </row>
    <row r="4196" spans="4:4">
      <c r="D4196" s="10"/>
    </row>
    <row r="4197" spans="4:4">
      <c r="D4197" s="10"/>
    </row>
    <row r="4198" spans="4:4">
      <c r="D4198" s="10"/>
    </row>
    <row r="4199" spans="4:4">
      <c r="D4199" s="10"/>
    </row>
    <row r="4200" spans="4:4">
      <c r="D4200" s="10"/>
    </row>
    <row r="4201" spans="4:4">
      <c r="D4201" s="10"/>
    </row>
    <row r="4202" spans="4:4">
      <c r="D4202" s="10"/>
    </row>
    <row r="4203" spans="4:4">
      <c r="D4203" s="10"/>
    </row>
    <row r="4204" spans="4:4">
      <c r="D4204" s="10"/>
    </row>
    <row r="4205" spans="4:4">
      <c r="D4205" s="10"/>
    </row>
    <row r="4206" spans="4:4">
      <c r="D4206" s="10"/>
    </row>
    <row r="4207" spans="4:4">
      <c r="D4207" s="10"/>
    </row>
    <row r="4208" spans="4:4">
      <c r="D4208" s="10"/>
    </row>
    <row r="4209" spans="4:4">
      <c r="D4209" s="10"/>
    </row>
    <row r="4210" spans="4:4">
      <c r="D4210" s="10"/>
    </row>
    <row r="4211" spans="4:4">
      <c r="D4211" s="10"/>
    </row>
    <row r="4212" spans="4:4">
      <c r="D4212" s="10"/>
    </row>
    <row r="4213" spans="4:4">
      <c r="D4213" s="10"/>
    </row>
    <row r="4214" spans="4:4">
      <c r="D4214" s="10"/>
    </row>
    <row r="4215" spans="4:4">
      <c r="D4215" s="10"/>
    </row>
    <row r="4216" spans="4:4">
      <c r="D4216" s="10"/>
    </row>
    <row r="4217" spans="4:4">
      <c r="D4217" s="10"/>
    </row>
    <row r="4218" spans="4:4">
      <c r="D4218" s="10"/>
    </row>
    <row r="4219" spans="4:4">
      <c r="D4219" s="10"/>
    </row>
    <row r="4220" spans="4:4">
      <c r="D4220" s="10"/>
    </row>
    <row r="4221" spans="4:4">
      <c r="D4221" s="10"/>
    </row>
    <row r="4222" spans="4:4">
      <c r="D4222" s="10"/>
    </row>
    <row r="4223" spans="4:4">
      <c r="D4223" s="10"/>
    </row>
    <row r="4224" spans="4:4">
      <c r="D4224" s="10"/>
    </row>
    <row r="4225" spans="4:4">
      <c r="D4225" s="10"/>
    </row>
    <row r="4226" spans="4:4">
      <c r="D4226" s="10"/>
    </row>
    <row r="4227" spans="4:4">
      <c r="D4227" s="10"/>
    </row>
    <row r="4228" spans="4:4">
      <c r="D4228" s="10"/>
    </row>
    <row r="4229" spans="4:4">
      <c r="D4229" s="10"/>
    </row>
    <row r="4230" spans="4:4">
      <c r="D4230" s="10"/>
    </row>
    <row r="4231" spans="4:4">
      <c r="D4231" s="10"/>
    </row>
    <row r="4232" spans="4:4">
      <c r="D4232" s="10"/>
    </row>
    <row r="4233" spans="4:4">
      <c r="D4233" s="10"/>
    </row>
    <row r="4234" spans="4:4">
      <c r="D4234" s="10"/>
    </row>
    <row r="4235" spans="4:4">
      <c r="D4235" s="10"/>
    </row>
    <row r="4236" spans="4:4">
      <c r="D4236" s="10"/>
    </row>
    <row r="4237" spans="4:4">
      <c r="D4237" s="10"/>
    </row>
    <row r="4238" spans="4:4">
      <c r="D4238" s="10"/>
    </row>
    <row r="4239" spans="4:4">
      <c r="D4239" s="10"/>
    </row>
    <row r="4240" spans="4:4">
      <c r="D4240" s="10"/>
    </row>
    <row r="4241" spans="4:4">
      <c r="D4241" s="10"/>
    </row>
    <row r="4242" spans="4:4">
      <c r="D4242" s="10"/>
    </row>
    <row r="4243" spans="4:4">
      <c r="D4243" s="10"/>
    </row>
    <row r="4244" spans="4:4">
      <c r="D4244" s="10"/>
    </row>
    <row r="4245" spans="4:4">
      <c r="D4245" s="10"/>
    </row>
    <row r="4246" spans="4:4">
      <c r="D4246" s="10"/>
    </row>
    <row r="4247" spans="4:4">
      <c r="D4247" s="10"/>
    </row>
    <row r="4248" spans="4:4">
      <c r="D4248" s="10"/>
    </row>
    <row r="4249" spans="4:4">
      <c r="D4249" s="10"/>
    </row>
    <row r="4250" spans="4:4">
      <c r="D4250" s="10"/>
    </row>
    <row r="4251" spans="4:4">
      <c r="D4251" s="10"/>
    </row>
    <row r="4252" spans="4:4">
      <c r="D4252" s="10"/>
    </row>
    <row r="4253" spans="4:4">
      <c r="D4253" s="10"/>
    </row>
    <row r="4254" spans="4:4">
      <c r="D4254" s="10"/>
    </row>
    <row r="4255" spans="4:4">
      <c r="D4255" s="10"/>
    </row>
    <row r="4256" spans="4:4">
      <c r="D4256" s="10"/>
    </row>
    <row r="4257" spans="4:4">
      <c r="D4257" s="10"/>
    </row>
    <row r="4258" spans="4:4">
      <c r="D4258" s="10"/>
    </row>
    <row r="4259" spans="4:4">
      <c r="D4259" s="10"/>
    </row>
    <row r="4260" spans="4:4">
      <c r="D4260" s="10"/>
    </row>
    <row r="4261" spans="4:4">
      <c r="D4261" s="10"/>
    </row>
    <row r="4262" spans="4:4">
      <c r="D4262" s="10"/>
    </row>
    <row r="4263" spans="4:4">
      <c r="D4263" s="10"/>
    </row>
    <row r="4264" spans="4:4">
      <c r="D4264" s="10"/>
    </row>
    <row r="4265" spans="4:4">
      <c r="D4265" s="10"/>
    </row>
    <row r="4266" spans="4:4">
      <c r="D4266" s="10"/>
    </row>
    <row r="4267" spans="4:4">
      <c r="D4267" s="10"/>
    </row>
    <row r="4268" spans="4:4">
      <c r="D4268" s="10"/>
    </row>
    <row r="4269" spans="4:4">
      <c r="D4269" s="10"/>
    </row>
    <row r="4270" spans="4:4">
      <c r="D4270" s="10"/>
    </row>
    <row r="4271" spans="4:4">
      <c r="D4271" s="10"/>
    </row>
    <row r="4272" spans="4:4">
      <c r="D4272" s="10"/>
    </row>
    <row r="4273" spans="4:4">
      <c r="D4273" s="10"/>
    </row>
    <row r="4274" spans="4:4">
      <c r="D4274" s="10"/>
    </row>
    <row r="4275" spans="4:4">
      <c r="D4275" s="10"/>
    </row>
    <row r="4276" spans="4:4">
      <c r="D4276" s="10"/>
    </row>
    <row r="4277" spans="4:4">
      <c r="D4277" s="10"/>
    </row>
    <row r="4278" spans="4:4">
      <c r="D4278" s="10"/>
    </row>
    <row r="4279" spans="4:4">
      <c r="D4279" s="10"/>
    </row>
    <row r="4280" spans="4:4">
      <c r="D4280" s="10"/>
    </row>
    <row r="4281" spans="4:4">
      <c r="D4281" s="10"/>
    </row>
    <row r="4282" spans="4:4">
      <c r="D4282" s="10"/>
    </row>
    <row r="4283" spans="4:4">
      <c r="D4283" s="10"/>
    </row>
    <row r="4284" spans="4:4">
      <c r="D4284" s="10"/>
    </row>
    <row r="4285" spans="4:4">
      <c r="D4285" s="10"/>
    </row>
    <row r="4286" spans="4:4">
      <c r="D4286" s="10"/>
    </row>
    <row r="4287" spans="4:4">
      <c r="D4287" s="10"/>
    </row>
    <row r="4288" spans="4:4">
      <c r="D4288" s="10"/>
    </row>
    <row r="4289" spans="4:4">
      <c r="D4289" s="10"/>
    </row>
    <row r="4290" spans="4:4">
      <c r="D4290" s="10"/>
    </row>
    <row r="4291" spans="4:4">
      <c r="D4291" s="10"/>
    </row>
    <row r="4292" spans="4:4">
      <c r="D4292" s="10"/>
    </row>
    <row r="4293" spans="4:4">
      <c r="D4293" s="10"/>
    </row>
    <row r="4294" spans="4:4">
      <c r="D4294" s="10"/>
    </row>
    <row r="4295" spans="4:4">
      <c r="D4295" s="10"/>
    </row>
    <row r="4296" spans="4:4">
      <c r="D4296" s="10"/>
    </row>
    <row r="4297" spans="4:4">
      <c r="D4297" s="10"/>
    </row>
    <row r="4298" spans="4:4">
      <c r="D4298" s="10"/>
    </row>
    <row r="4299" spans="4:4">
      <c r="D4299" s="10"/>
    </row>
    <row r="4300" spans="4:4">
      <c r="D4300" s="10"/>
    </row>
    <row r="4301" spans="4:4">
      <c r="D4301" s="10"/>
    </row>
    <row r="4302" spans="4:4">
      <c r="D4302" s="10"/>
    </row>
    <row r="4303" spans="4:4">
      <c r="D4303" s="10"/>
    </row>
    <row r="4304" spans="4:4">
      <c r="D4304" s="10"/>
    </row>
    <row r="4305" spans="4:4">
      <c r="D4305" s="10"/>
    </row>
    <row r="4306" spans="4:4">
      <c r="D4306" s="10"/>
    </row>
    <row r="4307" spans="4:4">
      <c r="D4307" s="10"/>
    </row>
    <row r="4308" spans="4:4">
      <c r="D4308" s="10"/>
    </row>
    <row r="4309" spans="4:4">
      <c r="D4309" s="10"/>
    </row>
    <row r="4310" spans="4:4">
      <c r="D4310" s="10"/>
    </row>
    <row r="4311" spans="4:4">
      <c r="D4311" s="10"/>
    </row>
    <row r="4312" spans="4:4">
      <c r="D4312" s="10"/>
    </row>
    <row r="4313" spans="4:4">
      <c r="D4313" s="10"/>
    </row>
    <row r="4314" spans="4:4">
      <c r="D4314" s="10"/>
    </row>
    <row r="4315" spans="4:4">
      <c r="D4315" s="10"/>
    </row>
    <row r="4316" spans="4:4">
      <c r="D4316" s="10"/>
    </row>
    <row r="4317" spans="4:4">
      <c r="D4317" s="10"/>
    </row>
    <row r="4318" spans="4:4">
      <c r="D4318" s="10"/>
    </row>
    <row r="4319" spans="4:4">
      <c r="D4319" s="10"/>
    </row>
    <row r="4320" spans="4:4">
      <c r="D4320" s="10"/>
    </row>
    <row r="4321" spans="4:4">
      <c r="D4321" s="10"/>
    </row>
    <row r="4322" spans="4:4">
      <c r="D4322" s="10"/>
    </row>
    <row r="4323" spans="4:4">
      <c r="D4323" s="10"/>
    </row>
    <row r="4324" spans="4:4">
      <c r="D4324" s="10"/>
    </row>
    <row r="4325" spans="4:4">
      <c r="D4325" s="10"/>
    </row>
    <row r="4326" spans="4:4">
      <c r="D4326" s="10"/>
    </row>
    <row r="4327" spans="4:4">
      <c r="D4327" s="10"/>
    </row>
    <row r="4328" spans="4:4">
      <c r="D4328" s="10"/>
    </row>
    <row r="4329" spans="4:4">
      <c r="D4329" s="10"/>
    </row>
    <row r="4330" spans="4:4">
      <c r="D4330" s="10"/>
    </row>
    <row r="4331" spans="4:4">
      <c r="D4331" s="10"/>
    </row>
    <row r="4332" spans="4:4">
      <c r="D4332" s="10"/>
    </row>
    <row r="4333" spans="4:4">
      <c r="D4333" s="10"/>
    </row>
    <row r="4334" spans="4:4">
      <c r="D4334" s="10"/>
    </row>
    <row r="4335" spans="4:4">
      <c r="D4335" s="10"/>
    </row>
    <row r="4336" spans="4:4">
      <c r="D4336" s="10"/>
    </row>
    <row r="4337" spans="4:4">
      <c r="D4337" s="10"/>
    </row>
    <row r="4338" spans="4:4">
      <c r="D4338" s="10"/>
    </row>
    <row r="4339" spans="4:4">
      <c r="D4339" s="10"/>
    </row>
    <row r="4340" spans="4:4">
      <c r="D4340" s="10"/>
    </row>
    <row r="4341" spans="4:4">
      <c r="D4341" s="10"/>
    </row>
    <row r="4342" spans="4:4">
      <c r="D4342" s="10"/>
    </row>
    <row r="4343" spans="4:4">
      <c r="D4343" s="10"/>
    </row>
    <row r="4344" spans="4:4">
      <c r="D4344" s="10"/>
    </row>
    <row r="4345" spans="4:4">
      <c r="D4345" s="10"/>
    </row>
    <row r="4346" spans="4:4">
      <c r="D4346" s="10"/>
    </row>
    <row r="4347" spans="4:4">
      <c r="D4347" s="10"/>
    </row>
    <row r="4348" spans="4:4">
      <c r="D4348" s="10"/>
    </row>
    <row r="4349" spans="4:4">
      <c r="D4349" s="10"/>
    </row>
    <row r="4350" spans="4:4">
      <c r="D4350" s="10"/>
    </row>
    <row r="4351" spans="4:4">
      <c r="D4351" s="10"/>
    </row>
    <row r="4352" spans="4:4">
      <c r="D4352" s="10"/>
    </row>
    <row r="4353" spans="4:4">
      <c r="D4353" s="10"/>
    </row>
    <row r="4354" spans="4:4">
      <c r="D4354" s="10"/>
    </row>
    <row r="4355" spans="4:4">
      <c r="D4355" s="10"/>
    </row>
    <row r="4356" spans="4:4">
      <c r="D4356" s="10"/>
    </row>
    <row r="4357" spans="4:4">
      <c r="D4357" s="10"/>
    </row>
    <row r="4358" spans="4:4">
      <c r="D4358" s="10"/>
    </row>
    <row r="4359" spans="4:4">
      <c r="D4359" s="10"/>
    </row>
    <row r="4360" spans="4:4">
      <c r="D4360" s="10"/>
    </row>
    <row r="4361" spans="4:4">
      <c r="D4361" s="10"/>
    </row>
    <row r="4362" spans="4:4">
      <c r="D4362" s="10"/>
    </row>
    <row r="4363" spans="4:4">
      <c r="D4363" s="10"/>
    </row>
    <row r="4364" spans="4:4">
      <c r="D4364" s="10"/>
    </row>
    <row r="4365" spans="4:4">
      <c r="D4365" s="10"/>
    </row>
    <row r="4366" spans="4:4">
      <c r="D4366" s="10"/>
    </row>
    <row r="4367" spans="4:4">
      <c r="D4367" s="10"/>
    </row>
    <row r="4368" spans="4:4">
      <c r="D4368" s="10"/>
    </row>
    <row r="4369" spans="4:4">
      <c r="D4369" s="10"/>
    </row>
    <row r="4370" spans="4:4">
      <c r="D4370" s="10"/>
    </row>
    <row r="4371" spans="4:4">
      <c r="D4371" s="10"/>
    </row>
    <row r="4372" spans="4:4">
      <c r="D4372" s="10"/>
    </row>
    <row r="4373" spans="4:4">
      <c r="D4373" s="10"/>
    </row>
    <row r="4374" spans="4:4">
      <c r="D4374" s="10"/>
    </row>
    <row r="4375" spans="4:4">
      <c r="D4375" s="10"/>
    </row>
    <row r="4376" spans="4:4">
      <c r="D4376" s="10"/>
    </row>
    <row r="4377" spans="4:4">
      <c r="D4377" s="10"/>
    </row>
    <row r="4378" spans="4:4">
      <c r="D4378" s="10"/>
    </row>
    <row r="4379" spans="4:4">
      <c r="D4379" s="10"/>
    </row>
    <row r="4380" spans="4:4">
      <c r="D4380" s="10"/>
    </row>
    <row r="4381" spans="4:4">
      <c r="D4381" s="10"/>
    </row>
    <row r="4382" spans="4:4">
      <c r="D4382" s="10"/>
    </row>
    <row r="4383" spans="4:4">
      <c r="D4383" s="10"/>
    </row>
    <row r="4384" spans="4:4">
      <c r="D4384" s="10"/>
    </row>
    <row r="4385" spans="4:4">
      <c r="D4385" s="10"/>
    </row>
    <row r="4386" spans="4:4">
      <c r="D4386" s="10"/>
    </row>
    <row r="4387" spans="4:4">
      <c r="D4387" s="10"/>
    </row>
    <row r="4388" spans="4:4">
      <c r="D4388" s="10"/>
    </row>
    <row r="4389" spans="4:4">
      <c r="D4389" s="10"/>
    </row>
    <row r="4390" spans="4:4">
      <c r="D4390" s="10"/>
    </row>
    <row r="4391" spans="4:4">
      <c r="D4391" s="10"/>
    </row>
    <row r="4392" spans="4:4">
      <c r="D4392" s="10"/>
    </row>
    <row r="4393" spans="4:4">
      <c r="D4393" s="10"/>
    </row>
    <row r="4394" spans="4:4">
      <c r="D4394" s="10"/>
    </row>
    <row r="4395" spans="4:4">
      <c r="D4395" s="10"/>
    </row>
    <row r="4396" spans="4:4">
      <c r="D4396" s="10"/>
    </row>
    <row r="4397" spans="4:4">
      <c r="D4397" s="10"/>
    </row>
    <row r="4398" spans="4:4">
      <c r="D4398" s="10"/>
    </row>
    <row r="4399" spans="4:4">
      <c r="D4399" s="10"/>
    </row>
    <row r="4400" spans="4:4">
      <c r="D4400" s="10"/>
    </row>
    <row r="4401" spans="4:4">
      <c r="D4401" s="10"/>
    </row>
    <row r="4402" spans="4:4">
      <c r="D4402" s="10"/>
    </row>
    <row r="4403" spans="4:4">
      <c r="D4403" s="10"/>
    </row>
    <row r="4404" spans="4:4">
      <c r="D4404" s="10"/>
    </row>
    <row r="4405" spans="4:4">
      <c r="D4405" s="10"/>
    </row>
    <row r="4406" spans="4:4">
      <c r="D4406" s="10"/>
    </row>
    <row r="4407" spans="4:4">
      <c r="D4407" s="10"/>
    </row>
    <row r="4408" spans="4:4">
      <c r="D4408" s="10"/>
    </row>
    <row r="4409" spans="4:4">
      <c r="D4409" s="10"/>
    </row>
    <row r="4410" spans="4:4">
      <c r="D4410" s="10"/>
    </row>
    <row r="4411" spans="4:4">
      <c r="D4411" s="10"/>
    </row>
    <row r="4412" spans="4:4">
      <c r="D4412" s="10"/>
    </row>
    <row r="4413" spans="4:4">
      <c r="D4413" s="10"/>
    </row>
    <row r="4414" spans="4:4">
      <c r="D4414" s="10"/>
    </row>
    <row r="4415" spans="4:4">
      <c r="D4415" s="10"/>
    </row>
    <row r="4416" spans="4:4">
      <c r="D4416" s="10"/>
    </row>
    <row r="4417" spans="4:4">
      <c r="D4417" s="10"/>
    </row>
    <row r="4418" spans="4:4">
      <c r="D4418" s="10"/>
    </row>
    <row r="4419" spans="4:4">
      <c r="D4419" s="10"/>
    </row>
    <row r="4420" spans="4:4">
      <c r="D4420" s="10"/>
    </row>
    <row r="4421" spans="4:4">
      <c r="D4421" s="10"/>
    </row>
    <row r="4422" spans="4:4">
      <c r="D4422" s="10"/>
    </row>
    <row r="4423" spans="4:4">
      <c r="D4423" s="10"/>
    </row>
    <row r="4424" spans="4:4">
      <c r="D4424" s="10"/>
    </row>
    <row r="4425" spans="4:4">
      <c r="D4425" s="10"/>
    </row>
    <row r="4426" spans="4:4">
      <c r="D4426" s="10"/>
    </row>
    <row r="4427" spans="4:4">
      <c r="D4427" s="10"/>
    </row>
    <row r="4428" spans="4:4">
      <c r="D4428" s="10"/>
    </row>
    <row r="4429" spans="4:4">
      <c r="D4429" s="10"/>
    </row>
    <row r="4430" spans="4:4">
      <c r="D4430" s="10"/>
    </row>
    <row r="4431" spans="4:4">
      <c r="D4431" s="10"/>
    </row>
    <row r="4432" spans="4:4">
      <c r="D4432" s="10"/>
    </row>
    <row r="4433" spans="4:4">
      <c r="D4433" s="10"/>
    </row>
    <row r="4434" spans="4:4">
      <c r="D4434" s="10"/>
    </row>
    <row r="4435" spans="4:4">
      <c r="D4435" s="10"/>
    </row>
    <row r="4436" spans="4:4">
      <c r="D4436" s="10"/>
    </row>
    <row r="4437" spans="4:4">
      <c r="D4437" s="10"/>
    </row>
    <row r="4438" spans="4:4">
      <c r="D4438" s="10"/>
    </row>
    <row r="4439" spans="4:4">
      <c r="D4439" s="10"/>
    </row>
    <row r="4440" spans="4:4">
      <c r="D4440" s="10"/>
    </row>
    <row r="4441" spans="4:4">
      <c r="D4441" s="10"/>
    </row>
    <row r="4442" spans="4:4">
      <c r="D4442" s="10"/>
    </row>
    <row r="4443" spans="4:4">
      <c r="D4443" s="10"/>
    </row>
    <row r="4444" spans="4:4">
      <c r="D4444" s="10"/>
    </row>
    <row r="4445" spans="4:4">
      <c r="D4445" s="10"/>
    </row>
    <row r="4446" spans="4:4">
      <c r="D4446" s="10"/>
    </row>
    <row r="4447" spans="4:4">
      <c r="D4447" s="10"/>
    </row>
    <row r="4448" spans="4:4">
      <c r="D4448" s="10"/>
    </row>
    <row r="4449" spans="4:4">
      <c r="D4449" s="10"/>
    </row>
    <row r="4450" spans="4:4">
      <c r="D4450" s="10"/>
    </row>
    <row r="4451" spans="4:4">
      <c r="D4451" s="10"/>
    </row>
    <row r="4452" spans="4:4">
      <c r="D4452" s="10"/>
    </row>
    <row r="4453" spans="4:4">
      <c r="D4453" s="10"/>
    </row>
    <row r="4454" spans="4:4">
      <c r="D4454" s="10"/>
    </row>
    <row r="4455" spans="4:4">
      <c r="D4455" s="10"/>
    </row>
    <row r="4456" spans="4:4">
      <c r="D4456" s="10"/>
    </row>
    <row r="4457" spans="4:4">
      <c r="D4457" s="10"/>
    </row>
    <row r="4458" spans="4:4">
      <c r="D4458" s="10"/>
    </row>
    <row r="4459" spans="4:4">
      <c r="D4459" s="10"/>
    </row>
    <row r="4460" spans="4:4">
      <c r="D4460" s="10"/>
    </row>
    <row r="4461" spans="4:4">
      <c r="D4461" s="10"/>
    </row>
    <row r="4462" spans="4:4">
      <c r="D4462" s="10"/>
    </row>
    <row r="4463" spans="4:4">
      <c r="D4463" s="10"/>
    </row>
    <row r="4464" spans="4:4">
      <c r="D4464" s="10"/>
    </row>
    <row r="4465" spans="4:4">
      <c r="D4465" s="10"/>
    </row>
    <row r="4466" spans="4:4">
      <c r="D4466" s="10"/>
    </row>
    <row r="4467" spans="4:4">
      <c r="D4467" s="10"/>
    </row>
    <row r="4468" spans="4:4">
      <c r="D4468" s="10"/>
    </row>
    <row r="4469" spans="4:4">
      <c r="D4469" s="10"/>
    </row>
    <row r="4470" spans="4:4">
      <c r="D4470" s="10"/>
    </row>
    <row r="4471" spans="4:4">
      <c r="D4471" s="10"/>
    </row>
    <row r="4472" spans="4:4">
      <c r="D4472" s="10"/>
    </row>
    <row r="4473" spans="4:4">
      <c r="D4473" s="10"/>
    </row>
    <row r="4474" spans="4:4">
      <c r="D4474" s="10"/>
    </row>
    <row r="4475" spans="4:4">
      <c r="D4475" s="10"/>
    </row>
    <row r="4476" spans="4:4">
      <c r="D4476" s="10"/>
    </row>
    <row r="4477" spans="4:4">
      <c r="D4477" s="10"/>
    </row>
    <row r="4478" spans="4:4">
      <c r="D4478" s="10"/>
    </row>
    <row r="4479" spans="4:4">
      <c r="D4479" s="10"/>
    </row>
    <row r="4480" spans="4:4">
      <c r="D4480" s="10"/>
    </row>
    <row r="4481" spans="4:4">
      <c r="D4481" s="10"/>
    </row>
    <row r="4482" spans="4:4">
      <c r="D4482" s="10"/>
    </row>
    <row r="4483" spans="4:4">
      <c r="D4483" s="10"/>
    </row>
    <row r="4484" spans="4:4">
      <c r="D4484" s="10"/>
    </row>
    <row r="4485" spans="4:4">
      <c r="D4485" s="10"/>
    </row>
    <row r="4486" spans="4:4">
      <c r="D4486" s="10"/>
    </row>
    <row r="4487" spans="4:4">
      <c r="D4487" s="10"/>
    </row>
    <row r="4488" spans="4:4">
      <c r="D4488" s="10"/>
    </row>
    <row r="4489" spans="4:4">
      <c r="D4489" s="10"/>
    </row>
    <row r="4490" spans="4:4">
      <c r="D4490" s="10"/>
    </row>
    <row r="4491" spans="4:4">
      <c r="D4491" s="10"/>
    </row>
    <row r="4492" spans="4:4">
      <c r="D4492" s="10"/>
    </row>
    <row r="4493" spans="4:4">
      <c r="D4493" s="10"/>
    </row>
    <row r="4494" spans="4:4">
      <c r="D4494" s="10"/>
    </row>
    <row r="4495" spans="4:4">
      <c r="D4495" s="10"/>
    </row>
    <row r="4496" spans="4:4">
      <c r="D4496" s="10"/>
    </row>
    <row r="4497" spans="4:4">
      <c r="D4497" s="10"/>
    </row>
    <row r="4498" spans="4:4">
      <c r="D4498" s="10"/>
    </row>
    <row r="4499" spans="4:4">
      <c r="D4499" s="10"/>
    </row>
    <row r="4500" spans="4:4">
      <c r="D4500" s="10"/>
    </row>
    <row r="4501" spans="4:4">
      <c r="D4501" s="10"/>
    </row>
    <row r="4502" spans="4:4">
      <c r="D4502" s="10"/>
    </row>
    <row r="4503" spans="4:4">
      <c r="D4503" s="10"/>
    </row>
    <row r="4504" spans="4:4">
      <c r="D4504" s="10"/>
    </row>
    <row r="4505" spans="4:4">
      <c r="D4505" s="10"/>
    </row>
    <row r="4506" spans="4:4">
      <c r="D4506" s="10"/>
    </row>
    <row r="4507" spans="4:4">
      <c r="D4507" s="10"/>
    </row>
    <row r="4508" spans="4:4">
      <c r="D4508" s="10"/>
    </row>
    <row r="4509" spans="4:4">
      <c r="D4509" s="10"/>
    </row>
    <row r="4510" spans="4:4">
      <c r="D4510" s="10"/>
    </row>
    <row r="4511" spans="4:4">
      <c r="D4511" s="10"/>
    </row>
    <row r="4512" spans="4:4">
      <c r="D4512" s="10"/>
    </row>
    <row r="4513" spans="4:4">
      <c r="D4513" s="10"/>
    </row>
    <row r="4514" spans="4:4">
      <c r="D4514" s="10"/>
    </row>
    <row r="4515" spans="4:4">
      <c r="D4515" s="10"/>
    </row>
    <row r="4516" spans="4:4">
      <c r="D4516" s="10"/>
    </row>
    <row r="4517" spans="4:4">
      <c r="D4517" s="10"/>
    </row>
    <row r="4518" spans="4:4">
      <c r="D4518" s="10"/>
    </row>
    <row r="4519" spans="4:4">
      <c r="D4519" s="10"/>
    </row>
    <row r="4520" spans="4:4">
      <c r="D4520" s="10"/>
    </row>
    <row r="4521" spans="4:4">
      <c r="D4521" s="10"/>
    </row>
    <row r="4522" spans="4:4">
      <c r="D4522" s="10"/>
    </row>
    <row r="4523" spans="4:4">
      <c r="D4523" s="10"/>
    </row>
    <row r="4524" spans="4:4">
      <c r="D4524" s="10"/>
    </row>
    <row r="4525" spans="4:4">
      <c r="D4525" s="10"/>
    </row>
    <row r="4526" spans="4:4">
      <c r="D4526" s="10"/>
    </row>
    <row r="4527" spans="4:4">
      <c r="D4527" s="10"/>
    </row>
    <row r="4528" spans="4:4">
      <c r="D4528" s="10"/>
    </row>
    <row r="4529" spans="4:4">
      <c r="D4529" s="10"/>
    </row>
    <row r="4530" spans="4:4">
      <c r="D4530" s="10"/>
    </row>
    <row r="4531" spans="4:4">
      <c r="D4531" s="10"/>
    </row>
    <row r="4532" spans="4:4">
      <c r="D4532" s="10"/>
    </row>
    <row r="4533" spans="4:4">
      <c r="D4533" s="10"/>
    </row>
    <row r="4534" spans="4:4">
      <c r="D4534" s="10"/>
    </row>
    <row r="4535" spans="4:4">
      <c r="D4535" s="10"/>
    </row>
    <row r="4536" spans="4:4">
      <c r="D4536" s="10"/>
    </row>
    <row r="4537" spans="4:4">
      <c r="D4537" s="10"/>
    </row>
    <row r="4538" spans="4:4">
      <c r="D4538" s="10"/>
    </row>
    <row r="4539" spans="4:4">
      <c r="D4539" s="10"/>
    </row>
    <row r="4540" spans="4:4">
      <c r="D4540" s="10"/>
    </row>
    <row r="4541" spans="4:4">
      <c r="D4541" s="10"/>
    </row>
    <row r="4542" spans="4:4">
      <c r="D4542" s="10"/>
    </row>
    <row r="4543" spans="4:4">
      <c r="D4543" s="10"/>
    </row>
    <row r="4544" spans="4:4">
      <c r="D4544" s="10"/>
    </row>
    <row r="4545" spans="4:4">
      <c r="D4545" s="10"/>
    </row>
    <row r="4546" spans="4:4">
      <c r="D4546" s="10"/>
    </row>
    <row r="4547" spans="4:4">
      <c r="D4547" s="10"/>
    </row>
    <row r="4548" spans="4:4">
      <c r="D4548" s="10"/>
    </row>
    <row r="4549" spans="4:4">
      <c r="D4549" s="10"/>
    </row>
    <row r="4550" spans="4:4">
      <c r="D4550" s="10"/>
    </row>
    <row r="4551" spans="4:4">
      <c r="D4551" s="10"/>
    </row>
    <row r="4552" spans="4:4">
      <c r="D4552" s="10"/>
    </row>
    <row r="4553" spans="4:4">
      <c r="D4553" s="10"/>
    </row>
    <row r="4554" spans="4:4">
      <c r="D4554" s="10"/>
    </row>
    <row r="4555" spans="4:4">
      <c r="D4555" s="10"/>
    </row>
    <row r="4556" spans="4:4">
      <c r="D4556" s="10"/>
    </row>
    <row r="4557" spans="4:4">
      <c r="D4557" s="10"/>
    </row>
    <row r="4558" spans="4:4">
      <c r="D4558" s="10"/>
    </row>
    <row r="4559" spans="4:4">
      <c r="D4559" s="10"/>
    </row>
    <row r="4560" spans="4:4">
      <c r="D4560" s="10"/>
    </row>
    <row r="4561" spans="4:4">
      <c r="D4561" s="10"/>
    </row>
    <row r="4562" spans="4:4">
      <c r="D4562" s="10"/>
    </row>
    <row r="4563" spans="4:4">
      <c r="D4563" s="10"/>
    </row>
    <row r="4564" spans="4:4">
      <c r="D4564" s="10"/>
    </row>
    <row r="4565" spans="4:4">
      <c r="D4565" s="10"/>
    </row>
    <row r="4566" spans="4:4">
      <c r="D4566" s="10"/>
    </row>
    <row r="4567" spans="4:4">
      <c r="D4567" s="10"/>
    </row>
    <row r="4568" spans="4:4">
      <c r="D4568" s="10"/>
    </row>
    <row r="4569" spans="4:4">
      <c r="D4569" s="10"/>
    </row>
    <row r="4570" spans="4:4">
      <c r="D4570" s="10"/>
    </row>
    <row r="4571" spans="4:4">
      <c r="D4571" s="10"/>
    </row>
    <row r="4572" spans="4:4">
      <c r="D4572" s="10"/>
    </row>
    <row r="4573" spans="4:4">
      <c r="D4573" s="10"/>
    </row>
    <row r="4574" spans="4:4">
      <c r="D4574" s="10"/>
    </row>
    <row r="4575" spans="4:4">
      <c r="D4575" s="10"/>
    </row>
    <row r="4576" spans="4:4">
      <c r="D4576" s="10"/>
    </row>
    <row r="4577" spans="4:4">
      <c r="D4577" s="10"/>
    </row>
    <row r="4578" spans="4:4">
      <c r="D4578" s="10"/>
    </row>
    <row r="4579" spans="4:4">
      <c r="D4579" s="10"/>
    </row>
    <row r="4580" spans="4:4">
      <c r="D4580" s="10"/>
    </row>
    <row r="4581" spans="4:4">
      <c r="D4581" s="10"/>
    </row>
    <row r="4582" spans="4:4">
      <c r="D4582" s="10"/>
    </row>
    <row r="4583" spans="4:4">
      <c r="D4583" s="10"/>
    </row>
    <row r="4584" spans="4:4">
      <c r="D4584" s="10"/>
    </row>
    <row r="4585" spans="4:4">
      <c r="D4585" s="10"/>
    </row>
    <row r="4586" spans="4:4">
      <c r="D4586" s="10"/>
    </row>
    <row r="4587" spans="4:4">
      <c r="D4587" s="10"/>
    </row>
    <row r="4588" spans="4:4">
      <c r="D4588" s="10"/>
    </row>
    <row r="4589" spans="4:4">
      <c r="D4589" s="10"/>
    </row>
    <row r="4590" spans="4:4">
      <c r="D4590" s="10"/>
    </row>
    <row r="4591" spans="4:4">
      <c r="D4591" s="10"/>
    </row>
    <row r="4592" spans="4:4">
      <c r="D4592" s="10"/>
    </row>
    <row r="4593" spans="4:4">
      <c r="D4593" s="10"/>
    </row>
    <row r="4594" spans="4:4">
      <c r="D4594" s="10"/>
    </row>
    <row r="4595" spans="4:4">
      <c r="D4595" s="10"/>
    </row>
    <row r="4596" spans="4:4">
      <c r="D4596" s="10"/>
    </row>
    <row r="4597" spans="4:4">
      <c r="D4597" s="10"/>
    </row>
    <row r="4598" spans="4:4">
      <c r="D4598" s="10"/>
    </row>
    <row r="4599" spans="4:4">
      <c r="D4599" s="10"/>
    </row>
    <row r="4600" spans="4:4">
      <c r="D4600" s="10"/>
    </row>
    <row r="4601" spans="4:4">
      <c r="D4601" s="10"/>
    </row>
    <row r="4602" spans="4:4">
      <c r="D4602" s="10"/>
    </row>
    <row r="4603" spans="4:4">
      <c r="D4603" s="10"/>
    </row>
    <row r="4604" spans="4:4">
      <c r="D4604" s="10"/>
    </row>
    <row r="4605" spans="4:4">
      <c r="D4605" s="10"/>
    </row>
    <row r="4606" spans="4:4">
      <c r="D4606" s="10"/>
    </row>
    <row r="4607" spans="4:4">
      <c r="D4607" s="10"/>
    </row>
    <row r="4608" spans="4:4">
      <c r="D4608" s="10"/>
    </row>
    <row r="4609" spans="4:4">
      <c r="D4609" s="10"/>
    </row>
    <row r="4610" spans="4:4">
      <c r="D4610" s="10"/>
    </row>
    <row r="4611" spans="4:4">
      <c r="D4611" s="10"/>
    </row>
    <row r="4612" spans="4:4">
      <c r="D4612" s="10"/>
    </row>
    <row r="4613" spans="4:4">
      <c r="D4613" s="10"/>
    </row>
    <row r="4614" spans="4:4">
      <c r="D4614" s="10"/>
    </row>
    <row r="4615" spans="4:4">
      <c r="D4615" s="10"/>
    </row>
    <row r="4616" spans="4:4">
      <c r="D4616" s="10"/>
    </row>
    <row r="4617" spans="4:4">
      <c r="D4617" s="10"/>
    </row>
    <row r="4618" spans="4:4">
      <c r="D4618" s="10"/>
    </row>
    <row r="4619" spans="4:4">
      <c r="D4619" s="10"/>
    </row>
    <row r="4620" spans="4:4">
      <c r="D4620" s="10"/>
    </row>
    <row r="4621" spans="4:4">
      <c r="D4621" s="10"/>
    </row>
    <row r="4622" spans="4:4">
      <c r="D4622" s="10"/>
    </row>
    <row r="4623" spans="4:4">
      <c r="D4623" s="10"/>
    </row>
    <row r="4624" spans="4:4">
      <c r="D4624" s="10"/>
    </row>
    <row r="4625" spans="4:4">
      <c r="D4625" s="10"/>
    </row>
    <row r="4626" spans="4:4">
      <c r="D4626" s="10"/>
    </row>
    <row r="4627" spans="4:4">
      <c r="D4627" s="10"/>
    </row>
    <row r="4628" spans="4:4">
      <c r="D4628" s="10"/>
    </row>
    <row r="4629" spans="4:4">
      <c r="D4629" s="10"/>
    </row>
    <row r="4630" spans="4:4">
      <c r="D4630" s="10"/>
    </row>
    <row r="4631" spans="4:4">
      <c r="D4631" s="10"/>
    </row>
    <row r="4632" spans="4:4">
      <c r="D4632" s="10"/>
    </row>
    <row r="4633" spans="4:4">
      <c r="D4633" s="10"/>
    </row>
    <row r="4634" spans="4:4">
      <c r="D4634" s="10"/>
    </row>
    <row r="4635" spans="4:4">
      <c r="D4635" s="10"/>
    </row>
    <row r="4636" spans="4:4">
      <c r="D4636" s="10"/>
    </row>
    <row r="4637" spans="4:4">
      <c r="D4637" s="10"/>
    </row>
    <row r="4638" spans="4:4">
      <c r="D4638" s="10"/>
    </row>
    <row r="4639" spans="4:4">
      <c r="D4639" s="10"/>
    </row>
    <row r="4640" spans="4:4">
      <c r="D4640" s="10"/>
    </row>
    <row r="4641" spans="4:4">
      <c r="D4641" s="10"/>
    </row>
    <row r="4642" spans="4:4">
      <c r="D4642" s="10"/>
    </row>
    <row r="4643" spans="4:4">
      <c r="D4643" s="10"/>
    </row>
    <row r="4644" spans="4:4">
      <c r="D4644" s="10"/>
    </row>
    <row r="4645" spans="4:4">
      <c r="D4645" s="10"/>
    </row>
    <row r="4646" spans="4:4">
      <c r="D4646" s="10"/>
    </row>
    <row r="4647" spans="4:4">
      <c r="D4647" s="10"/>
    </row>
    <row r="4648" spans="4:4">
      <c r="D4648" s="10"/>
    </row>
    <row r="4649" spans="4:4">
      <c r="D4649" s="10"/>
    </row>
    <row r="4650" spans="4:4">
      <c r="D4650" s="10"/>
    </row>
    <row r="4651" spans="4:4">
      <c r="D4651" s="10"/>
    </row>
    <row r="4652" spans="4:4">
      <c r="D4652" s="10"/>
    </row>
    <row r="4653" spans="4:4">
      <c r="D4653" s="10"/>
    </row>
    <row r="4654" spans="4:4">
      <c r="D4654" s="10"/>
    </row>
    <row r="4655" spans="4:4">
      <c r="D4655" s="10"/>
    </row>
    <row r="4656" spans="4:4">
      <c r="D4656" s="10"/>
    </row>
    <row r="4657" spans="4:4">
      <c r="D4657" s="10"/>
    </row>
    <row r="4658" spans="4:4">
      <c r="D4658" s="10"/>
    </row>
    <row r="4659" spans="4:4">
      <c r="D4659" s="10"/>
    </row>
    <row r="4660" spans="4:4">
      <c r="D4660" s="10"/>
    </row>
    <row r="4661" spans="4:4">
      <c r="D4661" s="10"/>
    </row>
    <row r="4662" spans="4:4">
      <c r="D4662" s="10"/>
    </row>
    <row r="4663" spans="4:4">
      <c r="D4663" s="10"/>
    </row>
    <row r="4664" spans="4:4">
      <c r="D4664" s="10"/>
    </row>
    <row r="4665" spans="4:4">
      <c r="D4665" s="10"/>
    </row>
    <row r="4666" spans="4:4">
      <c r="D4666" s="10"/>
    </row>
    <row r="4667" spans="4:4">
      <c r="D4667" s="10"/>
    </row>
    <row r="4668" spans="4:4">
      <c r="D4668" s="10"/>
    </row>
    <row r="4669" spans="4:4">
      <c r="D4669" s="10"/>
    </row>
    <row r="4670" spans="4:4">
      <c r="D4670" s="10"/>
    </row>
    <row r="4671" spans="4:4">
      <c r="D4671" s="10"/>
    </row>
    <row r="4672" spans="4:4">
      <c r="D4672" s="10"/>
    </row>
    <row r="4673" spans="4:4">
      <c r="D4673" s="10"/>
    </row>
    <row r="4674" spans="4:4">
      <c r="D4674" s="10"/>
    </row>
    <row r="4675" spans="4:4">
      <c r="D4675" s="10"/>
    </row>
    <row r="4676" spans="4:4">
      <c r="D4676" s="10"/>
    </row>
    <row r="4677" spans="4:4">
      <c r="D4677" s="10"/>
    </row>
    <row r="4678" spans="4:4">
      <c r="D4678" s="10"/>
    </row>
    <row r="4679" spans="4:4">
      <c r="D4679" s="10"/>
    </row>
    <row r="4680" spans="4:4">
      <c r="D4680" s="10"/>
    </row>
    <row r="4681" spans="4:4">
      <c r="D4681" s="10"/>
    </row>
    <row r="4682" spans="4:4">
      <c r="D4682" s="10"/>
    </row>
    <row r="4683" spans="4:4">
      <c r="D4683" s="10"/>
    </row>
    <row r="4684" spans="4:4">
      <c r="D4684" s="10"/>
    </row>
    <row r="4685" spans="4:4">
      <c r="D4685" s="10"/>
    </row>
    <row r="4686" spans="4:4">
      <c r="D4686" s="10"/>
    </row>
    <row r="4687" spans="4:4">
      <c r="D4687" s="10"/>
    </row>
    <row r="4688" spans="4:4">
      <c r="D4688" s="10"/>
    </row>
    <row r="4689" spans="4:4">
      <c r="D4689" s="10"/>
    </row>
    <row r="4690" spans="4:4">
      <c r="D4690" s="10"/>
    </row>
    <row r="4691" spans="4:4">
      <c r="D4691" s="10"/>
    </row>
    <row r="4692" spans="4:4">
      <c r="D4692" s="10"/>
    </row>
    <row r="4693" spans="4:4">
      <c r="D4693" s="10"/>
    </row>
    <row r="4694" spans="4:4">
      <c r="D4694" s="10"/>
    </row>
    <row r="4695" spans="4:4">
      <c r="D4695" s="10"/>
    </row>
    <row r="4696" spans="4:4">
      <c r="D4696" s="10"/>
    </row>
    <row r="4697" spans="4:4">
      <c r="D4697" s="10"/>
    </row>
    <row r="4698" spans="4:4">
      <c r="D4698" s="10"/>
    </row>
    <row r="4699" spans="4:4">
      <c r="D4699" s="10"/>
    </row>
    <row r="4700" spans="4:4">
      <c r="D4700" s="10"/>
    </row>
    <row r="4701" spans="4:4">
      <c r="D4701" s="10"/>
    </row>
    <row r="4702" spans="4:4">
      <c r="D4702" s="10"/>
    </row>
    <row r="4703" spans="4:4">
      <c r="D4703" s="10"/>
    </row>
    <row r="4704" spans="4:4">
      <c r="D4704" s="10"/>
    </row>
    <row r="4705" spans="4:4">
      <c r="D4705" s="10"/>
    </row>
    <row r="4706" spans="4:4">
      <c r="D4706" s="10"/>
    </row>
    <row r="4707" spans="4:4">
      <c r="D4707" s="10"/>
    </row>
    <row r="4708" spans="4:4">
      <c r="D4708" s="10"/>
    </row>
    <row r="4709" spans="4:4">
      <c r="D4709" s="10"/>
    </row>
    <row r="4710" spans="4:4">
      <c r="D4710" s="10"/>
    </row>
    <row r="4711" spans="4:4">
      <c r="D4711" s="10"/>
    </row>
    <row r="4712" spans="4:4">
      <c r="D4712" s="10"/>
    </row>
    <row r="4713" spans="4:4">
      <c r="D4713" s="10"/>
    </row>
    <row r="4714" spans="4:4">
      <c r="D4714" s="10"/>
    </row>
    <row r="4715" spans="4:4">
      <c r="D4715" s="10"/>
    </row>
    <row r="4716" spans="4:4">
      <c r="D4716" s="10"/>
    </row>
    <row r="4717" spans="4:4">
      <c r="D4717" s="10"/>
    </row>
    <row r="4718" spans="4:4">
      <c r="D4718" s="10"/>
    </row>
    <row r="4719" spans="4:4">
      <c r="D4719" s="10"/>
    </row>
    <row r="4720" spans="4:4">
      <c r="D4720" s="10"/>
    </row>
    <row r="4721" spans="4:4">
      <c r="D4721" s="10"/>
    </row>
    <row r="4722" spans="4:4">
      <c r="D4722" s="10"/>
    </row>
    <row r="4723" spans="4:4">
      <c r="D4723" s="10"/>
    </row>
    <row r="4724" spans="4:4">
      <c r="D4724" s="10"/>
    </row>
    <row r="4725" spans="4:4">
      <c r="D4725" s="10"/>
    </row>
    <row r="4726" spans="4:4">
      <c r="D4726" s="10"/>
    </row>
    <row r="4727" spans="4:4">
      <c r="D4727" s="10"/>
    </row>
    <row r="4728" spans="4:4">
      <c r="D4728" s="10"/>
    </row>
    <row r="4729" spans="4:4">
      <c r="D4729" s="10"/>
    </row>
    <row r="4730" spans="4:4">
      <c r="D4730" s="10"/>
    </row>
    <row r="4731" spans="4:4">
      <c r="D4731" s="10"/>
    </row>
    <row r="4732" spans="4:4">
      <c r="D4732" s="10"/>
    </row>
    <row r="4733" spans="4:4">
      <c r="D4733" s="10"/>
    </row>
    <row r="4734" spans="4:4">
      <c r="D4734" s="10"/>
    </row>
    <row r="4735" spans="4:4">
      <c r="D4735" s="10"/>
    </row>
    <row r="4736" spans="4:4">
      <c r="D4736" s="10"/>
    </row>
    <row r="4737" spans="4:4">
      <c r="D4737" s="10"/>
    </row>
    <row r="4738" spans="4:4">
      <c r="D4738" s="10"/>
    </row>
    <row r="4739" spans="4:4">
      <c r="D4739" s="10"/>
    </row>
    <row r="4740" spans="4:4">
      <c r="D4740" s="10"/>
    </row>
    <row r="4741" spans="4:4">
      <c r="D4741" s="10"/>
    </row>
    <row r="4742" spans="4:4">
      <c r="D4742" s="10"/>
    </row>
    <row r="4743" spans="4:4">
      <c r="D4743" s="10"/>
    </row>
    <row r="4744" spans="4:4">
      <c r="D4744" s="10"/>
    </row>
    <row r="4745" spans="4:4">
      <c r="D4745" s="10"/>
    </row>
    <row r="4746" spans="4:4">
      <c r="D4746" s="10"/>
    </row>
    <row r="4747" spans="4:4">
      <c r="D4747" s="10"/>
    </row>
    <row r="4748" spans="4:4">
      <c r="D4748" s="10"/>
    </row>
    <row r="4749" spans="4:4">
      <c r="D4749" s="10"/>
    </row>
    <row r="4750" spans="4:4">
      <c r="D4750" s="10"/>
    </row>
    <row r="4751" spans="4:4">
      <c r="D4751" s="10"/>
    </row>
    <row r="4752" spans="4:4">
      <c r="D4752" s="10"/>
    </row>
    <row r="4753" spans="4:4">
      <c r="D4753" s="10"/>
    </row>
    <row r="4754" spans="4:4">
      <c r="D4754" s="10"/>
    </row>
    <row r="4755" spans="4:4">
      <c r="D4755" s="10"/>
    </row>
    <row r="4756" spans="4:4">
      <c r="D4756" s="10"/>
    </row>
    <row r="4757" spans="4:4">
      <c r="D4757" s="10"/>
    </row>
    <row r="4758" spans="4:4">
      <c r="D4758" s="10"/>
    </row>
    <row r="4759" spans="4:4">
      <c r="D4759" s="10"/>
    </row>
    <row r="4760" spans="4:4">
      <c r="D4760" s="10"/>
    </row>
    <row r="4761" spans="4:4">
      <c r="D4761" s="10"/>
    </row>
    <row r="4762" spans="4:4">
      <c r="D4762" s="10"/>
    </row>
    <row r="4763" spans="4:4">
      <c r="D4763" s="10"/>
    </row>
    <row r="4764" spans="4:4">
      <c r="D4764" s="10"/>
    </row>
    <row r="4765" spans="4:4">
      <c r="D4765" s="10"/>
    </row>
    <row r="4766" spans="4:4">
      <c r="D4766" s="10"/>
    </row>
    <row r="4767" spans="4:4">
      <c r="D4767" s="10"/>
    </row>
    <row r="4768" spans="4:4">
      <c r="D4768" s="10"/>
    </row>
    <row r="4769" spans="4:4">
      <c r="D4769" s="10"/>
    </row>
    <row r="4770" spans="4:4">
      <c r="D4770" s="10"/>
    </row>
    <row r="4771" spans="4:4">
      <c r="D4771" s="10"/>
    </row>
    <row r="4772" spans="4:4">
      <c r="D4772" s="10"/>
    </row>
    <row r="4773" spans="4:4">
      <c r="D4773" s="10"/>
    </row>
    <row r="4774" spans="4:4">
      <c r="D4774" s="10"/>
    </row>
    <row r="4775" spans="4:4">
      <c r="D4775" s="10"/>
    </row>
    <row r="4776" spans="4:4">
      <c r="D4776" s="10"/>
    </row>
    <row r="4777" spans="4:4">
      <c r="D4777" s="10"/>
    </row>
    <row r="4778" spans="4:4">
      <c r="D4778" s="10"/>
    </row>
    <row r="4779" spans="4:4">
      <c r="D4779" s="10"/>
    </row>
    <row r="4780" spans="4:4">
      <c r="D4780" s="10"/>
    </row>
    <row r="4781" spans="4:4">
      <c r="D4781" s="10"/>
    </row>
    <row r="4782" spans="4:4">
      <c r="D4782" s="10"/>
    </row>
    <row r="4783" spans="4:4">
      <c r="D4783" s="10"/>
    </row>
    <row r="4784" spans="4:4">
      <c r="D4784" s="10"/>
    </row>
    <row r="4785" spans="4:4">
      <c r="D4785" s="10"/>
    </row>
    <row r="4786" spans="4:4">
      <c r="D4786" s="10"/>
    </row>
    <row r="4787" spans="4:4">
      <c r="D4787" s="10"/>
    </row>
    <row r="4788" spans="4:4">
      <c r="D4788" s="10"/>
    </row>
    <row r="4789" spans="4:4">
      <c r="D4789" s="10"/>
    </row>
    <row r="4790" spans="4:4">
      <c r="D4790" s="10"/>
    </row>
    <row r="4791" spans="4:4">
      <c r="D4791" s="10"/>
    </row>
    <row r="4792" spans="4:4">
      <c r="D4792" s="10"/>
    </row>
    <row r="4793" spans="4:4">
      <c r="D4793" s="10"/>
    </row>
    <row r="4794" spans="4:4">
      <c r="D4794" s="10"/>
    </row>
    <row r="4795" spans="4:4">
      <c r="D4795" s="10"/>
    </row>
    <row r="4796" spans="4:4">
      <c r="D4796" s="10"/>
    </row>
    <row r="4797" spans="4:4">
      <c r="D4797" s="10"/>
    </row>
    <row r="4798" spans="4:4">
      <c r="D4798" s="10"/>
    </row>
    <row r="4799" spans="4:4">
      <c r="D4799" s="10"/>
    </row>
    <row r="4800" spans="4:4">
      <c r="D4800" s="10"/>
    </row>
    <row r="4801" spans="4:4">
      <c r="D4801" s="10"/>
    </row>
    <row r="4802" spans="4:4">
      <c r="D4802" s="10"/>
    </row>
    <row r="4803" spans="4:4">
      <c r="D4803" s="10"/>
    </row>
    <row r="4804" spans="4:4">
      <c r="D4804" s="10"/>
    </row>
    <row r="4805" spans="4:4">
      <c r="D4805" s="10"/>
    </row>
    <row r="4806" spans="4:4">
      <c r="D4806" s="10"/>
    </row>
    <row r="4807" spans="4:4">
      <c r="D4807" s="10"/>
    </row>
    <row r="4808" spans="4:4">
      <c r="D4808" s="10"/>
    </row>
    <row r="4809" spans="4:4">
      <c r="D4809" s="10"/>
    </row>
    <row r="4810" spans="4:4">
      <c r="D4810" s="10"/>
    </row>
    <row r="4811" spans="4:4">
      <c r="D4811" s="10"/>
    </row>
    <row r="4812" spans="4:4">
      <c r="D4812" s="10"/>
    </row>
    <row r="4813" spans="4:4">
      <c r="D4813" s="10"/>
    </row>
    <row r="4814" spans="4:4">
      <c r="D4814" s="10"/>
    </row>
    <row r="4815" spans="4:4">
      <c r="D4815" s="10"/>
    </row>
    <row r="4816" spans="4:4">
      <c r="D4816" s="10"/>
    </row>
    <row r="4817" spans="4:4">
      <c r="D4817" s="10"/>
    </row>
    <row r="4818" spans="4:4">
      <c r="D4818" s="10"/>
    </row>
    <row r="4819" spans="4:4">
      <c r="D4819" s="10"/>
    </row>
    <row r="4820" spans="4:4">
      <c r="D4820" s="10"/>
    </row>
    <row r="4821" spans="4:4">
      <c r="D4821" s="10"/>
    </row>
    <row r="4822" spans="4:4">
      <c r="D4822" s="10"/>
    </row>
    <row r="4823" spans="4:4">
      <c r="D4823" s="10"/>
    </row>
    <row r="4824" spans="4:4">
      <c r="D4824" s="10"/>
    </row>
    <row r="4825" spans="4:4">
      <c r="D4825" s="10"/>
    </row>
    <row r="4826" spans="4:4">
      <c r="D4826" s="10"/>
    </row>
    <row r="4827" spans="4:4">
      <c r="D4827" s="10"/>
    </row>
    <row r="4828" spans="4:4">
      <c r="D4828" s="10"/>
    </row>
    <row r="4829" spans="4:4">
      <c r="D4829" s="10"/>
    </row>
    <row r="4830" spans="4:4">
      <c r="D4830" s="10"/>
    </row>
    <row r="4831" spans="4:4">
      <c r="D4831" s="10"/>
    </row>
    <row r="4832" spans="4:4">
      <c r="D4832" s="10"/>
    </row>
    <row r="4833" spans="4:4">
      <c r="D4833" s="10"/>
    </row>
    <row r="4834" spans="4:4">
      <c r="D4834" s="10"/>
    </row>
    <row r="4835" spans="4:4">
      <c r="D4835" s="10"/>
    </row>
    <row r="4836" spans="4:4">
      <c r="D4836" s="10"/>
    </row>
    <row r="4837" spans="4:4">
      <c r="D4837" s="10"/>
    </row>
    <row r="4838" spans="4:4">
      <c r="D4838" s="10"/>
    </row>
    <row r="4839" spans="4:4">
      <c r="D4839" s="10"/>
    </row>
    <row r="4840" spans="4:4">
      <c r="D4840" s="10"/>
    </row>
    <row r="4841" spans="4:4">
      <c r="D4841" s="10"/>
    </row>
    <row r="4842" spans="4:4">
      <c r="D4842" s="10"/>
    </row>
    <row r="4843" spans="4:4">
      <c r="D4843" s="10"/>
    </row>
    <row r="4844" spans="4:4">
      <c r="D4844" s="10"/>
    </row>
    <row r="4845" spans="4:4">
      <c r="D4845" s="10"/>
    </row>
    <row r="4846" spans="4:4">
      <c r="D4846" s="10"/>
    </row>
    <row r="4847" spans="4:4">
      <c r="D4847" s="10"/>
    </row>
    <row r="4848" spans="4:4">
      <c r="D4848" s="10"/>
    </row>
    <row r="4849" spans="4:4">
      <c r="D4849" s="10"/>
    </row>
    <row r="4850" spans="4:4">
      <c r="D4850" s="10"/>
    </row>
    <row r="4851" spans="4:4">
      <c r="D4851" s="10"/>
    </row>
    <row r="4852" spans="4:4">
      <c r="D4852" s="10"/>
    </row>
    <row r="4853" spans="4:4">
      <c r="D4853" s="10"/>
    </row>
    <row r="4854" spans="4:4">
      <c r="D4854" s="10"/>
    </row>
    <row r="4855" spans="4:4">
      <c r="D4855" s="10"/>
    </row>
    <row r="4856" spans="4:4">
      <c r="D4856" s="10"/>
    </row>
    <row r="4857" spans="4:4">
      <c r="D4857" s="10"/>
    </row>
    <row r="4858" spans="4:4">
      <c r="D4858" s="10"/>
    </row>
    <row r="4859" spans="4:4">
      <c r="D4859" s="10"/>
    </row>
    <row r="4860" spans="4:4">
      <c r="D4860" s="10"/>
    </row>
    <row r="4861" spans="4:4">
      <c r="D4861" s="10"/>
    </row>
    <row r="4862" spans="4:4">
      <c r="D4862" s="10"/>
    </row>
    <row r="4863" spans="4:4">
      <c r="D4863" s="10"/>
    </row>
    <row r="4864" spans="4:4">
      <c r="D4864" s="10"/>
    </row>
    <row r="4865" spans="4:4">
      <c r="D4865" s="10"/>
    </row>
    <row r="4866" spans="4:4">
      <c r="D4866" s="10"/>
    </row>
    <row r="4867" spans="4:4">
      <c r="D4867" s="10"/>
    </row>
    <row r="4868" spans="4:4">
      <c r="D4868" s="10"/>
    </row>
    <row r="4869" spans="4:4">
      <c r="D4869" s="10"/>
    </row>
    <row r="4870" spans="4:4">
      <c r="D4870" s="10"/>
    </row>
    <row r="4871" spans="4:4">
      <c r="D4871" s="10"/>
    </row>
    <row r="4872" spans="4:4">
      <c r="D4872" s="10"/>
    </row>
    <row r="4873" spans="4:4">
      <c r="D4873" s="10"/>
    </row>
    <row r="4874" spans="4:4">
      <c r="D4874" s="10"/>
    </row>
    <row r="4875" spans="4:4">
      <c r="D4875" s="10"/>
    </row>
    <row r="4876" spans="4:4">
      <c r="D4876" s="10"/>
    </row>
    <row r="4877" spans="4:4">
      <c r="D4877" s="10"/>
    </row>
    <row r="4878" spans="4:4">
      <c r="D4878" s="10"/>
    </row>
    <row r="4879" spans="4:4">
      <c r="D4879" s="10"/>
    </row>
    <row r="4880" spans="4:4">
      <c r="D4880" s="10"/>
    </row>
    <row r="4881" spans="4:4">
      <c r="D4881" s="10"/>
    </row>
    <row r="4882" spans="4:4">
      <c r="D4882" s="10"/>
    </row>
    <row r="4883" spans="4:4">
      <c r="D4883" s="10"/>
    </row>
    <row r="4884" spans="4:4">
      <c r="D4884" s="10"/>
    </row>
    <row r="4885" spans="4:4">
      <c r="D4885" s="10"/>
    </row>
    <row r="4886" spans="4:4">
      <c r="D4886" s="10"/>
    </row>
    <row r="4887" spans="4:4">
      <c r="D4887" s="10"/>
    </row>
    <row r="4888" spans="4:4">
      <c r="D4888" s="10"/>
    </row>
    <row r="4889" spans="4:4">
      <c r="D4889" s="10"/>
    </row>
    <row r="4890" spans="4:4">
      <c r="D4890" s="10"/>
    </row>
    <row r="4891" spans="4:4">
      <c r="D4891" s="10"/>
    </row>
    <row r="4892" spans="4:4">
      <c r="D4892" s="10"/>
    </row>
    <row r="4893" spans="4:4">
      <c r="D4893" s="10"/>
    </row>
    <row r="4894" spans="4:4">
      <c r="D4894" s="10"/>
    </row>
    <row r="4895" spans="4:4">
      <c r="D4895" s="10"/>
    </row>
    <row r="4896" spans="4:4">
      <c r="D4896" s="10"/>
    </row>
    <row r="4897" spans="4:4">
      <c r="D4897" s="10"/>
    </row>
    <row r="4898" spans="4:4">
      <c r="D4898" s="10"/>
    </row>
    <row r="4899" spans="4:4">
      <c r="D4899" s="10"/>
    </row>
    <row r="4900" spans="4:4">
      <c r="D4900" s="10"/>
    </row>
    <row r="4901" spans="4:4">
      <c r="D4901" s="10"/>
    </row>
    <row r="4902" spans="4:4">
      <c r="D4902" s="10"/>
    </row>
    <row r="4903" spans="4:4">
      <c r="D4903" s="10"/>
    </row>
    <row r="4904" spans="4:4">
      <c r="D4904" s="10"/>
    </row>
    <row r="4905" spans="4:4">
      <c r="D4905" s="10"/>
    </row>
    <row r="4906" spans="4:4">
      <c r="D4906" s="10"/>
    </row>
    <row r="4907" spans="4:4">
      <c r="D4907" s="10"/>
    </row>
    <row r="4908" spans="4:4">
      <c r="D4908" s="10"/>
    </row>
    <row r="4909" spans="4:4">
      <c r="D4909" s="10"/>
    </row>
    <row r="4910" spans="4:4">
      <c r="D4910" s="10"/>
    </row>
    <row r="4911" spans="4:4">
      <c r="D4911" s="10"/>
    </row>
    <row r="4912" spans="4:4">
      <c r="D4912" s="10"/>
    </row>
    <row r="4913" spans="4:4">
      <c r="D4913" s="10"/>
    </row>
    <row r="4914" spans="4:4">
      <c r="D4914" s="10"/>
    </row>
    <row r="4915" spans="4:4">
      <c r="D4915" s="10"/>
    </row>
    <row r="4916" spans="4:4">
      <c r="D4916" s="10"/>
    </row>
    <row r="4917" spans="4:4">
      <c r="D4917" s="10"/>
    </row>
    <row r="4918" spans="4:4">
      <c r="D4918" s="10"/>
    </row>
    <row r="4919" spans="4:4">
      <c r="D4919" s="10"/>
    </row>
    <row r="4920" spans="4:4">
      <c r="D4920" s="10"/>
    </row>
    <row r="4921" spans="4:4">
      <c r="D4921" s="10"/>
    </row>
    <row r="4922" spans="4:4">
      <c r="D4922" s="10"/>
    </row>
    <row r="4923" spans="4:4">
      <c r="D4923" s="10"/>
    </row>
    <row r="4924" spans="4:4">
      <c r="D4924" s="10"/>
    </row>
    <row r="4925" spans="4:4">
      <c r="D4925" s="10"/>
    </row>
    <row r="4926" spans="4:4">
      <c r="D4926" s="10"/>
    </row>
    <row r="4927" spans="4:4">
      <c r="D4927" s="10"/>
    </row>
    <row r="4928" spans="4:4">
      <c r="D4928" s="10"/>
    </row>
    <row r="4929" spans="4:4">
      <c r="D4929" s="10"/>
    </row>
    <row r="4930" spans="4:4">
      <c r="D4930" s="10"/>
    </row>
    <row r="4931" spans="4:4">
      <c r="D4931" s="10"/>
    </row>
    <row r="4932" spans="4:4">
      <c r="D4932" s="10"/>
    </row>
    <row r="4933" spans="4:4">
      <c r="D4933" s="10"/>
    </row>
    <row r="4934" spans="4:4">
      <c r="D4934" s="10"/>
    </row>
    <row r="4935" spans="4:4">
      <c r="D4935" s="10"/>
    </row>
    <row r="4936" spans="4:4">
      <c r="D4936" s="10"/>
    </row>
    <row r="4937" spans="4:4">
      <c r="D4937" s="10"/>
    </row>
    <row r="4938" spans="4:4">
      <c r="D4938" s="10"/>
    </row>
    <row r="4939" spans="4:4">
      <c r="D4939" s="10"/>
    </row>
    <row r="4940" spans="4:4">
      <c r="D4940" s="10"/>
    </row>
    <row r="4941" spans="4:4">
      <c r="D4941" s="10"/>
    </row>
    <row r="4942" spans="4:4">
      <c r="D4942" s="10"/>
    </row>
    <row r="4943" spans="4:4">
      <c r="D4943" s="10"/>
    </row>
    <row r="4944" spans="4:4">
      <c r="D4944" s="10"/>
    </row>
    <row r="4945" spans="4:4">
      <c r="D4945" s="10"/>
    </row>
    <row r="4946" spans="4:4">
      <c r="D4946" s="10"/>
    </row>
    <row r="4947" spans="4:4">
      <c r="D4947" s="10"/>
    </row>
    <row r="4948" spans="4:4">
      <c r="D4948" s="10"/>
    </row>
    <row r="4949" spans="4:4">
      <c r="D4949" s="10"/>
    </row>
    <row r="4950" spans="4:4">
      <c r="D4950" s="10"/>
    </row>
    <row r="4951" spans="4:4">
      <c r="D4951" s="10"/>
    </row>
    <row r="4952" spans="4:4">
      <c r="D4952" s="10"/>
    </row>
    <row r="4953" spans="4:4">
      <c r="D4953" s="10"/>
    </row>
    <row r="4954" spans="4:4">
      <c r="D4954" s="10"/>
    </row>
    <row r="4955" spans="4:4">
      <c r="D4955" s="10"/>
    </row>
    <row r="4956" spans="4:4">
      <c r="D4956" s="10"/>
    </row>
    <row r="4957" spans="4:4">
      <c r="D4957" s="10"/>
    </row>
    <row r="4958" spans="4:4">
      <c r="D4958" s="10"/>
    </row>
    <row r="4959" spans="4:4">
      <c r="D4959" s="10"/>
    </row>
    <row r="4960" spans="4:4">
      <c r="D4960" s="10"/>
    </row>
    <row r="4961" spans="4:4">
      <c r="D4961" s="10"/>
    </row>
    <row r="4962" spans="4:4">
      <c r="D4962" s="10"/>
    </row>
    <row r="4963" spans="4:4">
      <c r="D4963" s="10"/>
    </row>
    <row r="4964" spans="4:4">
      <c r="D4964" s="10"/>
    </row>
    <row r="4965" spans="4:4">
      <c r="D4965" s="10"/>
    </row>
    <row r="4966" spans="4:4">
      <c r="D4966" s="10"/>
    </row>
    <row r="4967" spans="4:4">
      <c r="D4967" s="10"/>
    </row>
    <row r="4968" spans="4:4">
      <c r="D4968" s="10"/>
    </row>
    <row r="4969" spans="4:4">
      <c r="D4969" s="10"/>
    </row>
    <row r="4970" spans="4:4">
      <c r="D4970" s="10"/>
    </row>
    <row r="4971" spans="4:4">
      <c r="D4971" s="10"/>
    </row>
    <row r="4972" spans="4:4">
      <c r="D4972" s="10"/>
    </row>
    <row r="4973" spans="4:4">
      <c r="D4973" s="10"/>
    </row>
    <row r="4974" spans="4:4">
      <c r="D4974" s="10"/>
    </row>
    <row r="4975" spans="4:4">
      <c r="D4975" s="10"/>
    </row>
    <row r="4976" spans="4:4">
      <c r="D4976" s="10"/>
    </row>
    <row r="4977" spans="4:4">
      <c r="D4977" s="10"/>
    </row>
    <row r="4978" spans="4:4">
      <c r="D4978" s="10"/>
    </row>
    <row r="4979" spans="4:4">
      <c r="D4979" s="10"/>
    </row>
    <row r="4980" spans="4:4">
      <c r="D4980" s="10"/>
    </row>
    <row r="4981" spans="4:4">
      <c r="D4981" s="10"/>
    </row>
    <row r="4982" spans="4:4">
      <c r="D4982" s="10"/>
    </row>
    <row r="4983" spans="4:4">
      <c r="D4983" s="10"/>
    </row>
    <row r="4984" spans="4:4">
      <c r="D4984" s="10"/>
    </row>
    <row r="4985" spans="4:4">
      <c r="D4985" s="10"/>
    </row>
    <row r="4986" spans="4:4">
      <c r="D4986" s="10"/>
    </row>
    <row r="4987" spans="4:4">
      <c r="D4987" s="10"/>
    </row>
    <row r="4988" spans="4:4">
      <c r="D4988" s="10"/>
    </row>
    <row r="4989" spans="4:4">
      <c r="D4989" s="10"/>
    </row>
    <row r="4990" spans="4:4">
      <c r="D4990" s="10"/>
    </row>
    <row r="4991" spans="4:4">
      <c r="D4991" s="10"/>
    </row>
    <row r="4992" spans="4:4">
      <c r="D4992" s="10"/>
    </row>
    <row r="4993" spans="4:4">
      <c r="D4993" s="10"/>
    </row>
    <row r="4994" spans="4:4">
      <c r="D4994" s="10"/>
    </row>
    <row r="4995" spans="4:4">
      <c r="D4995" s="10"/>
    </row>
    <row r="4996" spans="4:4">
      <c r="D4996" s="10"/>
    </row>
    <row r="4997" spans="4:4">
      <c r="D4997" s="10"/>
    </row>
    <row r="4998" spans="4:4">
      <c r="D4998" s="10"/>
    </row>
    <row r="4999" spans="4:4">
      <c r="D4999" s="10"/>
    </row>
    <row r="5000" spans="4:4">
      <c r="D5000" s="10"/>
    </row>
  </sheetData>
  <sheetProtection algorithmName="SHA-512" hashValue="Ashdn9IS6cnoLcOaNfShbZv6naID5f5BWRSbIiykYmYdXOtXgQ/7O7dHNpqx2IUosaYL+t7U7tLjsfjekURAHQ==" saltValue="qDySer8x9Qbw6/7/ookrIQ==" spinCount="100000" sheet="1" formatRows="0"/>
  <mergeCells count="96">
    <mergeCell ref="C1203:G1203"/>
    <mergeCell ref="C699:G699"/>
    <mergeCell ref="C736:G736"/>
    <mergeCell ref="C742:G742"/>
    <mergeCell ref="C751:G751"/>
    <mergeCell ref="C752:G752"/>
    <mergeCell ref="C755:G755"/>
    <mergeCell ref="C756:G756"/>
    <mergeCell ref="C759:G759"/>
    <mergeCell ref="C764:G764"/>
    <mergeCell ref="C1114:G1114"/>
    <mergeCell ref="C1134:G1134"/>
    <mergeCell ref="C688:G688"/>
    <mergeCell ref="C588:G588"/>
    <mergeCell ref="C593:G593"/>
    <mergeCell ref="C596:G596"/>
    <mergeCell ref="C616:G616"/>
    <mergeCell ref="C631:G631"/>
    <mergeCell ref="C640:G640"/>
    <mergeCell ref="C643:G643"/>
    <mergeCell ref="C646:G646"/>
    <mergeCell ref="C653:G653"/>
    <mergeCell ref="C661:G661"/>
    <mergeCell ref="C670:G670"/>
    <mergeCell ref="C587:G587"/>
    <mergeCell ref="C513:G513"/>
    <mergeCell ref="C514:G514"/>
    <mergeCell ref="C517:G517"/>
    <mergeCell ref="C520:G520"/>
    <mergeCell ref="C524:G524"/>
    <mergeCell ref="C527:G527"/>
    <mergeCell ref="C530:G530"/>
    <mergeCell ref="C537:G537"/>
    <mergeCell ref="C548:G548"/>
    <mergeCell ref="C552:G552"/>
    <mergeCell ref="C555:G555"/>
    <mergeCell ref="C440:G440"/>
    <mergeCell ref="C374:G374"/>
    <mergeCell ref="C377:G377"/>
    <mergeCell ref="C383:G383"/>
    <mergeCell ref="C384:G384"/>
    <mergeCell ref="C391:G391"/>
    <mergeCell ref="C415:G415"/>
    <mergeCell ref="C417:G417"/>
    <mergeCell ref="C422:G422"/>
    <mergeCell ref="C425:G425"/>
    <mergeCell ref="C428:G428"/>
    <mergeCell ref="C437:G437"/>
    <mergeCell ref="C341:G341"/>
    <mergeCell ref="C223:G223"/>
    <mergeCell ref="C233:G233"/>
    <mergeCell ref="C239:G239"/>
    <mergeCell ref="C262:G262"/>
    <mergeCell ref="C293:G293"/>
    <mergeCell ref="C302:G302"/>
    <mergeCell ref="C304:G304"/>
    <mergeCell ref="C306:G306"/>
    <mergeCell ref="C308:G308"/>
    <mergeCell ref="C311:G311"/>
    <mergeCell ref="C329:G329"/>
    <mergeCell ref="C221:G221"/>
    <mergeCell ref="C98:G98"/>
    <mergeCell ref="C101:G101"/>
    <mergeCell ref="C104:G104"/>
    <mergeCell ref="C138:G138"/>
    <mergeCell ref="C148:G148"/>
    <mergeCell ref="C155:G155"/>
    <mergeCell ref="C160:G160"/>
    <mergeCell ref="C162:G162"/>
    <mergeCell ref="C205:G205"/>
    <mergeCell ref="C208:G208"/>
    <mergeCell ref="C215:G215"/>
    <mergeCell ref="C95:G95"/>
    <mergeCell ref="C51:G51"/>
    <mergeCell ref="C54:G54"/>
    <mergeCell ref="C59:G59"/>
    <mergeCell ref="C63:G63"/>
    <mergeCell ref="C65:G65"/>
    <mergeCell ref="C68:G68"/>
    <mergeCell ref="C76:G76"/>
    <mergeCell ref="C83:G83"/>
    <mergeCell ref="C84:G84"/>
    <mergeCell ref="C88:G88"/>
    <mergeCell ref="C89:G89"/>
    <mergeCell ref="C49:G49"/>
    <mergeCell ref="A1:G1"/>
    <mergeCell ref="C2:G2"/>
    <mergeCell ref="C3:G3"/>
    <mergeCell ref="C4:G4"/>
    <mergeCell ref="C10:G10"/>
    <mergeCell ref="C13:G13"/>
    <mergeCell ref="C19:G19"/>
    <mergeCell ref="C29:G29"/>
    <mergeCell ref="C31:G31"/>
    <mergeCell ref="C38:G38"/>
    <mergeCell ref="C48:G48"/>
  </mergeCells>
  <pageMargins left="0.59055118110236204" right="0.196850393700787" top="0.78740157499999996" bottom="0.78740157499999996" header="0.3" footer="0.3"/>
  <pageSetup paperSize="9" orientation="landscape" r:id="rId1"/>
  <headerFooter>
    <oddFooter>&amp;RStránka &amp;P z &amp;N&amp;LZpracováno programem BUILDpower S,  © RTS, a.s.</oddFooter>
  </headerFooter>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465848-DF6F-4314-801F-D294952B08A7}">
  <sheetPr>
    <outlinePr summaryBelow="0"/>
  </sheetPr>
  <dimension ref="A1:BH5000"/>
  <sheetViews>
    <sheetView workbookViewId="0">
      <pane ySplit="7" topLeftCell="A242" activePane="bottomLeft" state="frozen"/>
      <selection pane="bottomLeft" activeCell="F254" sqref="F254"/>
    </sheetView>
  </sheetViews>
  <sheetFormatPr defaultRowHeight="12.75" outlineLevelRow="3"/>
  <cols>
    <col min="1" max="1" width="3.42578125" customWidth="1"/>
    <col min="2" max="2" width="12.5703125" style="124" customWidth="1"/>
    <col min="3" max="3" width="63.28515625" style="124" customWidth="1"/>
    <col min="4" max="4" width="4.85546875" customWidth="1"/>
    <col min="5" max="5" width="10.5703125" customWidth="1"/>
    <col min="6" max="6" width="9.85546875" customWidth="1"/>
    <col min="7" max="7" width="12.7109375" customWidth="1"/>
    <col min="8" max="11" width="0" hidden="1" customWidth="1"/>
    <col min="14" max="17" width="0" hidden="1" customWidth="1"/>
    <col min="18" max="18" width="6.85546875" customWidth="1"/>
    <col min="20" max="25" width="0" hidden="1" customWidth="1"/>
    <col min="29" max="29" width="0" hidden="1" customWidth="1"/>
    <col min="31" max="41" width="0" hidden="1" customWidth="1"/>
    <col min="53" max="53" width="98.7109375" customWidth="1"/>
  </cols>
  <sheetData>
    <row r="1" spans="1:60" ht="15.75" customHeight="1">
      <c r="A1" s="969" t="s">
        <v>119</v>
      </c>
      <c r="B1" s="969"/>
      <c r="C1" s="969"/>
      <c r="D1" s="969"/>
      <c r="E1" s="969"/>
      <c r="F1" s="969"/>
      <c r="G1" s="969"/>
      <c r="AG1" t="s">
        <v>120</v>
      </c>
    </row>
    <row r="2" spans="1:60" ht="24.95" customHeight="1">
      <c r="A2" s="50" t="s">
        <v>7</v>
      </c>
      <c r="B2" s="49" t="s">
        <v>41</v>
      </c>
      <c r="C2" s="970" t="s">
        <v>42</v>
      </c>
      <c r="D2" s="971"/>
      <c r="E2" s="971"/>
      <c r="F2" s="971"/>
      <c r="G2" s="972"/>
      <c r="AG2" t="s">
        <v>121</v>
      </c>
    </row>
    <row r="3" spans="1:60" ht="24.95" customHeight="1">
      <c r="A3" s="50" t="s">
        <v>8</v>
      </c>
      <c r="B3" s="49" t="s">
        <v>49</v>
      </c>
      <c r="C3" s="970" t="s">
        <v>50</v>
      </c>
      <c r="D3" s="971"/>
      <c r="E3" s="971"/>
      <c r="F3" s="971"/>
      <c r="G3" s="972"/>
      <c r="AC3" s="124" t="s">
        <v>121</v>
      </c>
      <c r="AG3" t="s">
        <v>122</v>
      </c>
    </row>
    <row r="4" spans="1:60" ht="24.95" customHeight="1">
      <c r="A4" s="143" t="s">
        <v>9</v>
      </c>
      <c r="B4" s="144" t="s">
        <v>51</v>
      </c>
      <c r="C4" s="973" t="s">
        <v>48</v>
      </c>
      <c r="D4" s="974"/>
      <c r="E4" s="974"/>
      <c r="F4" s="974"/>
      <c r="G4" s="975"/>
      <c r="AG4" t="s">
        <v>123</v>
      </c>
    </row>
    <row r="5" spans="1:60">
      <c r="D5" s="10"/>
    </row>
    <row r="6" spans="1:60" ht="38.25">
      <c r="A6" s="146" t="s">
        <v>124</v>
      </c>
      <c r="B6" s="148" t="s">
        <v>125</v>
      </c>
      <c r="C6" s="148" t="s">
        <v>126</v>
      </c>
      <c r="D6" s="147" t="s">
        <v>127</v>
      </c>
      <c r="E6" s="146" t="s">
        <v>128</v>
      </c>
      <c r="F6" s="145" t="s">
        <v>129</v>
      </c>
      <c r="G6" s="146" t="s">
        <v>29</v>
      </c>
      <c r="H6" s="149" t="s">
        <v>30</v>
      </c>
      <c r="I6" s="149" t="s">
        <v>130</v>
      </c>
      <c r="J6" s="149" t="s">
        <v>31</v>
      </c>
      <c r="K6" s="149" t="s">
        <v>131</v>
      </c>
      <c r="L6" s="149" t="s">
        <v>132</v>
      </c>
      <c r="M6" s="149" t="s">
        <v>133</v>
      </c>
      <c r="N6" s="149" t="s">
        <v>134</v>
      </c>
      <c r="O6" s="149" t="s">
        <v>135</v>
      </c>
      <c r="P6" s="149" t="s">
        <v>136</v>
      </c>
      <c r="Q6" s="149" t="s">
        <v>137</v>
      </c>
      <c r="R6" s="149" t="s">
        <v>138</v>
      </c>
      <c r="S6" s="149" t="s">
        <v>139</v>
      </c>
      <c r="T6" s="149" t="s">
        <v>140</v>
      </c>
      <c r="U6" s="149" t="s">
        <v>141</v>
      </c>
      <c r="V6" s="149" t="s">
        <v>142</v>
      </c>
      <c r="W6" s="149" t="s">
        <v>143</v>
      </c>
      <c r="X6" s="149" t="s">
        <v>144</v>
      </c>
      <c r="Y6" s="149" t="s">
        <v>145</v>
      </c>
    </row>
    <row r="7" spans="1:60" hidden="1">
      <c r="A7" s="3"/>
      <c r="B7" s="4"/>
      <c r="C7" s="4"/>
      <c r="D7" s="6"/>
      <c r="E7" s="151"/>
      <c r="F7" s="152"/>
      <c r="G7" s="152"/>
      <c r="H7" s="152"/>
      <c r="I7" s="152"/>
      <c r="J7" s="152"/>
      <c r="K7" s="152"/>
      <c r="L7" s="152"/>
      <c r="M7" s="152"/>
      <c r="N7" s="151"/>
      <c r="O7" s="151"/>
      <c r="P7" s="151"/>
      <c r="Q7" s="151"/>
      <c r="R7" s="152"/>
      <c r="S7" s="152"/>
      <c r="T7" s="152"/>
      <c r="U7" s="152"/>
      <c r="V7" s="152"/>
      <c r="W7" s="152"/>
      <c r="X7" s="152"/>
      <c r="Y7" s="152"/>
    </row>
    <row r="8" spans="1:60">
      <c r="A8" s="166" t="s">
        <v>146</v>
      </c>
      <c r="B8" s="167" t="s">
        <v>74</v>
      </c>
      <c r="C8" s="189" t="s">
        <v>75</v>
      </c>
      <c r="D8" s="168"/>
      <c r="E8" s="169"/>
      <c r="F8" s="170"/>
      <c r="G8" s="170">
        <f>SUMIF(AG9:AG53,"&lt;&gt;NOR",G9:G53)</f>
        <v>0</v>
      </c>
      <c r="H8" s="170"/>
      <c r="I8" s="170">
        <f>SUM(I9:I53)</f>
        <v>0</v>
      </c>
      <c r="J8" s="170"/>
      <c r="K8" s="170">
        <f>SUM(K9:K53)</f>
        <v>0</v>
      </c>
      <c r="L8" s="170"/>
      <c r="M8" s="170">
        <f>SUM(M9:M53)</f>
        <v>0</v>
      </c>
      <c r="N8" s="169"/>
      <c r="O8" s="169">
        <f>SUM(O9:O53)</f>
        <v>23.219999999999995</v>
      </c>
      <c r="P8" s="169"/>
      <c r="Q8" s="169">
        <f>SUM(Q9:Q53)</f>
        <v>0</v>
      </c>
      <c r="R8" s="170"/>
      <c r="S8" s="170"/>
      <c r="T8" s="171"/>
      <c r="U8" s="165"/>
      <c r="V8" s="165">
        <f>SUM(V9:V53)</f>
        <v>128.41999999999999</v>
      </c>
      <c r="W8" s="165"/>
      <c r="X8" s="165"/>
      <c r="Y8" s="165"/>
      <c r="AG8" t="s">
        <v>147</v>
      </c>
    </row>
    <row r="9" spans="1:60" ht="22.5" outlineLevel="1">
      <c r="A9" s="173">
        <v>1</v>
      </c>
      <c r="B9" s="174" t="s">
        <v>1846</v>
      </c>
      <c r="C9" s="190" t="s">
        <v>1847</v>
      </c>
      <c r="D9" s="175" t="s">
        <v>150</v>
      </c>
      <c r="E9" s="176">
        <v>8.0836100000000002</v>
      </c>
      <c r="F9" s="177"/>
      <c r="G9" s="178">
        <f>ROUND(E9*F9,2)</f>
        <v>0</v>
      </c>
      <c r="H9" s="177"/>
      <c r="I9" s="178">
        <f>ROUND(E9*H9,2)</f>
        <v>0</v>
      </c>
      <c r="J9" s="177"/>
      <c r="K9" s="178">
        <f>ROUND(E9*J9,2)</f>
        <v>0</v>
      </c>
      <c r="L9" s="178">
        <v>21</v>
      </c>
      <c r="M9" s="178">
        <f>G9*(1+L9/100)</f>
        <v>0</v>
      </c>
      <c r="N9" s="176">
        <v>1.9245399999999999</v>
      </c>
      <c r="O9" s="176">
        <f>ROUND(E9*N9,2)</f>
        <v>15.56</v>
      </c>
      <c r="P9" s="176">
        <v>0</v>
      </c>
      <c r="Q9" s="176">
        <f>ROUND(E9*P9,2)</f>
        <v>0</v>
      </c>
      <c r="R9" s="178" t="s">
        <v>656</v>
      </c>
      <c r="S9" s="178" t="s">
        <v>152</v>
      </c>
      <c r="T9" s="179" t="s">
        <v>152</v>
      </c>
      <c r="U9" s="161">
        <v>3.8420000000000001</v>
      </c>
      <c r="V9" s="161">
        <f>ROUND(E9*U9,2)</f>
        <v>31.06</v>
      </c>
      <c r="W9" s="161"/>
      <c r="X9" s="161" t="s">
        <v>153</v>
      </c>
      <c r="Y9" s="161" t="s">
        <v>154</v>
      </c>
      <c r="Z9" s="150"/>
      <c r="AA9" s="150"/>
      <c r="AB9" s="150"/>
      <c r="AC9" s="150"/>
      <c r="AD9" s="150"/>
      <c r="AE9" s="150"/>
      <c r="AF9" s="150"/>
      <c r="AG9" s="150" t="s">
        <v>162</v>
      </c>
      <c r="AH9" s="150"/>
      <c r="AI9" s="150"/>
      <c r="AJ9" s="150"/>
      <c r="AK9" s="150"/>
      <c r="AL9" s="150"/>
      <c r="AM9" s="150"/>
      <c r="AN9" s="150"/>
      <c r="AO9" s="150"/>
      <c r="AP9" s="150"/>
      <c r="AQ9" s="150"/>
      <c r="AR9" s="150"/>
      <c r="AS9" s="150"/>
      <c r="AT9" s="150"/>
      <c r="AU9" s="150"/>
      <c r="AV9" s="150"/>
      <c r="AW9" s="150"/>
      <c r="AX9" s="150"/>
      <c r="AY9" s="150"/>
      <c r="AZ9" s="150"/>
      <c r="BA9" s="150"/>
      <c r="BB9" s="150"/>
      <c r="BC9" s="150"/>
      <c r="BD9" s="150"/>
      <c r="BE9" s="150"/>
      <c r="BF9" s="150"/>
      <c r="BG9" s="150"/>
      <c r="BH9" s="150"/>
    </row>
    <row r="10" spans="1:60" outlineLevel="2">
      <c r="A10" s="157"/>
      <c r="B10" s="158"/>
      <c r="C10" s="976" t="s">
        <v>1848</v>
      </c>
      <c r="D10" s="977"/>
      <c r="E10" s="977"/>
      <c r="F10" s="977"/>
      <c r="G10" s="977"/>
      <c r="H10" s="161"/>
      <c r="I10" s="161"/>
      <c r="J10" s="161"/>
      <c r="K10" s="161"/>
      <c r="L10" s="161"/>
      <c r="M10" s="161"/>
      <c r="N10" s="160"/>
      <c r="O10" s="160"/>
      <c r="P10" s="160"/>
      <c r="Q10" s="160"/>
      <c r="R10" s="161"/>
      <c r="S10" s="161"/>
      <c r="T10" s="161"/>
      <c r="U10" s="161"/>
      <c r="V10" s="161"/>
      <c r="W10" s="161"/>
      <c r="X10" s="161"/>
      <c r="Y10" s="161"/>
      <c r="Z10" s="150"/>
      <c r="AA10" s="150"/>
      <c r="AB10" s="150"/>
      <c r="AC10" s="150"/>
      <c r="AD10" s="150"/>
      <c r="AE10" s="150"/>
      <c r="AF10" s="150"/>
      <c r="AG10" s="150" t="s">
        <v>157</v>
      </c>
      <c r="AH10" s="150"/>
      <c r="AI10" s="150"/>
      <c r="AJ10" s="150"/>
      <c r="AK10" s="150"/>
      <c r="AL10" s="150"/>
      <c r="AM10" s="150"/>
      <c r="AN10" s="150"/>
      <c r="AO10" s="150"/>
      <c r="AP10" s="150"/>
      <c r="AQ10" s="150"/>
      <c r="AR10" s="150"/>
      <c r="AS10" s="150"/>
      <c r="AT10" s="150"/>
      <c r="AU10" s="150"/>
      <c r="AV10" s="150"/>
      <c r="AW10" s="150"/>
      <c r="AX10" s="150"/>
      <c r="AY10" s="150"/>
      <c r="AZ10" s="150"/>
      <c r="BA10" s="150"/>
      <c r="BB10" s="150"/>
      <c r="BC10" s="150"/>
      <c r="BD10" s="150"/>
      <c r="BE10" s="150"/>
      <c r="BF10" s="150"/>
      <c r="BG10" s="150"/>
      <c r="BH10" s="150"/>
    </row>
    <row r="11" spans="1:60" outlineLevel="2">
      <c r="A11" s="157"/>
      <c r="B11" s="158"/>
      <c r="C11" s="191" t="s">
        <v>1849</v>
      </c>
      <c r="D11" s="163"/>
      <c r="E11" s="164">
        <v>1.9882</v>
      </c>
      <c r="F11" s="161"/>
      <c r="G11" s="161"/>
      <c r="H11" s="161"/>
      <c r="I11" s="161"/>
      <c r="J11" s="161"/>
      <c r="K11" s="161"/>
      <c r="L11" s="161"/>
      <c r="M11" s="161"/>
      <c r="N11" s="160"/>
      <c r="O11" s="160"/>
      <c r="P11" s="160"/>
      <c r="Q11" s="160"/>
      <c r="R11" s="161"/>
      <c r="S11" s="161"/>
      <c r="T11" s="161"/>
      <c r="U11" s="161"/>
      <c r="V11" s="161"/>
      <c r="W11" s="161"/>
      <c r="X11" s="161"/>
      <c r="Y11" s="161"/>
      <c r="Z11" s="150"/>
      <c r="AA11" s="150"/>
      <c r="AB11" s="150"/>
      <c r="AC11" s="150"/>
      <c r="AD11" s="150"/>
      <c r="AE11" s="150"/>
      <c r="AF11" s="150"/>
      <c r="AG11" s="150" t="s">
        <v>159</v>
      </c>
      <c r="AH11" s="150">
        <v>0</v>
      </c>
      <c r="AI11" s="150"/>
      <c r="AJ11" s="150"/>
      <c r="AK11" s="150"/>
      <c r="AL11" s="150"/>
      <c r="AM11" s="150"/>
      <c r="AN11" s="150"/>
      <c r="AO11" s="150"/>
      <c r="AP11" s="150"/>
      <c r="AQ11" s="150"/>
      <c r="AR11" s="150"/>
      <c r="AS11" s="150"/>
      <c r="AT11" s="150"/>
      <c r="AU11" s="150"/>
      <c r="AV11" s="150"/>
      <c r="AW11" s="150"/>
      <c r="AX11" s="150"/>
      <c r="AY11" s="150"/>
      <c r="AZ11" s="150"/>
      <c r="BA11" s="150"/>
      <c r="BB11" s="150"/>
      <c r="BC11" s="150"/>
      <c r="BD11" s="150"/>
      <c r="BE11" s="150"/>
      <c r="BF11" s="150"/>
      <c r="BG11" s="150"/>
      <c r="BH11" s="150"/>
    </row>
    <row r="12" spans="1:60" outlineLevel="3">
      <c r="A12" s="157"/>
      <c r="B12" s="158"/>
      <c r="C12" s="191" t="s">
        <v>1850</v>
      </c>
      <c r="D12" s="163"/>
      <c r="E12" s="164">
        <v>1.8395999999999999</v>
      </c>
      <c r="F12" s="161"/>
      <c r="G12" s="161"/>
      <c r="H12" s="161"/>
      <c r="I12" s="161"/>
      <c r="J12" s="161"/>
      <c r="K12" s="161"/>
      <c r="L12" s="161"/>
      <c r="M12" s="161"/>
      <c r="N12" s="160"/>
      <c r="O12" s="160"/>
      <c r="P12" s="160"/>
      <c r="Q12" s="160"/>
      <c r="R12" s="161"/>
      <c r="S12" s="161"/>
      <c r="T12" s="161"/>
      <c r="U12" s="161"/>
      <c r="V12" s="161"/>
      <c r="W12" s="161"/>
      <c r="X12" s="161"/>
      <c r="Y12" s="161"/>
      <c r="Z12" s="150"/>
      <c r="AA12" s="150"/>
      <c r="AB12" s="150"/>
      <c r="AC12" s="150"/>
      <c r="AD12" s="150"/>
      <c r="AE12" s="150"/>
      <c r="AF12" s="150"/>
      <c r="AG12" s="150" t="s">
        <v>159</v>
      </c>
      <c r="AH12" s="150">
        <v>0</v>
      </c>
      <c r="AI12" s="150"/>
      <c r="AJ12" s="150"/>
      <c r="AK12" s="150"/>
      <c r="AL12" s="150"/>
      <c r="AM12" s="150"/>
      <c r="AN12" s="150"/>
      <c r="AO12" s="150"/>
      <c r="AP12" s="150"/>
      <c r="AQ12" s="150"/>
      <c r="AR12" s="150"/>
      <c r="AS12" s="150"/>
      <c r="AT12" s="150"/>
      <c r="AU12" s="150"/>
      <c r="AV12" s="150"/>
      <c r="AW12" s="150"/>
      <c r="AX12" s="150"/>
      <c r="AY12" s="150"/>
      <c r="AZ12" s="150"/>
      <c r="BA12" s="150"/>
      <c r="BB12" s="150"/>
      <c r="BC12" s="150"/>
      <c r="BD12" s="150"/>
      <c r="BE12" s="150"/>
      <c r="BF12" s="150"/>
      <c r="BG12" s="150"/>
      <c r="BH12" s="150"/>
    </row>
    <row r="13" spans="1:60" outlineLevel="3">
      <c r="A13" s="157"/>
      <c r="B13" s="158"/>
      <c r="C13" s="191" t="s">
        <v>1851</v>
      </c>
      <c r="D13" s="163"/>
      <c r="E13" s="164">
        <v>3.9008099999999999</v>
      </c>
      <c r="F13" s="161"/>
      <c r="G13" s="161"/>
      <c r="H13" s="161"/>
      <c r="I13" s="161"/>
      <c r="J13" s="161"/>
      <c r="K13" s="161"/>
      <c r="L13" s="161"/>
      <c r="M13" s="161"/>
      <c r="N13" s="160"/>
      <c r="O13" s="160"/>
      <c r="P13" s="160"/>
      <c r="Q13" s="160"/>
      <c r="R13" s="161"/>
      <c r="S13" s="161"/>
      <c r="T13" s="161"/>
      <c r="U13" s="161"/>
      <c r="V13" s="161"/>
      <c r="W13" s="161"/>
      <c r="X13" s="161"/>
      <c r="Y13" s="161"/>
      <c r="Z13" s="150"/>
      <c r="AA13" s="150"/>
      <c r="AB13" s="150"/>
      <c r="AC13" s="150"/>
      <c r="AD13" s="150"/>
      <c r="AE13" s="150"/>
      <c r="AF13" s="150"/>
      <c r="AG13" s="150" t="s">
        <v>159</v>
      </c>
      <c r="AH13" s="150">
        <v>0</v>
      </c>
      <c r="AI13" s="150"/>
      <c r="AJ13" s="150"/>
      <c r="AK13" s="150"/>
      <c r="AL13" s="150"/>
      <c r="AM13" s="150"/>
      <c r="AN13" s="150"/>
      <c r="AO13" s="150"/>
      <c r="AP13" s="150"/>
      <c r="AQ13" s="150"/>
      <c r="AR13" s="150"/>
      <c r="AS13" s="150"/>
      <c r="AT13" s="150"/>
      <c r="AU13" s="150"/>
      <c r="AV13" s="150"/>
      <c r="AW13" s="150"/>
      <c r="AX13" s="150"/>
      <c r="AY13" s="150"/>
      <c r="AZ13" s="150"/>
      <c r="BA13" s="150"/>
      <c r="BB13" s="150"/>
      <c r="BC13" s="150"/>
      <c r="BD13" s="150"/>
      <c r="BE13" s="150"/>
      <c r="BF13" s="150"/>
      <c r="BG13" s="150"/>
      <c r="BH13" s="150"/>
    </row>
    <row r="14" spans="1:60" outlineLevel="3">
      <c r="A14" s="157"/>
      <c r="B14" s="158"/>
      <c r="C14" s="191" t="s">
        <v>1852</v>
      </c>
      <c r="D14" s="163"/>
      <c r="E14" s="164">
        <v>0.35499999999999998</v>
      </c>
      <c r="F14" s="161"/>
      <c r="G14" s="161"/>
      <c r="H14" s="161"/>
      <c r="I14" s="161"/>
      <c r="J14" s="161"/>
      <c r="K14" s="161"/>
      <c r="L14" s="161"/>
      <c r="M14" s="161"/>
      <c r="N14" s="160"/>
      <c r="O14" s="160"/>
      <c r="P14" s="160"/>
      <c r="Q14" s="160"/>
      <c r="R14" s="161"/>
      <c r="S14" s="161"/>
      <c r="T14" s="161"/>
      <c r="U14" s="161"/>
      <c r="V14" s="161"/>
      <c r="W14" s="161"/>
      <c r="X14" s="161"/>
      <c r="Y14" s="161"/>
      <c r="Z14" s="150"/>
      <c r="AA14" s="150"/>
      <c r="AB14" s="150"/>
      <c r="AC14" s="150"/>
      <c r="AD14" s="150"/>
      <c r="AE14" s="150"/>
      <c r="AF14" s="150"/>
      <c r="AG14" s="150" t="s">
        <v>159</v>
      </c>
      <c r="AH14" s="150">
        <v>0</v>
      </c>
      <c r="AI14" s="150"/>
      <c r="AJ14" s="150"/>
      <c r="AK14" s="150"/>
      <c r="AL14" s="150"/>
      <c r="AM14" s="150"/>
      <c r="AN14" s="150"/>
      <c r="AO14" s="150"/>
      <c r="AP14" s="150"/>
      <c r="AQ14" s="150"/>
      <c r="AR14" s="150"/>
      <c r="AS14" s="150"/>
      <c r="AT14" s="150"/>
      <c r="AU14" s="150"/>
      <c r="AV14" s="150"/>
      <c r="AW14" s="150"/>
      <c r="AX14" s="150"/>
      <c r="AY14" s="150"/>
      <c r="AZ14" s="150"/>
      <c r="BA14" s="150"/>
      <c r="BB14" s="150"/>
      <c r="BC14" s="150"/>
      <c r="BD14" s="150"/>
      <c r="BE14" s="150"/>
      <c r="BF14" s="150"/>
      <c r="BG14" s="150"/>
      <c r="BH14" s="150"/>
    </row>
    <row r="15" spans="1:60" outlineLevel="1">
      <c r="A15" s="173">
        <v>2</v>
      </c>
      <c r="B15" s="174" t="s">
        <v>1853</v>
      </c>
      <c r="C15" s="190" t="s">
        <v>1854</v>
      </c>
      <c r="D15" s="175" t="s">
        <v>150</v>
      </c>
      <c r="E15" s="176">
        <v>1.8351999999999999</v>
      </c>
      <c r="F15" s="177"/>
      <c r="G15" s="178">
        <f>ROUND(E15*F15,2)</f>
        <v>0</v>
      </c>
      <c r="H15" s="177"/>
      <c r="I15" s="178">
        <f>ROUND(E15*H15,2)</f>
        <v>0</v>
      </c>
      <c r="J15" s="177"/>
      <c r="K15" s="178">
        <f>ROUND(E15*J15,2)</f>
        <v>0</v>
      </c>
      <c r="L15" s="178">
        <v>21</v>
      </c>
      <c r="M15" s="178">
        <f>G15*(1+L15/100)</f>
        <v>0</v>
      </c>
      <c r="N15" s="176">
        <v>1.6823999999999999</v>
      </c>
      <c r="O15" s="176">
        <f>ROUND(E15*N15,2)</f>
        <v>3.09</v>
      </c>
      <c r="P15" s="176">
        <v>0</v>
      </c>
      <c r="Q15" s="176">
        <f>ROUND(E15*P15,2)</f>
        <v>0</v>
      </c>
      <c r="R15" s="178" t="s">
        <v>656</v>
      </c>
      <c r="S15" s="178" t="s">
        <v>152</v>
      </c>
      <c r="T15" s="179" t="s">
        <v>152</v>
      </c>
      <c r="U15" s="161">
        <v>6.8680000000000003</v>
      </c>
      <c r="V15" s="161">
        <f>ROUND(E15*U15,2)</f>
        <v>12.6</v>
      </c>
      <c r="W15" s="161"/>
      <c r="X15" s="161" t="s">
        <v>153</v>
      </c>
      <c r="Y15" s="161" t="s">
        <v>154</v>
      </c>
      <c r="Z15" s="150"/>
      <c r="AA15" s="150"/>
      <c r="AB15" s="150"/>
      <c r="AC15" s="150"/>
      <c r="AD15" s="150"/>
      <c r="AE15" s="150"/>
      <c r="AF15" s="150"/>
      <c r="AG15" s="150" t="s">
        <v>162</v>
      </c>
      <c r="AH15" s="150"/>
      <c r="AI15" s="150"/>
      <c r="AJ15" s="150"/>
      <c r="AK15" s="150"/>
      <c r="AL15" s="150"/>
      <c r="AM15" s="150"/>
      <c r="AN15" s="150"/>
      <c r="AO15" s="150"/>
      <c r="AP15" s="150"/>
      <c r="AQ15" s="150"/>
      <c r="AR15" s="150"/>
      <c r="AS15" s="150"/>
      <c r="AT15" s="150"/>
      <c r="AU15" s="150"/>
      <c r="AV15" s="150"/>
      <c r="AW15" s="150"/>
      <c r="AX15" s="150"/>
      <c r="AY15" s="150"/>
      <c r="AZ15" s="150"/>
      <c r="BA15" s="150"/>
      <c r="BB15" s="150"/>
      <c r="BC15" s="150"/>
      <c r="BD15" s="150"/>
      <c r="BE15" s="150"/>
      <c r="BF15" s="150"/>
      <c r="BG15" s="150"/>
      <c r="BH15" s="150"/>
    </row>
    <row r="16" spans="1:60" outlineLevel="2">
      <c r="A16" s="157"/>
      <c r="B16" s="158"/>
      <c r="C16" s="976" t="s">
        <v>1855</v>
      </c>
      <c r="D16" s="977"/>
      <c r="E16" s="977"/>
      <c r="F16" s="977"/>
      <c r="G16" s="977"/>
      <c r="H16" s="161"/>
      <c r="I16" s="161"/>
      <c r="J16" s="161"/>
      <c r="K16" s="161"/>
      <c r="L16" s="161"/>
      <c r="M16" s="161"/>
      <c r="N16" s="160"/>
      <c r="O16" s="160"/>
      <c r="P16" s="160"/>
      <c r="Q16" s="160"/>
      <c r="R16" s="161"/>
      <c r="S16" s="161"/>
      <c r="T16" s="161"/>
      <c r="U16" s="161"/>
      <c r="V16" s="161"/>
      <c r="W16" s="161"/>
      <c r="X16" s="161"/>
      <c r="Y16" s="161"/>
      <c r="Z16" s="150"/>
      <c r="AA16" s="150"/>
      <c r="AB16" s="150"/>
      <c r="AC16" s="150"/>
      <c r="AD16" s="150"/>
      <c r="AE16" s="150"/>
      <c r="AF16" s="150"/>
      <c r="AG16" s="150" t="s">
        <v>157</v>
      </c>
      <c r="AH16" s="150"/>
      <c r="AI16" s="150"/>
      <c r="AJ16" s="150"/>
      <c r="AK16" s="150"/>
      <c r="AL16" s="150"/>
      <c r="AM16" s="150"/>
      <c r="AN16" s="150"/>
      <c r="AO16" s="150"/>
      <c r="AP16" s="150"/>
      <c r="AQ16" s="150"/>
      <c r="AR16" s="150"/>
      <c r="AS16" s="150"/>
      <c r="AT16" s="150"/>
      <c r="AU16" s="150"/>
      <c r="AV16" s="150"/>
      <c r="AW16" s="150"/>
      <c r="AX16" s="150"/>
      <c r="AY16" s="150"/>
      <c r="AZ16" s="150"/>
      <c r="BA16" s="150"/>
      <c r="BB16" s="150"/>
      <c r="BC16" s="150"/>
      <c r="BD16" s="150"/>
      <c r="BE16" s="150"/>
      <c r="BF16" s="150"/>
      <c r="BG16" s="150"/>
      <c r="BH16" s="150"/>
    </row>
    <row r="17" spans="1:60" outlineLevel="2">
      <c r="A17" s="157"/>
      <c r="B17" s="158"/>
      <c r="C17" s="191" t="s">
        <v>1856</v>
      </c>
      <c r="D17" s="163"/>
      <c r="E17" s="164">
        <v>1.216</v>
      </c>
      <c r="F17" s="161"/>
      <c r="G17" s="161"/>
      <c r="H17" s="161"/>
      <c r="I17" s="161"/>
      <c r="J17" s="161"/>
      <c r="K17" s="161"/>
      <c r="L17" s="161"/>
      <c r="M17" s="161"/>
      <c r="N17" s="160"/>
      <c r="O17" s="160"/>
      <c r="P17" s="160"/>
      <c r="Q17" s="160"/>
      <c r="R17" s="161"/>
      <c r="S17" s="161"/>
      <c r="T17" s="161"/>
      <c r="U17" s="161"/>
      <c r="V17" s="161"/>
      <c r="W17" s="161"/>
      <c r="X17" s="161"/>
      <c r="Y17" s="161"/>
      <c r="Z17" s="150"/>
      <c r="AA17" s="150"/>
      <c r="AB17" s="150"/>
      <c r="AC17" s="150"/>
      <c r="AD17" s="150"/>
      <c r="AE17" s="150"/>
      <c r="AF17" s="150"/>
      <c r="AG17" s="150" t="s">
        <v>159</v>
      </c>
      <c r="AH17" s="150">
        <v>0</v>
      </c>
      <c r="AI17" s="150"/>
      <c r="AJ17" s="150"/>
      <c r="AK17" s="150"/>
      <c r="AL17" s="150"/>
      <c r="AM17" s="150"/>
      <c r="AN17" s="150"/>
      <c r="AO17" s="150"/>
      <c r="AP17" s="150"/>
      <c r="AQ17" s="150"/>
      <c r="AR17" s="150"/>
      <c r="AS17" s="150"/>
      <c r="AT17" s="150"/>
      <c r="AU17" s="150"/>
      <c r="AV17" s="150"/>
      <c r="AW17" s="150"/>
      <c r="AX17" s="150"/>
      <c r="AY17" s="150"/>
      <c r="AZ17" s="150"/>
      <c r="BA17" s="150"/>
      <c r="BB17" s="150"/>
      <c r="BC17" s="150"/>
      <c r="BD17" s="150"/>
      <c r="BE17" s="150"/>
      <c r="BF17" s="150"/>
      <c r="BG17" s="150"/>
      <c r="BH17" s="150"/>
    </row>
    <row r="18" spans="1:60" outlineLevel="3">
      <c r="A18" s="157"/>
      <c r="B18" s="158"/>
      <c r="C18" s="191" t="s">
        <v>1857</v>
      </c>
      <c r="D18" s="163"/>
      <c r="E18" s="164">
        <v>0.22800000000000001</v>
      </c>
      <c r="F18" s="161"/>
      <c r="G18" s="161"/>
      <c r="H18" s="161"/>
      <c r="I18" s="161"/>
      <c r="J18" s="161"/>
      <c r="K18" s="161"/>
      <c r="L18" s="161"/>
      <c r="M18" s="161"/>
      <c r="N18" s="160"/>
      <c r="O18" s="160"/>
      <c r="P18" s="160"/>
      <c r="Q18" s="160"/>
      <c r="R18" s="161"/>
      <c r="S18" s="161"/>
      <c r="T18" s="161"/>
      <c r="U18" s="161"/>
      <c r="V18" s="161"/>
      <c r="W18" s="161"/>
      <c r="X18" s="161"/>
      <c r="Y18" s="161"/>
      <c r="Z18" s="150"/>
      <c r="AA18" s="150"/>
      <c r="AB18" s="150"/>
      <c r="AC18" s="150"/>
      <c r="AD18" s="150"/>
      <c r="AE18" s="150"/>
      <c r="AF18" s="150"/>
      <c r="AG18" s="150" t="s">
        <v>159</v>
      </c>
      <c r="AH18" s="150">
        <v>0</v>
      </c>
      <c r="AI18" s="150"/>
      <c r="AJ18" s="150"/>
      <c r="AK18" s="150"/>
      <c r="AL18" s="150"/>
      <c r="AM18" s="150"/>
      <c r="AN18" s="150"/>
      <c r="AO18" s="150"/>
      <c r="AP18" s="150"/>
      <c r="AQ18" s="150"/>
      <c r="AR18" s="150"/>
      <c r="AS18" s="150"/>
      <c r="AT18" s="150"/>
      <c r="AU18" s="150"/>
      <c r="AV18" s="150"/>
      <c r="AW18" s="150"/>
      <c r="AX18" s="150"/>
      <c r="AY18" s="150"/>
      <c r="AZ18" s="150"/>
      <c r="BA18" s="150"/>
      <c r="BB18" s="150"/>
      <c r="BC18" s="150"/>
      <c r="BD18" s="150"/>
      <c r="BE18" s="150"/>
      <c r="BF18" s="150"/>
      <c r="BG18" s="150"/>
      <c r="BH18" s="150"/>
    </row>
    <row r="19" spans="1:60" outlineLevel="3">
      <c r="A19" s="157"/>
      <c r="B19" s="158"/>
      <c r="C19" s="191" t="s">
        <v>1858</v>
      </c>
      <c r="D19" s="163"/>
      <c r="E19" s="164">
        <v>7.1999999999999995E-2</v>
      </c>
      <c r="F19" s="161"/>
      <c r="G19" s="161"/>
      <c r="H19" s="161"/>
      <c r="I19" s="161"/>
      <c r="J19" s="161"/>
      <c r="K19" s="161"/>
      <c r="L19" s="161"/>
      <c r="M19" s="161"/>
      <c r="N19" s="160"/>
      <c r="O19" s="160"/>
      <c r="P19" s="160"/>
      <c r="Q19" s="160"/>
      <c r="R19" s="161"/>
      <c r="S19" s="161"/>
      <c r="T19" s="161"/>
      <c r="U19" s="161"/>
      <c r="V19" s="161"/>
      <c r="W19" s="161"/>
      <c r="X19" s="161"/>
      <c r="Y19" s="161"/>
      <c r="Z19" s="150"/>
      <c r="AA19" s="150"/>
      <c r="AB19" s="150"/>
      <c r="AC19" s="150"/>
      <c r="AD19" s="150"/>
      <c r="AE19" s="150"/>
      <c r="AF19" s="150"/>
      <c r="AG19" s="150" t="s">
        <v>159</v>
      </c>
      <c r="AH19" s="150">
        <v>0</v>
      </c>
      <c r="AI19" s="150"/>
      <c r="AJ19" s="150"/>
      <c r="AK19" s="150"/>
      <c r="AL19" s="150"/>
      <c r="AM19" s="150"/>
      <c r="AN19" s="150"/>
      <c r="AO19" s="150"/>
      <c r="AP19" s="150"/>
      <c r="AQ19" s="150"/>
      <c r="AR19" s="150"/>
      <c r="AS19" s="150"/>
      <c r="AT19" s="150"/>
      <c r="AU19" s="150"/>
      <c r="AV19" s="150"/>
      <c r="AW19" s="150"/>
      <c r="AX19" s="150"/>
      <c r="AY19" s="150"/>
      <c r="AZ19" s="150"/>
      <c r="BA19" s="150"/>
      <c r="BB19" s="150"/>
      <c r="BC19" s="150"/>
      <c r="BD19" s="150"/>
      <c r="BE19" s="150"/>
      <c r="BF19" s="150"/>
      <c r="BG19" s="150"/>
      <c r="BH19" s="150"/>
    </row>
    <row r="20" spans="1:60" outlineLevel="3">
      <c r="A20" s="157"/>
      <c r="B20" s="158"/>
      <c r="C20" s="191" t="s">
        <v>1859</v>
      </c>
      <c r="D20" s="163"/>
      <c r="E20" s="164">
        <v>6.1199999999999997E-2</v>
      </c>
      <c r="F20" s="161"/>
      <c r="G20" s="161"/>
      <c r="H20" s="161"/>
      <c r="I20" s="161"/>
      <c r="J20" s="161"/>
      <c r="K20" s="161"/>
      <c r="L20" s="161"/>
      <c r="M20" s="161"/>
      <c r="N20" s="160"/>
      <c r="O20" s="160"/>
      <c r="P20" s="160"/>
      <c r="Q20" s="160"/>
      <c r="R20" s="161"/>
      <c r="S20" s="161"/>
      <c r="T20" s="161"/>
      <c r="U20" s="161"/>
      <c r="V20" s="161"/>
      <c r="W20" s="161"/>
      <c r="X20" s="161"/>
      <c r="Y20" s="161"/>
      <c r="Z20" s="150"/>
      <c r="AA20" s="150"/>
      <c r="AB20" s="150"/>
      <c r="AC20" s="150"/>
      <c r="AD20" s="150"/>
      <c r="AE20" s="150"/>
      <c r="AF20" s="150"/>
      <c r="AG20" s="150" t="s">
        <v>159</v>
      </c>
      <c r="AH20" s="150">
        <v>0</v>
      </c>
      <c r="AI20" s="150"/>
      <c r="AJ20" s="150"/>
      <c r="AK20" s="150"/>
      <c r="AL20" s="150"/>
      <c r="AM20" s="150"/>
      <c r="AN20" s="150"/>
      <c r="AO20" s="150"/>
      <c r="AP20" s="150"/>
      <c r="AQ20" s="150"/>
      <c r="AR20" s="150"/>
      <c r="AS20" s="150"/>
      <c r="AT20" s="150"/>
      <c r="AU20" s="150"/>
      <c r="AV20" s="150"/>
      <c r="AW20" s="150"/>
      <c r="AX20" s="150"/>
      <c r="AY20" s="150"/>
      <c r="AZ20" s="150"/>
      <c r="BA20" s="150"/>
      <c r="BB20" s="150"/>
      <c r="BC20" s="150"/>
      <c r="BD20" s="150"/>
      <c r="BE20" s="150"/>
      <c r="BF20" s="150"/>
      <c r="BG20" s="150"/>
      <c r="BH20" s="150"/>
    </row>
    <row r="21" spans="1:60" outlineLevel="3">
      <c r="A21" s="157"/>
      <c r="B21" s="158"/>
      <c r="C21" s="191" t="s">
        <v>1860</v>
      </c>
      <c r="D21" s="163"/>
      <c r="E21" s="164">
        <v>0.14399999999999999</v>
      </c>
      <c r="F21" s="161"/>
      <c r="G21" s="161"/>
      <c r="H21" s="161"/>
      <c r="I21" s="161"/>
      <c r="J21" s="161"/>
      <c r="K21" s="161"/>
      <c r="L21" s="161"/>
      <c r="M21" s="161"/>
      <c r="N21" s="160"/>
      <c r="O21" s="160"/>
      <c r="P21" s="160"/>
      <c r="Q21" s="160"/>
      <c r="R21" s="161"/>
      <c r="S21" s="161"/>
      <c r="T21" s="161"/>
      <c r="U21" s="161"/>
      <c r="V21" s="161"/>
      <c r="W21" s="161"/>
      <c r="X21" s="161"/>
      <c r="Y21" s="161"/>
      <c r="Z21" s="150"/>
      <c r="AA21" s="150"/>
      <c r="AB21" s="150"/>
      <c r="AC21" s="150"/>
      <c r="AD21" s="150"/>
      <c r="AE21" s="150"/>
      <c r="AF21" s="150"/>
      <c r="AG21" s="150" t="s">
        <v>159</v>
      </c>
      <c r="AH21" s="150">
        <v>0</v>
      </c>
      <c r="AI21" s="150"/>
      <c r="AJ21" s="150"/>
      <c r="AK21" s="150"/>
      <c r="AL21" s="150"/>
      <c r="AM21" s="150"/>
      <c r="AN21" s="150"/>
      <c r="AO21" s="150"/>
      <c r="AP21" s="150"/>
      <c r="AQ21" s="150"/>
      <c r="AR21" s="150"/>
      <c r="AS21" s="150"/>
      <c r="AT21" s="150"/>
      <c r="AU21" s="150"/>
      <c r="AV21" s="150"/>
      <c r="AW21" s="150"/>
      <c r="AX21" s="150"/>
      <c r="AY21" s="150"/>
      <c r="AZ21" s="150"/>
      <c r="BA21" s="150"/>
      <c r="BB21" s="150"/>
      <c r="BC21" s="150"/>
      <c r="BD21" s="150"/>
      <c r="BE21" s="150"/>
      <c r="BF21" s="150"/>
      <c r="BG21" s="150"/>
      <c r="BH21" s="150"/>
    </row>
    <row r="22" spans="1:60" outlineLevel="3">
      <c r="A22" s="157"/>
      <c r="B22" s="158"/>
      <c r="C22" s="191" t="s">
        <v>1861</v>
      </c>
      <c r="D22" s="163"/>
      <c r="E22" s="164">
        <v>0.114</v>
      </c>
      <c r="F22" s="161"/>
      <c r="G22" s="161"/>
      <c r="H22" s="161"/>
      <c r="I22" s="161"/>
      <c r="J22" s="161"/>
      <c r="K22" s="161"/>
      <c r="L22" s="161"/>
      <c r="M22" s="161"/>
      <c r="N22" s="160"/>
      <c r="O22" s="160"/>
      <c r="P22" s="160"/>
      <c r="Q22" s="160"/>
      <c r="R22" s="161"/>
      <c r="S22" s="161"/>
      <c r="T22" s="161"/>
      <c r="U22" s="161"/>
      <c r="V22" s="161"/>
      <c r="W22" s="161"/>
      <c r="X22" s="161"/>
      <c r="Y22" s="161"/>
      <c r="Z22" s="150"/>
      <c r="AA22" s="150"/>
      <c r="AB22" s="150"/>
      <c r="AC22" s="150"/>
      <c r="AD22" s="150"/>
      <c r="AE22" s="150"/>
      <c r="AF22" s="150"/>
      <c r="AG22" s="150" t="s">
        <v>159</v>
      </c>
      <c r="AH22" s="150">
        <v>0</v>
      </c>
      <c r="AI22" s="150"/>
      <c r="AJ22" s="150"/>
      <c r="AK22" s="150"/>
      <c r="AL22" s="150"/>
      <c r="AM22" s="150"/>
      <c r="AN22" s="150"/>
      <c r="AO22" s="150"/>
      <c r="AP22" s="150"/>
      <c r="AQ22" s="150"/>
      <c r="AR22" s="150"/>
      <c r="AS22" s="150"/>
      <c r="AT22" s="150"/>
      <c r="AU22" s="150"/>
      <c r="AV22" s="150"/>
      <c r="AW22" s="150"/>
      <c r="AX22" s="150"/>
      <c r="AY22" s="150"/>
      <c r="AZ22" s="150"/>
      <c r="BA22" s="150"/>
      <c r="BB22" s="150"/>
      <c r="BC22" s="150"/>
      <c r="BD22" s="150"/>
      <c r="BE22" s="150"/>
      <c r="BF22" s="150"/>
      <c r="BG22" s="150"/>
      <c r="BH22" s="150"/>
    </row>
    <row r="23" spans="1:60" ht="22.5" outlineLevel="1">
      <c r="A23" s="173">
        <v>3</v>
      </c>
      <c r="B23" s="174" t="s">
        <v>1862</v>
      </c>
      <c r="C23" s="190" t="s">
        <v>1863</v>
      </c>
      <c r="D23" s="175" t="s">
        <v>241</v>
      </c>
      <c r="E23" s="176">
        <v>5.0040000000000001E-2</v>
      </c>
      <c r="F23" s="177"/>
      <c r="G23" s="178">
        <f>ROUND(E23*F23,2)</f>
        <v>0</v>
      </c>
      <c r="H23" s="177"/>
      <c r="I23" s="178">
        <f>ROUND(E23*H23,2)</f>
        <v>0</v>
      </c>
      <c r="J23" s="177"/>
      <c r="K23" s="178">
        <f>ROUND(E23*J23,2)</f>
        <v>0</v>
      </c>
      <c r="L23" s="178">
        <v>21</v>
      </c>
      <c r="M23" s="178">
        <f>G23*(1+L23/100)</f>
        <v>0</v>
      </c>
      <c r="N23" s="176">
        <v>1.09954</v>
      </c>
      <c r="O23" s="176">
        <f>ROUND(E23*N23,2)</f>
        <v>0.06</v>
      </c>
      <c r="P23" s="176">
        <v>0</v>
      </c>
      <c r="Q23" s="176">
        <f>ROUND(E23*P23,2)</f>
        <v>0</v>
      </c>
      <c r="R23" s="178" t="s">
        <v>227</v>
      </c>
      <c r="S23" s="178" t="s">
        <v>152</v>
      </c>
      <c r="T23" s="179" t="s">
        <v>152</v>
      </c>
      <c r="U23" s="161">
        <v>18.175000000000001</v>
      </c>
      <c r="V23" s="161">
        <f>ROUND(E23*U23,2)</f>
        <v>0.91</v>
      </c>
      <c r="W23" s="161"/>
      <c r="X23" s="161" t="s">
        <v>153</v>
      </c>
      <c r="Y23" s="161" t="s">
        <v>154</v>
      </c>
      <c r="Z23" s="150"/>
      <c r="AA23" s="150"/>
      <c r="AB23" s="150"/>
      <c r="AC23" s="150"/>
      <c r="AD23" s="150"/>
      <c r="AE23" s="150"/>
      <c r="AF23" s="150"/>
      <c r="AG23" s="150" t="s">
        <v>162</v>
      </c>
      <c r="AH23" s="150"/>
      <c r="AI23" s="150"/>
      <c r="AJ23" s="150"/>
      <c r="AK23" s="150"/>
      <c r="AL23" s="150"/>
      <c r="AM23" s="150"/>
      <c r="AN23" s="150"/>
      <c r="AO23" s="150"/>
      <c r="AP23" s="150"/>
      <c r="AQ23" s="150"/>
      <c r="AR23" s="150"/>
      <c r="AS23" s="150"/>
      <c r="AT23" s="150"/>
      <c r="AU23" s="150"/>
      <c r="AV23" s="150"/>
      <c r="AW23" s="150"/>
      <c r="AX23" s="150"/>
      <c r="AY23" s="150"/>
      <c r="AZ23" s="150"/>
      <c r="BA23" s="150"/>
      <c r="BB23" s="150"/>
      <c r="BC23" s="150"/>
      <c r="BD23" s="150"/>
      <c r="BE23" s="150"/>
      <c r="BF23" s="150"/>
      <c r="BG23" s="150"/>
      <c r="BH23" s="150"/>
    </row>
    <row r="24" spans="1:60" outlineLevel="2">
      <c r="A24" s="157"/>
      <c r="B24" s="158"/>
      <c r="C24" s="976" t="s">
        <v>1864</v>
      </c>
      <c r="D24" s="977"/>
      <c r="E24" s="977"/>
      <c r="F24" s="977"/>
      <c r="G24" s="977"/>
      <c r="H24" s="161"/>
      <c r="I24" s="161"/>
      <c r="J24" s="161"/>
      <c r="K24" s="161"/>
      <c r="L24" s="161"/>
      <c r="M24" s="161"/>
      <c r="N24" s="160"/>
      <c r="O24" s="160"/>
      <c r="P24" s="160"/>
      <c r="Q24" s="160"/>
      <c r="R24" s="161"/>
      <c r="S24" s="161"/>
      <c r="T24" s="161"/>
      <c r="U24" s="161"/>
      <c r="V24" s="161"/>
      <c r="W24" s="161"/>
      <c r="X24" s="161"/>
      <c r="Y24" s="161"/>
      <c r="Z24" s="150"/>
      <c r="AA24" s="150"/>
      <c r="AB24" s="150"/>
      <c r="AC24" s="150"/>
      <c r="AD24" s="150"/>
      <c r="AE24" s="150"/>
      <c r="AF24" s="150"/>
      <c r="AG24" s="150" t="s">
        <v>157</v>
      </c>
      <c r="AH24" s="150"/>
      <c r="AI24" s="150"/>
      <c r="AJ24" s="150"/>
      <c r="AK24" s="150"/>
      <c r="AL24" s="150"/>
      <c r="AM24" s="150"/>
      <c r="AN24" s="150"/>
      <c r="AO24" s="150"/>
      <c r="AP24" s="150"/>
      <c r="AQ24" s="150"/>
      <c r="AR24" s="150"/>
      <c r="AS24" s="150"/>
      <c r="AT24" s="150"/>
      <c r="AU24" s="150"/>
      <c r="AV24" s="150"/>
      <c r="AW24" s="150"/>
      <c r="AX24" s="150"/>
      <c r="AY24" s="150"/>
      <c r="AZ24" s="150"/>
      <c r="BA24" s="150"/>
      <c r="BB24" s="150"/>
      <c r="BC24" s="150"/>
      <c r="BD24" s="150"/>
      <c r="BE24" s="150"/>
      <c r="BF24" s="150"/>
      <c r="BG24" s="150"/>
      <c r="BH24" s="150"/>
    </row>
    <row r="25" spans="1:60" outlineLevel="2">
      <c r="A25" s="157"/>
      <c r="B25" s="158"/>
      <c r="C25" s="191" t="s">
        <v>1865</v>
      </c>
      <c r="D25" s="163"/>
      <c r="E25" s="164">
        <v>2.5020000000000001E-2</v>
      </c>
      <c r="F25" s="161"/>
      <c r="G25" s="161"/>
      <c r="H25" s="161"/>
      <c r="I25" s="161"/>
      <c r="J25" s="161"/>
      <c r="K25" s="161"/>
      <c r="L25" s="161"/>
      <c r="M25" s="161"/>
      <c r="N25" s="160"/>
      <c r="O25" s="160"/>
      <c r="P25" s="160"/>
      <c r="Q25" s="160"/>
      <c r="R25" s="161"/>
      <c r="S25" s="161"/>
      <c r="T25" s="161"/>
      <c r="U25" s="161"/>
      <c r="V25" s="161"/>
      <c r="W25" s="161"/>
      <c r="X25" s="161"/>
      <c r="Y25" s="161"/>
      <c r="Z25" s="150"/>
      <c r="AA25" s="150"/>
      <c r="AB25" s="150"/>
      <c r="AC25" s="150"/>
      <c r="AD25" s="150"/>
      <c r="AE25" s="150"/>
      <c r="AF25" s="150"/>
      <c r="AG25" s="150" t="s">
        <v>159</v>
      </c>
      <c r="AH25" s="150">
        <v>0</v>
      </c>
      <c r="AI25" s="150"/>
      <c r="AJ25" s="150"/>
      <c r="AK25" s="150"/>
      <c r="AL25" s="150"/>
      <c r="AM25" s="150"/>
      <c r="AN25" s="150"/>
      <c r="AO25" s="150"/>
      <c r="AP25" s="150"/>
      <c r="AQ25" s="150"/>
      <c r="AR25" s="150"/>
      <c r="AS25" s="150"/>
      <c r="AT25" s="150"/>
      <c r="AU25" s="150"/>
      <c r="AV25" s="150"/>
      <c r="AW25" s="150"/>
      <c r="AX25" s="150"/>
      <c r="AY25" s="150"/>
      <c r="AZ25" s="150"/>
      <c r="BA25" s="150"/>
      <c r="BB25" s="150"/>
      <c r="BC25" s="150"/>
      <c r="BD25" s="150"/>
      <c r="BE25" s="150"/>
      <c r="BF25" s="150"/>
      <c r="BG25" s="150"/>
      <c r="BH25" s="150"/>
    </row>
    <row r="26" spans="1:60" outlineLevel="3">
      <c r="A26" s="157"/>
      <c r="B26" s="158"/>
      <c r="C26" s="191" t="s">
        <v>1866</v>
      </c>
      <c r="D26" s="163"/>
      <c r="E26" s="164">
        <v>2.5020000000000001E-2</v>
      </c>
      <c r="F26" s="161"/>
      <c r="G26" s="161"/>
      <c r="H26" s="161"/>
      <c r="I26" s="161"/>
      <c r="J26" s="161"/>
      <c r="K26" s="161"/>
      <c r="L26" s="161"/>
      <c r="M26" s="161"/>
      <c r="N26" s="160"/>
      <c r="O26" s="160"/>
      <c r="P26" s="160"/>
      <c r="Q26" s="160"/>
      <c r="R26" s="161"/>
      <c r="S26" s="161"/>
      <c r="T26" s="161"/>
      <c r="U26" s="161"/>
      <c r="V26" s="161"/>
      <c r="W26" s="161"/>
      <c r="X26" s="161"/>
      <c r="Y26" s="161"/>
      <c r="Z26" s="150"/>
      <c r="AA26" s="150"/>
      <c r="AB26" s="150"/>
      <c r="AC26" s="150"/>
      <c r="AD26" s="150"/>
      <c r="AE26" s="150"/>
      <c r="AF26" s="150"/>
      <c r="AG26" s="150" t="s">
        <v>159</v>
      </c>
      <c r="AH26" s="150">
        <v>0</v>
      </c>
      <c r="AI26" s="150"/>
      <c r="AJ26" s="150"/>
      <c r="AK26" s="150"/>
      <c r="AL26" s="150"/>
      <c r="AM26" s="150"/>
      <c r="AN26" s="150"/>
      <c r="AO26" s="150"/>
      <c r="AP26" s="150"/>
      <c r="AQ26" s="150"/>
      <c r="AR26" s="150"/>
      <c r="AS26" s="150"/>
      <c r="AT26" s="150"/>
      <c r="AU26" s="150"/>
      <c r="AV26" s="150"/>
      <c r="AW26" s="150"/>
      <c r="AX26" s="150"/>
      <c r="AY26" s="150"/>
      <c r="AZ26" s="150"/>
      <c r="BA26" s="150"/>
      <c r="BB26" s="150"/>
      <c r="BC26" s="150"/>
      <c r="BD26" s="150"/>
      <c r="BE26" s="150"/>
      <c r="BF26" s="150"/>
      <c r="BG26" s="150"/>
      <c r="BH26" s="150"/>
    </row>
    <row r="27" spans="1:60" ht="22.5" outlineLevel="1">
      <c r="A27" s="173">
        <v>4</v>
      </c>
      <c r="B27" s="174" t="s">
        <v>1867</v>
      </c>
      <c r="C27" s="190" t="s">
        <v>1868</v>
      </c>
      <c r="D27" s="175" t="s">
        <v>241</v>
      </c>
      <c r="E27" s="176">
        <v>5.6829999999999999E-2</v>
      </c>
      <c r="F27" s="177"/>
      <c r="G27" s="178">
        <f>ROUND(E27*F27,2)</f>
        <v>0</v>
      </c>
      <c r="H27" s="177"/>
      <c r="I27" s="178">
        <f>ROUND(E27*H27,2)</f>
        <v>0</v>
      </c>
      <c r="J27" s="177"/>
      <c r="K27" s="178">
        <f>ROUND(E27*J27,2)</f>
        <v>0</v>
      </c>
      <c r="L27" s="178">
        <v>21</v>
      </c>
      <c r="M27" s="178">
        <f>G27*(1+L27/100)</f>
        <v>0</v>
      </c>
      <c r="N27" s="176">
        <v>1.09954</v>
      </c>
      <c r="O27" s="176">
        <f>ROUND(E27*N27,2)</f>
        <v>0.06</v>
      </c>
      <c r="P27" s="176">
        <v>0</v>
      </c>
      <c r="Q27" s="176">
        <f>ROUND(E27*P27,2)</f>
        <v>0</v>
      </c>
      <c r="R27" s="178" t="s">
        <v>227</v>
      </c>
      <c r="S27" s="178" t="s">
        <v>152</v>
      </c>
      <c r="T27" s="179" t="s">
        <v>152</v>
      </c>
      <c r="U27" s="161">
        <v>18.175000000000001</v>
      </c>
      <c r="V27" s="161">
        <f>ROUND(E27*U27,2)</f>
        <v>1.03</v>
      </c>
      <c r="W27" s="161"/>
      <c r="X27" s="161" t="s">
        <v>153</v>
      </c>
      <c r="Y27" s="161" t="s">
        <v>154</v>
      </c>
      <c r="Z27" s="150"/>
      <c r="AA27" s="150"/>
      <c r="AB27" s="150"/>
      <c r="AC27" s="150"/>
      <c r="AD27" s="150"/>
      <c r="AE27" s="150"/>
      <c r="AF27" s="150"/>
      <c r="AG27" s="150" t="s">
        <v>162</v>
      </c>
      <c r="AH27" s="150"/>
      <c r="AI27" s="150"/>
      <c r="AJ27" s="150"/>
      <c r="AK27" s="150"/>
      <c r="AL27" s="150"/>
      <c r="AM27" s="150"/>
      <c r="AN27" s="150"/>
      <c r="AO27" s="150"/>
      <c r="AP27" s="150"/>
      <c r="AQ27" s="150"/>
      <c r="AR27" s="150"/>
      <c r="AS27" s="150"/>
      <c r="AT27" s="150"/>
      <c r="AU27" s="150"/>
      <c r="AV27" s="150"/>
      <c r="AW27" s="150"/>
      <c r="AX27" s="150"/>
      <c r="AY27" s="150"/>
      <c r="AZ27" s="150"/>
      <c r="BA27" s="150"/>
      <c r="BB27" s="150"/>
      <c r="BC27" s="150"/>
      <c r="BD27" s="150"/>
      <c r="BE27" s="150"/>
      <c r="BF27" s="150"/>
      <c r="BG27" s="150"/>
      <c r="BH27" s="150"/>
    </row>
    <row r="28" spans="1:60" outlineLevel="2">
      <c r="A28" s="157"/>
      <c r="B28" s="158"/>
      <c r="C28" s="976" t="s">
        <v>1864</v>
      </c>
      <c r="D28" s="977"/>
      <c r="E28" s="977"/>
      <c r="F28" s="977"/>
      <c r="G28" s="977"/>
      <c r="H28" s="161"/>
      <c r="I28" s="161"/>
      <c r="J28" s="161"/>
      <c r="K28" s="161"/>
      <c r="L28" s="161"/>
      <c r="M28" s="161"/>
      <c r="N28" s="160"/>
      <c r="O28" s="160"/>
      <c r="P28" s="160"/>
      <c r="Q28" s="160"/>
      <c r="R28" s="161"/>
      <c r="S28" s="161"/>
      <c r="T28" s="161"/>
      <c r="U28" s="161"/>
      <c r="V28" s="161"/>
      <c r="W28" s="161"/>
      <c r="X28" s="161"/>
      <c r="Y28" s="161"/>
      <c r="Z28" s="150"/>
      <c r="AA28" s="150"/>
      <c r="AB28" s="150"/>
      <c r="AC28" s="150"/>
      <c r="AD28" s="150"/>
      <c r="AE28" s="150"/>
      <c r="AF28" s="150"/>
      <c r="AG28" s="150" t="s">
        <v>157</v>
      </c>
      <c r="AH28" s="150"/>
      <c r="AI28" s="150"/>
      <c r="AJ28" s="150"/>
      <c r="AK28" s="150"/>
      <c r="AL28" s="150"/>
      <c r="AM28" s="150"/>
      <c r="AN28" s="150"/>
      <c r="AO28" s="150"/>
      <c r="AP28" s="150"/>
      <c r="AQ28" s="150"/>
      <c r="AR28" s="150"/>
      <c r="AS28" s="150"/>
      <c r="AT28" s="150"/>
      <c r="AU28" s="150"/>
      <c r="AV28" s="150"/>
      <c r="AW28" s="150"/>
      <c r="AX28" s="150"/>
      <c r="AY28" s="150"/>
      <c r="AZ28" s="150"/>
      <c r="BA28" s="150"/>
      <c r="BB28" s="150"/>
      <c r="BC28" s="150"/>
      <c r="BD28" s="150"/>
      <c r="BE28" s="150"/>
      <c r="BF28" s="150"/>
      <c r="BG28" s="150"/>
      <c r="BH28" s="150"/>
    </row>
    <row r="29" spans="1:60" outlineLevel="2">
      <c r="A29" s="157"/>
      <c r="B29" s="158"/>
      <c r="C29" s="191" t="s">
        <v>1869</v>
      </c>
      <c r="D29" s="163"/>
      <c r="E29" s="164">
        <v>5.6829999999999999E-2</v>
      </c>
      <c r="F29" s="161"/>
      <c r="G29" s="161"/>
      <c r="H29" s="161"/>
      <c r="I29" s="161"/>
      <c r="J29" s="161"/>
      <c r="K29" s="161"/>
      <c r="L29" s="161"/>
      <c r="M29" s="161"/>
      <c r="N29" s="160"/>
      <c r="O29" s="160"/>
      <c r="P29" s="160"/>
      <c r="Q29" s="160"/>
      <c r="R29" s="161"/>
      <c r="S29" s="161"/>
      <c r="T29" s="161"/>
      <c r="U29" s="161"/>
      <c r="V29" s="161"/>
      <c r="W29" s="161"/>
      <c r="X29" s="161"/>
      <c r="Y29" s="161"/>
      <c r="Z29" s="150"/>
      <c r="AA29" s="150"/>
      <c r="AB29" s="150"/>
      <c r="AC29" s="150"/>
      <c r="AD29" s="150"/>
      <c r="AE29" s="150"/>
      <c r="AF29" s="150"/>
      <c r="AG29" s="150" t="s">
        <v>159</v>
      </c>
      <c r="AH29" s="150">
        <v>0</v>
      </c>
      <c r="AI29" s="150"/>
      <c r="AJ29" s="150"/>
      <c r="AK29" s="150"/>
      <c r="AL29" s="150"/>
      <c r="AM29" s="150"/>
      <c r="AN29" s="150"/>
      <c r="AO29" s="150"/>
      <c r="AP29" s="150"/>
      <c r="AQ29" s="150"/>
      <c r="AR29" s="150"/>
      <c r="AS29" s="150"/>
      <c r="AT29" s="150"/>
      <c r="AU29" s="150"/>
      <c r="AV29" s="150"/>
      <c r="AW29" s="150"/>
      <c r="AX29" s="150"/>
      <c r="AY29" s="150"/>
      <c r="AZ29" s="150"/>
      <c r="BA29" s="150"/>
      <c r="BB29" s="150"/>
      <c r="BC29" s="150"/>
      <c r="BD29" s="150"/>
      <c r="BE29" s="150"/>
      <c r="BF29" s="150"/>
      <c r="BG29" s="150"/>
      <c r="BH29" s="150"/>
    </row>
    <row r="30" spans="1:60" ht="22.5" outlineLevel="1">
      <c r="A30" s="173">
        <v>5</v>
      </c>
      <c r="B30" s="174" t="s">
        <v>1870</v>
      </c>
      <c r="C30" s="190" t="s">
        <v>1871</v>
      </c>
      <c r="D30" s="175" t="s">
        <v>241</v>
      </c>
      <c r="E30" s="176">
        <v>0.61217999999999995</v>
      </c>
      <c r="F30" s="177"/>
      <c r="G30" s="178">
        <f>ROUND(E30*F30,2)</f>
        <v>0</v>
      </c>
      <c r="H30" s="177"/>
      <c r="I30" s="178">
        <f>ROUND(E30*H30,2)</f>
        <v>0</v>
      </c>
      <c r="J30" s="177"/>
      <c r="K30" s="178">
        <f>ROUND(E30*J30,2)</f>
        <v>0</v>
      </c>
      <c r="L30" s="178">
        <v>21</v>
      </c>
      <c r="M30" s="178">
        <f>G30*(1+L30/100)</f>
        <v>0</v>
      </c>
      <c r="N30" s="176">
        <v>1.0970899999999999</v>
      </c>
      <c r="O30" s="176">
        <f>ROUND(E30*N30,2)</f>
        <v>0.67</v>
      </c>
      <c r="P30" s="176">
        <v>0</v>
      </c>
      <c r="Q30" s="176">
        <f>ROUND(E30*P30,2)</f>
        <v>0</v>
      </c>
      <c r="R30" s="178" t="s">
        <v>227</v>
      </c>
      <c r="S30" s="178" t="s">
        <v>152</v>
      </c>
      <c r="T30" s="179" t="s">
        <v>152</v>
      </c>
      <c r="U30" s="161">
        <v>16.582999999999998</v>
      </c>
      <c r="V30" s="161">
        <f>ROUND(E30*U30,2)</f>
        <v>10.15</v>
      </c>
      <c r="W30" s="161"/>
      <c r="X30" s="161" t="s">
        <v>153</v>
      </c>
      <c r="Y30" s="161" t="s">
        <v>154</v>
      </c>
      <c r="Z30" s="150"/>
      <c r="AA30" s="150"/>
      <c r="AB30" s="150"/>
      <c r="AC30" s="150"/>
      <c r="AD30" s="150"/>
      <c r="AE30" s="150"/>
      <c r="AF30" s="150"/>
      <c r="AG30" s="150" t="s">
        <v>162</v>
      </c>
      <c r="AH30" s="150"/>
      <c r="AI30" s="150"/>
      <c r="AJ30" s="150"/>
      <c r="AK30" s="150"/>
      <c r="AL30" s="150"/>
      <c r="AM30" s="150"/>
      <c r="AN30" s="150"/>
      <c r="AO30" s="150"/>
      <c r="AP30" s="150"/>
      <c r="AQ30" s="150"/>
      <c r="AR30" s="150"/>
      <c r="AS30" s="150"/>
      <c r="AT30" s="150"/>
      <c r="AU30" s="150"/>
      <c r="AV30" s="150"/>
      <c r="AW30" s="150"/>
      <c r="AX30" s="150"/>
      <c r="AY30" s="150"/>
      <c r="AZ30" s="150"/>
      <c r="BA30" s="150"/>
      <c r="BB30" s="150"/>
      <c r="BC30" s="150"/>
      <c r="BD30" s="150"/>
      <c r="BE30" s="150"/>
      <c r="BF30" s="150"/>
      <c r="BG30" s="150"/>
      <c r="BH30" s="150"/>
    </row>
    <row r="31" spans="1:60" outlineLevel="2">
      <c r="A31" s="157"/>
      <c r="B31" s="158"/>
      <c r="C31" s="976" t="s">
        <v>1864</v>
      </c>
      <c r="D31" s="977"/>
      <c r="E31" s="977"/>
      <c r="F31" s="977"/>
      <c r="G31" s="977"/>
      <c r="H31" s="161"/>
      <c r="I31" s="161"/>
      <c r="J31" s="161"/>
      <c r="K31" s="161"/>
      <c r="L31" s="161"/>
      <c r="M31" s="161"/>
      <c r="N31" s="160"/>
      <c r="O31" s="160"/>
      <c r="P31" s="160"/>
      <c r="Q31" s="160"/>
      <c r="R31" s="161"/>
      <c r="S31" s="161"/>
      <c r="T31" s="161"/>
      <c r="U31" s="161"/>
      <c r="V31" s="161"/>
      <c r="W31" s="161"/>
      <c r="X31" s="161"/>
      <c r="Y31" s="161"/>
      <c r="Z31" s="150"/>
      <c r="AA31" s="150"/>
      <c r="AB31" s="150"/>
      <c r="AC31" s="150"/>
      <c r="AD31" s="150"/>
      <c r="AE31" s="150"/>
      <c r="AF31" s="150"/>
      <c r="AG31" s="150" t="s">
        <v>157</v>
      </c>
      <c r="AH31" s="150"/>
      <c r="AI31" s="150"/>
      <c r="AJ31" s="150"/>
      <c r="AK31" s="150"/>
      <c r="AL31" s="150"/>
      <c r="AM31" s="150"/>
      <c r="AN31" s="150"/>
      <c r="AO31" s="150"/>
      <c r="AP31" s="150"/>
      <c r="AQ31" s="150"/>
      <c r="AR31" s="150"/>
      <c r="AS31" s="150"/>
      <c r="AT31" s="150"/>
      <c r="AU31" s="150"/>
      <c r="AV31" s="150"/>
      <c r="AW31" s="150"/>
      <c r="AX31" s="150"/>
      <c r="AY31" s="150"/>
      <c r="AZ31" s="150"/>
      <c r="BA31" s="150"/>
      <c r="BB31" s="150"/>
      <c r="BC31" s="150"/>
      <c r="BD31" s="150"/>
      <c r="BE31" s="150"/>
      <c r="BF31" s="150"/>
      <c r="BG31" s="150"/>
      <c r="BH31" s="150"/>
    </row>
    <row r="32" spans="1:60" outlineLevel="2">
      <c r="A32" s="157"/>
      <c r="B32" s="158"/>
      <c r="C32" s="191" t="s">
        <v>1872</v>
      </c>
      <c r="D32" s="163"/>
      <c r="E32" s="164">
        <v>0.13603999999999999</v>
      </c>
      <c r="F32" s="161"/>
      <c r="G32" s="161"/>
      <c r="H32" s="161"/>
      <c r="I32" s="161"/>
      <c r="J32" s="161"/>
      <c r="K32" s="161"/>
      <c r="L32" s="161"/>
      <c r="M32" s="161"/>
      <c r="N32" s="160"/>
      <c r="O32" s="160"/>
      <c r="P32" s="160"/>
      <c r="Q32" s="160"/>
      <c r="R32" s="161"/>
      <c r="S32" s="161"/>
      <c r="T32" s="161"/>
      <c r="U32" s="161"/>
      <c r="V32" s="161"/>
      <c r="W32" s="161"/>
      <c r="X32" s="161"/>
      <c r="Y32" s="161"/>
      <c r="Z32" s="150"/>
      <c r="AA32" s="150"/>
      <c r="AB32" s="150"/>
      <c r="AC32" s="150"/>
      <c r="AD32" s="150"/>
      <c r="AE32" s="150"/>
      <c r="AF32" s="150"/>
      <c r="AG32" s="150" t="s">
        <v>159</v>
      </c>
      <c r="AH32" s="150">
        <v>0</v>
      </c>
      <c r="AI32" s="150"/>
      <c r="AJ32" s="150"/>
      <c r="AK32" s="150"/>
      <c r="AL32" s="150"/>
      <c r="AM32" s="150"/>
      <c r="AN32" s="150"/>
      <c r="AO32" s="150"/>
      <c r="AP32" s="150"/>
      <c r="AQ32" s="150"/>
      <c r="AR32" s="150"/>
      <c r="AS32" s="150"/>
      <c r="AT32" s="150"/>
      <c r="AU32" s="150"/>
      <c r="AV32" s="150"/>
      <c r="AW32" s="150"/>
      <c r="AX32" s="150"/>
      <c r="AY32" s="150"/>
      <c r="AZ32" s="150"/>
      <c r="BA32" s="150"/>
      <c r="BB32" s="150"/>
      <c r="BC32" s="150"/>
      <c r="BD32" s="150"/>
      <c r="BE32" s="150"/>
      <c r="BF32" s="150"/>
      <c r="BG32" s="150"/>
      <c r="BH32" s="150"/>
    </row>
    <row r="33" spans="1:60" outlineLevel="3">
      <c r="A33" s="157"/>
      <c r="B33" s="158"/>
      <c r="C33" s="191" t="s">
        <v>1873</v>
      </c>
      <c r="D33" s="163"/>
      <c r="E33" s="164">
        <v>0.13603999999999999</v>
      </c>
      <c r="F33" s="161"/>
      <c r="G33" s="161"/>
      <c r="H33" s="161"/>
      <c r="I33" s="161"/>
      <c r="J33" s="161"/>
      <c r="K33" s="161"/>
      <c r="L33" s="161"/>
      <c r="M33" s="161"/>
      <c r="N33" s="160"/>
      <c r="O33" s="160"/>
      <c r="P33" s="160"/>
      <c r="Q33" s="160"/>
      <c r="R33" s="161"/>
      <c r="S33" s="161"/>
      <c r="T33" s="161"/>
      <c r="U33" s="161"/>
      <c r="V33" s="161"/>
      <c r="W33" s="161"/>
      <c r="X33" s="161"/>
      <c r="Y33" s="161"/>
      <c r="Z33" s="150"/>
      <c r="AA33" s="150"/>
      <c r="AB33" s="150"/>
      <c r="AC33" s="150"/>
      <c r="AD33" s="150"/>
      <c r="AE33" s="150"/>
      <c r="AF33" s="150"/>
      <c r="AG33" s="150" t="s">
        <v>159</v>
      </c>
      <c r="AH33" s="150">
        <v>0</v>
      </c>
      <c r="AI33" s="150"/>
      <c r="AJ33" s="150"/>
      <c r="AK33" s="150"/>
      <c r="AL33" s="150"/>
      <c r="AM33" s="150"/>
      <c r="AN33" s="150"/>
      <c r="AO33" s="150"/>
      <c r="AP33" s="150"/>
      <c r="AQ33" s="150"/>
      <c r="AR33" s="150"/>
      <c r="AS33" s="150"/>
      <c r="AT33" s="150"/>
      <c r="AU33" s="150"/>
      <c r="AV33" s="150"/>
      <c r="AW33" s="150"/>
      <c r="AX33" s="150"/>
      <c r="AY33" s="150"/>
      <c r="AZ33" s="150"/>
      <c r="BA33" s="150"/>
      <c r="BB33" s="150"/>
      <c r="BC33" s="150"/>
      <c r="BD33" s="150"/>
      <c r="BE33" s="150"/>
      <c r="BF33" s="150"/>
      <c r="BG33" s="150"/>
      <c r="BH33" s="150"/>
    </row>
    <row r="34" spans="1:60" outlineLevel="3">
      <c r="A34" s="157"/>
      <c r="B34" s="158"/>
      <c r="C34" s="191" t="s">
        <v>1874</v>
      </c>
      <c r="D34" s="163"/>
      <c r="E34" s="164">
        <v>0.13603999999999999</v>
      </c>
      <c r="F34" s="161"/>
      <c r="G34" s="161"/>
      <c r="H34" s="161"/>
      <c r="I34" s="161"/>
      <c r="J34" s="161"/>
      <c r="K34" s="161"/>
      <c r="L34" s="161"/>
      <c r="M34" s="161"/>
      <c r="N34" s="160"/>
      <c r="O34" s="160"/>
      <c r="P34" s="160"/>
      <c r="Q34" s="160"/>
      <c r="R34" s="161"/>
      <c r="S34" s="161"/>
      <c r="T34" s="161"/>
      <c r="U34" s="161"/>
      <c r="V34" s="161"/>
      <c r="W34" s="161"/>
      <c r="X34" s="161"/>
      <c r="Y34" s="161"/>
      <c r="Z34" s="150"/>
      <c r="AA34" s="150"/>
      <c r="AB34" s="150"/>
      <c r="AC34" s="150"/>
      <c r="AD34" s="150"/>
      <c r="AE34" s="150"/>
      <c r="AF34" s="150"/>
      <c r="AG34" s="150" t="s">
        <v>159</v>
      </c>
      <c r="AH34" s="150">
        <v>0</v>
      </c>
      <c r="AI34" s="150"/>
      <c r="AJ34" s="150"/>
      <c r="AK34" s="150"/>
      <c r="AL34" s="150"/>
      <c r="AM34" s="150"/>
      <c r="AN34" s="150"/>
      <c r="AO34" s="150"/>
      <c r="AP34" s="150"/>
      <c r="AQ34" s="150"/>
      <c r="AR34" s="150"/>
      <c r="AS34" s="150"/>
      <c r="AT34" s="150"/>
      <c r="AU34" s="150"/>
      <c r="AV34" s="150"/>
      <c r="AW34" s="150"/>
      <c r="AX34" s="150"/>
      <c r="AY34" s="150"/>
      <c r="AZ34" s="150"/>
      <c r="BA34" s="150"/>
      <c r="BB34" s="150"/>
      <c r="BC34" s="150"/>
      <c r="BD34" s="150"/>
      <c r="BE34" s="150"/>
      <c r="BF34" s="150"/>
      <c r="BG34" s="150"/>
      <c r="BH34" s="150"/>
    </row>
    <row r="35" spans="1:60" outlineLevel="3">
      <c r="A35" s="157"/>
      <c r="B35" s="158"/>
      <c r="C35" s="191" t="s">
        <v>1875</v>
      </c>
      <c r="D35" s="163"/>
      <c r="E35" s="164">
        <v>0.13603999999999999</v>
      </c>
      <c r="F35" s="161"/>
      <c r="G35" s="161"/>
      <c r="H35" s="161"/>
      <c r="I35" s="161"/>
      <c r="J35" s="161"/>
      <c r="K35" s="161"/>
      <c r="L35" s="161"/>
      <c r="M35" s="161"/>
      <c r="N35" s="160"/>
      <c r="O35" s="160"/>
      <c r="P35" s="160"/>
      <c r="Q35" s="160"/>
      <c r="R35" s="161"/>
      <c r="S35" s="161"/>
      <c r="T35" s="161"/>
      <c r="U35" s="161"/>
      <c r="V35" s="161"/>
      <c r="W35" s="161"/>
      <c r="X35" s="161"/>
      <c r="Y35" s="161"/>
      <c r="Z35" s="150"/>
      <c r="AA35" s="150"/>
      <c r="AB35" s="150"/>
      <c r="AC35" s="150"/>
      <c r="AD35" s="150"/>
      <c r="AE35" s="150"/>
      <c r="AF35" s="150"/>
      <c r="AG35" s="150" t="s">
        <v>159</v>
      </c>
      <c r="AH35" s="150">
        <v>0</v>
      </c>
      <c r="AI35" s="150"/>
      <c r="AJ35" s="150"/>
      <c r="AK35" s="150"/>
      <c r="AL35" s="150"/>
      <c r="AM35" s="150"/>
      <c r="AN35" s="150"/>
      <c r="AO35" s="150"/>
      <c r="AP35" s="150"/>
      <c r="AQ35" s="150"/>
      <c r="AR35" s="150"/>
      <c r="AS35" s="150"/>
      <c r="AT35" s="150"/>
      <c r="AU35" s="150"/>
      <c r="AV35" s="150"/>
      <c r="AW35" s="150"/>
      <c r="AX35" s="150"/>
      <c r="AY35" s="150"/>
      <c r="AZ35" s="150"/>
      <c r="BA35" s="150"/>
      <c r="BB35" s="150"/>
      <c r="BC35" s="150"/>
      <c r="BD35" s="150"/>
      <c r="BE35" s="150"/>
      <c r="BF35" s="150"/>
      <c r="BG35" s="150"/>
      <c r="BH35" s="150"/>
    </row>
    <row r="36" spans="1:60" outlineLevel="3">
      <c r="A36" s="157"/>
      <c r="B36" s="158"/>
      <c r="C36" s="191" t="s">
        <v>1876</v>
      </c>
      <c r="D36" s="163"/>
      <c r="E36" s="164">
        <v>6.8019999999999997E-2</v>
      </c>
      <c r="F36" s="161"/>
      <c r="G36" s="161"/>
      <c r="H36" s="161"/>
      <c r="I36" s="161"/>
      <c r="J36" s="161"/>
      <c r="K36" s="161"/>
      <c r="L36" s="161"/>
      <c r="M36" s="161"/>
      <c r="N36" s="160"/>
      <c r="O36" s="160"/>
      <c r="P36" s="160"/>
      <c r="Q36" s="160"/>
      <c r="R36" s="161"/>
      <c r="S36" s="161"/>
      <c r="T36" s="161"/>
      <c r="U36" s="161"/>
      <c r="V36" s="161"/>
      <c r="W36" s="161"/>
      <c r="X36" s="161"/>
      <c r="Y36" s="161"/>
      <c r="Z36" s="150"/>
      <c r="AA36" s="150"/>
      <c r="AB36" s="150"/>
      <c r="AC36" s="150"/>
      <c r="AD36" s="150"/>
      <c r="AE36" s="150"/>
      <c r="AF36" s="150"/>
      <c r="AG36" s="150" t="s">
        <v>159</v>
      </c>
      <c r="AH36" s="150">
        <v>0</v>
      </c>
      <c r="AI36" s="150"/>
      <c r="AJ36" s="150"/>
      <c r="AK36" s="150"/>
      <c r="AL36" s="150"/>
      <c r="AM36" s="150"/>
      <c r="AN36" s="150"/>
      <c r="AO36" s="150"/>
      <c r="AP36" s="150"/>
      <c r="AQ36" s="150"/>
      <c r="AR36" s="150"/>
      <c r="AS36" s="150"/>
      <c r="AT36" s="150"/>
      <c r="AU36" s="150"/>
      <c r="AV36" s="150"/>
      <c r="AW36" s="150"/>
      <c r="AX36" s="150"/>
      <c r="AY36" s="150"/>
      <c r="AZ36" s="150"/>
      <c r="BA36" s="150"/>
      <c r="BB36" s="150"/>
      <c r="BC36" s="150"/>
      <c r="BD36" s="150"/>
      <c r="BE36" s="150"/>
      <c r="BF36" s="150"/>
      <c r="BG36" s="150"/>
      <c r="BH36" s="150"/>
    </row>
    <row r="37" spans="1:60" ht="22.5" outlineLevel="1">
      <c r="A37" s="173">
        <v>6</v>
      </c>
      <c r="B37" s="174" t="s">
        <v>1877</v>
      </c>
      <c r="C37" s="190" t="s">
        <v>1878</v>
      </c>
      <c r="D37" s="175" t="s">
        <v>174</v>
      </c>
      <c r="E37" s="176">
        <v>1</v>
      </c>
      <c r="F37" s="177"/>
      <c r="G37" s="178">
        <f>ROUND(E37*F37,2)</f>
        <v>0</v>
      </c>
      <c r="H37" s="177"/>
      <c r="I37" s="178">
        <f>ROUND(E37*H37,2)</f>
        <v>0</v>
      </c>
      <c r="J37" s="177"/>
      <c r="K37" s="178">
        <f>ROUND(E37*J37,2)</f>
        <v>0</v>
      </c>
      <c r="L37" s="178">
        <v>21</v>
      </c>
      <c r="M37" s="178">
        <f>G37*(1+L37/100)</f>
        <v>0</v>
      </c>
      <c r="N37" s="176">
        <v>0.13566</v>
      </c>
      <c r="O37" s="176">
        <f>ROUND(E37*N37,2)</f>
        <v>0.14000000000000001</v>
      </c>
      <c r="P37" s="176">
        <v>0</v>
      </c>
      <c r="Q37" s="176">
        <f>ROUND(E37*P37,2)</f>
        <v>0</v>
      </c>
      <c r="R37" s="178" t="s">
        <v>656</v>
      </c>
      <c r="S37" s="178" t="s">
        <v>152</v>
      </c>
      <c r="T37" s="179" t="s">
        <v>152</v>
      </c>
      <c r="U37" s="161">
        <v>0.90100000000000002</v>
      </c>
      <c r="V37" s="161">
        <f>ROUND(E37*U37,2)</f>
        <v>0.9</v>
      </c>
      <c r="W37" s="161"/>
      <c r="X37" s="161" t="s">
        <v>153</v>
      </c>
      <c r="Y37" s="161" t="s">
        <v>154</v>
      </c>
      <c r="Z37" s="150"/>
      <c r="AA37" s="150"/>
      <c r="AB37" s="150"/>
      <c r="AC37" s="150"/>
      <c r="AD37" s="150"/>
      <c r="AE37" s="150"/>
      <c r="AF37" s="150"/>
      <c r="AG37" s="150" t="s">
        <v>162</v>
      </c>
      <c r="AH37" s="150"/>
      <c r="AI37" s="150"/>
      <c r="AJ37" s="150"/>
      <c r="AK37" s="150"/>
      <c r="AL37" s="150"/>
      <c r="AM37" s="150"/>
      <c r="AN37" s="150"/>
      <c r="AO37" s="150"/>
      <c r="AP37" s="150"/>
      <c r="AQ37" s="150"/>
      <c r="AR37" s="150"/>
      <c r="AS37" s="150"/>
      <c r="AT37" s="150"/>
      <c r="AU37" s="150"/>
      <c r="AV37" s="150"/>
      <c r="AW37" s="150"/>
      <c r="AX37" s="150"/>
      <c r="AY37" s="150"/>
      <c r="AZ37" s="150"/>
      <c r="BA37" s="150"/>
      <c r="BB37" s="150"/>
      <c r="BC37" s="150"/>
      <c r="BD37" s="150"/>
      <c r="BE37" s="150"/>
      <c r="BF37" s="150"/>
      <c r="BG37" s="150"/>
      <c r="BH37" s="150"/>
    </row>
    <row r="38" spans="1:60" outlineLevel="2">
      <c r="A38" s="157"/>
      <c r="B38" s="158"/>
      <c r="C38" s="976" t="s">
        <v>1848</v>
      </c>
      <c r="D38" s="977"/>
      <c r="E38" s="977"/>
      <c r="F38" s="977"/>
      <c r="G38" s="977"/>
      <c r="H38" s="161"/>
      <c r="I38" s="161"/>
      <c r="J38" s="161"/>
      <c r="K38" s="161"/>
      <c r="L38" s="161"/>
      <c r="M38" s="161"/>
      <c r="N38" s="160"/>
      <c r="O38" s="160"/>
      <c r="P38" s="160"/>
      <c r="Q38" s="160"/>
      <c r="R38" s="161"/>
      <c r="S38" s="161"/>
      <c r="T38" s="161"/>
      <c r="U38" s="161"/>
      <c r="V38" s="161"/>
      <c r="W38" s="161"/>
      <c r="X38" s="161"/>
      <c r="Y38" s="161"/>
      <c r="Z38" s="150"/>
      <c r="AA38" s="150"/>
      <c r="AB38" s="150"/>
      <c r="AC38" s="150"/>
      <c r="AD38" s="150"/>
      <c r="AE38" s="150"/>
      <c r="AF38" s="150"/>
      <c r="AG38" s="150" t="s">
        <v>157</v>
      </c>
      <c r="AH38" s="150"/>
      <c r="AI38" s="150"/>
      <c r="AJ38" s="150"/>
      <c r="AK38" s="150"/>
      <c r="AL38" s="150"/>
      <c r="AM38" s="150"/>
      <c r="AN38" s="150"/>
      <c r="AO38" s="150"/>
      <c r="AP38" s="150"/>
      <c r="AQ38" s="150"/>
      <c r="AR38" s="150"/>
      <c r="AS38" s="150"/>
      <c r="AT38" s="150"/>
      <c r="AU38" s="150"/>
      <c r="AV38" s="150"/>
      <c r="AW38" s="150"/>
      <c r="AX38" s="150"/>
      <c r="AY38" s="150"/>
      <c r="AZ38" s="150"/>
      <c r="BA38" s="150"/>
      <c r="BB38" s="150"/>
      <c r="BC38" s="150"/>
      <c r="BD38" s="150"/>
      <c r="BE38" s="150"/>
      <c r="BF38" s="150"/>
      <c r="BG38" s="150"/>
      <c r="BH38" s="150"/>
    </row>
    <row r="39" spans="1:60" outlineLevel="2">
      <c r="A39" s="157"/>
      <c r="B39" s="158"/>
      <c r="C39" s="191" t="s">
        <v>1879</v>
      </c>
      <c r="D39" s="163"/>
      <c r="E39" s="164">
        <v>1</v>
      </c>
      <c r="F39" s="161"/>
      <c r="G39" s="161"/>
      <c r="H39" s="161"/>
      <c r="I39" s="161"/>
      <c r="J39" s="161"/>
      <c r="K39" s="161"/>
      <c r="L39" s="161"/>
      <c r="M39" s="161"/>
      <c r="N39" s="160"/>
      <c r="O39" s="160"/>
      <c r="P39" s="160"/>
      <c r="Q39" s="160"/>
      <c r="R39" s="161"/>
      <c r="S39" s="161"/>
      <c r="T39" s="161"/>
      <c r="U39" s="161"/>
      <c r="V39" s="161"/>
      <c r="W39" s="161"/>
      <c r="X39" s="161"/>
      <c r="Y39" s="161"/>
      <c r="Z39" s="150"/>
      <c r="AA39" s="150"/>
      <c r="AB39" s="150"/>
      <c r="AC39" s="150"/>
      <c r="AD39" s="150"/>
      <c r="AE39" s="150"/>
      <c r="AF39" s="150"/>
      <c r="AG39" s="150" t="s">
        <v>159</v>
      </c>
      <c r="AH39" s="150">
        <v>0</v>
      </c>
      <c r="AI39" s="150"/>
      <c r="AJ39" s="150"/>
      <c r="AK39" s="150"/>
      <c r="AL39" s="150"/>
      <c r="AM39" s="150"/>
      <c r="AN39" s="150"/>
      <c r="AO39" s="150"/>
      <c r="AP39" s="150"/>
      <c r="AQ39" s="150"/>
      <c r="AR39" s="150"/>
      <c r="AS39" s="150"/>
      <c r="AT39" s="150"/>
      <c r="AU39" s="150"/>
      <c r="AV39" s="150"/>
      <c r="AW39" s="150"/>
      <c r="AX39" s="150"/>
      <c r="AY39" s="150"/>
      <c r="AZ39" s="150"/>
      <c r="BA39" s="150"/>
      <c r="BB39" s="150"/>
      <c r="BC39" s="150"/>
      <c r="BD39" s="150"/>
      <c r="BE39" s="150"/>
      <c r="BF39" s="150"/>
      <c r="BG39" s="150"/>
      <c r="BH39" s="150"/>
    </row>
    <row r="40" spans="1:60" ht="33.75" outlineLevel="1">
      <c r="A40" s="173">
        <v>7</v>
      </c>
      <c r="B40" s="174" t="s">
        <v>1880</v>
      </c>
      <c r="C40" s="190" t="s">
        <v>1881</v>
      </c>
      <c r="D40" s="175" t="s">
        <v>174</v>
      </c>
      <c r="E40" s="176">
        <v>27.954000000000001</v>
      </c>
      <c r="F40" s="177"/>
      <c r="G40" s="178">
        <f>ROUND(E40*F40,2)</f>
        <v>0</v>
      </c>
      <c r="H40" s="177"/>
      <c r="I40" s="178">
        <f>ROUND(E40*H40,2)</f>
        <v>0</v>
      </c>
      <c r="J40" s="177"/>
      <c r="K40" s="178">
        <f>ROUND(E40*J40,2)</f>
        <v>0</v>
      </c>
      <c r="L40" s="178">
        <v>21</v>
      </c>
      <c r="M40" s="178">
        <f>G40*(1+L40/100)</f>
        <v>0</v>
      </c>
      <c r="N40" s="176">
        <v>2.383E-2</v>
      </c>
      <c r="O40" s="176">
        <f>ROUND(E40*N40,2)</f>
        <v>0.67</v>
      </c>
      <c r="P40" s="176">
        <v>0</v>
      </c>
      <c r="Q40" s="176">
        <f>ROUND(E40*P40,2)</f>
        <v>0</v>
      </c>
      <c r="R40" s="178" t="s">
        <v>227</v>
      </c>
      <c r="S40" s="178" t="s">
        <v>152</v>
      </c>
      <c r="T40" s="179" t="s">
        <v>152</v>
      </c>
      <c r="U40" s="161">
        <v>1.194</v>
      </c>
      <c r="V40" s="161">
        <f>ROUND(E40*U40,2)</f>
        <v>33.380000000000003</v>
      </c>
      <c r="W40" s="161"/>
      <c r="X40" s="161" t="s">
        <v>153</v>
      </c>
      <c r="Y40" s="161" t="s">
        <v>154</v>
      </c>
      <c r="Z40" s="150"/>
      <c r="AA40" s="150"/>
      <c r="AB40" s="150"/>
      <c r="AC40" s="150"/>
      <c r="AD40" s="150"/>
      <c r="AE40" s="150"/>
      <c r="AF40" s="150"/>
      <c r="AG40" s="150" t="s">
        <v>162</v>
      </c>
      <c r="AH40" s="150"/>
      <c r="AI40" s="150"/>
      <c r="AJ40" s="150"/>
      <c r="AK40" s="150"/>
      <c r="AL40" s="150"/>
      <c r="AM40" s="150"/>
      <c r="AN40" s="150"/>
      <c r="AO40" s="150"/>
      <c r="AP40" s="150"/>
      <c r="AQ40" s="150"/>
      <c r="AR40" s="150"/>
      <c r="AS40" s="150"/>
      <c r="AT40" s="150"/>
      <c r="AU40" s="150"/>
      <c r="AV40" s="150"/>
      <c r="AW40" s="150"/>
      <c r="AX40" s="150"/>
      <c r="AY40" s="150"/>
      <c r="AZ40" s="150"/>
      <c r="BA40" s="150"/>
      <c r="BB40" s="150"/>
      <c r="BC40" s="150"/>
      <c r="BD40" s="150"/>
      <c r="BE40" s="150"/>
      <c r="BF40" s="150"/>
      <c r="BG40" s="150"/>
      <c r="BH40" s="150"/>
    </row>
    <row r="41" spans="1:60" ht="22.5" outlineLevel="2">
      <c r="A41" s="157"/>
      <c r="B41" s="158"/>
      <c r="C41" s="976" t="s">
        <v>1882</v>
      </c>
      <c r="D41" s="977"/>
      <c r="E41" s="977"/>
      <c r="F41" s="977"/>
      <c r="G41" s="977"/>
      <c r="H41" s="161"/>
      <c r="I41" s="161"/>
      <c r="J41" s="161"/>
      <c r="K41" s="161"/>
      <c r="L41" s="161"/>
      <c r="M41" s="161"/>
      <c r="N41" s="160"/>
      <c r="O41" s="160"/>
      <c r="P41" s="160"/>
      <c r="Q41" s="160"/>
      <c r="R41" s="161"/>
      <c r="S41" s="161"/>
      <c r="T41" s="161"/>
      <c r="U41" s="161"/>
      <c r="V41" s="161"/>
      <c r="W41" s="161"/>
      <c r="X41" s="161"/>
      <c r="Y41" s="161"/>
      <c r="Z41" s="150"/>
      <c r="AA41" s="150"/>
      <c r="AB41" s="150"/>
      <c r="AC41" s="150"/>
      <c r="AD41" s="150"/>
      <c r="AE41" s="150"/>
      <c r="AF41" s="150"/>
      <c r="AG41" s="150" t="s">
        <v>157</v>
      </c>
      <c r="AH41" s="150"/>
      <c r="AI41" s="150"/>
      <c r="AJ41" s="150"/>
      <c r="AK41" s="150"/>
      <c r="AL41" s="150"/>
      <c r="AM41" s="150"/>
      <c r="AN41" s="150"/>
      <c r="AO41" s="150"/>
      <c r="AP41" s="150"/>
      <c r="AQ41" s="150"/>
      <c r="AR41" s="150"/>
      <c r="AS41" s="150"/>
      <c r="AT41" s="150"/>
      <c r="AU41" s="150"/>
      <c r="AV41" s="150"/>
      <c r="AW41" s="150"/>
      <c r="AX41" s="150"/>
      <c r="AY41" s="150"/>
      <c r="AZ41" s="150"/>
      <c r="BA41" s="180" t="str">
        <f>C41</f>
        <v>zřízení nosné konstrukce příčky, vložení tepelné izolace tl. do 5 cm, montáž desek, tmelení spár Q2 a úprava rohů. Včetně dodávek materiálu.</v>
      </c>
      <c r="BB41" s="150"/>
      <c r="BC41" s="150"/>
      <c r="BD41" s="150"/>
      <c r="BE41" s="150"/>
      <c r="BF41" s="150"/>
      <c r="BG41" s="150"/>
      <c r="BH41" s="150"/>
    </row>
    <row r="42" spans="1:60" outlineLevel="2">
      <c r="A42" s="157"/>
      <c r="B42" s="158"/>
      <c r="C42" s="191" t="s">
        <v>1883</v>
      </c>
      <c r="D42" s="163"/>
      <c r="E42" s="164">
        <v>27.954000000000001</v>
      </c>
      <c r="F42" s="161"/>
      <c r="G42" s="161"/>
      <c r="H42" s="161"/>
      <c r="I42" s="161"/>
      <c r="J42" s="161"/>
      <c r="K42" s="161"/>
      <c r="L42" s="161"/>
      <c r="M42" s="161"/>
      <c r="N42" s="160"/>
      <c r="O42" s="160"/>
      <c r="P42" s="160"/>
      <c r="Q42" s="160"/>
      <c r="R42" s="161"/>
      <c r="S42" s="161"/>
      <c r="T42" s="161"/>
      <c r="U42" s="161"/>
      <c r="V42" s="161"/>
      <c r="W42" s="161"/>
      <c r="X42" s="161"/>
      <c r="Y42" s="161"/>
      <c r="Z42" s="150"/>
      <c r="AA42" s="150"/>
      <c r="AB42" s="150"/>
      <c r="AC42" s="150"/>
      <c r="AD42" s="150"/>
      <c r="AE42" s="150"/>
      <c r="AF42" s="150"/>
      <c r="AG42" s="150" t="s">
        <v>159</v>
      </c>
      <c r="AH42" s="150">
        <v>0</v>
      </c>
      <c r="AI42" s="150"/>
      <c r="AJ42" s="150"/>
      <c r="AK42" s="150"/>
      <c r="AL42" s="150"/>
      <c r="AM42" s="150"/>
      <c r="AN42" s="150"/>
      <c r="AO42" s="150"/>
      <c r="AP42" s="150"/>
      <c r="AQ42" s="150"/>
      <c r="AR42" s="150"/>
      <c r="AS42" s="150"/>
      <c r="AT42" s="150"/>
      <c r="AU42" s="150"/>
      <c r="AV42" s="150"/>
      <c r="AW42" s="150"/>
      <c r="AX42" s="150"/>
      <c r="AY42" s="150"/>
      <c r="AZ42" s="150"/>
      <c r="BA42" s="150"/>
      <c r="BB42" s="150"/>
      <c r="BC42" s="150"/>
      <c r="BD42" s="150"/>
      <c r="BE42" s="150"/>
      <c r="BF42" s="150"/>
      <c r="BG42" s="150"/>
      <c r="BH42" s="150"/>
    </row>
    <row r="43" spans="1:60" outlineLevel="1">
      <c r="A43" s="173">
        <v>8</v>
      </c>
      <c r="B43" s="174" t="s">
        <v>1884</v>
      </c>
      <c r="C43" s="190" t="s">
        <v>435</v>
      </c>
      <c r="D43" s="175" t="s">
        <v>174</v>
      </c>
      <c r="E43" s="176">
        <v>8.5202000000000009</v>
      </c>
      <c r="F43" s="177"/>
      <c r="G43" s="178">
        <f>ROUND(E43*F43,2)</f>
        <v>0</v>
      </c>
      <c r="H43" s="177"/>
      <c r="I43" s="178">
        <f>ROUND(E43*H43,2)</f>
        <v>0</v>
      </c>
      <c r="J43" s="177"/>
      <c r="K43" s="178">
        <f>ROUND(E43*J43,2)</f>
        <v>0</v>
      </c>
      <c r="L43" s="178">
        <v>21</v>
      </c>
      <c r="M43" s="178">
        <f>G43*(1+L43/100)</f>
        <v>0</v>
      </c>
      <c r="N43" s="176">
        <v>5.7099999999999998E-2</v>
      </c>
      <c r="O43" s="176">
        <f>ROUND(E43*N43,2)</f>
        <v>0.49</v>
      </c>
      <c r="P43" s="176">
        <v>0</v>
      </c>
      <c r="Q43" s="176">
        <f>ROUND(E43*P43,2)</f>
        <v>0</v>
      </c>
      <c r="R43" s="178" t="s">
        <v>227</v>
      </c>
      <c r="S43" s="178" t="s">
        <v>152</v>
      </c>
      <c r="T43" s="179" t="s">
        <v>152</v>
      </c>
      <c r="U43" s="161">
        <v>0.51744999999999997</v>
      </c>
      <c r="V43" s="161">
        <f>ROUND(E43*U43,2)</f>
        <v>4.41</v>
      </c>
      <c r="W43" s="161"/>
      <c r="X43" s="161" t="s">
        <v>153</v>
      </c>
      <c r="Y43" s="161" t="s">
        <v>154</v>
      </c>
      <c r="Z43" s="150"/>
      <c r="AA43" s="150"/>
      <c r="AB43" s="150"/>
      <c r="AC43" s="150"/>
      <c r="AD43" s="150"/>
      <c r="AE43" s="150"/>
      <c r="AF43" s="150"/>
      <c r="AG43" s="150" t="s">
        <v>162</v>
      </c>
      <c r="AH43" s="150"/>
      <c r="AI43" s="150"/>
      <c r="AJ43" s="150"/>
      <c r="AK43" s="150"/>
      <c r="AL43" s="150"/>
      <c r="AM43" s="150"/>
      <c r="AN43" s="150"/>
      <c r="AO43" s="150"/>
      <c r="AP43" s="150"/>
      <c r="AQ43" s="150"/>
      <c r="AR43" s="150"/>
      <c r="AS43" s="150"/>
      <c r="AT43" s="150"/>
      <c r="AU43" s="150"/>
      <c r="AV43" s="150"/>
      <c r="AW43" s="150"/>
      <c r="AX43" s="150"/>
      <c r="AY43" s="150"/>
      <c r="AZ43" s="150"/>
      <c r="BA43" s="150"/>
      <c r="BB43" s="150"/>
      <c r="BC43" s="150"/>
      <c r="BD43" s="150"/>
      <c r="BE43" s="150"/>
      <c r="BF43" s="150"/>
      <c r="BG43" s="150"/>
      <c r="BH43" s="150"/>
    </row>
    <row r="44" spans="1:60" outlineLevel="2">
      <c r="A44" s="157"/>
      <c r="B44" s="158"/>
      <c r="C44" s="976" t="s">
        <v>436</v>
      </c>
      <c r="D44" s="977"/>
      <c r="E44" s="977"/>
      <c r="F44" s="977"/>
      <c r="G44" s="977"/>
      <c r="H44" s="161"/>
      <c r="I44" s="161"/>
      <c r="J44" s="161"/>
      <c r="K44" s="161"/>
      <c r="L44" s="161"/>
      <c r="M44" s="161"/>
      <c r="N44" s="160"/>
      <c r="O44" s="160"/>
      <c r="P44" s="160"/>
      <c r="Q44" s="160"/>
      <c r="R44" s="161"/>
      <c r="S44" s="161"/>
      <c r="T44" s="161"/>
      <c r="U44" s="161"/>
      <c r="V44" s="161"/>
      <c r="W44" s="161"/>
      <c r="X44" s="161"/>
      <c r="Y44" s="161"/>
      <c r="Z44" s="150"/>
      <c r="AA44" s="150"/>
      <c r="AB44" s="150"/>
      <c r="AC44" s="150"/>
      <c r="AD44" s="150"/>
      <c r="AE44" s="150"/>
      <c r="AF44" s="150"/>
      <c r="AG44" s="150" t="s">
        <v>157</v>
      </c>
      <c r="AH44" s="150"/>
      <c r="AI44" s="150"/>
      <c r="AJ44" s="150"/>
      <c r="AK44" s="150"/>
      <c r="AL44" s="150"/>
      <c r="AM44" s="150"/>
      <c r="AN44" s="150"/>
      <c r="AO44" s="150"/>
      <c r="AP44" s="150"/>
      <c r="AQ44" s="150"/>
      <c r="AR44" s="150"/>
      <c r="AS44" s="150"/>
      <c r="AT44" s="150"/>
      <c r="AU44" s="150"/>
      <c r="AV44" s="150"/>
      <c r="AW44" s="150"/>
      <c r="AX44" s="150"/>
      <c r="AY44" s="150"/>
      <c r="AZ44" s="150"/>
      <c r="BA44" s="150"/>
      <c r="BB44" s="150"/>
      <c r="BC44" s="150"/>
      <c r="BD44" s="150"/>
      <c r="BE44" s="150"/>
      <c r="BF44" s="150"/>
      <c r="BG44" s="150"/>
      <c r="BH44" s="150"/>
    </row>
    <row r="45" spans="1:60" outlineLevel="2">
      <c r="A45" s="157"/>
      <c r="B45" s="158"/>
      <c r="C45" s="191" t="s">
        <v>1885</v>
      </c>
      <c r="D45" s="163"/>
      <c r="E45" s="164">
        <v>8.5202000000000009</v>
      </c>
      <c r="F45" s="161"/>
      <c r="G45" s="161"/>
      <c r="H45" s="161"/>
      <c r="I45" s="161"/>
      <c r="J45" s="161"/>
      <c r="K45" s="161"/>
      <c r="L45" s="161"/>
      <c r="M45" s="161"/>
      <c r="N45" s="160"/>
      <c r="O45" s="160"/>
      <c r="P45" s="160"/>
      <c r="Q45" s="160"/>
      <c r="R45" s="161"/>
      <c r="S45" s="161"/>
      <c r="T45" s="161"/>
      <c r="U45" s="161"/>
      <c r="V45" s="161"/>
      <c r="W45" s="161"/>
      <c r="X45" s="161"/>
      <c r="Y45" s="161"/>
      <c r="Z45" s="150"/>
      <c r="AA45" s="150"/>
      <c r="AB45" s="150"/>
      <c r="AC45" s="150"/>
      <c r="AD45" s="150"/>
      <c r="AE45" s="150"/>
      <c r="AF45" s="150"/>
      <c r="AG45" s="150" t="s">
        <v>159</v>
      </c>
      <c r="AH45" s="150">
        <v>0</v>
      </c>
      <c r="AI45" s="150"/>
      <c r="AJ45" s="150"/>
      <c r="AK45" s="150"/>
      <c r="AL45" s="150"/>
      <c r="AM45" s="150"/>
      <c r="AN45" s="150"/>
      <c r="AO45" s="150"/>
      <c r="AP45" s="150"/>
      <c r="AQ45" s="150"/>
      <c r="AR45" s="150"/>
      <c r="AS45" s="150"/>
      <c r="AT45" s="150"/>
      <c r="AU45" s="150"/>
      <c r="AV45" s="150"/>
      <c r="AW45" s="150"/>
      <c r="AX45" s="150"/>
      <c r="AY45" s="150"/>
      <c r="AZ45" s="150"/>
      <c r="BA45" s="150"/>
      <c r="BB45" s="150"/>
      <c r="BC45" s="150"/>
      <c r="BD45" s="150"/>
      <c r="BE45" s="150"/>
      <c r="BF45" s="150"/>
      <c r="BG45" s="150"/>
      <c r="BH45" s="150"/>
    </row>
    <row r="46" spans="1:60" outlineLevel="1">
      <c r="A46" s="173">
        <v>9</v>
      </c>
      <c r="B46" s="174" t="s">
        <v>1886</v>
      </c>
      <c r="C46" s="190" t="s">
        <v>1887</v>
      </c>
      <c r="D46" s="175" t="s">
        <v>174</v>
      </c>
      <c r="E46" s="176">
        <v>14.75</v>
      </c>
      <c r="F46" s="177"/>
      <c r="G46" s="178">
        <f>ROUND(E46*F46,2)</f>
        <v>0</v>
      </c>
      <c r="H46" s="177"/>
      <c r="I46" s="178">
        <f>ROUND(E46*H46,2)</f>
        <v>0</v>
      </c>
      <c r="J46" s="177"/>
      <c r="K46" s="178">
        <f>ROUND(E46*J46,2)</f>
        <v>0</v>
      </c>
      <c r="L46" s="178">
        <v>21</v>
      </c>
      <c r="M46" s="178">
        <f>G46*(1+L46/100)</f>
        <v>0</v>
      </c>
      <c r="N46" s="176">
        <v>0.15679999999999999</v>
      </c>
      <c r="O46" s="176">
        <f>ROUND(E46*N46,2)</f>
        <v>2.31</v>
      </c>
      <c r="P46" s="176">
        <v>0</v>
      </c>
      <c r="Q46" s="176">
        <f>ROUND(E46*P46,2)</f>
        <v>0</v>
      </c>
      <c r="R46" s="178" t="s">
        <v>227</v>
      </c>
      <c r="S46" s="178" t="s">
        <v>152</v>
      </c>
      <c r="T46" s="179" t="s">
        <v>152</v>
      </c>
      <c r="U46" s="161">
        <v>1.2225999999999999</v>
      </c>
      <c r="V46" s="161">
        <f>ROUND(E46*U46,2)</f>
        <v>18.03</v>
      </c>
      <c r="W46" s="161"/>
      <c r="X46" s="161" t="s">
        <v>153</v>
      </c>
      <c r="Y46" s="161" t="s">
        <v>154</v>
      </c>
      <c r="Z46" s="150"/>
      <c r="AA46" s="150"/>
      <c r="AB46" s="150"/>
      <c r="AC46" s="150"/>
      <c r="AD46" s="150"/>
      <c r="AE46" s="150"/>
      <c r="AF46" s="150"/>
      <c r="AG46" s="150" t="s">
        <v>162</v>
      </c>
      <c r="AH46" s="150"/>
      <c r="AI46" s="150"/>
      <c r="AJ46" s="150"/>
      <c r="AK46" s="150"/>
      <c r="AL46" s="150"/>
      <c r="AM46" s="150"/>
      <c r="AN46" s="150"/>
      <c r="AO46" s="150"/>
      <c r="AP46" s="150"/>
      <c r="AQ46" s="150"/>
      <c r="AR46" s="150"/>
      <c r="AS46" s="150"/>
      <c r="AT46" s="150"/>
      <c r="AU46" s="150"/>
      <c r="AV46" s="150"/>
      <c r="AW46" s="150"/>
      <c r="AX46" s="150"/>
      <c r="AY46" s="150"/>
      <c r="AZ46" s="150"/>
      <c r="BA46" s="150"/>
      <c r="BB46" s="150"/>
      <c r="BC46" s="150"/>
      <c r="BD46" s="150"/>
      <c r="BE46" s="150"/>
      <c r="BF46" s="150"/>
      <c r="BG46" s="150"/>
      <c r="BH46" s="150"/>
    </row>
    <row r="47" spans="1:60" outlineLevel="2">
      <c r="A47" s="157"/>
      <c r="B47" s="158"/>
      <c r="C47" s="976" t="s">
        <v>1888</v>
      </c>
      <c r="D47" s="977"/>
      <c r="E47" s="977"/>
      <c r="F47" s="977"/>
      <c r="G47" s="977"/>
      <c r="H47" s="161"/>
      <c r="I47" s="161"/>
      <c r="J47" s="161"/>
      <c r="K47" s="161"/>
      <c r="L47" s="161"/>
      <c r="M47" s="161"/>
      <c r="N47" s="160"/>
      <c r="O47" s="160"/>
      <c r="P47" s="160"/>
      <c r="Q47" s="160"/>
      <c r="R47" s="161"/>
      <c r="S47" s="161"/>
      <c r="T47" s="161"/>
      <c r="U47" s="161"/>
      <c r="V47" s="161"/>
      <c r="W47" s="161"/>
      <c r="X47" s="161"/>
      <c r="Y47" s="161"/>
      <c r="Z47" s="150"/>
      <c r="AA47" s="150"/>
      <c r="AB47" s="150"/>
      <c r="AC47" s="150"/>
      <c r="AD47" s="150"/>
      <c r="AE47" s="150"/>
      <c r="AF47" s="150"/>
      <c r="AG47" s="150" t="s">
        <v>157</v>
      </c>
      <c r="AH47" s="150"/>
      <c r="AI47" s="150"/>
      <c r="AJ47" s="150"/>
      <c r="AK47" s="150"/>
      <c r="AL47" s="150"/>
      <c r="AM47" s="150"/>
      <c r="AN47" s="150"/>
      <c r="AO47" s="150"/>
      <c r="AP47" s="150"/>
      <c r="AQ47" s="150"/>
      <c r="AR47" s="150"/>
      <c r="AS47" s="150"/>
      <c r="AT47" s="150"/>
      <c r="AU47" s="150"/>
      <c r="AV47" s="150"/>
      <c r="AW47" s="150"/>
      <c r="AX47" s="150"/>
      <c r="AY47" s="150"/>
      <c r="AZ47" s="150"/>
      <c r="BA47" s="150"/>
      <c r="BB47" s="150"/>
      <c r="BC47" s="150"/>
      <c r="BD47" s="150"/>
      <c r="BE47" s="150"/>
      <c r="BF47" s="150"/>
      <c r="BG47" s="150"/>
      <c r="BH47" s="150"/>
    </row>
    <row r="48" spans="1:60" outlineLevel="2">
      <c r="A48" s="157"/>
      <c r="B48" s="158"/>
      <c r="C48" s="191" t="s">
        <v>1889</v>
      </c>
      <c r="D48" s="163"/>
      <c r="E48" s="164">
        <v>14.75</v>
      </c>
      <c r="F48" s="161"/>
      <c r="G48" s="161"/>
      <c r="H48" s="161"/>
      <c r="I48" s="161"/>
      <c r="J48" s="161"/>
      <c r="K48" s="161"/>
      <c r="L48" s="161"/>
      <c r="M48" s="161"/>
      <c r="N48" s="160"/>
      <c r="O48" s="160"/>
      <c r="P48" s="160"/>
      <c r="Q48" s="160"/>
      <c r="R48" s="161"/>
      <c r="S48" s="161"/>
      <c r="T48" s="161"/>
      <c r="U48" s="161"/>
      <c r="V48" s="161"/>
      <c r="W48" s="161"/>
      <c r="X48" s="161"/>
      <c r="Y48" s="161"/>
      <c r="Z48" s="150"/>
      <c r="AA48" s="150"/>
      <c r="AB48" s="150"/>
      <c r="AC48" s="150"/>
      <c r="AD48" s="150"/>
      <c r="AE48" s="150"/>
      <c r="AF48" s="150"/>
      <c r="AG48" s="150" t="s">
        <v>159</v>
      </c>
      <c r="AH48" s="150">
        <v>0</v>
      </c>
      <c r="AI48" s="150"/>
      <c r="AJ48" s="150"/>
      <c r="AK48" s="150"/>
      <c r="AL48" s="150"/>
      <c r="AM48" s="150"/>
      <c r="AN48" s="150"/>
      <c r="AO48" s="150"/>
      <c r="AP48" s="150"/>
      <c r="AQ48" s="150"/>
      <c r="AR48" s="150"/>
      <c r="AS48" s="150"/>
      <c r="AT48" s="150"/>
      <c r="AU48" s="150"/>
      <c r="AV48" s="150"/>
      <c r="AW48" s="150"/>
      <c r="AX48" s="150"/>
      <c r="AY48" s="150"/>
      <c r="AZ48" s="150"/>
      <c r="BA48" s="150"/>
      <c r="BB48" s="150"/>
      <c r="BC48" s="150"/>
      <c r="BD48" s="150"/>
      <c r="BE48" s="150"/>
      <c r="BF48" s="150"/>
      <c r="BG48" s="150"/>
      <c r="BH48" s="150"/>
    </row>
    <row r="49" spans="1:60" ht="33.75" outlineLevel="1">
      <c r="A49" s="173">
        <v>10</v>
      </c>
      <c r="B49" s="174" t="s">
        <v>460</v>
      </c>
      <c r="C49" s="190" t="s">
        <v>461</v>
      </c>
      <c r="D49" s="175" t="s">
        <v>174</v>
      </c>
      <c r="E49" s="176">
        <v>7.8</v>
      </c>
      <c r="F49" s="177"/>
      <c r="G49" s="178">
        <f>ROUND(E49*F49,2)</f>
        <v>0</v>
      </c>
      <c r="H49" s="177"/>
      <c r="I49" s="178">
        <f>ROUND(E49*H49,2)</f>
        <v>0</v>
      </c>
      <c r="J49" s="177"/>
      <c r="K49" s="178">
        <f>ROUND(E49*J49,2)</f>
        <v>0</v>
      </c>
      <c r="L49" s="178">
        <v>21</v>
      </c>
      <c r="M49" s="178">
        <f>G49*(1+L49/100)</f>
        <v>0</v>
      </c>
      <c r="N49" s="176">
        <v>1.1990000000000001E-2</v>
      </c>
      <c r="O49" s="176">
        <f>ROUND(E49*N49,2)</f>
        <v>0.09</v>
      </c>
      <c r="P49" s="176">
        <v>0</v>
      </c>
      <c r="Q49" s="176">
        <f>ROUND(E49*P49,2)</f>
        <v>0</v>
      </c>
      <c r="R49" s="178" t="s">
        <v>227</v>
      </c>
      <c r="S49" s="178" t="s">
        <v>152</v>
      </c>
      <c r="T49" s="179" t="s">
        <v>152</v>
      </c>
      <c r="U49" s="161">
        <v>0.76900000000000002</v>
      </c>
      <c r="V49" s="161">
        <f>ROUND(E49*U49,2)</f>
        <v>6</v>
      </c>
      <c r="W49" s="161"/>
      <c r="X49" s="161" t="s">
        <v>153</v>
      </c>
      <c r="Y49" s="161" t="s">
        <v>154</v>
      </c>
      <c r="Z49" s="150"/>
      <c r="AA49" s="150"/>
      <c r="AB49" s="150"/>
      <c r="AC49" s="150"/>
      <c r="AD49" s="150"/>
      <c r="AE49" s="150"/>
      <c r="AF49" s="150"/>
      <c r="AG49" s="150" t="s">
        <v>162</v>
      </c>
      <c r="AH49" s="150"/>
      <c r="AI49" s="150"/>
      <c r="AJ49" s="150"/>
      <c r="AK49" s="150"/>
      <c r="AL49" s="150"/>
      <c r="AM49" s="150"/>
      <c r="AN49" s="150"/>
      <c r="AO49" s="150"/>
      <c r="AP49" s="150"/>
      <c r="AQ49" s="150"/>
      <c r="AR49" s="150"/>
      <c r="AS49" s="150"/>
      <c r="AT49" s="150"/>
      <c r="AU49" s="150"/>
      <c r="AV49" s="150"/>
      <c r="AW49" s="150"/>
      <c r="AX49" s="150"/>
      <c r="AY49" s="150"/>
      <c r="AZ49" s="150"/>
      <c r="BA49" s="150"/>
      <c r="BB49" s="150"/>
      <c r="BC49" s="150"/>
      <c r="BD49" s="150"/>
      <c r="BE49" s="150"/>
      <c r="BF49" s="150"/>
      <c r="BG49" s="150"/>
      <c r="BH49" s="150"/>
    </row>
    <row r="50" spans="1:60" outlineLevel="2">
      <c r="A50" s="157"/>
      <c r="B50" s="158"/>
      <c r="C50" s="191" t="s">
        <v>1890</v>
      </c>
      <c r="D50" s="163"/>
      <c r="E50" s="164">
        <v>7.8</v>
      </c>
      <c r="F50" s="161"/>
      <c r="G50" s="161"/>
      <c r="H50" s="161"/>
      <c r="I50" s="161"/>
      <c r="J50" s="161"/>
      <c r="K50" s="161"/>
      <c r="L50" s="161"/>
      <c r="M50" s="161"/>
      <c r="N50" s="160"/>
      <c r="O50" s="160"/>
      <c r="P50" s="160"/>
      <c r="Q50" s="160"/>
      <c r="R50" s="161"/>
      <c r="S50" s="161"/>
      <c r="T50" s="161"/>
      <c r="U50" s="161"/>
      <c r="V50" s="161"/>
      <c r="W50" s="161"/>
      <c r="X50" s="161"/>
      <c r="Y50" s="161"/>
      <c r="Z50" s="150"/>
      <c r="AA50" s="150"/>
      <c r="AB50" s="150"/>
      <c r="AC50" s="150"/>
      <c r="AD50" s="150"/>
      <c r="AE50" s="150"/>
      <c r="AF50" s="150"/>
      <c r="AG50" s="150" t="s">
        <v>159</v>
      </c>
      <c r="AH50" s="150">
        <v>0</v>
      </c>
      <c r="AI50" s="150"/>
      <c r="AJ50" s="150"/>
      <c r="AK50" s="150"/>
      <c r="AL50" s="150"/>
      <c r="AM50" s="150"/>
      <c r="AN50" s="150"/>
      <c r="AO50" s="150"/>
      <c r="AP50" s="150"/>
      <c r="AQ50" s="150"/>
      <c r="AR50" s="150"/>
      <c r="AS50" s="150"/>
      <c r="AT50" s="150"/>
      <c r="AU50" s="150"/>
      <c r="AV50" s="150"/>
      <c r="AW50" s="150"/>
      <c r="AX50" s="150"/>
      <c r="AY50" s="150"/>
      <c r="AZ50" s="150"/>
      <c r="BA50" s="150"/>
      <c r="BB50" s="150"/>
      <c r="BC50" s="150"/>
      <c r="BD50" s="150"/>
      <c r="BE50" s="150"/>
      <c r="BF50" s="150"/>
      <c r="BG50" s="150"/>
      <c r="BH50" s="150"/>
    </row>
    <row r="51" spans="1:60" ht="33.75" outlineLevel="1">
      <c r="A51" s="173">
        <v>11</v>
      </c>
      <c r="B51" s="174" t="s">
        <v>1891</v>
      </c>
      <c r="C51" s="190" t="s">
        <v>1892</v>
      </c>
      <c r="D51" s="175" t="s">
        <v>276</v>
      </c>
      <c r="E51" s="176">
        <v>6</v>
      </c>
      <c r="F51" s="177"/>
      <c r="G51" s="178">
        <f>ROUND(E51*F51,2)</f>
        <v>0</v>
      </c>
      <c r="H51" s="177"/>
      <c r="I51" s="178">
        <f>ROUND(E51*H51,2)</f>
        <v>0</v>
      </c>
      <c r="J51" s="177"/>
      <c r="K51" s="178">
        <f>ROUND(E51*J51,2)</f>
        <v>0</v>
      </c>
      <c r="L51" s="178">
        <v>21</v>
      </c>
      <c r="M51" s="178">
        <f>G51*(1+L51/100)</f>
        <v>0</v>
      </c>
      <c r="N51" s="176">
        <v>1.306E-2</v>
      </c>
      <c r="O51" s="176">
        <f>ROUND(E51*N51,2)</f>
        <v>0.08</v>
      </c>
      <c r="P51" s="176">
        <v>0</v>
      </c>
      <c r="Q51" s="176">
        <f>ROUND(E51*P51,2)</f>
        <v>0</v>
      </c>
      <c r="R51" s="178" t="s">
        <v>227</v>
      </c>
      <c r="S51" s="178" t="s">
        <v>152</v>
      </c>
      <c r="T51" s="179" t="s">
        <v>152</v>
      </c>
      <c r="U51" s="161">
        <v>1.6579999999999999</v>
      </c>
      <c r="V51" s="161">
        <f>ROUND(E51*U51,2)</f>
        <v>9.9499999999999993</v>
      </c>
      <c r="W51" s="161"/>
      <c r="X51" s="161" t="s">
        <v>153</v>
      </c>
      <c r="Y51" s="161" t="s">
        <v>154</v>
      </c>
      <c r="Z51" s="150"/>
      <c r="AA51" s="150"/>
      <c r="AB51" s="150"/>
      <c r="AC51" s="150"/>
      <c r="AD51" s="150"/>
      <c r="AE51" s="150"/>
      <c r="AF51" s="150"/>
      <c r="AG51" s="150" t="s">
        <v>162</v>
      </c>
      <c r="AH51" s="150"/>
      <c r="AI51" s="150"/>
      <c r="AJ51" s="150"/>
      <c r="AK51" s="150"/>
      <c r="AL51" s="150"/>
      <c r="AM51" s="150"/>
      <c r="AN51" s="150"/>
      <c r="AO51" s="150"/>
      <c r="AP51" s="150"/>
      <c r="AQ51" s="150"/>
      <c r="AR51" s="150"/>
      <c r="AS51" s="150"/>
      <c r="AT51" s="150"/>
      <c r="AU51" s="150"/>
      <c r="AV51" s="150"/>
      <c r="AW51" s="150"/>
      <c r="AX51" s="150"/>
      <c r="AY51" s="150"/>
      <c r="AZ51" s="150"/>
      <c r="BA51" s="150"/>
      <c r="BB51" s="150"/>
      <c r="BC51" s="150"/>
      <c r="BD51" s="150"/>
      <c r="BE51" s="150"/>
      <c r="BF51" s="150"/>
      <c r="BG51" s="150"/>
      <c r="BH51" s="150"/>
    </row>
    <row r="52" spans="1:60" outlineLevel="2">
      <c r="A52" s="157"/>
      <c r="B52" s="158"/>
      <c r="C52" s="191" t="s">
        <v>1893</v>
      </c>
      <c r="D52" s="163"/>
      <c r="E52" s="164">
        <v>6</v>
      </c>
      <c r="F52" s="161"/>
      <c r="G52" s="161"/>
      <c r="H52" s="161"/>
      <c r="I52" s="161"/>
      <c r="J52" s="161"/>
      <c r="K52" s="161"/>
      <c r="L52" s="161"/>
      <c r="M52" s="161"/>
      <c r="N52" s="160"/>
      <c r="O52" s="160"/>
      <c r="P52" s="160"/>
      <c r="Q52" s="160"/>
      <c r="R52" s="161"/>
      <c r="S52" s="161"/>
      <c r="T52" s="161"/>
      <c r="U52" s="161"/>
      <c r="V52" s="161"/>
      <c r="W52" s="161"/>
      <c r="X52" s="161"/>
      <c r="Y52" s="161"/>
      <c r="Z52" s="150"/>
      <c r="AA52" s="150"/>
      <c r="AB52" s="150"/>
      <c r="AC52" s="150"/>
      <c r="AD52" s="150"/>
      <c r="AE52" s="150"/>
      <c r="AF52" s="150"/>
      <c r="AG52" s="150" t="s">
        <v>159</v>
      </c>
      <c r="AH52" s="150">
        <v>0</v>
      </c>
      <c r="AI52" s="150"/>
      <c r="AJ52" s="150"/>
      <c r="AK52" s="150"/>
      <c r="AL52" s="150"/>
      <c r="AM52" s="150"/>
      <c r="AN52" s="150"/>
      <c r="AO52" s="150"/>
      <c r="AP52" s="150"/>
      <c r="AQ52" s="150"/>
      <c r="AR52" s="150"/>
      <c r="AS52" s="150"/>
      <c r="AT52" s="150"/>
      <c r="AU52" s="150"/>
      <c r="AV52" s="150"/>
      <c r="AW52" s="150"/>
      <c r="AX52" s="150"/>
      <c r="AY52" s="150"/>
      <c r="AZ52" s="150"/>
      <c r="BA52" s="150"/>
      <c r="BB52" s="150"/>
      <c r="BC52" s="150"/>
      <c r="BD52" s="150"/>
      <c r="BE52" s="150"/>
      <c r="BF52" s="150"/>
      <c r="BG52" s="150"/>
      <c r="BH52" s="150"/>
    </row>
    <row r="53" spans="1:60" outlineLevel="1">
      <c r="A53" s="181">
        <v>12</v>
      </c>
      <c r="B53" s="182" t="s">
        <v>472</v>
      </c>
      <c r="C53" s="192" t="s">
        <v>1894</v>
      </c>
      <c r="D53" s="183" t="s">
        <v>205</v>
      </c>
      <c r="E53" s="184">
        <v>1</v>
      </c>
      <c r="F53" s="185"/>
      <c r="G53" s="186">
        <f>ROUND(E53*F53,2)</f>
        <v>0</v>
      </c>
      <c r="H53" s="185"/>
      <c r="I53" s="186">
        <f>ROUND(E53*H53,2)</f>
        <v>0</v>
      </c>
      <c r="J53" s="185"/>
      <c r="K53" s="186">
        <f>ROUND(E53*J53,2)</f>
        <v>0</v>
      </c>
      <c r="L53" s="186">
        <v>21</v>
      </c>
      <c r="M53" s="186">
        <f>G53*(1+L53/100)</f>
        <v>0</v>
      </c>
      <c r="N53" s="184">
        <v>0</v>
      </c>
      <c r="O53" s="184">
        <f>ROUND(E53*N53,2)</f>
        <v>0</v>
      </c>
      <c r="P53" s="184">
        <v>0</v>
      </c>
      <c r="Q53" s="184">
        <f>ROUND(E53*P53,2)</f>
        <v>0</v>
      </c>
      <c r="R53" s="186"/>
      <c r="S53" s="186" t="s">
        <v>201</v>
      </c>
      <c r="T53" s="187" t="s">
        <v>206</v>
      </c>
      <c r="U53" s="161">
        <v>0</v>
      </c>
      <c r="V53" s="161">
        <f>ROUND(E53*U53,2)</f>
        <v>0</v>
      </c>
      <c r="W53" s="161"/>
      <c r="X53" s="161" t="s">
        <v>153</v>
      </c>
      <c r="Y53" s="161" t="s">
        <v>154</v>
      </c>
      <c r="Z53" s="150"/>
      <c r="AA53" s="150"/>
      <c r="AB53" s="150"/>
      <c r="AC53" s="150"/>
      <c r="AD53" s="150"/>
      <c r="AE53" s="150"/>
      <c r="AF53" s="150"/>
      <c r="AG53" s="150" t="s">
        <v>162</v>
      </c>
      <c r="AH53" s="150"/>
      <c r="AI53" s="150"/>
      <c r="AJ53" s="150"/>
      <c r="AK53" s="150"/>
      <c r="AL53" s="150"/>
      <c r="AM53" s="150"/>
      <c r="AN53" s="150"/>
      <c r="AO53" s="150"/>
      <c r="AP53" s="150"/>
      <c r="AQ53" s="150"/>
      <c r="AR53" s="150"/>
      <c r="AS53" s="150"/>
      <c r="AT53" s="150"/>
      <c r="AU53" s="150"/>
      <c r="AV53" s="150"/>
      <c r="AW53" s="150"/>
      <c r="AX53" s="150"/>
      <c r="AY53" s="150"/>
      <c r="AZ53" s="150"/>
      <c r="BA53" s="150"/>
      <c r="BB53" s="150"/>
      <c r="BC53" s="150"/>
      <c r="BD53" s="150"/>
      <c r="BE53" s="150"/>
      <c r="BF53" s="150"/>
      <c r="BG53" s="150"/>
      <c r="BH53" s="150"/>
    </row>
    <row r="54" spans="1:60">
      <c r="A54" s="166" t="s">
        <v>146</v>
      </c>
      <c r="B54" s="167" t="s">
        <v>80</v>
      </c>
      <c r="C54" s="189" t="s">
        <v>81</v>
      </c>
      <c r="D54" s="168"/>
      <c r="E54" s="169"/>
      <c r="F54" s="170"/>
      <c r="G54" s="170">
        <f>SUMIF(AG55:AG101,"&lt;&gt;NOR",G55:G101)</f>
        <v>0</v>
      </c>
      <c r="H54" s="170"/>
      <c r="I54" s="170">
        <f>SUM(I55:I101)</f>
        <v>0</v>
      </c>
      <c r="J54" s="170"/>
      <c r="K54" s="170">
        <f>SUM(K55:K101)</f>
        <v>0</v>
      </c>
      <c r="L54" s="170"/>
      <c r="M54" s="170">
        <f>SUM(M55:M101)</f>
        <v>0</v>
      </c>
      <c r="N54" s="169"/>
      <c r="O54" s="169">
        <f>SUM(O55:O101)</f>
        <v>12.420000000000002</v>
      </c>
      <c r="P54" s="169"/>
      <c r="Q54" s="169">
        <f>SUM(Q55:Q101)</f>
        <v>0</v>
      </c>
      <c r="R54" s="170"/>
      <c r="S54" s="170"/>
      <c r="T54" s="171"/>
      <c r="U54" s="165"/>
      <c r="V54" s="165">
        <f>SUM(V55:V101)</f>
        <v>347.05</v>
      </c>
      <c r="W54" s="165"/>
      <c r="X54" s="165"/>
      <c r="Y54" s="165"/>
      <c r="AG54" t="s">
        <v>147</v>
      </c>
    </row>
    <row r="55" spans="1:60" ht="22.5" outlineLevel="1">
      <c r="A55" s="173">
        <v>13</v>
      </c>
      <c r="B55" s="174" t="s">
        <v>651</v>
      </c>
      <c r="C55" s="190" t="s">
        <v>652</v>
      </c>
      <c r="D55" s="175" t="s">
        <v>174</v>
      </c>
      <c r="E55" s="176">
        <v>6.74</v>
      </c>
      <c r="F55" s="177"/>
      <c r="G55" s="178">
        <f>ROUND(E55*F55,2)</f>
        <v>0</v>
      </c>
      <c r="H55" s="177"/>
      <c r="I55" s="178">
        <f>ROUND(E55*H55,2)</f>
        <v>0</v>
      </c>
      <c r="J55" s="177"/>
      <c r="K55" s="178">
        <f>ROUND(E55*J55,2)</f>
        <v>0</v>
      </c>
      <c r="L55" s="178">
        <v>21</v>
      </c>
      <c r="M55" s="178">
        <f>G55*(1+L55/100)</f>
        <v>0</v>
      </c>
      <c r="N55" s="176">
        <v>5.1229999999999998E-2</v>
      </c>
      <c r="O55" s="176">
        <f>ROUND(E55*N55,2)</f>
        <v>0.35</v>
      </c>
      <c r="P55" s="176">
        <v>0</v>
      </c>
      <c r="Q55" s="176">
        <f>ROUND(E55*P55,2)</f>
        <v>0</v>
      </c>
      <c r="R55" s="178" t="s">
        <v>227</v>
      </c>
      <c r="S55" s="178" t="s">
        <v>152</v>
      </c>
      <c r="T55" s="179" t="s">
        <v>152</v>
      </c>
      <c r="U55" s="161">
        <v>0.90800000000000003</v>
      </c>
      <c r="V55" s="161">
        <f>ROUND(E55*U55,2)</f>
        <v>6.12</v>
      </c>
      <c r="W55" s="161"/>
      <c r="X55" s="161" t="s">
        <v>153</v>
      </c>
      <c r="Y55" s="161" t="s">
        <v>154</v>
      </c>
      <c r="Z55" s="150"/>
      <c r="AA55" s="150"/>
      <c r="AB55" s="150"/>
      <c r="AC55" s="150"/>
      <c r="AD55" s="150"/>
      <c r="AE55" s="150"/>
      <c r="AF55" s="150"/>
      <c r="AG55" s="150" t="s">
        <v>162</v>
      </c>
      <c r="AH55" s="150"/>
      <c r="AI55" s="150"/>
      <c r="AJ55" s="150"/>
      <c r="AK55" s="150"/>
      <c r="AL55" s="150"/>
      <c r="AM55" s="150"/>
      <c r="AN55" s="150"/>
      <c r="AO55" s="150"/>
      <c r="AP55" s="150"/>
      <c r="AQ55" s="150"/>
      <c r="AR55" s="150"/>
      <c r="AS55" s="150"/>
      <c r="AT55" s="150"/>
      <c r="AU55" s="150"/>
      <c r="AV55" s="150"/>
      <c r="AW55" s="150"/>
      <c r="AX55" s="150"/>
      <c r="AY55" s="150"/>
      <c r="AZ55" s="150"/>
      <c r="BA55" s="150"/>
      <c r="BB55" s="150"/>
      <c r="BC55" s="150"/>
      <c r="BD55" s="150"/>
      <c r="BE55" s="150"/>
      <c r="BF55" s="150"/>
      <c r="BG55" s="150"/>
      <c r="BH55" s="150"/>
    </row>
    <row r="56" spans="1:60" outlineLevel="2">
      <c r="A56" s="157"/>
      <c r="B56" s="158"/>
      <c r="C56" s="976" t="s">
        <v>603</v>
      </c>
      <c r="D56" s="977"/>
      <c r="E56" s="977"/>
      <c r="F56" s="977"/>
      <c r="G56" s="977"/>
      <c r="H56" s="161"/>
      <c r="I56" s="161"/>
      <c r="J56" s="161"/>
      <c r="K56" s="161"/>
      <c r="L56" s="161"/>
      <c r="M56" s="161"/>
      <c r="N56" s="160"/>
      <c r="O56" s="160"/>
      <c r="P56" s="160"/>
      <c r="Q56" s="160"/>
      <c r="R56" s="161"/>
      <c r="S56" s="161"/>
      <c r="T56" s="161"/>
      <c r="U56" s="161"/>
      <c r="V56" s="161"/>
      <c r="W56" s="161"/>
      <c r="X56" s="161"/>
      <c r="Y56" s="161"/>
      <c r="Z56" s="150"/>
      <c r="AA56" s="150"/>
      <c r="AB56" s="150"/>
      <c r="AC56" s="150"/>
      <c r="AD56" s="150"/>
      <c r="AE56" s="150"/>
      <c r="AF56" s="150"/>
      <c r="AG56" s="150" t="s">
        <v>157</v>
      </c>
      <c r="AH56" s="150"/>
      <c r="AI56" s="150"/>
      <c r="AJ56" s="150"/>
      <c r="AK56" s="150"/>
      <c r="AL56" s="150"/>
      <c r="AM56" s="150"/>
      <c r="AN56" s="150"/>
      <c r="AO56" s="150"/>
      <c r="AP56" s="150"/>
      <c r="AQ56" s="150"/>
      <c r="AR56" s="150"/>
      <c r="AS56" s="150"/>
      <c r="AT56" s="150"/>
      <c r="AU56" s="150"/>
      <c r="AV56" s="150"/>
      <c r="AW56" s="150"/>
      <c r="AX56" s="150"/>
      <c r="AY56" s="150"/>
      <c r="AZ56" s="150"/>
      <c r="BA56" s="150"/>
      <c r="BB56" s="150"/>
      <c r="BC56" s="150"/>
      <c r="BD56" s="150"/>
      <c r="BE56" s="150"/>
      <c r="BF56" s="150"/>
      <c r="BG56" s="150"/>
      <c r="BH56" s="150"/>
    </row>
    <row r="57" spans="1:60" outlineLevel="1">
      <c r="A57" s="173">
        <v>14</v>
      </c>
      <c r="B57" s="174" t="s">
        <v>1895</v>
      </c>
      <c r="C57" s="190" t="s">
        <v>1896</v>
      </c>
      <c r="D57" s="175" t="s">
        <v>174</v>
      </c>
      <c r="E57" s="176">
        <v>18.998000000000001</v>
      </c>
      <c r="F57" s="177"/>
      <c r="G57" s="178">
        <f>ROUND(E57*F57,2)</f>
        <v>0</v>
      </c>
      <c r="H57" s="177"/>
      <c r="I57" s="178">
        <f>ROUND(E57*H57,2)</f>
        <v>0</v>
      </c>
      <c r="J57" s="177"/>
      <c r="K57" s="178">
        <f>ROUND(E57*J57,2)</f>
        <v>0</v>
      </c>
      <c r="L57" s="178">
        <v>21</v>
      </c>
      <c r="M57" s="178">
        <f>G57*(1+L57/100)</f>
        <v>0</v>
      </c>
      <c r="N57" s="176">
        <v>4.4139999999999999E-2</v>
      </c>
      <c r="O57" s="176">
        <f>ROUND(E57*N57,2)</f>
        <v>0.84</v>
      </c>
      <c r="P57" s="176">
        <v>0</v>
      </c>
      <c r="Q57" s="176">
        <f>ROUND(E57*P57,2)</f>
        <v>0</v>
      </c>
      <c r="R57" s="178" t="s">
        <v>227</v>
      </c>
      <c r="S57" s="178" t="s">
        <v>152</v>
      </c>
      <c r="T57" s="179" t="s">
        <v>152</v>
      </c>
      <c r="U57" s="161">
        <v>0.6</v>
      </c>
      <c r="V57" s="161">
        <f>ROUND(E57*U57,2)</f>
        <v>11.4</v>
      </c>
      <c r="W57" s="161"/>
      <c r="X57" s="161" t="s">
        <v>153</v>
      </c>
      <c r="Y57" s="161" t="s">
        <v>154</v>
      </c>
      <c r="Z57" s="150"/>
      <c r="AA57" s="150"/>
      <c r="AB57" s="150"/>
      <c r="AC57" s="150"/>
      <c r="AD57" s="150"/>
      <c r="AE57" s="150"/>
      <c r="AF57" s="150"/>
      <c r="AG57" s="150" t="s">
        <v>162</v>
      </c>
      <c r="AH57" s="150"/>
      <c r="AI57" s="150"/>
      <c r="AJ57" s="150"/>
      <c r="AK57" s="150"/>
      <c r="AL57" s="150"/>
      <c r="AM57" s="150"/>
      <c r="AN57" s="150"/>
      <c r="AO57" s="150"/>
      <c r="AP57" s="150"/>
      <c r="AQ57" s="150"/>
      <c r="AR57" s="150"/>
      <c r="AS57" s="150"/>
      <c r="AT57" s="150"/>
      <c r="AU57" s="150"/>
      <c r="AV57" s="150"/>
      <c r="AW57" s="150"/>
      <c r="AX57" s="150"/>
      <c r="AY57" s="150"/>
      <c r="AZ57" s="150"/>
      <c r="BA57" s="150"/>
      <c r="BB57" s="150"/>
      <c r="BC57" s="150"/>
      <c r="BD57" s="150"/>
      <c r="BE57" s="150"/>
      <c r="BF57" s="150"/>
      <c r="BG57" s="150"/>
      <c r="BH57" s="150"/>
    </row>
    <row r="58" spans="1:60" outlineLevel="2">
      <c r="A58" s="157"/>
      <c r="B58" s="158"/>
      <c r="C58" s="191" t="s">
        <v>1897</v>
      </c>
      <c r="D58" s="163"/>
      <c r="E58" s="164">
        <v>18.998000000000001</v>
      </c>
      <c r="F58" s="161"/>
      <c r="G58" s="161"/>
      <c r="H58" s="161"/>
      <c r="I58" s="161"/>
      <c r="J58" s="161"/>
      <c r="K58" s="161"/>
      <c r="L58" s="161"/>
      <c r="M58" s="161"/>
      <c r="N58" s="160"/>
      <c r="O58" s="160"/>
      <c r="P58" s="160"/>
      <c r="Q58" s="160"/>
      <c r="R58" s="161"/>
      <c r="S58" s="161"/>
      <c r="T58" s="161"/>
      <c r="U58" s="161"/>
      <c r="V58" s="161"/>
      <c r="W58" s="161"/>
      <c r="X58" s="161"/>
      <c r="Y58" s="161"/>
      <c r="Z58" s="150"/>
      <c r="AA58" s="150"/>
      <c r="AB58" s="150"/>
      <c r="AC58" s="150"/>
      <c r="AD58" s="150"/>
      <c r="AE58" s="150"/>
      <c r="AF58" s="150"/>
      <c r="AG58" s="150" t="s">
        <v>159</v>
      </c>
      <c r="AH58" s="150">
        <v>0</v>
      </c>
      <c r="AI58" s="150"/>
      <c r="AJ58" s="150"/>
      <c r="AK58" s="150"/>
      <c r="AL58" s="150"/>
      <c r="AM58" s="150"/>
      <c r="AN58" s="150"/>
      <c r="AO58" s="150"/>
      <c r="AP58" s="150"/>
      <c r="AQ58" s="150"/>
      <c r="AR58" s="150"/>
      <c r="AS58" s="150"/>
      <c r="AT58" s="150"/>
      <c r="AU58" s="150"/>
      <c r="AV58" s="150"/>
      <c r="AW58" s="150"/>
      <c r="AX58" s="150"/>
      <c r="AY58" s="150"/>
      <c r="AZ58" s="150"/>
      <c r="BA58" s="150"/>
      <c r="BB58" s="150"/>
      <c r="BC58" s="150"/>
      <c r="BD58" s="150"/>
      <c r="BE58" s="150"/>
      <c r="BF58" s="150"/>
      <c r="BG58" s="150"/>
      <c r="BH58" s="150"/>
    </row>
    <row r="59" spans="1:60" outlineLevel="1">
      <c r="A59" s="173">
        <v>15</v>
      </c>
      <c r="B59" s="174" t="s">
        <v>1898</v>
      </c>
      <c r="C59" s="190" t="s">
        <v>1899</v>
      </c>
      <c r="D59" s="175" t="s">
        <v>174</v>
      </c>
      <c r="E59" s="176">
        <v>170.10759999999999</v>
      </c>
      <c r="F59" s="177"/>
      <c r="G59" s="178">
        <f>ROUND(E59*F59,2)</f>
        <v>0</v>
      </c>
      <c r="H59" s="177"/>
      <c r="I59" s="178">
        <f>ROUND(E59*H59,2)</f>
        <v>0</v>
      </c>
      <c r="J59" s="177"/>
      <c r="K59" s="178">
        <f>ROUND(E59*J59,2)</f>
        <v>0</v>
      </c>
      <c r="L59" s="178">
        <v>21</v>
      </c>
      <c r="M59" s="178">
        <f>G59*(1+L59/100)</f>
        <v>0</v>
      </c>
      <c r="N59" s="176">
        <v>4.7660000000000001E-2</v>
      </c>
      <c r="O59" s="176">
        <f>ROUND(E59*N59,2)</f>
        <v>8.11</v>
      </c>
      <c r="P59" s="176">
        <v>0</v>
      </c>
      <c r="Q59" s="176">
        <f>ROUND(E59*P59,2)</f>
        <v>0</v>
      </c>
      <c r="R59" s="178" t="s">
        <v>227</v>
      </c>
      <c r="S59" s="178" t="s">
        <v>152</v>
      </c>
      <c r="T59" s="179" t="s">
        <v>152</v>
      </c>
      <c r="U59" s="161">
        <v>0.84</v>
      </c>
      <c r="V59" s="161">
        <f>ROUND(E59*U59,2)</f>
        <v>142.88999999999999</v>
      </c>
      <c r="W59" s="161"/>
      <c r="X59" s="161" t="s">
        <v>153</v>
      </c>
      <c r="Y59" s="161" t="s">
        <v>154</v>
      </c>
      <c r="Z59" s="150"/>
      <c r="AA59" s="150"/>
      <c r="AB59" s="150"/>
      <c r="AC59" s="150"/>
      <c r="AD59" s="150"/>
      <c r="AE59" s="150"/>
      <c r="AF59" s="150"/>
      <c r="AG59" s="150" t="s">
        <v>162</v>
      </c>
      <c r="AH59" s="150"/>
      <c r="AI59" s="150"/>
      <c r="AJ59" s="150"/>
      <c r="AK59" s="150"/>
      <c r="AL59" s="150"/>
      <c r="AM59" s="150"/>
      <c r="AN59" s="150"/>
      <c r="AO59" s="150"/>
      <c r="AP59" s="150"/>
      <c r="AQ59" s="150"/>
      <c r="AR59" s="150"/>
      <c r="AS59" s="150"/>
      <c r="AT59" s="150"/>
      <c r="AU59" s="150"/>
      <c r="AV59" s="150"/>
      <c r="AW59" s="150"/>
      <c r="AX59" s="150"/>
      <c r="AY59" s="150"/>
      <c r="AZ59" s="150"/>
      <c r="BA59" s="150"/>
      <c r="BB59" s="150"/>
      <c r="BC59" s="150"/>
      <c r="BD59" s="150"/>
      <c r="BE59" s="150"/>
      <c r="BF59" s="150"/>
      <c r="BG59" s="150"/>
      <c r="BH59" s="150"/>
    </row>
    <row r="60" spans="1:60" outlineLevel="2">
      <c r="A60" s="157"/>
      <c r="B60" s="158"/>
      <c r="C60" s="191" t="s">
        <v>1900</v>
      </c>
      <c r="D60" s="163"/>
      <c r="E60" s="164">
        <v>9.2276000000000007</v>
      </c>
      <c r="F60" s="161"/>
      <c r="G60" s="161"/>
      <c r="H60" s="161"/>
      <c r="I60" s="161"/>
      <c r="J60" s="161"/>
      <c r="K60" s="161"/>
      <c r="L60" s="161"/>
      <c r="M60" s="161"/>
      <c r="N60" s="160"/>
      <c r="O60" s="160"/>
      <c r="P60" s="160"/>
      <c r="Q60" s="160"/>
      <c r="R60" s="161"/>
      <c r="S60" s="161"/>
      <c r="T60" s="161"/>
      <c r="U60" s="161"/>
      <c r="V60" s="161"/>
      <c r="W60" s="161"/>
      <c r="X60" s="161"/>
      <c r="Y60" s="161"/>
      <c r="Z60" s="150"/>
      <c r="AA60" s="150"/>
      <c r="AB60" s="150"/>
      <c r="AC60" s="150"/>
      <c r="AD60" s="150"/>
      <c r="AE60" s="150"/>
      <c r="AF60" s="150"/>
      <c r="AG60" s="150" t="s">
        <v>159</v>
      </c>
      <c r="AH60" s="150">
        <v>0</v>
      </c>
      <c r="AI60" s="150"/>
      <c r="AJ60" s="150"/>
      <c r="AK60" s="150"/>
      <c r="AL60" s="150"/>
      <c r="AM60" s="150"/>
      <c r="AN60" s="150"/>
      <c r="AO60" s="150"/>
      <c r="AP60" s="150"/>
      <c r="AQ60" s="150"/>
      <c r="AR60" s="150"/>
      <c r="AS60" s="150"/>
      <c r="AT60" s="150"/>
      <c r="AU60" s="150"/>
      <c r="AV60" s="150"/>
      <c r="AW60" s="150"/>
      <c r="AX60" s="150"/>
      <c r="AY60" s="150"/>
      <c r="AZ60" s="150"/>
      <c r="BA60" s="150"/>
      <c r="BB60" s="150"/>
      <c r="BC60" s="150"/>
      <c r="BD60" s="150"/>
      <c r="BE60" s="150"/>
      <c r="BF60" s="150"/>
      <c r="BG60" s="150"/>
      <c r="BH60" s="150"/>
    </row>
    <row r="61" spans="1:60" outlineLevel="3">
      <c r="A61" s="157"/>
      <c r="B61" s="158"/>
      <c r="C61" s="191" t="s">
        <v>1901</v>
      </c>
      <c r="D61" s="163"/>
      <c r="E61" s="164">
        <v>81.540000000000006</v>
      </c>
      <c r="F61" s="161"/>
      <c r="G61" s="161"/>
      <c r="H61" s="161"/>
      <c r="I61" s="161"/>
      <c r="J61" s="161"/>
      <c r="K61" s="161"/>
      <c r="L61" s="161"/>
      <c r="M61" s="161"/>
      <c r="N61" s="160"/>
      <c r="O61" s="160"/>
      <c r="P61" s="160"/>
      <c r="Q61" s="160"/>
      <c r="R61" s="161"/>
      <c r="S61" s="161"/>
      <c r="T61" s="161"/>
      <c r="U61" s="161"/>
      <c r="V61" s="161"/>
      <c r="W61" s="161"/>
      <c r="X61" s="161"/>
      <c r="Y61" s="161"/>
      <c r="Z61" s="150"/>
      <c r="AA61" s="150"/>
      <c r="AB61" s="150"/>
      <c r="AC61" s="150"/>
      <c r="AD61" s="150"/>
      <c r="AE61" s="150"/>
      <c r="AF61" s="150"/>
      <c r="AG61" s="150" t="s">
        <v>159</v>
      </c>
      <c r="AH61" s="150">
        <v>0</v>
      </c>
      <c r="AI61" s="150"/>
      <c r="AJ61" s="150"/>
      <c r="AK61" s="150"/>
      <c r="AL61" s="150"/>
      <c r="AM61" s="150"/>
      <c r="AN61" s="150"/>
      <c r="AO61" s="150"/>
      <c r="AP61" s="150"/>
      <c r="AQ61" s="150"/>
      <c r="AR61" s="150"/>
      <c r="AS61" s="150"/>
      <c r="AT61" s="150"/>
      <c r="AU61" s="150"/>
      <c r="AV61" s="150"/>
      <c r="AW61" s="150"/>
      <c r="AX61" s="150"/>
      <c r="AY61" s="150"/>
      <c r="AZ61" s="150"/>
      <c r="BA61" s="150"/>
      <c r="BB61" s="150"/>
      <c r="BC61" s="150"/>
      <c r="BD61" s="150"/>
      <c r="BE61" s="150"/>
      <c r="BF61" s="150"/>
      <c r="BG61" s="150"/>
      <c r="BH61" s="150"/>
    </row>
    <row r="62" spans="1:60" outlineLevel="3">
      <c r="A62" s="157"/>
      <c r="B62" s="158"/>
      <c r="C62" s="191" t="s">
        <v>1902</v>
      </c>
      <c r="D62" s="163"/>
      <c r="E62" s="164">
        <v>34.380000000000003</v>
      </c>
      <c r="F62" s="161"/>
      <c r="G62" s="161"/>
      <c r="H62" s="161"/>
      <c r="I62" s="161"/>
      <c r="J62" s="161"/>
      <c r="K62" s="161"/>
      <c r="L62" s="161"/>
      <c r="M62" s="161"/>
      <c r="N62" s="160"/>
      <c r="O62" s="160"/>
      <c r="P62" s="160"/>
      <c r="Q62" s="160"/>
      <c r="R62" s="161"/>
      <c r="S62" s="161"/>
      <c r="T62" s="161"/>
      <c r="U62" s="161"/>
      <c r="V62" s="161"/>
      <c r="W62" s="161"/>
      <c r="X62" s="161"/>
      <c r="Y62" s="161"/>
      <c r="Z62" s="150"/>
      <c r="AA62" s="150"/>
      <c r="AB62" s="150"/>
      <c r="AC62" s="150"/>
      <c r="AD62" s="150"/>
      <c r="AE62" s="150"/>
      <c r="AF62" s="150"/>
      <c r="AG62" s="150" t="s">
        <v>159</v>
      </c>
      <c r="AH62" s="150">
        <v>0</v>
      </c>
      <c r="AI62" s="150"/>
      <c r="AJ62" s="150"/>
      <c r="AK62" s="150"/>
      <c r="AL62" s="150"/>
      <c r="AM62" s="150"/>
      <c r="AN62" s="150"/>
      <c r="AO62" s="150"/>
      <c r="AP62" s="150"/>
      <c r="AQ62" s="150"/>
      <c r="AR62" s="150"/>
      <c r="AS62" s="150"/>
      <c r="AT62" s="150"/>
      <c r="AU62" s="150"/>
      <c r="AV62" s="150"/>
      <c r="AW62" s="150"/>
      <c r="AX62" s="150"/>
      <c r="AY62" s="150"/>
      <c r="AZ62" s="150"/>
      <c r="BA62" s="150"/>
      <c r="BB62" s="150"/>
      <c r="BC62" s="150"/>
      <c r="BD62" s="150"/>
      <c r="BE62" s="150"/>
      <c r="BF62" s="150"/>
      <c r="BG62" s="150"/>
      <c r="BH62" s="150"/>
    </row>
    <row r="63" spans="1:60" outlineLevel="3">
      <c r="A63" s="157"/>
      <c r="B63" s="158"/>
      <c r="C63" s="191" t="s">
        <v>1903</v>
      </c>
      <c r="D63" s="163"/>
      <c r="E63" s="164">
        <v>12.96</v>
      </c>
      <c r="F63" s="161"/>
      <c r="G63" s="161"/>
      <c r="H63" s="161"/>
      <c r="I63" s="161"/>
      <c r="J63" s="161"/>
      <c r="K63" s="161"/>
      <c r="L63" s="161"/>
      <c r="M63" s="161"/>
      <c r="N63" s="160"/>
      <c r="O63" s="160"/>
      <c r="P63" s="160"/>
      <c r="Q63" s="160"/>
      <c r="R63" s="161"/>
      <c r="S63" s="161"/>
      <c r="T63" s="161"/>
      <c r="U63" s="161"/>
      <c r="V63" s="161"/>
      <c r="W63" s="161"/>
      <c r="X63" s="161"/>
      <c r="Y63" s="161"/>
      <c r="Z63" s="150"/>
      <c r="AA63" s="150"/>
      <c r="AB63" s="150"/>
      <c r="AC63" s="150"/>
      <c r="AD63" s="150"/>
      <c r="AE63" s="150"/>
      <c r="AF63" s="150"/>
      <c r="AG63" s="150" t="s">
        <v>159</v>
      </c>
      <c r="AH63" s="150">
        <v>0</v>
      </c>
      <c r="AI63" s="150"/>
      <c r="AJ63" s="150"/>
      <c r="AK63" s="150"/>
      <c r="AL63" s="150"/>
      <c r="AM63" s="150"/>
      <c r="AN63" s="150"/>
      <c r="AO63" s="150"/>
      <c r="AP63" s="150"/>
      <c r="AQ63" s="150"/>
      <c r="AR63" s="150"/>
      <c r="AS63" s="150"/>
      <c r="AT63" s="150"/>
      <c r="AU63" s="150"/>
      <c r="AV63" s="150"/>
      <c r="AW63" s="150"/>
      <c r="AX63" s="150"/>
      <c r="AY63" s="150"/>
      <c r="AZ63" s="150"/>
      <c r="BA63" s="150"/>
      <c r="BB63" s="150"/>
      <c r="BC63" s="150"/>
      <c r="BD63" s="150"/>
      <c r="BE63" s="150"/>
      <c r="BF63" s="150"/>
      <c r="BG63" s="150"/>
      <c r="BH63" s="150"/>
    </row>
    <row r="64" spans="1:60" outlineLevel="3">
      <c r="A64" s="157"/>
      <c r="B64" s="158"/>
      <c r="C64" s="191" t="s">
        <v>1904</v>
      </c>
      <c r="D64" s="163"/>
      <c r="E64" s="164">
        <v>8</v>
      </c>
      <c r="F64" s="161"/>
      <c r="G64" s="161"/>
      <c r="H64" s="161"/>
      <c r="I64" s="161"/>
      <c r="J64" s="161"/>
      <c r="K64" s="161"/>
      <c r="L64" s="161"/>
      <c r="M64" s="161"/>
      <c r="N64" s="160"/>
      <c r="O64" s="160"/>
      <c r="P64" s="160"/>
      <c r="Q64" s="160"/>
      <c r="R64" s="161"/>
      <c r="S64" s="161"/>
      <c r="T64" s="161"/>
      <c r="U64" s="161"/>
      <c r="V64" s="161"/>
      <c r="W64" s="161"/>
      <c r="X64" s="161"/>
      <c r="Y64" s="161"/>
      <c r="Z64" s="150"/>
      <c r="AA64" s="150"/>
      <c r="AB64" s="150"/>
      <c r="AC64" s="150"/>
      <c r="AD64" s="150"/>
      <c r="AE64" s="150"/>
      <c r="AF64" s="150"/>
      <c r="AG64" s="150" t="s">
        <v>159</v>
      </c>
      <c r="AH64" s="150">
        <v>0</v>
      </c>
      <c r="AI64" s="150"/>
      <c r="AJ64" s="150"/>
      <c r="AK64" s="150"/>
      <c r="AL64" s="150"/>
      <c r="AM64" s="150"/>
      <c r="AN64" s="150"/>
      <c r="AO64" s="150"/>
      <c r="AP64" s="150"/>
      <c r="AQ64" s="150"/>
      <c r="AR64" s="150"/>
      <c r="AS64" s="150"/>
      <c r="AT64" s="150"/>
      <c r="AU64" s="150"/>
      <c r="AV64" s="150"/>
      <c r="AW64" s="150"/>
      <c r="AX64" s="150"/>
      <c r="AY64" s="150"/>
      <c r="AZ64" s="150"/>
      <c r="BA64" s="150"/>
      <c r="BB64" s="150"/>
      <c r="BC64" s="150"/>
      <c r="BD64" s="150"/>
      <c r="BE64" s="150"/>
      <c r="BF64" s="150"/>
      <c r="BG64" s="150"/>
      <c r="BH64" s="150"/>
    </row>
    <row r="65" spans="1:60" outlineLevel="3">
      <c r="A65" s="157"/>
      <c r="B65" s="158"/>
      <c r="C65" s="191" t="s">
        <v>1905</v>
      </c>
      <c r="D65" s="163"/>
      <c r="E65" s="164">
        <v>24</v>
      </c>
      <c r="F65" s="161"/>
      <c r="G65" s="161"/>
      <c r="H65" s="161"/>
      <c r="I65" s="161"/>
      <c r="J65" s="161"/>
      <c r="K65" s="161"/>
      <c r="L65" s="161"/>
      <c r="M65" s="161"/>
      <c r="N65" s="160"/>
      <c r="O65" s="160"/>
      <c r="P65" s="160"/>
      <c r="Q65" s="160"/>
      <c r="R65" s="161"/>
      <c r="S65" s="161"/>
      <c r="T65" s="161"/>
      <c r="U65" s="161"/>
      <c r="V65" s="161"/>
      <c r="W65" s="161"/>
      <c r="X65" s="161"/>
      <c r="Y65" s="161"/>
      <c r="Z65" s="150"/>
      <c r="AA65" s="150"/>
      <c r="AB65" s="150"/>
      <c r="AC65" s="150"/>
      <c r="AD65" s="150"/>
      <c r="AE65" s="150"/>
      <c r="AF65" s="150"/>
      <c r="AG65" s="150" t="s">
        <v>159</v>
      </c>
      <c r="AH65" s="150">
        <v>0</v>
      </c>
      <c r="AI65" s="150"/>
      <c r="AJ65" s="150"/>
      <c r="AK65" s="150"/>
      <c r="AL65" s="150"/>
      <c r="AM65" s="150"/>
      <c r="AN65" s="150"/>
      <c r="AO65" s="150"/>
      <c r="AP65" s="150"/>
      <c r="AQ65" s="150"/>
      <c r="AR65" s="150"/>
      <c r="AS65" s="150"/>
      <c r="AT65" s="150"/>
      <c r="AU65" s="150"/>
      <c r="AV65" s="150"/>
      <c r="AW65" s="150"/>
      <c r="AX65" s="150"/>
      <c r="AY65" s="150"/>
      <c r="AZ65" s="150"/>
      <c r="BA65" s="150"/>
      <c r="BB65" s="150"/>
      <c r="BC65" s="150"/>
      <c r="BD65" s="150"/>
      <c r="BE65" s="150"/>
      <c r="BF65" s="150"/>
      <c r="BG65" s="150"/>
      <c r="BH65" s="150"/>
    </row>
    <row r="66" spans="1:60" outlineLevel="1">
      <c r="A66" s="173">
        <v>16</v>
      </c>
      <c r="B66" s="174" t="s">
        <v>654</v>
      </c>
      <c r="C66" s="190" t="s">
        <v>655</v>
      </c>
      <c r="D66" s="175" t="s">
        <v>174</v>
      </c>
      <c r="E66" s="176">
        <v>29.24325</v>
      </c>
      <c r="F66" s="177"/>
      <c r="G66" s="178">
        <f>ROUND(E66*F66,2)</f>
        <v>0</v>
      </c>
      <c r="H66" s="177"/>
      <c r="I66" s="178">
        <f>ROUND(E66*H66,2)</f>
        <v>0</v>
      </c>
      <c r="J66" s="177"/>
      <c r="K66" s="178">
        <f>ROUND(E66*J66,2)</f>
        <v>0</v>
      </c>
      <c r="L66" s="178">
        <v>21</v>
      </c>
      <c r="M66" s="178">
        <f>G66*(1+L66/100)</f>
        <v>0</v>
      </c>
      <c r="N66" s="176">
        <v>3.5659999999999997E-2</v>
      </c>
      <c r="O66" s="176">
        <f>ROUND(E66*N66,2)</f>
        <v>1.04</v>
      </c>
      <c r="P66" s="176">
        <v>0</v>
      </c>
      <c r="Q66" s="176">
        <f>ROUND(E66*P66,2)</f>
        <v>0</v>
      </c>
      <c r="R66" s="178" t="s">
        <v>656</v>
      </c>
      <c r="S66" s="178" t="s">
        <v>152</v>
      </c>
      <c r="T66" s="179" t="s">
        <v>152</v>
      </c>
      <c r="U66" s="161">
        <v>1.1841699999999999</v>
      </c>
      <c r="V66" s="161">
        <f>ROUND(E66*U66,2)</f>
        <v>34.630000000000003</v>
      </c>
      <c r="W66" s="161"/>
      <c r="X66" s="161" t="s">
        <v>153</v>
      </c>
      <c r="Y66" s="161" t="s">
        <v>154</v>
      </c>
      <c r="Z66" s="150"/>
      <c r="AA66" s="150"/>
      <c r="AB66" s="150"/>
      <c r="AC66" s="150"/>
      <c r="AD66" s="150"/>
      <c r="AE66" s="150"/>
      <c r="AF66" s="150"/>
      <c r="AG66" s="150" t="s">
        <v>162</v>
      </c>
      <c r="AH66" s="150"/>
      <c r="AI66" s="150"/>
      <c r="AJ66" s="150"/>
      <c r="AK66" s="150"/>
      <c r="AL66" s="150"/>
      <c r="AM66" s="150"/>
      <c r="AN66" s="150"/>
      <c r="AO66" s="150"/>
      <c r="AP66" s="150"/>
      <c r="AQ66" s="150"/>
      <c r="AR66" s="150"/>
      <c r="AS66" s="150"/>
      <c r="AT66" s="150"/>
      <c r="AU66" s="150"/>
      <c r="AV66" s="150"/>
      <c r="AW66" s="150"/>
      <c r="AX66" s="150"/>
      <c r="AY66" s="150"/>
      <c r="AZ66" s="150"/>
      <c r="BA66" s="150"/>
      <c r="BB66" s="150"/>
      <c r="BC66" s="150"/>
      <c r="BD66" s="150"/>
      <c r="BE66" s="150"/>
      <c r="BF66" s="150"/>
      <c r="BG66" s="150"/>
      <c r="BH66" s="150"/>
    </row>
    <row r="67" spans="1:60" outlineLevel="2">
      <c r="A67" s="157"/>
      <c r="B67" s="158"/>
      <c r="C67" s="976" t="s">
        <v>657</v>
      </c>
      <c r="D67" s="977"/>
      <c r="E67" s="977"/>
      <c r="F67" s="977"/>
      <c r="G67" s="977"/>
      <c r="H67" s="161"/>
      <c r="I67" s="161"/>
      <c r="J67" s="161"/>
      <c r="K67" s="161"/>
      <c r="L67" s="161"/>
      <c r="M67" s="161"/>
      <c r="N67" s="160"/>
      <c r="O67" s="160"/>
      <c r="P67" s="160"/>
      <c r="Q67" s="160"/>
      <c r="R67" s="161"/>
      <c r="S67" s="161"/>
      <c r="T67" s="161"/>
      <c r="U67" s="161"/>
      <c r="V67" s="161"/>
      <c r="W67" s="161"/>
      <c r="X67" s="161"/>
      <c r="Y67" s="161"/>
      <c r="Z67" s="150"/>
      <c r="AA67" s="150"/>
      <c r="AB67" s="150"/>
      <c r="AC67" s="150"/>
      <c r="AD67" s="150"/>
      <c r="AE67" s="150"/>
      <c r="AF67" s="150"/>
      <c r="AG67" s="150" t="s">
        <v>157</v>
      </c>
      <c r="AH67" s="150"/>
      <c r="AI67" s="150"/>
      <c r="AJ67" s="150"/>
      <c r="AK67" s="150"/>
      <c r="AL67" s="150"/>
      <c r="AM67" s="150"/>
      <c r="AN67" s="150"/>
      <c r="AO67" s="150"/>
      <c r="AP67" s="150"/>
      <c r="AQ67" s="150"/>
      <c r="AR67" s="150"/>
      <c r="AS67" s="150"/>
      <c r="AT67" s="150"/>
      <c r="AU67" s="150"/>
      <c r="AV67" s="150"/>
      <c r="AW67" s="150"/>
      <c r="AX67" s="150"/>
      <c r="AY67" s="150"/>
      <c r="AZ67" s="150"/>
      <c r="BA67" s="180" t="str">
        <f>C67</f>
        <v>okenního nebo dveřního, z pomocného pracovního lešení o výšce podlahy do 1900 mm a pro zatížení do 1,5 kPa,</v>
      </c>
      <c r="BB67" s="150"/>
      <c r="BC67" s="150"/>
      <c r="BD67" s="150"/>
      <c r="BE67" s="150"/>
      <c r="BF67" s="150"/>
      <c r="BG67" s="150"/>
      <c r="BH67" s="150"/>
    </row>
    <row r="68" spans="1:60" outlineLevel="2">
      <c r="A68" s="157"/>
      <c r="B68" s="158"/>
      <c r="C68" s="191" t="s">
        <v>1906</v>
      </c>
      <c r="D68" s="163"/>
      <c r="E68" s="164">
        <v>5.38</v>
      </c>
      <c r="F68" s="161"/>
      <c r="G68" s="161"/>
      <c r="H68" s="161"/>
      <c r="I68" s="161"/>
      <c r="J68" s="161"/>
      <c r="K68" s="161"/>
      <c r="L68" s="161"/>
      <c r="M68" s="161"/>
      <c r="N68" s="160"/>
      <c r="O68" s="160"/>
      <c r="P68" s="160"/>
      <c r="Q68" s="160"/>
      <c r="R68" s="161"/>
      <c r="S68" s="161"/>
      <c r="T68" s="161"/>
      <c r="U68" s="161"/>
      <c r="V68" s="161"/>
      <c r="W68" s="161"/>
      <c r="X68" s="161"/>
      <c r="Y68" s="161"/>
      <c r="Z68" s="150"/>
      <c r="AA68" s="150"/>
      <c r="AB68" s="150"/>
      <c r="AC68" s="150"/>
      <c r="AD68" s="150"/>
      <c r="AE68" s="150"/>
      <c r="AF68" s="150"/>
      <c r="AG68" s="150" t="s">
        <v>159</v>
      </c>
      <c r="AH68" s="150">
        <v>0</v>
      </c>
      <c r="AI68" s="150"/>
      <c r="AJ68" s="150"/>
      <c r="AK68" s="150"/>
      <c r="AL68" s="150"/>
      <c r="AM68" s="150"/>
      <c r="AN68" s="150"/>
      <c r="AO68" s="150"/>
      <c r="AP68" s="150"/>
      <c r="AQ68" s="150"/>
      <c r="AR68" s="150"/>
      <c r="AS68" s="150"/>
      <c r="AT68" s="150"/>
      <c r="AU68" s="150"/>
      <c r="AV68" s="150"/>
      <c r="AW68" s="150"/>
      <c r="AX68" s="150"/>
      <c r="AY68" s="150"/>
      <c r="AZ68" s="150"/>
      <c r="BA68" s="150"/>
      <c r="BB68" s="150"/>
      <c r="BC68" s="150"/>
      <c r="BD68" s="150"/>
      <c r="BE68" s="150"/>
      <c r="BF68" s="150"/>
      <c r="BG68" s="150"/>
      <c r="BH68" s="150"/>
    </row>
    <row r="69" spans="1:60" outlineLevel="3">
      <c r="A69" s="157"/>
      <c r="B69" s="158"/>
      <c r="C69" s="191" t="s">
        <v>1907</v>
      </c>
      <c r="D69" s="163"/>
      <c r="E69" s="164">
        <v>20.94</v>
      </c>
      <c r="F69" s="161"/>
      <c r="G69" s="161"/>
      <c r="H69" s="161"/>
      <c r="I69" s="161"/>
      <c r="J69" s="161"/>
      <c r="K69" s="161"/>
      <c r="L69" s="161"/>
      <c r="M69" s="161"/>
      <c r="N69" s="160"/>
      <c r="O69" s="160"/>
      <c r="P69" s="160"/>
      <c r="Q69" s="160"/>
      <c r="R69" s="161"/>
      <c r="S69" s="161"/>
      <c r="T69" s="161"/>
      <c r="U69" s="161"/>
      <c r="V69" s="161"/>
      <c r="W69" s="161"/>
      <c r="X69" s="161"/>
      <c r="Y69" s="161"/>
      <c r="Z69" s="150"/>
      <c r="AA69" s="150"/>
      <c r="AB69" s="150"/>
      <c r="AC69" s="150"/>
      <c r="AD69" s="150"/>
      <c r="AE69" s="150"/>
      <c r="AF69" s="150"/>
      <c r="AG69" s="150" t="s">
        <v>159</v>
      </c>
      <c r="AH69" s="150">
        <v>0</v>
      </c>
      <c r="AI69" s="150"/>
      <c r="AJ69" s="150"/>
      <c r="AK69" s="150"/>
      <c r="AL69" s="150"/>
      <c r="AM69" s="150"/>
      <c r="AN69" s="150"/>
      <c r="AO69" s="150"/>
      <c r="AP69" s="150"/>
      <c r="AQ69" s="150"/>
      <c r="AR69" s="150"/>
      <c r="AS69" s="150"/>
      <c r="AT69" s="150"/>
      <c r="AU69" s="150"/>
      <c r="AV69" s="150"/>
      <c r="AW69" s="150"/>
      <c r="AX69" s="150"/>
      <c r="AY69" s="150"/>
      <c r="AZ69" s="150"/>
      <c r="BA69" s="150"/>
      <c r="BB69" s="150"/>
      <c r="BC69" s="150"/>
      <c r="BD69" s="150"/>
      <c r="BE69" s="150"/>
      <c r="BF69" s="150"/>
      <c r="BG69" s="150"/>
      <c r="BH69" s="150"/>
    </row>
    <row r="70" spans="1:60" outlineLevel="3">
      <c r="A70" s="157"/>
      <c r="B70" s="158"/>
      <c r="C70" s="191" t="s">
        <v>1908</v>
      </c>
      <c r="D70" s="163"/>
      <c r="E70" s="164">
        <v>2.9232499999999999</v>
      </c>
      <c r="F70" s="161"/>
      <c r="G70" s="161"/>
      <c r="H70" s="161"/>
      <c r="I70" s="161"/>
      <c r="J70" s="161"/>
      <c r="K70" s="161"/>
      <c r="L70" s="161"/>
      <c r="M70" s="161"/>
      <c r="N70" s="160"/>
      <c r="O70" s="160"/>
      <c r="P70" s="160"/>
      <c r="Q70" s="160"/>
      <c r="R70" s="161"/>
      <c r="S70" s="161"/>
      <c r="T70" s="161"/>
      <c r="U70" s="161"/>
      <c r="V70" s="161"/>
      <c r="W70" s="161"/>
      <c r="X70" s="161"/>
      <c r="Y70" s="161"/>
      <c r="Z70" s="150"/>
      <c r="AA70" s="150"/>
      <c r="AB70" s="150"/>
      <c r="AC70" s="150"/>
      <c r="AD70" s="150"/>
      <c r="AE70" s="150"/>
      <c r="AF70" s="150"/>
      <c r="AG70" s="150" t="s">
        <v>159</v>
      </c>
      <c r="AH70" s="150">
        <v>0</v>
      </c>
      <c r="AI70" s="150"/>
      <c r="AJ70" s="150"/>
      <c r="AK70" s="150"/>
      <c r="AL70" s="150"/>
      <c r="AM70" s="150"/>
      <c r="AN70" s="150"/>
      <c r="AO70" s="150"/>
      <c r="AP70" s="150"/>
      <c r="AQ70" s="150"/>
      <c r="AR70" s="150"/>
      <c r="AS70" s="150"/>
      <c r="AT70" s="150"/>
      <c r="AU70" s="150"/>
      <c r="AV70" s="150"/>
      <c r="AW70" s="150"/>
      <c r="AX70" s="150"/>
      <c r="AY70" s="150"/>
      <c r="AZ70" s="150"/>
      <c r="BA70" s="150"/>
      <c r="BB70" s="150"/>
      <c r="BC70" s="150"/>
      <c r="BD70" s="150"/>
      <c r="BE70" s="150"/>
      <c r="BF70" s="150"/>
      <c r="BG70" s="150"/>
      <c r="BH70" s="150"/>
    </row>
    <row r="71" spans="1:60" outlineLevel="1">
      <c r="A71" s="173">
        <v>17</v>
      </c>
      <c r="B71" s="174" t="s">
        <v>664</v>
      </c>
      <c r="C71" s="190" t="s">
        <v>665</v>
      </c>
      <c r="D71" s="175" t="s">
        <v>174</v>
      </c>
      <c r="E71" s="176">
        <v>14.0585</v>
      </c>
      <c r="F71" s="177"/>
      <c r="G71" s="178">
        <f>ROUND(E71*F71,2)</f>
        <v>0</v>
      </c>
      <c r="H71" s="177"/>
      <c r="I71" s="178">
        <f>ROUND(E71*H71,2)</f>
        <v>0</v>
      </c>
      <c r="J71" s="177"/>
      <c r="K71" s="178">
        <f>ROUND(E71*J71,2)</f>
        <v>0</v>
      </c>
      <c r="L71" s="178">
        <v>21</v>
      </c>
      <c r="M71" s="178">
        <f>G71*(1+L71/100)</f>
        <v>0</v>
      </c>
      <c r="N71" s="176">
        <v>4.4600000000000004E-3</v>
      </c>
      <c r="O71" s="176">
        <f>ROUND(E71*N71,2)</f>
        <v>0.06</v>
      </c>
      <c r="P71" s="176">
        <v>0</v>
      </c>
      <c r="Q71" s="176">
        <f>ROUND(E71*P71,2)</f>
        <v>0</v>
      </c>
      <c r="R71" s="178" t="s">
        <v>227</v>
      </c>
      <c r="S71" s="178" t="s">
        <v>152</v>
      </c>
      <c r="T71" s="179" t="s">
        <v>152</v>
      </c>
      <c r="U71" s="161">
        <v>0.25115999999999999</v>
      </c>
      <c r="V71" s="161">
        <f>ROUND(E71*U71,2)</f>
        <v>3.53</v>
      </c>
      <c r="W71" s="161"/>
      <c r="X71" s="161" t="s">
        <v>153</v>
      </c>
      <c r="Y71" s="161" t="s">
        <v>154</v>
      </c>
      <c r="Z71" s="150"/>
      <c r="AA71" s="150"/>
      <c r="AB71" s="150"/>
      <c r="AC71" s="150"/>
      <c r="AD71" s="150"/>
      <c r="AE71" s="150"/>
      <c r="AF71" s="150"/>
      <c r="AG71" s="150" t="s">
        <v>155</v>
      </c>
      <c r="AH71" s="150"/>
      <c r="AI71" s="150"/>
      <c r="AJ71" s="150"/>
      <c r="AK71" s="150"/>
      <c r="AL71" s="150"/>
      <c r="AM71" s="150"/>
      <c r="AN71" s="150"/>
      <c r="AO71" s="150"/>
      <c r="AP71" s="150"/>
      <c r="AQ71" s="150"/>
      <c r="AR71" s="150"/>
      <c r="AS71" s="150"/>
      <c r="AT71" s="150"/>
      <c r="AU71" s="150"/>
      <c r="AV71" s="150"/>
      <c r="AW71" s="150"/>
      <c r="AX71" s="150"/>
      <c r="AY71" s="150"/>
      <c r="AZ71" s="150"/>
      <c r="BA71" s="150"/>
      <c r="BB71" s="150"/>
      <c r="BC71" s="150"/>
      <c r="BD71" s="150"/>
      <c r="BE71" s="150"/>
      <c r="BF71" s="150"/>
      <c r="BG71" s="150"/>
      <c r="BH71" s="150"/>
    </row>
    <row r="72" spans="1:60" ht="22.5" outlineLevel="2">
      <c r="A72" s="157"/>
      <c r="B72" s="158"/>
      <c r="C72" s="976" t="s">
        <v>666</v>
      </c>
      <c r="D72" s="977"/>
      <c r="E72" s="977"/>
      <c r="F72" s="977"/>
      <c r="G72" s="977"/>
      <c r="H72" s="161"/>
      <c r="I72" s="161"/>
      <c r="J72" s="161"/>
      <c r="K72" s="161"/>
      <c r="L72" s="161"/>
      <c r="M72" s="161"/>
      <c r="N72" s="160"/>
      <c r="O72" s="160"/>
      <c r="P72" s="160"/>
      <c r="Q72" s="160"/>
      <c r="R72" s="161"/>
      <c r="S72" s="161"/>
      <c r="T72" s="161"/>
      <c r="U72" s="161"/>
      <c r="V72" s="161"/>
      <c r="W72" s="161"/>
      <c r="X72" s="161"/>
      <c r="Y72" s="161"/>
      <c r="Z72" s="150"/>
      <c r="AA72" s="150"/>
      <c r="AB72" s="150"/>
      <c r="AC72" s="150"/>
      <c r="AD72" s="150"/>
      <c r="AE72" s="150"/>
      <c r="AF72" s="150"/>
      <c r="AG72" s="150" t="s">
        <v>157</v>
      </c>
      <c r="AH72" s="150"/>
      <c r="AI72" s="150"/>
      <c r="AJ72" s="150"/>
      <c r="AK72" s="150"/>
      <c r="AL72" s="150"/>
      <c r="AM72" s="150"/>
      <c r="AN72" s="150"/>
      <c r="AO72" s="150"/>
      <c r="AP72" s="150"/>
      <c r="AQ72" s="150"/>
      <c r="AR72" s="150"/>
      <c r="AS72" s="150"/>
      <c r="AT72" s="150"/>
      <c r="AU72" s="150"/>
      <c r="AV72" s="150"/>
      <c r="AW72" s="150"/>
      <c r="AX72" s="150"/>
      <c r="AY72" s="150"/>
      <c r="AZ72" s="150"/>
      <c r="BA72" s="180" t="str">
        <f>C72</f>
        <v>na rovném povrchu vnitřních stěn, pilířů, svislých panelových konstrukcí, s nejnutnějším obroušením podkladu (pemzou apod.) a oprášením,</v>
      </c>
      <c r="BB72" s="150"/>
      <c r="BC72" s="150"/>
      <c r="BD72" s="150"/>
      <c r="BE72" s="150"/>
      <c r="BF72" s="150"/>
      <c r="BG72" s="150"/>
      <c r="BH72" s="150"/>
    </row>
    <row r="73" spans="1:60" outlineLevel="2">
      <c r="A73" s="157"/>
      <c r="B73" s="158"/>
      <c r="C73" s="191" t="s">
        <v>1909</v>
      </c>
      <c r="D73" s="163"/>
      <c r="E73" s="164">
        <v>14.0585</v>
      </c>
      <c r="F73" s="161"/>
      <c r="G73" s="161"/>
      <c r="H73" s="161"/>
      <c r="I73" s="161"/>
      <c r="J73" s="161"/>
      <c r="K73" s="161"/>
      <c r="L73" s="161"/>
      <c r="M73" s="161"/>
      <c r="N73" s="160"/>
      <c r="O73" s="160"/>
      <c r="P73" s="160"/>
      <c r="Q73" s="160"/>
      <c r="R73" s="161"/>
      <c r="S73" s="161"/>
      <c r="T73" s="161"/>
      <c r="U73" s="161"/>
      <c r="V73" s="161"/>
      <c r="W73" s="161"/>
      <c r="X73" s="161"/>
      <c r="Y73" s="161"/>
      <c r="Z73" s="150"/>
      <c r="AA73" s="150"/>
      <c r="AB73" s="150"/>
      <c r="AC73" s="150"/>
      <c r="AD73" s="150"/>
      <c r="AE73" s="150"/>
      <c r="AF73" s="150"/>
      <c r="AG73" s="150" t="s">
        <v>159</v>
      </c>
      <c r="AH73" s="150">
        <v>0</v>
      </c>
      <c r="AI73" s="150"/>
      <c r="AJ73" s="150"/>
      <c r="AK73" s="150"/>
      <c r="AL73" s="150"/>
      <c r="AM73" s="150"/>
      <c r="AN73" s="150"/>
      <c r="AO73" s="150"/>
      <c r="AP73" s="150"/>
      <c r="AQ73" s="150"/>
      <c r="AR73" s="150"/>
      <c r="AS73" s="150"/>
      <c r="AT73" s="150"/>
      <c r="AU73" s="150"/>
      <c r="AV73" s="150"/>
      <c r="AW73" s="150"/>
      <c r="AX73" s="150"/>
      <c r="AY73" s="150"/>
      <c r="AZ73" s="150"/>
      <c r="BA73" s="150"/>
      <c r="BB73" s="150"/>
      <c r="BC73" s="150"/>
      <c r="BD73" s="150"/>
      <c r="BE73" s="150"/>
      <c r="BF73" s="150"/>
      <c r="BG73" s="150"/>
      <c r="BH73" s="150"/>
    </row>
    <row r="74" spans="1:60" outlineLevel="1">
      <c r="A74" s="173">
        <v>18</v>
      </c>
      <c r="B74" s="174" t="s">
        <v>668</v>
      </c>
      <c r="C74" s="190" t="s">
        <v>669</v>
      </c>
      <c r="D74" s="175" t="s">
        <v>276</v>
      </c>
      <c r="E74" s="176">
        <v>42.394599999999997</v>
      </c>
      <c r="F74" s="177"/>
      <c r="G74" s="178">
        <f>ROUND(E74*F74,2)</f>
        <v>0</v>
      </c>
      <c r="H74" s="177"/>
      <c r="I74" s="178">
        <f>ROUND(E74*H74,2)</f>
        <v>0</v>
      </c>
      <c r="J74" s="177"/>
      <c r="K74" s="178">
        <f>ROUND(E74*J74,2)</f>
        <v>0</v>
      </c>
      <c r="L74" s="178">
        <v>21</v>
      </c>
      <c r="M74" s="178">
        <f>G74*(1+L74/100)</f>
        <v>0</v>
      </c>
      <c r="N74" s="176">
        <v>4.6000000000000001E-4</v>
      </c>
      <c r="O74" s="176">
        <f>ROUND(E74*N74,2)</f>
        <v>0.02</v>
      </c>
      <c r="P74" s="176">
        <v>0</v>
      </c>
      <c r="Q74" s="176">
        <f>ROUND(E74*P74,2)</f>
        <v>0</v>
      </c>
      <c r="R74" s="178" t="s">
        <v>227</v>
      </c>
      <c r="S74" s="178" t="s">
        <v>152</v>
      </c>
      <c r="T74" s="179" t="s">
        <v>152</v>
      </c>
      <c r="U74" s="161">
        <v>0</v>
      </c>
      <c r="V74" s="161">
        <f>ROUND(E74*U74,2)</f>
        <v>0</v>
      </c>
      <c r="W74" s="161"/>
      <c r="X74" s="161" t="s">
        <v>153</v>
      </c>
      <c r="Y74" s="161" t="s">
        <v>154</v>
      </c>
      <c r="Z74" s="150"/>
      <c r="AA74" s="150"/>
      <c r="AB74" s="150"/>
      <c r="AC74" s="150"/>
      <c r="AD74" s="150"/>
      <c r="AE74" s="150"/>
      <c r="AF74" s="150"/>
      <c r="AG74" s="150" t="s">
        <v>162</v>
      </c>
      <c r="AH74" s="150"/>
      <c r="AI74" s="150"/>
      <c r="AJ74" s="150"/>
      <c r="AK74" s="150"/>
      <c r="AL74" s="150"/>
      <c r="AM74" s="150"/>
      <c r="AN74" s="150"/>
      <c r="AO74" s="150"/>
      <c r="AP74" s="150"/>
      <c r="AQ74" s="150"/>
      <c r="AR74" s="150"/>
      <c r="AS74" s="150"/>
      <c r="AT74" s="150"/>
      <c r="AU74" s="150"/>
      <c r="AV74" s="150"/>
      <c r="AW74" s="150"/>
      <c r="AX74" s="150"/>
      <c r="AY74" s="150"/>
      <c r="AZ74" s="150"/>
      <c r="BA74" s="150"/>
      <c r="BB74" s="150"/>
      <c r="BC74" s="150"/>
      <c r="BD74" s="150"/>
      <c r="BE74" s="150"/>
      <c r="BF74" s="150"/>
      <c r="BG74" s="150"/>
      <c r="BH74" s="150"/>
    </row>
    <row r="75" spans="1:60" outlineLevel="2">
      <c r="A75" s="157"/>
      <c r="B75" s="158"/>
      <c r="C75" s="976" t="s">
        <v>670</v>
      </c>
      <c r="D75" s="977"/>
      <c r="E75" s="977"/>
      <c r="F75" s="977"/>
      <c r="G75" s="977"/>
      <c r="H75" s="161"/>
      <c r="I75" s="161"/>
      <c r="J75" s="161"/>
      <c r="K75" s="161"/>
      <c r="L75" s="161"/>
      <c r="M75" s="161"/>
      <c r="N75" s="160"/>
      <c r="O75" s="160"/>
      <c r="P75" s="160"/>
      <c r="Q75" s="160"/>
      <c r="R75" s="161"/>
      <c r="S75" s="161"/>
      <c r="T75" s="161"/>
      <c r="U75" s="161"/>
      <c r="V75" s="161"/>
      <c r="W75" s="161"/>
      <c r="X75" s="161"/>
      <c r="Y75" s="161"/>
      <c r="Z75" s="150"/>
      <c r="AA75" s="150"/>
      <c r="AB75" s="150"/>
      <c r="AC75" s="150"/>
      <c r="AD75" s="150"/>
      <c r="AE75" s="150"/>
      <c r="AF75" s="150"/>
      <c r="AG75" s="150" t="s">
        <v>157</v>
      </c>
      <c r="AH75" s="150"/>
      <c r="AI75" s="150"/>
      <c r="AJ75" s="150"/>
      <c r="AK75" s="150"/>
      <c r="AL75" s="150"/>
      <c r="AM75" s="150"/>
      <c r="AN75" s="150"/>
      <c r="AO75" s="150"/>
      <c r="AP75" s="150"/>
      <c r="AQ75" s="150"/>
      <c r="AR75" s="150"/>
      <c r="AS75" s="150"/>
      <c r="AT75" s="150"/>
      <c r="AU75" s="150"/>
      <c r="AV75" s="150"/>
      <c r="AW75" s="150"/>
      <c r="AX75" s="150"/>
      <c r="AY75" s="150"/>
      <c r="AZ75" s="150"/>
      <c r="BA75" s="180" t="str">
        <f>C75</f>
        <v>omítka vápenocementová, strojně nebo ručně nanášená v podlaží i ve schodišti na jakýkoliv druh podkladu, kompletní souvrství</v>
      </c>
      <c r="BB75" s="150"/>
      <c r="BC75" s="150"/>
      <c r="BD75" s="150"/>
      <c r="BE75" s="150"/>
      <c r="BF75" s="150"/>
      <c r="BG75" s="150"/>
      <c r="BH75" s="150"/>
    </row>
    <row r="76" spans="1:60" outlineLevel="2">
      <c r="A76" s="157"/>
      <c r="B76" s="158"/>
      <c r="C76" s="191" t="s">
        <v>1910</v>
      </c>
      <c r="D76" s="163"/>
      <c r="E76" s="164">
        <v>15.19</v>
      </c>
      <c r="F76" s="161"/>
      <c r="G76" s="161"/>
      <c r="H76" s="161"/>
      <c r="I76" s="161"/>
      <c r="J76" s="161"/>
      <c r="K76" s="161"/>
      <c r="L76" s="161"/>
      <c r="M76" s="161"/>
      <c r="N76" s="160"/>
      <c r="O76" s="160"/>
      <c r="P76" s="160"/>
      <c r="Q76" s="160"/>
      <c r="R76" s="161"/>
      <c r="S76" s="161"/>
      <c r="T76" s="161"/>
      <c r="U76" s="161"/>
      <c r="V76" s="161"/>
      <c r="W76" s="161"/>
      <c r="X76" s="161"/>
      <c r="Y76" s="161"/>
      <c r="Z76" s="150"/>
      <c r="AA76" s="150"/>
      <c r="AB76" s="150"/>
      <c r="AC76" s="150"/>
      <c r="AD76" s="150"/>
      <c r="AE76" s="150"/>
      <c r="AF76" s="150"/>
      <c r="AG76" s="150" t="s">
        <v>159</v>
      </c>
      <c r="AH76" s="150">
        <v>0</v>
      </c>
      <c r="AI76" s="150"/>
      <c r="AJ76" s="150"/>
      <c r="AK76" s="150"/>
      <c r="AL76" s="150"/>
      <c r="AM76" s="150"/>
      <c r="AN76" s="150"/>
      <c r="AO76" s="150"/>
      <c r="AP76" s="150"/>
      <c r="AQ76" s="150"/>
      <c r="AR76" s="150"/>
      <c r="AS76" s="150"/>
      <c r="AT76" s="150"/>
      <c r="AU76" s="150"/>
      <c r="AV76" s="150"/>
      <c r="AW76" s="150"/>
      <c r="AX76" s="150"/>
      <c r="AY76" s="150"/>
      <c r="AZ76" s="150"/>
      <c r="BA76" s="150"/>
      <c r="BB76" s="150"/>
      <c r="BC76" s="150"/>
      <c r="BD76" s="150"/>
      <c r="BE76" s="150"/>
      <c r="BF76" s="150"/>
      <c r="BG76" s="150"/>
      <c r="BH76" s="150"/>
    </row>
    <row r="77" spans="1:60" outlineLevel="3">
      <c r="A77" s="157"/>
      <c r="B77" s="158"/>
      <c r="C77" s="191" t="s">
        <v>1911</v>
      </c>
      <c r="D77" s="163"/>
      <c r="E77" s="164">
        <v>12.204599999999999</v>
      </c>
      <c r="F77" s="161"/>
      <c r="G77" s="161"/>
      <c r="H77" s="161"/>
      <c r="I77" s="161"/>
      <c r="J77" s="161"/>
      <c r="K77" s="161"/>
      <c r="L77" s="161"/>
      <c r="M77" s="161"/>
      <c r="N77" s="160"/>
      <c r="O77" s="160"/>
      <c r="P77" s="160"/>
      <c r="Q77" s="160"/>
      <c r="R77" s="161"/>
      <c r="S77" s="161"/>
      <c r="T77" s="161"/>
      <c r="U77" s="161"/>
      <c r="V77" s="161"/>
      <c r="W77" s="161"/>
      <c r="X77" s="161"/>
      <c r="Y77" s="161"/>
      <c r="Z77" s="150"/>
      <c r="AA77" s="150"/>
      <c r="AB77" s="150"/>
      <c r="AC77" s="150"/>
      <c r="AD77" s="150"/>
      <c r="AE77" s="150"/>
      <c r="AF77" s="150"/>
      <c r="AG77" s="150" t="s">
        <v>159</v>
      </c>
      <c r="AH77" s="150">
        <v>0</v>
      </c>
      <c r="AI77" s="150"/>
      <c r="AJ77" s="150"/>
      <c r="AK77" s="150"/>
      <c r="AL77" s="150"/>
      <c r="AM77" s="150"/>
      <c r="AN77" s="150"/>
      <c r="AO77" s="150"/>
      <c r="AP77" s="150"/>
      <c r="AQ77" s="150"/>
      <c r="AR77" s="150"/>
      <c r="AS77" s="150"/>
      <c r="AT77" s="150"/>
      <c r="AU77" s="150"/>
      <c r="AV77" s="150"/>
      <c r="AW77" s="150"/>
      <c r="AX77" s="150"/>
      <c r="AY77" s="150"/>
      <c r="AZ77" s="150"/>
      <c r="BA77" s="150"/>
      <c r="BB77" s="150"/>
      <c r="BC77" s="150"/>
      <c r="BD77" s="150"/>
      <c r="BE77" s="150"/>
      <c r="BF77" s="150"/>
      <c r="BG77" s="150"/>
      <c r="BH77" s="150"/>
    </row>
    <row r="78" spans="1:60" outlineLevel="3">
      <c r="A78" s="157"/>
      <c r="B78" s="158"/>
      <c r="C78" s="191" t="s">
        <v>1912</v>
      </c>
      <c r="D78" s="163"/>
      <c r="E78" s="164">
        <v>15</v>
      </c>
      <c r="F78" s="161"/>
      <c r="G78" s="161"/>
      <c r="H78" s="161"/>
      <c r="I78" s="161"/>
      <c r="J78" s="161"/>
      <c r="K78" s="161"/>
      <c r="L78" s="161"/>
      <c r="M78" s="161"/>
      <c r="N78" s="160"/>
      <c r="O78" s="160"/>
      <c r="P78" s="160"/>
      <c r="Q78" s="160"/>
      <c r="R78" s="161"/>
      <c r="S78" s="161"/>
      <c r="T78" s="161"/>
      <c r="U78" s="161"/>
      <c r="V78" s="161"/>
      <c r="W78" s="161"/>
      <c r="X78" s="161"/>
      <c r="Y78" s="161"/>
      <c r="Z78" s="150"/>
      <c r="AA78" s="150"/>
      <c r="AB78" s="150"/>
      <c r="AC78" s="150"/>
      <c r="AD78" s="150"/>
      <c r="AE78" s="150"/>
      <c r="AF78" s="150"/>
      <c r="AG78" s="150" t="s">
        <v>159</v>
      </c>
      <c r="AH78" s="150">
        <v>0</v>
      </c>
      <c r="AI78" s="150"/>
      <c r="AJ78" s="150"/>
      <c r="AK78" s="150"/>
      <c r="AL78" s="150"/>
      <c r="AM78" s="150"/>
      <c r="AN78" s="150"/>
      <c r="AO78" s="150"/>
      <c r="AP78" s="150"/>
      <c r="AQ78" s="150"/>
      <c r="AR78" s="150"/>
      <c r="AS78" s="150"/>
      <c r="AT78" s="150"/>
      <c r="AU78" s="150"/>
      <c r="AV78" s="150"/>
      <c r="AW78" s="150"/>
      <c r="AX78" s="150"/>
      <c r="AY78" s="150"/>
      <c r="AZ78" s="150"/>
      <c r="BA78" s="150"/>
      <c r="BB78" s="150"/>
      <c r="BC78" s="150"/>
      <c r="BD78" s="150"/>
      <c r="BE78" s="150"/>
      <c r="BF78" s="150"/>
      <c r="BG78" s="150"/>
      <c r="BH78" s="150"/>
    </row>
    <row r="79" spans="1:60" ht="22.5" outlineLevel="1">
      <c r="A79" s="173">
        <v>19</v>
      </c>
      <c r="B79" s="174" t="s">
        <v>673</v>
      </c>
      <c r="C79" s="190" t="s">
        <v>674</v>
      </c>
      <c r="D79" s="175" t="s">
        <v>174</v>
      </c>
      <c r="E79" s="176">
        <v>19.661999999999999</v>
      </c>
      <c r="F79" s="177"/>
      <c r="G79" s="178">
        <f>ROUND(E79*F79,2)</f>
        <v>0</v>
      </c>
      <c r="H79" s="177"/>
      <c r="I79" s="178">
        <f>ROUND(E79*H79,2)</f>
        <v>0</v>
      </c>
      <c r="J79" s="177"/>
      <c r="K79" s="178">
        <f>ROUND(E79*J79,2)</f>
        <v>0</v>
      </c>
      <c r="L79" s="178">
        <v>21</v>
      </c>
      <c r="M79" s="178">
        <f>G79*(1+L79/100)</f>
        <v>0</v>
      </c>
      <c r="N79" s="176">
        <v>0</v>
      </c>
      <c r="O79" s="176">
        <f>ROUND(E79*N79,2)</f>
        <v>0</v>
      </c>
      <c r="P79" s="176">
        <v>0</v>
      </c>
      <c r="Q79" s="176">
        <f>ROUND(E79*P79,2)</f>
        <v>0</v>
      </c>
      <c r="R79" s="178" t="s">
        <v>227</v>
      </c>
      <c r="S79" s="178" t="s">
        <v>152</v>
      </c>
      <c r="T79" s="179" t="s">
        <v>152</v>
      </c>
      <c r="U79" s="161">
        <v>0.36199999999999999</v>
      </c>
      <c r="V79" s="161">
        <f>ROUND(E79*U79,2)</f>
        <v>7.12</v>
      </c>
      <c r="W79" s="161"/>
      <c r="X79" s="161" t="s">
        <v>153</v>
      </c>
      <c r="Y79" s="161" t="s">
        <v>154</v>
      </c>
      <c r="Z79" s="150"/>
      <c r="AA79" s="150"/>
      <c r="AB79" s="150"/>
      <c r="AC79" s="150"/>
      <c r="AD79" s="150"/>
      <c r="AE79" s="150"/>
      <c r="AF79" s="150"/>
      <c r="AG79" s="150" t="s">
        <v>155</v>
      </c>
      <c r="AH79" s="150"/>
      <c r="AI79" s="150"/>
      <c r="AJ79" s="150"/>
      <c r="AK79" s="150"/>
      <c r="AL79" s="150"/>
      <c r="AM79" s="150"/>
      <c r="AN79" s="150"/>
      <c r="AO79" s="150"/>
      <c r="AP79" s="150"/>
      <c r="AQ79" s="150"/>
      <c r="AR79" s="150"/>
      <c r="AS79" s="150"/>
      <c r="AT79" s="150"/>
      <c r="AU79" s="150"/>
      <c r="AV79" s="150"/>
      <c r="AW79" s="150"/>
      <c r="AX79" s="150"/>
      <c r="AY79" s="150"/>
      <c r="AZ79" s="150"/>
      <c r="BA79" s="150"/>
      <c r="BB79" s="150"/>
      <c r="BC79" s="150"/>
      <c r="BD79" s="150"/>
      <c r="BE79" s="150"/>
      <c r="BF79" s="150"/>
      <c r="BG79" s="150"/>
      <c r="BH79" s="150"/>
    </row>
    <row r="80" spans="1:60" outlineLevel="2">
      <c r="A80" s="157"/>
      <c r="B80" s="158"/>
      <c r="C80" s="191" t="s">
        <v>1913</v>
      </c>
      <c r="D80" s="163"/>
      <c r="E80" s="164">
        <v>19.661999999999999</v>
      </c>
      <c r="F80" s="161"/>
      <c r="G80" s="161"/>
      <c r="H80" s="161"/>
      <c r="I80" s="161"/>
      <c r="J80" s="161"/>
      <c r="K80" s="161"/>
      <c r="L80" s="161"/>
      <c r="M80" s="161"/>
      <c r="N80" s="160"/>
      <c r="O80" s="160"/>
      <c r="P80" s="160"/>
      <c r="Q80" s="160"/>
      <c r="R80" s="161"/>
      <c r="S80" s="161"/>
      <c r="T80" s="161"/>
      <c r="U80" s="161"/>
      <c r="V80" s="161"/>
      <c r="W80" s="161"/>
      <c r="X80" s="161"/>
      <c r="Y80" s="161"/>
      <c r="Z80" s="150"/>
      <c r="AA80" s="150"/>
      <c r="AB80" s="150"/>
      <c r="AC80" s="150"/>
      <c r="AD80" s="150"/>
      <c r="AE80" s="150"/>
      <c r="AF80" s="150"/>
      <c r="AG80" s="150" t="s">
        <v>159</v>
      </c>
      <c r="AH80" s="150">
        <v>0</v>
      </c>
      <c r="AI80" s="150"/>
      <c r="AJ80" s="150"/>
      <c r="AK80" s="150"/>
      <c r="AL80" s="150"/>
      <c r="AM80" s="150"/>
      <c r="AN80" s="150"/>
      <c r="AO80" s="150"/>
      <c r="AP80" s="150"/>
      <c r="AQ80" s="150"/>
      <c r="AR80" s="150"/>
      <c r="AS80" s="150"/>
      <c r="AT80" s="150"/>
      <c r="AU80" s="150"/>
      <c r="AV80" s="150"/>
      <c r="AW80" s="150"/>
      <c r="AX80" s="150"/>
      <c r="AY80" s="150"/>
      <c r="AZ80" s="150"/>
      <c r="BA80" s="150"/>
      <c r="BB80" s="150"/>
      <c r="BC80" s="150"/>
      <c r="BD80" s="150"/>
      <c r="BE80" s="150"/>
      <c r="BF80" s="150"/>
      <c r="BG80" s="150"/>
      <c r="BH80" s="150"/>
    </row>
    <row r="81" spans="1:60" ht="22.5" outlineLevel="1">
      <c r="A81" s="173">
        <v>20</v>
      </c>
      <c r="B81" s="174" t="s">
        <v>1914</v>
      </c>
      <c r="C81" s="190" t="s">
        <v>1915</v>
      </c>
      <c r="D81" s="175" t="s">
        <v>174</v>
      </c>
      <c r="E81" s="176">
        <v>55.693199999999997</v>
      </c>
      <c r="F81" s="177"/>
      <c r="G81" s="178">
        <f>ROUND(E81*F81,2)</f>
        <v>0</v>
      </c>
      <c r="H81" s="177"/>
      <c r="I81" s="178">
        <f>ROUND(E81*H81,2)</f>
        <v>0</v>
      </c>
      <c r="J81" s="177"/>
      <c r="K81" s="178">
        <f>ROUND(E81*J81,2)</f>
        <v>0</v>
      </c>
      <c r="L81" s="178">
        <v>21</v>
      </c>
      <c r="M81" s="178">
        <f>G81*(1+L81/100)</f>
        <v>0</v>
      </c>
      <c r="N81" s="176">
        <v>9.0399999999999994E-3</v>
      </c>
      <c r="O81" s="176">
        <f>ROUND(E81*N81,2)</f>
        <v>0.5</v>
      </c>
      <c r="P81" s="176">
        <v>0</v>
      </c>
      <c r="Q81" s="176">
        <f>ROUND(E81*P81,2)</f>
        <v>0</v>
      </c>
      <c r="R81" s="178" t="s">
        <v>227</v>
      </c>
      <c r="S81" s="178" t="s">
        <v>152</v>
      </c>
      <c r="T81" s="179" t="s">
        <v>152</v>
      </c>
      <c r="U81" s="161">
        <v>0.85699999999999998</v>
      </c>
      <c r="V81" s="161">
        <f>ROUND(E81*U81,2)</f>
        <v>47.73</v>
      </c>
      <c r="W81" s="161"/>
      <c r="X81" s="161" t="s">
        <v>153</v>
      </c>
      <c r="Y81" s="161" t="s">
        <v>154</v>
      </c>
      <c r="Z81" s="150"/>
      <c r="AA81" s="150"/>
      <c r="AB81" s="150"/>
      <c r="AC81" s="150"/>
      <c r="AD81" s="150"/>
      <c r="AE81" s="150"/>
      <c r="AF81" s="150"/>
      <c r="AG81" s="150" t="s">
        <v>162</v>
      </c>
      <c r="AH81" s="150"/>
      <c r="AI81" s="150"/>
      <c r="AJ81" s="150"/>
      <c r="AK81" s="150"/>
      <c r="AL81" s="150"/>
      <c r="AM81" s="150"/>
      <c r="AN81" s="150"/>
      <c r="AO81" s="150"/>
      <c r="AP81" s="150"/>
      <c r="AQ81" s="150"/>
      <c r="AR81" s="150"/>
      <c r="AS81" s="150"/>
      <c r="AT81" s="150"/>
      <c r="AU81" s="150"/>
      <c r="AV81" s="150"/>
      <c r="AW81" s="150"/>
      <c r="AX81" s="150"/>
      <c r="AY81" s="150"/>
      <c r="AZ81" s="150"/>
      <c r="BA81" s="150"/>
      <c r="BB81" s="150"/>
      <c r="BC81" s="150"/>
      <c r="BD81" s="150"/>
      <c r="BE81" s="150"/>
      <c r="BF81" s="150"/>
      <c r="BG81" s="150"/>
      <c r="BH81" s="150"/>
    </row>
    <row r="82" spans="1:60" ht="33.75" outlineLevel="2">
      <c r="A82" s="157"/>
      <c r="B82" s="158"/>
      <c r="C82" s="976" t="s">
        <v>1916</v>
      </c>
      <c r="D82" s="977"/>
      <c r="E82" s="977"/>
      <c r="F82" s="977"/>
      <c r="G82" s="977"/>
      <c r="H82" s="161"/>
      <c r="I82" s="161"/>
      <c r="J82" s="161"/>
      <c r="K82" s="161"/>
      <c r="L82" s="161"/>
      <c r="M82" s="161"/>
      <c r="N82" s="160"/>
      <c r="O82" s="160"/>
      <c r="P82" s="160"/>
      <c r="Q82" s="160"/>
      <c r="R82" s="161"/>
      <c r="S82" s="161"/>
      <c r="T82" s="161"/>
      <c r="U82" s="161"/>
      <c r="V82" s="161"/>
      <c r="W82" s="161"/>
      <c r="X82" s="161"/>
      <c r="Y82" s="161"/>
      <c r="Z82" s="150"/>
      <c r="AA82" s="150"/>
      <c r="AB82" s="150"/>
      <c r="AC82" s="150"/>
      <c r="AD82" s="150"/>
      <c r="AE82" s="150"/>
      <c r="AF82" s="150"/>
      <c r="AG82" s="150" t="s">
        <v>157</v>
      </c>
      <c r="AH82" s="150"/>
      <c r="AI82" s="150"/>
      <c r="AJ82" s="150"/>
      <c r="AK82" s="150"/>
      <c r="AL82" s="150"/>
      <c r="AM82" s="150"/>
      <c r="AN82" s="150"/>
      <c r="AO82" s="150"/>
      <c r="AP82" s="150"/>
      <c r="AQ82" s="150"/>
      <c r="AR82" s="150"/>
      <c r="AS82" s="150"/>
      <c r="AT82" s="150"/>
      <c r="AU82" s="150"/>
      <c r="AV82" s="150"/>
      <c r="AW82" s="150"/>
      <c r="AX82" s="150"/>
      <c r="AY82" s="150"/>
      <c r="AZ82" s="150"/>
      <c r="BA82" s="180" t="str">
        <f>C82</f>
        <v>nanesení lepicího tmelu na izolační desky, nalepení desek, zajištění talířovými hmoždinkami (6 ks/m2), přebroušení desek EPS, nebo kašírování u minerálních desek, natažení stěrky, vtlačení výztužné tkaniny, přehlazení stěrky. Další vrstvy podle popisu položky. Včetně rohových lišt na hranách budov.</v>
      </c>
      <c r="BB82" s="150"/>
      <c r="BC82" s="150"/>
      <c r="BD82" s="150"/>
      <c r="BE82" s="150"/>
      <c r="BF82" s="150"/>
      <c r="BG82" s="150"/>
      <c r="BH82" s="150"/>
    </row>
    <row r="83" spans="1:60" outlineLevel="2">
      <c r="A83" s="157"/>
      <c r="B83" s="158"/>
      <c r="C83" s="967" t="s">
        <v>1917</v>
      </c>
      <c r="D83" s="968"/>
      <c r="E83" s="968"/>
      <c r="F83" s="968"/>
      <c r="G83" s="968"/>
      <c r="H83" s="161"/>
      <c r="I83" s="161"/>
      <c r="J83" s="161"/>
      <c r="K83" s="161"/>
      <c r="L83" s="161"/>
      <c r="M83" s="161"/>
      <c r="N83" s="160"/>
      <c r="O83" s="160"/>
      <c r="P83" s="160"/>
      <c r="Q83" s="160"/>
      <c r="R83" s="161"/>
      <c r="S83" s="161"/>
      <c r="T83" s="161"/>
      <c r="U83" s="161"/>
      <c r="V83" s="161"/>
      <c r="W83" s="161"/>
      <c r="X83" s="161"/>
      <c r="Y83" s="161"/>
      <c r="Z83" s="150"/>
      <c r="AA83" s="150"/>
      <c r="AB83" s="150"/>
      <c r="AC83" s="150"/>
      <c r="AD83" s="150"/>
      <c r="AE83" s="150"/>
      <c r="AF83" s="150"/>
      <c r="AG83" s="150" t="s">
        <v>221</v>
      </c>
      <c r="AH83" s="150"/>
      <c r="AI83" s="150"/>
      <c r="AJ83" s="150"/>
      <c r="AK83" s="150"/>
      <c r="AL83" s="150"/>
      <c r="AM83" s="150"/>
      <c r="AN83" s="150"/>
      <c r="AO83" s="150"/>
      <c r="AP83" s="150"/>
      <c r="AQ83" s="150"/>
      <c r="AR83" s="150"/>
      <c r="AS83" s="150"/>
      <c r="AT83" s="150"/>
      <c r="AU83" s="150"/>
      <c r="AV83" s="150"/>
      <c r="AW83" s="150"/>
      <c r="AX83" s="150"/>
      <c r="AY83" s="150"/>
      <c r="AZ83" s="150"/>
      <c r="BA83" s="150"/>
      <c r="BB83" s="150"/>
      <c r="BC83" s="150"/>
      <c r="BD83" s="150"/>
      <c r="BE83" s="150"/>
      <c r="BF83" s="150"/>
      <c r="BG83" s="150"/>
      <c r="BH83" s="150"/>
    </row>
    <row r="84" spans="1:60" outlineLevel="3">
      <c r="A84" s="157"/>
      <c r="B84" s="158"/>
      <c r="C84" s="967" t="s">
        <v>1918</v>
      </c>
      <c r="D84" s="968"/>
      <c r="E84" s="968"/>
      <c r="F84" s="968"/>
      <c r="G84" s="968"/>
      <c r="H84" s="161"/>
      <c r="I84" s="161"/>
      <c r="J84" s="161"/>
      <c r="K84" s="161"/>
      <c r="L84" s="161"/>
      <c r="M84" s="161"/>
      <c r="N84" s="160"/>
      <c r="O84" s="160"/>
      <c r="P84" s="160"/>
      <c r="Q84" s="160"/>
      <c r="R84" s="161"/>
      <c r="S84" s="161"/>
      <c r="T84" s="161"/>
      <c r="U84" s="161"/>
      <c r="V84" s="161"/>
      <c r="W84" s="161"/>
      <c r="X84" s="161"/>
      <c r="Y84" s="161"/>
      <c r="Z84" s="150"/>
      <c r="AA84" s="150"/>
      <c r="AB84" s="150"/>
      <c r="AC84" s="150"/>
      <c r="AD84" s="150"/>
      <c r="AE84" s="150"/>
      <c r="AF84" s="150"/>
      <c r="AG84" s="150" t="s">
        <v>221</v>
      </c>
      <c r="AH84" s="150"/>
      <c r="AI84" s="150"/>
      <c r="AJ84" s="150"/>
      <c r="AK84" s="150"/>
      <c r="AL84" s="150"/>
      <c r="AM84" s="150"/>
      <c r="AN84" s="150"/>
      <c r="AO84" s="150"/>
      <c r="AP84" s="150"/>
      <c r="AQ84" s="150"/>
      <c r="AR84" s="150"/>
      <c r="AS84" s="150"/>
      <c r="AT84" s="150"/>
      <c r="AU84" s="150"/>
      <c r="AV84" s="150"/>
      <c r="AW84" s="150"/>
      <c r="AX84" s="150"/>
      <c r="AY84" s="150"/>
      <c r="AZ84" s="150"/>
      <c r="BA84" s="150"/>
      <c r="BB84" s="150"/>
      <c r="BC84" s="150"/>
      <c r="BD84" s="150"/>
      <c r="BE84" s="150"/>
      <c r="BF84" s="150"/>
      <c r="BG84" s="150"/>
      <c r="BH84" s="150"/>
    </row>
    <row r="85" spans="1:60" outlineLevel="2">
      <c r="A85" s="157"/>
      <c r="B85" s="158"/>
      <c r="C85" s="191" t="s">
        <v>1919</v>
      </c>
      <c r="D85" s="163"/>
      <c r="E85" s="164">
        <v>46.935000000000002</v>
      </c>
      <c r="F85" s="161"/>
      <c r="G85" s="161"/>
      <c r="H85" s="161"/>
      <c r="I85" s="161"/>
      <c r="J85" s="161"/>
      <c r="K85" s="161"/>
      <c r="L85" s="161"/>
      <c r="M85" s="161"/>
      <c r="N85" s="160"/>
      <c r="O85" s="160"/>
      <c r="P85" s="160"/>
      <c r="Q85" s="160"/>
      <c r="R85" s="161"/>
      <c r="S85" s="161"/>
      <c r="T85" s="161"/>
      <c r="U85" s="161"/>
      <c r="V85" s="161"/>
      <c r="W85" s="161"/>
      <c r="X85" s="161"/>
      <c r="Y85" s="161"/>
      <c r="Z85" s="150"/>
      <c r="AA85" s="150"/>
      <c r="AB85" s="150"/>
      <c r="AC85" s="150"/>
      <c r="AD85" s="150"/>
      <c r="AE85" s="150"/>
      <c r="AF85" s="150"/>
      <c r="AG85" s="150" t="s">
        <v>159</v>
      </c>
      <c r="AH85" s="150">
        <v>0</v>
      </c>
      <c r="AI85" s="150"/>
      <c r="AJ85" s="150"/>
      <c r="AK85" s="150"/>
      <c r="AL85" s="150"/>
      <c r="AM85" s="150"/>
      <c r="AN85" s="150"/>
      <c r="AO85" s="150"/>
      <c r="AP85" s="150"/>
      <c r="AQ85" s="150"/>
      <c r="AR85" s="150"/>
      <c r="AS85" s="150"/>
      <c r="AT85" s="150"/>
      <c r="AU85" s="150"/>
      <c r="AV85" s="150"/>
      <c r="AW85" s="150"/>
      <c r="AX85" s="150"/>
      <c r="AY85" s="150"/>
      <c r="AZ85" s="150"/>
      <c r="BA85" s="150"/>
      <c r="BB85" s="150"/>
      <c r="BC85" s="150"/>
      <c r="BD85" s="150"/>
      <c r="BE85" s="150"/>
      <c r="BF85" s="150"/>
      <c r="BG85" s="150"/>
      <c r="BH85" s="150"/>
    </row>
    <row r="86" spans="1:60" outlineLevel="3">
      <c r="A86" s="157"/>
      <c r="B86" s="158"/>
      <c r="C86" s="191" t="s">
        <v>1920</v>
      </c>
      <c r="D86" s="163"/>
      <c r="E86" s="164">
        <v>8.7582000000000004</v>
      </c>
      <c r="F86" s="161"/>
      <c r="G86" s="161"/>
      <c r="H86" s="161"/>
      <c r="I86" s="161"/>
      <c r="J86" s="161"/>
      <c r="K86" s="161"/>
      <c r="L86" s="161"/>
      <c r="M86" s="161"/>
      <c r="N86" s="160"/>
      <c r="O86" s="160"/>
      <c r="P86" s="160"/>
      <c r="Q86" s="160"/>
      <c r="R86" s="161"/>
      <c r="S86" s="161"/>
      <c r="T86" s="161"/>
      <c r="U86" s="161"/>
      <c r="V86" s="161"/>
      <c r="W86" s="161"/>
      <c r="X86" s="161"/>
      <c r="Y86" s="161"/>
      <c r="Z86" s="150"/>
      <c r="AA86" s="150"/>
      <c r="AB86" s="150"/>
      <c r="AC86" s="150"/>
      <c r="AD86" s="150"/>
      <c r="AE86" s="150"/>
      <c r="AF86" s="150"/>
      <c r="AG86" s="150" t="s">
        <v>159</v>
      </c>
      <c r="AH86" s="150">
        <v>0</v>
      </c>
      <c r="AI86" s="150"/>
      <c r="AJ86" s="150"/>
      <c r="AK86" s="150"/>
      <c r="AL86" s="150"/>
      <c r="AM86" s="150"/>
      <c r="AN86" s="150"/>
      <c r="AO86" s="150"/>
      <c r="AP86" s="150"/>
      <c r="AQ86" s="150"/>
      <c r="AR86" s="150"/>
      <c r="AS86" s="150"/>
      <c r="AT86" s="150"/>
      <c r="AU86" s="150"/>
      <c r="AV86" s="150"/>
      <c r="AW86" s="150"/>
      <c r="AX86" s="150"/>
      <c r="AY86" s="150"/>
      <c r="AZ86" s="150"/>
      <c r="BA86" s="150"/>
      <c r="BB86" s="150"/>
      <c r="BC86" s="150"/>
      <c r="BD86" s="150"/>
      <c r="BE86" s="150"/>
      <c r="BF86" s="150"/>
      <c r="BG86" s="150"/>
      <c r="BH86" s="150"/>
    </row>
    <row r="87" spans="1:60" ht="22.5" outlineLevel="1">
      <c r="A87" s="173">
        <v>21</v>
      </c>
      <c r="B87" s="174" t="s">
        <v>1921</v>
      </c>
      <c r="C87" s="190" t="s">
        <v>1922</v>
      </c>
      <c r="D87" s="175" t="s">
        <v>174</v>
      </c>
      <c r="E87" s="176">
        <v>43.231999999999999</v>
      </c>
      <c r="F87" s="177"/>
      <c r="G87" s="178">
        <f>ROUND(E87*F87,2)</f>
        <v>0</v>
      </c>
      <c r="H87" s="177"/>
      <c r="I87" s="178">
        <f>ROUND(E87*H87,2)</f>
        <v>0</v>
      </c>
      <c r="J87" s="177"/>
      <c r="K87" s="178">
        <f>ROUND(E87*J87,2)</f>
        <v>0</v>
      </c>
      <c r="L87" s="178">
        <v>21</v>
      </c>
      <c r="M87" s="178">
        <f>G87*(1+L87/100)</f>
        <v>0</v>
      </c>
      <c r="N87" s="176">
        <v>2.3949999999999999E-2</v>
      </c>
      <c r="O87" s="176">
        <f>ROUND(E87*N87,2)</f>
        <v>1.04</v>
      </c>
      <c r="P87" s="176">
        <v>0</v>
      </c>
      <c r="Q87" s="176">
        <f>ROUND(E87*P87,2)</f>
        <v>0</v>
      </c>
      <c r="R87" s="178" t="s">
        <v>227</v>
      </c>
      <c r="S87" s="178" t="s">
        <v>152</v>
      </c>
      <c r="T87" s="179" t="s">
        <v>152</v>
      </c>
      <c r="U87" s="161">
        <v>1.4157999999999999</v>
      </c>
      <c r="V87" s="161">
        <f>ROUND(E87*U87,2)</f>
        <v>61.21</v>
      </c>
      <c r="W87" s="161"/>
      <c r="X87" s="161" t="s">
        <v>153</v>
      </c>
      <c r="Y87" s="161" t="s">
        <v>154</v>
      </c>
      <c r="Z87" s="150"/>
      <c r="AA87" s="150"/>
      <c r="AB87" s="150"/>
      <c r="AC87" s="150"/>
      <c r="AD87" s="150"/>
      <c r="AE87" s="150"/>
      <c r="AF87" s="150"/>
      <c r="AG87" s="150" t="s">
        <v>162</v>
      </c>
      <c r="AH87" s="150"/>
      <c r="AI87" s="150"/>
      <c r="AJ87" s="150"/>
      <c r="AK87" s="150"/>
      <c r="AL87" s="150"/>
      <c r="AM87" s="150"/>
      <c r="AN87" s="150"/>
      <c r="AO87" s="150"/>
      <c r="AP87" s="150"/>
      <c r="AQ87" s="150"/>
      <c r="AR87" s="150"/>
      <c r="AS87" s="150"/>
      <c r="AT87" s="150"/>
      <c r="AU87" s="150"/>
      <c r="AV87" s="150"/>
      <c r="AW87" s="150"/>
      <c r="AX87" s="150"/>
      <c r="AY87" s="150"/>
      <c r="AZ87" s="150"/>
      <c r="BA87" s="150"/>
      <c r="BB87" s="150"/>
      <c r="BC87" s="150"/>
      <c r="BD87" s="150"/>
      <c r="BE87" s="150"/>
      <c r="BF87" s="150"/>
      <c r="BG87" s="150"/>
      <c r="BH87" s="150"/>
    </row>
    <row r="88" spans="1:60" ht="33.75" outlineLevel="2">
      <c r="A88" s="157"/>
      <c r="B88" s="158"/>
      <c r="C88" s="976" t="s">
        <v>1916</v>
      </c>
      <c r="D88" s="977"/>
      <c r="E88" s="977"/>
      <c r="F88" s="977"/>
      <c r="G88" s="977"/>
      <c r="H88" s="161"/>
      <c r="I88" s="161"/>
      <c r="J88" s="161"/>
      <c r="K88" s="161"/>
      <c r="L88" s="161"/>
      <c r="M88" s="161"/>
      <c r="N88" s="160"/>
      <c r="O88" s="160"/>
      <c r="P88" s="160"/>
      <c r="Q88" s="160"/>
      <c r="R88" s="161"/>
      <c r="S88" s="161"/>
      <c r="T88" s="161"/>
      <c r="U88" s="161"/>
      <c r="V88" s="161"/>
      <c r="W88" s="161"/>
      <c r="X88" s="161"/>
      <c r="Y88" s="161"/>
      <c r="Z88" s="150"/>
      <c r="AA88" s="150"/>
      <c r="AB88" s="150"/>
      <c r="AC88" s="150"/>
      <c r="AD88" s="150"/>
      <c r="AE88" s="150"/>
      <c r="AF88" s="150"/>
      <c r="AG88" s="150" t="s">
        <v>157</v>
      </c>
      <c r="AH88" s="150"/>
      <c r="AI88" s="150"/>
      <c r="AJ88" s="150"/>
      <c r="AK88" s="150"/>
      <c r="AL88" s="150"/>
      <c r="AM88" s="150"/>
      <c r="AN88" s="150"/>
      <c r="AO88" s="150"/>
      <c r="AP88" s="150"/>
      <c r="AQ88" s="150"/>
      <c r="AR88" s="150"/>
      <c r="AS88" s="150"/>
      <c r="AT88" s="150"/>
      <c r="AU88" s="150"/>
      <c r="AV88" s="150"/>
      <c r="AW88" s="150"/>
      <c r="AX88" s="150"/>
      <c r="AY88" s="150"/>
      <c r="AZ88" s="150"/>
      <c r="BA88" s="180" t="str">
        <f>C88</f>
        <v>nanesení lepicího tmelu na izolační desky, nalepení desek, zajištění talířovými hmoždinkami (6 ks/m2), přebroušení desek EPS, nebo kašírování u minerálních desek, natažení stěrky, vtlačení výztužné tkaniny, přehlazení stěrky. Další vrstvy podle popisu položky. Včetně rohových lišt na hranách budov.</v>
      </c>
      <c r="BB88" s="150"/>
      <c r="BC88" s="150"/>
      <c r="BD88" s="150"/>
      <c r="BE88" s="150"/>
      <c r="BF88" s="150"/>
      <c r="BG88" s="150"/>
      <c r="BH88" s="150"/>
    </row>
    <row r="89" spans="1:60" outlineLevel="2">
      <c r="A89" s="157"/>
      <c r="B89" s="158"/>
      <c r="C89" s="967" t="s">
        <v>1923</v>
      </c>
      <c r="D89" s="968"/>
      <c r="E89" s="968"/>
      <c r="F89" s="968"/>
      <c r="G89" s="968"/>
      <c r="H89" s="161"/>
      <c r="I89" s="161"/>
      <c r="J89" s="161"/>
      <c r="K89" s="161"/>
      <c r="L89" s="161"/>
      <c r="M89" s="161"/>
      <c r="N89" s="160"/>
      <c r="O89" s="160"/>
      <c r="P89" s="160"/>
      <c r="Q89" s="160"/>
      <c r="R89" s="161"/>
      <c r="S89" s="161"/>
      <c r="T89" s="161"/>
      <c r="U89" s="161"/>
      <c r="V89" s="161"/>
      <c r="W89" s="161"/>
      <c r="X89" s="161"/>
      <c r="Y89" s="161"/>
      <c r="Z89" s="150"/>
      <c r="AA89" s="150"/>
      <c r="AB89" s="150"/>
      <c r="AC89" s="150"/>
      <c r="AD89" s="150"/>
      <c r="AE89" s="150"/>
      <c r="AF89" s="150"/>
      <c r="AG89" s="150" t="s">
        <v>221</v>
      </c>
      <c r="AH89" s="150"/>
      <c r="AI89" s="150"/>
      <c r="AJ89" s="150"/>
      <c r="AK89" s="150"/>
      <c r="AL89" s="150"/>
      <c r="AM89" s="150"/>
      <c r="AN89" s="150"/>
      <c r="AO89" s="150"/>
      <c r="AP89" s="150"/>
      <c r="AQ89" s="150"/>
      <c r="AR89" s="150"/>
      <c r="AS89" s="150"/>
      <c r="AT89" s="150"/>
      <c r="AU89" s="150"/>
      <c r="AV89" s="150"/>
      <c r="AW89" s="150"/>
      <c r="AX89" s="150"/>
      <c r="AY89" s="150"/>
      <c r="AZ89" s="150"/>
      <c r="BA89" s="150"/>
      <c r="BB89" s="150"/>
      <c r="BC89" s="150"/>
      <c r="BD89" s="150"/>
      <c r="BE89" s="150"/>
      <c r="BF89" s="150"/>
      <c r="BG89" s="150"/>
      <c r="BH89" s="150"/>
    </row>
    <row r="90" spans="1:60" outlineLevel="2">
      <c r="A90" s="157"/>
      <c r="B90" s="158"/>
      <c r="C90" s="191" t="s">
        <v>1924</v>
      </c>
      <c r="D90" s="163"/>
      <c r="E90" s="164">
        <v>43.231999999999999</v>
      </c>
      <c r="F90" s="161"/>
      <c r="G90" s="161"/>
      <c r="H90" s="161"/>
      <c r="I90" s="161"/>
      <c r="J90" s="161"/>
      <c r="K90" s="161"/>
      <c r="L90" s="161"/>
      <c r="M90" s="161"/>
      <c r="N90" s="160"/>
      <c r="O90" s="160"/>
      <c r="P90" s="160"/>
      <c r="Q90" s="160"/>
      <c r="R90" s="161"/>
      <c r="S90" s="161"/>
      <c r="T90" s="161"/>
      <c r="U90" s="161"/>
      <c r="V90" s="161"/>
      <c r="W90" s="161"/>
      <c r="X90" s="161"/>
      <c r="Y90" s="161"/>
      <c r="Z90" s="150"/>
      <c r="AA90" s="150"/>
      <c r="AB90" s="150"/>
      <c r="AC90" s="150"/>
      <c r="AD90" s="150"/>
      <c r="AE90" s="150"/>
      <c r="AF90" s="150"/>
      <c r="AG90" s="150" t="s">
        <v>159</v>
      </c>
      <c r="AH90" s="150">
        <v>0</v>
      </c>
      <c r="AI90" s="150"/>
      <c r="AJ90" s="150"/>
      <c r="AK90" s="150"/>
      <c r="AL90" s="150"/>
      <c r="AM90" s="150"/>
      <c r="AN90" s="150"/>
      <c r="AO90" s="150"/>
      <c r="AP90" s="150"/>
      <c r="AQ90" s="150"/>
      <c r="AR90" s="150"/>
      <c r="AS90" s="150"/>
      <c r="AT90" s="150"/>
      <c r="AU90" s="150"/>
      <c r="AV90" s="150"/>
      <c r="AW90" s="150"/>
      <c r="AX90" s="150"/>
      <c r="AY90" s="150"/>
      <c r="AZ90" s="150"/>
      <c r="BA90" s="150"/>
      <c r="BB90" s="150"/>
      <c r="BC90" s="150"/>
      <c r="BD90" s="150"/>
      <c r="BE90" s="150"/>
      <c r="BF90" s="150"/>
      <c r="BG90" s="150"/>
      <c r="BH90" s="150"/>
    </row>
    <row r="91" spans="1:60" ht="22.5" outlineLevel="1">
      <c r="A91" s="173">
        <v>22</v>
      </c>
      <c r="B91" s="174" t="s">
        <v>1925</v>
      </c>
      <c r="C91" s="190" t="s">
        <v>1926</v>
      </c>
      <c r="D91" s="175" t="s">
        <v>174</v>
      </c>
      <c r="E91" s="176">
        <v>6.9007500000000004</v>
      </c>
      <c r="F91" s="177"/>
      <c r="G91" s="178">
        <f>ROUND(E91*F91,2)</f>
        <v>0</v>
      </c>
      <c r="H91" s="177"/>
      <c r="I91" s="178">
        <f>ROUND(E91*H91,2)</f>
        <v>0</v>
      </c>
      <c r="J91" s="177"/>
      <c r="K91" s="178">
        <f>ROUND(E91*J91,2)</f>
        <v>0</v>
      </c>
      <c r="L91" s="178">
        <v>21</v>
      </c>
      <c r="M91" s="178">
        <f>G91*(1+L91/100)</f>
        <v>0</v>
      </c>
      <c r="N91" s="176">
        <v>2.0789999999999999E-2</v>
      </c>
      <c r="O91" s="176">
        <f>ROUND(E91*N91,2)</f>
        <v>0.14000000000000001</v>
      </c>
      <c r="P91" s="176">
        <v>0</v>
      </c>
      <c r="Q91" s="176">
        <f>ROUND(E91*P91,2)</f>
        <v>0</v>
      </c>
      <c r="R91" s="178" t="s">
        <v>227</v>
      </c>
      <c r="S91" s="178" t="s">
        <v>152</v>
      </c>
      <c r="T91" s="179" t="s">
        <v>152</v>
      </c>
      <c r="U91" s="161">
        <v>3.0419999999999998</v>
      </c>
      <c r="V91" s="161">
        <f>ROUND(E91*U91,2)</f>
        <v>20.99</v>
      </c>
      <c r="W91" s="161"/>
      <c r="X91" s="161" t="s">
        <v>153</v>
      </c>
      <c r="Y91" s="161" t="s">
        <v>154</v>
      </c>
      <c r="Z91" s="150"/>
      <c r="AA91" s="150"/>
      <c r="AB91" s="150"/>
      <c r="AC91" s="150"/>
      <c r="AD91" s="150"/>
      <c r="AE91" s="150"/>
      <c r="AF91" s="150"/>
      <c r="AG91" s="150" t="s">
        <v>162</v>
      </c>
      <c r="AH91" s="150"/>
      <c r="AI91" s="150"/>
      <c r="AJ91" s="150"/>
      <c r="AK91" s="150"/>
      <c r="AL91" s="150"/>
      <c r="AM91" s="150"/>
      <c r="AN91" s="150"/>
      <c r="AO91" s="150"/>
      <c r="AP91" s="150"/>
      <c r="AQ91" s="150"/>
      <c r="AR91" s="150"/>
      <c r="AS91" s="150"/>
      <c r="AT91" s="150"/>
      <c r="AU91" s="150"/>
      <c r="AV91" s="150"/>
      <c r="AW91" s="150"/>
      <c r="AX91" s="150"/>
      <c r="AY91" s="150"/>
      <c r="AZ91" s="150"/>
      <c r="BA91" s="150"/>
      <c r="BB91" s="150"/>
      <c r="BC91" s="150"/>
      <c r="BD91" s="150"/>
      <c r="BE91" s="150"/>
      <c r="BF91" s="150"/>
      <c r="BG91" s="150"/>
      <c r="BH91" s="150"/>
    </row>
    <row r="92" spans="1:60" ht="33.75" outlineLevel="2">
      <c r="A92" s="157"/>
      <c r="B92" s="158"/>
      <c r="C92" s="976" t="s">
        <v>1927</v>
      </c>
      <c r="D92" s="977"/>
      <c r="E92" s="977"/>
      <c r="F92" s="977"/>
      <c r="G92" s="977"/>
      <c r="H92" s="161"/>
      <c r="I92" s="161"/>
      <c r="J92" s="161"/>
      <c r="K92" s="161"/>
      <c r="L92" s="161"/>
      <c r="M92" s="161"/>
      <c r="N92" s="160"/>
      <c r="O92" s="160"/>
      <c r="P92" s="160"/>
      <c r="Q92" s="160"/>
      <c r="R92" s="161"/>
      <c r="S92" s="161"/>
      <c r="T92" s="161"/>
      <c r="U92" s="161"/>
      <c r="V92" s="161"/>
      <c r="W92" s="161"/>
      <c r="X92" s="161"/>
      <c r="Y92" s="161"/>
      <c r="Z92" s="150"/>
      <c r="AA92" s="150"/>
      <c r="AB92" s="150"/>
      <c r="AC92" s="150"/>
      <c r="AD92" s="150"/>
      <c r="AE92" s="150"/>
      <c r="AF92" s="150"/>
      <c r="AG92" s="150" t="s">
        <v>157</v>
      </c>
      <c r="AH92" s="150"/>
      <c r="AI92" s="150"/>
      <c r="AJ92" s="150"/>
      <c r="AK92" s="150"/>
      <c r="AL92" s="150"/>
      <c r="AM92" s="150"/>
      <c r="AN92" s="150"/>
      <c r="AO92" s="150"/>
      <c r="AP92" s="150"/>
      <c r="AQ92" s="150"/>
      <c r="AR92" s="150"/>
      <c r="AS92" s="150"/>
      <c r="AT92" s="150"/>
      <c r="AU92" s="150"/>
      <c r="AV92" s="150"/>
      <c r="AW92" s="150"/>
      <c r="AX92" s="150"/>
      <c r="AY92" s="150"/>
      <c r="AZ92" s="150"/>
      <c r="BA92" s="180" t="str">
        <f>C92</f>
        <v>nanesení lepicího tmelu na izolační desky, nalepení desek, osazení okenních rohových lišt, natažení stěrky, vtlačení výztužné tkaniny, přehlazení stěrky. Další vrstvy podle popisu položky. Položky pro zateplení minerální deskou obsahují před armovací vrstvou kašírování desek. Včetně rohových lišt, zakončovacích lišt s okapničkou, napojovacích lišt a výztužné tkaniny.</v>
      </c>
      <c r="BB92" s="150"/>
      <c r="BC92" s="150"/>
      <c r="BD92" s="150"/>
      <c r="BE92" s="150"/>
      <c r="BF92" s="150"/>
      <c r="BG92" s="150"/>
      <c r="BH92" s="150"/>
    </row>
    <row r="93" spans="1:60" outlineLevel="2">
      <c r="A93" s="157"/>
      <c r="B93" s="158"/>
      <c r="C93" s="967" t="s">
        <v>1923</v>
      </c>
      <c r="D93" s="968"/>
      <c r="E93" s="968"/>
      <c r="F93" s="968"/>
      <c r="G93" s="968"/>
      <c r="H93" s="161"/>
      <c r="I93" s="161"/>
      <c r="J93" s="161"/>
      <c r="K93" s="161"/>
      <c r="L93" s="161"/>
      <c r="M93" s="161"/>
      <c r="N93" s="160"/>
      <c r="O93" s="160"/>
      <c r="P93" s="160"/>
      <c r="Q93" s="160"/>
      <c r="R93" s="161"/>
      <c r="S93" s="161"/>
      <c r="T93" s="161"/>
      <c r="U93" s="161"/>
      <c r="V93" s="161"/>
      <c r="W93" s="161"/>
      <c r="X93" s="161"/>
      <c r="Y93" s="161"/>
      <c r="Z93" s="150"/>
      <c r="AA93" s="150"/>
      <c r="AB93" s="150"/>
      <c r="AC93" s="150"/>
      <c r="AD93" s="150"/>
      <c r="AE93" s="150"/>
      <c r="AF93" s="150"/>
      <c r="AG93" s="150" t="s">
        <v>221</v>
      </c>
      <c r="AH93" s="150"/>
      <c r="AI93" s="150"/>
      <c r="AJ93" s="150"/>
      <c r="AK93" s="150"/>
      <c r="AL93" s="150"/>
      <c r="AM93" s="150"/>
      <c r="AN93" s="150"/>
      <c r="AO93" s="150"/>
      <c r="AP93" s="150"/>
      <c r="AQ93" s="150"/>
      <c r="AR93" s="150"/>
      <c r="AS93" s="150"/>
      <c r="AT93" s="150"/>
      <c r="AU93" s="150"/>
      <c r="AV93" s="150"/>
      <c r="AW93" s="150"/>
      <c r="AX93" s="150"/>
      <c r="AY93" s="150"/>
      <c r="AZ93" s="150"/>
      <c r="BA93" s="150"/>
      <c r="BB93" s="150"/>
      <c r="BC93" s="150"/>
      <c r="BD93" s="150"/>
      <c r="BE93" s="150"/>
      <c r="BF93" s="150"/>
      <c r="BG93" s="150"/>
      <c r="BH93" s="150"/>
    </row>
    <row r="94" spans="1:60" outlineLevel="2">
      <c r="A94" s="157"/>
      <c r="B94" s="158"/>
      <c r="C94" s="191" t="s">
        <v>1928</v>
      </c>
      <c r="D94" s="163"/>
      <c r="E94" s="164">
        <v>3.1379999999999999</v>
      </c>
      <c r="F94" s="161"/>
      <c r="G94" s="161"/>
      <c r="H94" s="161"/>
      <c r="I94" s="161"/>
      <c r="J94" s="161"/>
      <c r="K94" s="161"/>
      <c r="L94" s="161"/>
      <c r="M94" s="161"/>
      <c r="N94" s="160"/>
      <c r="O94" s="160"/>
      <c r="P94" s="160"/>
      <c r="Q94" s="160"/>
      <c r="R94" s="161"/>
      <c r="S94" s="161"/>
      <c r="T94" s="161"/>
      <c r="U94" s="161"/>
      <c r="V94" s="161"/>
      <c r="W94" s="161"/>
      <c r="X94" s="161"/>
      <c r="Y94" s="161"/>
      <c r="Z94" s="150"/>
      <c r="AA94" s="150"/>
      <c r="AB94" s="150"/>
      <c r="AC94" s="150"/>
      <c r="AD94" s="150"/>
      <c r="AE94" s="150"/>
      <c r="AF94" s="150"/>
      <c r="AG94" s="150" t="s">
        <v>159</v>
      </c>
      <c r="AH94" s="150">
        <v>0</v>
      </c>
      <c r="AI94" s="150"/>
      <c r="AJ94" s="150"/>
      <c r="AK94" s="150"/>
      <c r="AL94" s="150"/>
      <c r="AM94" s="150"/>
      <c r="AN94" s="150"/>
      <c r="AO94" s="150"/>
      <c r="AP94" s="150"/>
      <c r="AQ94" s="150"/>
      <c r="AR94" s="150"/>
      <c r="AS94" s="150"/>
      <c r="AT94" s="150"/>
      <c r="AU94" s="150"/>
      <c r="AV94" s="150"/>
      <c r="AW94" s="150"/>
      <c r="AX94" s="150"/>
      <c r="AY94" s="150"/>
      <c r="AZ94" s="150"/>
      <c r="BA94" s="150"/>
      <c r="BB94" s="150"/>
      <c r="BC94" s="150"/>
      <c r="BD94" s="150"/>
      <c r="BE94" s="150"/>
      <c r="BF94" s="150"/>
      <c r="BG94" s="150"/>
      <c r="BH94" s="150"/>
    </row>
    <row r="95" spans="1:60" outlineLevel="3">
      <c r="A95" s="157"/>
      <c r="B95" s="158"/>
      <c r="C95" s="191" t="s">
        <v>1929</v>
      </c>
      <c r="D95" s="163"/>
      <c r="E95" s="164">
        <v>3.76275</v>
      </c>
      <c r="F95" s="161"/>
      <c r="G95" s="161"/>
      <c r="H95" s="161"/>
      <c r="I95" s="161"/>
      <c r="J95" s="161"/>
      <c r="K95" s="161"/>
      <c r="L95" s="161"/>
      <c r="M95" s="161"/>
      <c r="N95" s="160"/>
      <c r="O95" s="160"/>
      <c r="P95" s="160"/>
      <c r="Q95" s="160"/>
      <c r="R95" s="161"/>
      <c r="S95" s="161"/>
      <c r="T95" s="161"/>
      <c r="U95" s="161"/>
      <c r="V95" s="161"/>
      <c r="W95" s="161"/>
      <c r="X95" s="161"/>
      <c r="Y95" s="161"/>
      <c r="Z95" s="150"/>
      <c r="AA95" s="150"/>
      <c r="AB95" s="150"/>
      <c r="AC95" s="150"/>
      <c r="AD95" s="150"/>
      <c r="AE95" s="150"/>
      <c r="AF95" s="150"/>
      <c r="AG95" s="150" t="s">
        <v>159</v>
      </c>
      <c r="AH95" s="150">
        <v>0</v>
      </c>
      <c r="AI95" s="150"/>
      <c r="AJ95" s="150"/>
      <c r="AK95" s="150"/>
      <c r="AL95" s="150"/>
      <c r="AM95" s="150"/>
      <c r="AN95" s="150"/>
      <c r="AO95" s="150"/>
      <c r="AP95" s="150"/>
      <c r="AQ95" s="150"/>
      <c r="AR95" s="150"/>
      <c r="AS95" s="150"/>
      <c r="AT95" s="150"/>
      <c r="AU95" s="150"/>
      <c r="AV95" s="150"/>
      <c r="AW95" s="150"/>
      <c r="AX95" s="150"/>
      <c r="AY95" s="150"/>
      <c r="AZ95" s="150"/>
      <c r="BA95" s="150"/>
      <c r="BB95" s="150"/>
      <c r="BC95" s="150"/>
      <c r="BD95" s="150"/>
      <c r="BE95" s="150"/>
      <c r="BF95" s="150"/>
      <c r="BG95" s="150"/>
      <c r="BH95" s="150"/>
    </row>
    <row r="96" spans="1:60" ht="22.5" outlineLevel="1">
      <c r="A96" s="173">
        <v>23</v>
      </c>
      <c r="B96" s="174" t="s">
        <v>755</v>
      </c>
      <c r="C96" s="190" t="s">
        <v>756</v>
      </c>
      <c r="D96" s="175" t="s">
        <v>174</v>
      </c>
      <c r="E96" s="176">
        <v>45.018000000000001</v>
      </c>
      <c r="F96" s="177"/>
      <c r="G96" s="178">
        <f>ROUND(E96*F96,2)</f>
        <v>0</v>
      </c>
      <c r="H96" s="177"/>
      <c r="I96" s="178">
        <f>ROUND(E96*H96,2)</f>
        <v>0</v>
      </c>
      <c r="J96" s="177"/>
      <c r="K96" s="178">
        <f>ROUND(E96*J96,2)</f>
        <v>0</v>
      </c>
      <c r="L96" s="178">
        <v>21</v>
      </c>
      <c r="M96" s="178">
        <f>G96*(1+L96/100)</f>
        <v>0</v>
      </c>
      <c r="N96" s="176">
        <v>7.0000000000000001E-3</v>
      </c>
      <c r="O96" s="176">
        <f>ROUND(E96*N96,2)</f>
        <v>0.32</v>
      </c>
      <c r="P96" s="176">
        <v>0</v>
      </c>
      <c r="Q96" s="176">
        <f>ROUND(E96*P96,2)</f>
        <v>0</v>
      </c>
      <c r="R96" s="178" t="s">
        <v>227</v>
      </c>
      <c r="S96" s="178" t="s">
        <v>152</v>
      </c>
      <c r="T96" s="179" t="s">
        <v>152</v>
      </c>
      <c r="U96" s="161">
        <v>0.254</v>
      </c>
      <c r="V96" s="161">
        <f>ROUND(E96*U96,2)</f>
        <v>11.43</v>
      </c>
      <c r="W96" s="161"/>
      <c r="X96" s="161" t="s">
        <v>153</v>
      </c>
      <c r="Y96" s="161" t="s">
        <v>154</v>
      </c>
      <c r="Z96" s="150"/>
      <c r="AA96" s="150"/>
      <c r="AB96" s="150"/>
      <c r="AC96" s="150"/>
      <c r="AD96" s="150"/>
      <c r="AE96" s="150"/>
      <c r="AF96" s="150"/>
      <c r="AG96" s="150" t="s">
        <v>162</v>
      </c>
      <c r="AH96" s="150"/>
      <c r="AI96" s="150"/>
      <c r="AJ96" s="150"/>
      <c r="AK96" s="150"/>
      <c r="AL96" s="150"/>
      <c r="AM96" s="150"/>
      <c r="AN96" s="150"/>
      <c r="AO96" s="150"/>
      <c r="AP96" s="150"/>
      <c r="AQ96" s="150"/>
      <c r="AR96" s="150"/>
      <c r="AS96" s="150"/>
      <c r="AT96" s="150"/>
      <c r="AU96" s="150"/>
      <c r="AV96" s="150"/>
      <c r="AW96" s="150"/>
      <c r="AX96" s="150"/>
      <c r="AY96" s="150"/>
      <c r="AZ96" s="150"/>
      <c r="BA96" s="150"/>
      <c r="BB96" s="150"/>
      <c r="BC96" s="150"/>
      <c r="BD96" s="150"/>
      <c r="BE96" s="150"/>
      <c r="BF96" s="150"/>
      <c r="BG96" s="150"/>
      <c r="BH96" s="150"/>
    </row>
    <row r="97" spans="1:60" outlineLevel="2">
      <c r="A97" s="157"/>
      <c r="B97" s="158"/>
      <c r="C97" s="976" t="s">
        <v>757</v>
      </c>
      <c r="D97" s="977"/>
      <c r="E97" s="977"/>
      <c r="F97" s="977"/>
      <c r="G97" s="977"/>
      <c r="H97" s="161"/>
      <c r="I97" s="161"/>
      <c r="J97" s="161"/>
      <c r="K97" s="161"/>
      <c r="L97" s="161"/>
      <c r="M97" s="161"/>
      <c r="N97" s="160"/>
      <c r="O97" s="160"/>
      <c r="P97" s="160"/>
      <c r="Q97" s="160"/>
      <c r="R97" s="161"/>
      <c r="S97" s="161"/>
      <c r="T97" s="161"/>
      <c r="U97" s="161"/>
      <c r="V97" s="161"/>
      <c r="W97" s="161"/>
      <c r="X97" s="161"/>
      <c r="Y97" s="161"/>
      <c r="Z97" s="150"/>
      <c r="AA97" s="150"/>
      <c r="AB97" s="150"/>
      <c r="AC97" s="150"/>
      <c r="AD97" s="150"/>
      <c r="AE97" s="150"/>
      <c r="AF97" s="150"/>
      <c r="AG97" s="150" t="s">
        <v>157</v>
      </c>
      <c r="AH97" s="150"/>
      <c r="AI97" s="150"/>
      <c r="AJ97" s="150"/>
      <c r="AK97" s="150"/>
      <c r="AL97" s="150"/>
      <c r="AM97" s="150"/>
      <c r="AN97" s="150"/>
      <c r="AO97" s="150"/>
      <c r="AP97" s="150"/>
      <c r="AQ97" s="150"/>
      <c r="AR97" s="150"/>
      <c r="AS97" s="150"/>
      <c r="AT97" s="150"/>
      <c r="AU97" s="150"/>
      <c r="AV97" s="150"/>
      <c r="AW97" s="150"/>
      <c r="AX97" s="150"/>
      <c r="AY97" s="150"/>
      <c r="AZ97" s="150"/>
      <c r="BA97" s="150"/>
      <c r="BB97" s="150"/>
      <c r="BC97" s="150"/>
      <c r="BD97" s="150"/>
      <c r="BE97" s="150"/>
      <c r="BF97" s="150"/>
      <c r="BG97" s="150"/>
      <c r="BH97" s="150"/>
    </row>
    <row r="98" spans="1:60" outlineLevel="2">
      <c r="A98" s="157"/>
      <c r="B98" s="158"/>
      <c r="C98" s="191" t="s">
        <v>1930</v>
      </c>
      <c r="D98" s="163"/>
      <c r="E98" s="164">
        <v>13.85</v>
      </c>
      <c r="F98" s="161"/>
      <c r="G98" s="161"/>
      <c r="H98" s="161"/>
      <c r="I98" s="161"/>
      <c r="J98" s="161"/>
      <c r="K98" s="161"/>
      <c r="L98" s="161"/>
      <c r="M98" s="161"/>
      <c r="N98" s="160"/>
      <c r="O98" s="160"/>
      <c r="P98" s="160"/>
      <c r="Q98" s="160"/>
      <c r="R98" s="161"/>
      <c r="S98" s="161"/>
      <c r="T98" s="161"/>
      <c r="U98" s="161"/>
      <c r="V98" s="161"/>
      <c r="W98" s="161"/>
      <c r="X98" s="161"/>
      <c r="Y98" s="161"/>
      <c r="Z98" s="150"/>
      <c r="AA98" s="150"/>
      <c r="AB98" s="150"/>
      <c r="AC98" s="150"/>
      <c r="AD98" s="150"/>
      <c r="AE98" s="150"/>
      <c r="AF98" s="150"/>
      <c r="AG98" s="150" t="s">
        <v>159</v>
      </c>
      <c r="AH98" s="150">
        <v>0</v>
      </c>
      <c r="AI98" s="150"/>
      <c r="AJ98" s="150"/>
      <c r="AK98" s="150"/>
      <c r="AL98" s="150"/>
      <c r="AM98" s="150"/>
      <c r="AN98" s="150"/>
      <c r="AO98" s="150"/>
      <c r="AP98" s="150"/>
      <c r="AQ98" s="150"/>
      <c r="AR98" s="150"/>
      <c r="AS98" s="150"/>
      <c r="AT98" s="150"/>
      <c r="AU98" s="150"/>
      <c r="AV98" s="150"/>
      <c r="AW98" s="150"/>
      <c r="AX98" s="150"/>
      <c r="AY98" s="150"/>
      <c r="AZ98" s="150"/>
      <c r="BA98" s="150"/>
      <c r="BB98" s="150"/>
      <c r="BC98" s="150"/>
      <c r="BD98" s="150"/>
      <c r="BE98" s="150"/>
      <c r="BF98" s="150"/>
      <c r="BG98" s="150"/>
      <c r="BH98" s="150"/>
    </row>
    <row r="99" spans="1:60" outlineLevel="3">
      <c r="A99" s="157"/>
      <c r="B99" s="158"/>
      <c r="C99" s="191" t="s">
        <v>1931</v>
      </c>
      <c r="D99" s="163"/>
      <c r="E99" s="164">
        <v>31.167999999999999</v>
      </c>
      <c r="F99" s="161"/>
      <c r="G99" s="161"/>
      <c r="H99" s="161"/>
      <c r="I99" s="161"/>
      <c r="J99" s="161"/>
      <c r="K99" s="161"/>
      <c r="L99" s="161"/>
      <c r="M99" s="161"/>
      <c r="N99" s="160"/>
      <c r="O99" s="160"/>
      <c r="P99" s="160"/>
      <c r="Q99" s="160"/>
      <c r="R99" s="161"/>
      <c r="S99" s="161"/>
      <c r="T99" s="161"/>
      <c r="U99" s="161"/>
      <c r="V99" s="161"/>
      <c r="W99" s="161"/>
      <c r="X99" s="161"/>
      <c r="Y99" s="161"/>
      <c r="Z99" s="150"/>
      <c r="AA99" s="150"/>
      <c r="AB99" s="150"/>
      <c r="AC99" s="150"/>
      <c r="AD99" s="150"/>
      <c r="AE99" s="150"/>
      <c r="AF99" s="150"/>
      <c r="AG99" s="150" t="s">
        <v>159</v>
      </c>
      <c r="AH99" s="150">
        <v>0</v>
      </c>
      <c r="AI99" s="150"/>
      <c r="AJ99" s="150"/>
      <c r="AK99" s="150"/>
      <c r="AL99" s="150"/>
      <c r="AM99" s="150"/>
      <c r="AN99" s="150"/>
      <c r="AO99" s="150"/>
      <c r="AP99" s="150"/>
      <c r="AQ99" s="150"/>
      <c r="AR99" s="150"/>
      <c r="AS99" s="150"/>
      <c r="AT99" s="150"/>
      <c r="AU99" s="150"/>
      <c r="AV99" s="150"/>
      <c r="AW99" s="150"/>
      <c r="AX99" s="150"/>
      <c r="AY99" s="150"/>
      <c r="AZ99" s="150"/>
      <c r="BA99" s="150"/>
      <c r="BB99" s="150"/>
      <c r="BC99" s="150"/>
      <c r="BD99" s="150"/>
      <c r="BE99" s="150"/>
      <c r="BF99" s="150"/>
      <c r="BG99" s="150"/>
      <c r="BH99" s="150"/>
    </row>
    <row r="100" spans="1:60" outlineLevel="1">
      <c r="A100" s="173">
        <v>24</v>
      </c>
      <c r="B100" s="174" t="s">
        <v>786</v>
      </c>
      <c r="C100" s="190" t="s">
        <v>1932</v>
      </c>
      <c r="D100" s="175" t="s">
        <v>205</v>
      </c>
      <c r="E100" s="176">
        <v>4</v>
      </c>
      <c r="F100" s="177"/>
      <c r="G100" s="178">
        <f>ROUND(E100*F100,2)</f>
        <v>0</v>
      </c>
      <c r="H100" s="177"/>
      <c r="I100" s="178">
        <f>ROUND(E100*H100,2)</f>
        <v>0</v>
      </c>
      <c r="J100" s="177"/>
      <c r="K100" s="178">
        <f>ROUND(E100*J100,2)</f>
        <v>0</v>
      </c>
      <c r="L100" s="178">
        <v>21</v>
      </c>
      <c r="M100" s="178">
        <f>G100*(1+L100/100)</f>
        <v>0</v>
      </c>
      <c r="N100" s="176">
        <v>0</v>
      </c>
      <c r="O100" s="176">
        <f>ROUND(E100*N100,2)</f>
        <v>0</v>
      </c>
      <c r="P100" s="176">
        <v>0</v>
      </c>
      <c r="Q100" s="176">
        <f>ROUND(E100*P100,2)</f>
        <v>0</v>
      </c>
      <c r="R100" s="178"/>
      <c r="S100" s="178" t="s">
        <v>201</v>
      </c>
      <c r="T100" s="179" t="s">
        <v>206</v>
      </c>
      <c r="U100" s="161">
        <v>0</v>
      </c>
      <c r="V100" s="161">
        <f>ROUND(E100*U100,2)</f>
        <v>0</v>
      </c>
      <c r="W100" s="161"/>
      <c r="X100" s="161" t="s">
        <v>153</v>
      </c>
      <c r="Y100" s="161" t="s">
        <v>154</v>
      </c>
      <c r="Z100" s="150"/>
      <c r="AA100" s="150"/>
      <c r="AB100" s="150"/>
      <c r="AC100" s="150"/>
      <c r="AD100" s="150"/>
      <c r="AE100" s="150"/>
      <c r="AF100" s="150"/>
      <c r="AG100" s="150" t="s">
        <v>162</v>
      </c>
      <c r="AH100" s="150"/>
      <c r="AI100" s="150"/>
      <c r="AJ100" s="150"/>
      <c r="AK100" s="150"/>
      <c r="AL100" s="150"/>
      <c r="AM100" s="150"/>
      <c r="AN100" s="150"/>
      <c r="AO100" s="150"/>
      <c r="AP100" s="150"/>
      <c r="AQ100" s="150"/>
      <c r="AR100" s="150"/>
      <c r="AS100" s="150"/>
      <c r="AT100" s="150"/>
      <c r="AU100" s="150"/>
      <c r="AV100" s="150"/>
      <c r="AW100" s="150"/>
      <c r="AX100" s="150"/>
      <c r="AY100" s="150"/>
      <c r="AZ100" s="150"/>
      <c r="BA100" s="150"/>
      <c r="BB100" s="150"/>
      <c r="BC100" s="150"/>
      <c r="BD100" s="150"/>
      <c r="BE100" s="150"/>
      <c r="BF100" s="150"/>
      <c r="BG100" s="150"/>
      <c r="BH100" s="150"/>
    </row>
    <row r="101" spans="1:60" outlineLevel="2">
      <c r="A101" s="157"/>
      <c r="B101" s="158"/>
      <c r="C101" s="191" t="s">
        <v>1933</v>
      </c>
      <c r="D101" s="163"/>
      <c r="E101" s="164">
        <v>4</v>
      </c>
      <c r="F101" s="161"/>
      <c r="G101" s="161"/>
      <c r="H101" s="161"/>
      <c r="I101" s="161"/>
      <c r="J101" s="161"/>
      <c r="K101" s="161"/>
      <c r="L101" s="161"/>
      <c r="M101" s="161"/>
      <c r="N101" s="160"/>
      <c r="O101" s="160"/>
      <c r="P101" s="160"/>
      <c r="Q101" s="160"/>
      <c r="R101" s="161"/>
      <c r="S101" s="161"/>
      <c r="T101" s="161"/>
      <c r="U101" s="161"/>
      <c r="V101" s="161"/>
      <c r="W101" s="161"/>
      <c r="X101" s="161"/>
      <c r="Y101" s="161"/>
      <c r="Z101" s="150"/>
      <c r="AA101" s="150"/>
      <c r="AB101" s="150"/>
      <c r="AC101" s="150"/>
      <c r="AD101" s="150"/>
      <c r="AE101" s="150"/>
      <c r="AF101" s="150"/>
      <c r="AG101" s="150" t="s">
        <v>159</v>
      </c>
      <c r="AH101" s="150">
        <v>0</v>
      </c>
      <c r="AI101" s="150"/>
      <c r="AJ101" s="150"/>
      <c r="AK101" s="150"/>
      <c r="AL101" s="150"/>
      <c r="AM101" s="150"/>
      <c r="AN101" s="150"/>
      <c r="AO101" s="150"/>
      <c r="AP101" s="150"/>
      <c r="AQ101" s="150"/>
      <c r="AR101" s="150"/>
      <c r="AS101" s="150"/>
      <c r="AT101" s="150"/>
      <c r="AU101" s="150"/>
      <c r="AV101" s="150"/>
      <c r="AW101" s="150"/>
      <c r="AX101" s="150"/>
      <c r="AY101" s="150"/>
      <c r="AZ101" s="150"/>
      <c r="BA101" s="150"/>
      <c r="BB101" s="150"/>
      <c r="BC101" s="150"/>
      <c r="BD101" s="150"/>
      <c r="BE101" s="150"/>
      <c r="BF101" s="150"/>
      <c r="BG101" s="150"/>
      <c r="BH101" s="150"/>
    </row>
    <row r="102" spans="1:60">
      <c r="A102" s="166" t="s">
        <v>146</v>
      </c>
      <c r="B102" s="167" t="s">
        <v>82</v>
      </c>
      <c r="C102" s="189" t="s">
        <v>83</v>
      </c>
      <c r="D102" s="168"/>
      <c r="E102" s="169"/>
      <c r="F102" s="170"/>
      <c r="G102" s="170">
        <f>SUMIF(AG103:AG206,"&lt;&gt;NOR",G103:G206)</f>
        <v>0</v>
      </c>
      <c r="H102" s="170"/>
      <c r="I102" s="170">
        <f>SUM(I103:I206)</f>
        <v>0</v>
      </c>
      <c r="J102" s="170"/>
      <c r="K102" s="170">
        <f>SUM(K103:K206)</f>
        <v>0</v>
      </c>
      <c r="L102" s="170"/>
      <c r="M102" s="170">
        <f>SUM(M103:M206)</f>
        <v>0</v>
      </c>
      <c r="N102" s="169"/>
      <c r="O102" s="169">
        <f>SUM(O103:O206)</f>
        <v>1.33</v>
      </c>
      <c r="P102" s="169"/>
      <c r="Q102" s="169">
        <f>SUM(Q103:Q206)</f>
        <v>55.53000000000003</v>
      </c>
      <c r="R102" s="170"/>
      <c r="S102" s="170"/>
      <c r="T102" s="171"/>
      <c r="U102" s="165"/>
      <c r="V102" s="165">
        <f>SUM(V103:V206)</f>
        <v>250.19000000000003</v>
      </c>
      <c r="W102" s="165"/>
      <c r="X102" s="165"/>
      <c r="Y102" s="165"/>
      <c r="AG102" t="s">
        <v>147</v>
      </c>
    </row>
    <row r="103" spans="1:60" outlineLevel="1">
      <c r="A103" s="173">
        <v>25</v>
      </c>
      <c r="B103" s="174" t="s">
        <v>1934</v>
      </c>
      <c r="C103" s="190" t="s">
        <v>1935</v>
      </c>
      <c r="D103" s="175" t="s">
        <v>174</v>
      </c>
      <c r="E103" s="176">
        <v>99.5</v>
      </c>
      <c r="F103" s="177"/>
      <c r="G103" s="178">
        <f>ROUND(E103*F103,2)</f>
        <v>0</v>
      </c>
      <c r="H103" s="177"/>
      <c r="I103" s="178">
        <f>ROUND(E103*H103,2)</f>
        <v>0</v>
      </c>
      <c r="J103" s="177"/>
      <c r="K103" s="178">
        <f>ROUND(E103*J103,2)</f>
        <v>0</v>
      </c>
      <c r="L103" s="178">
        <v>21</v>
      </c>
      <c r="M103" s="178">
        <f>G103*(1+L103/100)</f>
        <v>0</v>
      </c>
      <c r="N103" s="176">
        <v>0</v>
      </c>
      <c r="O103" s="176">
        <f>ROUND(E103*N103,2)</f>
        <v>0</v>
      </c>
      <c r="P103" s="176">
        <v>0.11799999999999999</v>
      </c>
      <c r="Q103" s="176">
        <f>ROUND(E103*P103,2)</f>
        <v>11.74</v>
      </c>
      <c r="R103" s="178" t="s">
        <v>638</v>
      </c>
      <c r="S103" s="178" t="s">
        <v>152</v>
      </c>
      <c r="T103" s="179" t="s">
        <v>152</v>
      </c>
      <c r="U103" s="161">
        <v>0.16</v>
      </c>
      <c r="V103" s="161">
        <f>ROUND(E103*U103,2)</f>
        <v>15.92</v>
      </c>
      <c r="W103" s="161"/>
      <c r="X103" s="161" t="s">
        <v>153</v>
      </c>
      <c r="Y103" s="161" t="s">
        <v>154</v>
      </c>
      <c r="Z103" s="150"/>
      <c r="AA103" s="150"/>
      <c r="AB103" s="150"/>
      <c r="AC103" s="150"/>
      <c r="AD103" s="150"/>
      <c r="AE103" s="150"/>
      <c r="AF103" s="150"/>
      <c r="AG103" s="150" t="s">
        <v>162</v>
      </c>
      <c r="AH103" s="150"/>
      <c r="AI103" s="150"/>
      <c r="AJ103" s="150"/>
      <c r="AK103" s="150"/>
      <c r="AL103" s="150"/>
      <c r="AM103" s="150"/>
      <c r="AN103" s="150"/>
      <c r="AO103" s="150"/>
      <c r="AP103" s="150"/>
      <c r="AQ103" s="150"/>
      <c r="AR103" s="150"/>
      <c r="AS103" s="150"/>
      <c r="AT103" s="150"/>
      <c r="AU103" s="150"/>
      <c r="AV103" s="150"/>
      <c r="AW103" s="150"/>
      <c r="AX103" s="150"/>
      <c r="AY103" s="150"/>
      <c r="AZ103" s="150"/>
      <c r="BA103" s="150"/>
      <c r="BB103" s="150"/>
      <c r="BC103" s="150"/>
      <c r="BD103" s="150"/>
      <c r="BE103" s="150"/>
      <c r="BF103" s="150"/>
      <c r="BG103" s="150"/>
      <c r="BH103" s="150"/>
    </row>
    <row r="104" spans="1:60" outlineLevel="2">
      <c r="A104" s="157"/>
      <c r="B104" s="158"/>
      <c r="C104" s="976" t="s">
        <v>1936</v>
      </c>
      <c r="D104" s="977"/>
      <c r="E104" s="977"/>
      <c r="F104" s="977"/>
      <c r="G104" s="977"/>
      <c r="H104" s="161"/>
      <c r="I104" s="161"/>
      <c r="J104" s="161"/>
      <c r="K104" s="161"/>
      <c r="L104" s="161"/>
      <c r="M104" s="161"/>
      <c r="N104" s="160"/>
      <c r="O104" s="160"/>
      <c r="P104" s="160"/>
      <c r="Q104" s="160"/>
      <c r="R104" s="161"/>
      <c r="S104" s="161"/>
      <c r="T104" s="161"/>
      <c r="U104" s="161"/>
      <c r="V104" s="161"/>
      <c r="W104" s="161"/>
      <c r="X104" s="161"/>
      <c r="Y104" s="161"/>
      <c r="Z104" s="150"/>
      <c r="AA104" s="150"/>
      <c r="AB104" s="150"/>
      <c r="AC104" s="150"/>
      <c r="AD104" s="150"/>
      <c r="AE104" s="150"/>
      <c r="AF104" s="150"/>
      <c r="AG104" s="150" t="s">
        <v>157</v>
      </c>
      <c r="AH104" s="150"/>
      <c r="AI104" s="150"/>
      <c r="AJ104" s="150"/>
      <c r="AK104" s="150"/>
      <c r="AL104" s="150"/>
      <c r="AM104" s="150"/>
      <c r="AN104" s="150"/>
      <c r="AO104" s="150"/>
      <c r="AP104" s="150"/>
      <c r="AQ104" s="150"/>
      <c r="AR104" s="150"/>
      <c r="AS104" s="150"/>
      <c r="AT104" s="150"/>
      <c r="AU104" s="150"/>
      <c r="AV104" s="150"/>
      <c r="AW104" s="150"/>
      <c r="AX104" s="150"/>
      <c r="AY104" s="150"/>
      <c r="AZ104" s="150"/>
      <c r="BA104" s="150"/>
      <c r="BB104" s="150"/>
      <c r="BC104" s="150"/>
      <c r="BD104" s="150"/>
      <c r="BE104" s="150"/>
      <c r="BF104" s="150"/>
      <c r="BG104" s="150"/>
      <c r="BH104" s="150"/>
    </row>
    <row r="105" spans="1:60" ht="22.5" outlineLevel="1">
      <c r="A105" s="173">
        <v>26</v>
      </c>
      <c r="B105" s="174" t="s">
        <v>834</v>
      </c>
      <c r="C105" s="190" t="s">
        <v>835</v>
      </c>
      <c r="D105" s="175" t="s">
        <v>174</v>
      </c>
      <c r="E105" s="176">
        <v>50</v>
      </c>
      <c r="F105" s="177"/>
      <c r="G105" s="178">
        <f>ROUND(E105*F105,2)</f>
        <v>0</v>
      </c>
      <c r="H105" s="177"/>
      <c r="I105" s="178">
        <f>ROUND(E105*H105,2)</f>
        <v>0</v>
      </c>
      <c r="J105" s="177"/>
      <c r="K105" s="178">
        <f>ROUND(E105*J105,2)</f>
        <v>0</v>
      </c>
      <c r="L105" s="178">
        <v>21</v>
      </c>
      <c r="M105" s="178">
        <f>G105*(1+L105/100)</f>
        <v>0</v>
      </c>
      <c r="N105" s="176">
        <v>2.426E-2</v>
      </c>
      <c r="O105" s="176">
        <f>ROUND(E105*N105,2)</f>
        <v>1.21</v>
      </c>
      <c r="P105" s="176">
        <v>0</v>
      </c>
      <c r="Q105" s="176">
        <f>ROUND(E105*P105,2)</f>
        <v>0</v>
      </c>
      <c r="R105" s="178" t="s">
        <v>836</v>
      </c>
      <c r="S105" s="178" t="s">
        <v>152</v>
      </c>
      <c r="T105" s="179" t="s">
        <v>152</v>
      </c>
      <c r="U105" s="161">
        <v>0.14199999999999999</v>
      </c>
      <c r="V105" s="161">
        <f>ROUND(E105*U105,2)</f>
        <v>7.1</v>
      </c>
      <c r="W105" s="161"/>
      <c r="X105" s="161" t="s">
        <v>153</v>
      </c>
      <c r="Y105" s="161" t="s">
        <v>154</v>
      </c>
      <c r="Z105" s="150"/>
      <c r="AA105" s="150"/>
      <c r="AB105" s="150"/>
      <c r="AC105" s="150"/>
      <c r="AD105" s="150"/>
      <c r="AE105" s="150"/>
      <c r="AF105" s="150"/>
      <c r="AG105" s="150" t="s">
        <v>162</v>
      </c>
      <c r="AH105" s="150"/>
      <c r="AI105" s="150"/>
      <c r="AJ105" s="150"/>
      <c r="AK105" s="150"/>
      <c r="AL105" s="150"/>
      <c r="AM105" s="150"/>
      <c r="AN105" s="150"/>
      <c r="AO105" s="150"/>
      <c r="AP105" s="150"/>
      <c r="AQ105" s="150"/>
      <c r="AR105" s="150"/>
      <c r="AS105" s="150"/>
      <c r="AT105" s="150"/>
      <c r="AU105" s="150"/>
      <c r="AV105" s="150"/>
      <c r="AW105" s="150"/>
      <c r="AX105" s="150"/>
      <c r="AY105" s="150"/>
      <c r="AZ105" s="150"/>
      <c r="BA105" s="150"/>
      <c r="BB105" s="150"/>
      <c r="BC105" s="150"/>
      <c r="BD105" s="150"/>
      <c r="BE105" s="150"/>
      <c r="BF105" s="150"/>
      <c r="BG105" s="150"/>
      <c r="BH105" s="150"/>
    </row>
    <row r="106" spans="1:60" outlineLevel="2">
      <c r="A106" s="157"/>
      <c r="B106" s="158"/>
      <c r="C106" s="976" t="s">
        <v>837</v>
      </c>
      <c r="D106" s="977"/>
      <c r="E106" s="977"/>
      <c r="F106" s="977"/>
      <c r="G106" s="977"/>
      <c r="H106" s="161"/>
      <c r="I106" s="161"/>
      <c r="J106" s="161"/>
      <c r="K106" s="161"/>
      <c r="L106" s="161"/>
      <c r="M106" s="161"/>
      <c r="N106" s="160"/>
      <c r="O106" s="160"/>
      <c r="P106" s="160"/>
      <c r="Q106" s="160"/>
      <c r="R106" s="161"/>
      <c r="S106" s="161"/>
      <c r="T106" s="161"/>
      <c r="U106" s="161"/>
      <c r="V106" s="161"/>
      <c r="W106" s="161"/>
      <c r="X106" s="161"/>
      <c r="Y106" s="161"/>
      <c r="Z106" s="150"/>
      <c r="AA106" s="150"/>
      <c r="AB106" s="150"/>
      <c r="AC106" s="150"/>
      <c r="AD106" s="150"/>
      <c r="AE106" s="150"/>
      <c r="AF106" s="150"/>
      <c r="AG106" s="150" t="s">
        <v>157</v>
      </c>
      <c r="AH106" s="150"/>
      <c r="AI106" s="150"/>
      <c r="AJ106" s="150"/>
      <c r="AK106" s="150"/>
      <c r="AL106" s="150"/>
      <c r="AM106" s="150"/>
      <c r="AN106" s="150"/>
      <c r="AO106" s="150"/>
      <c r="AP106" s="150"/>
      <c r="AQ106" s="150"/>
      <c r="AR106" s="150"/>
      <c r="AS106" s="150"/>
      <c r="AT106" s="150"/>
      <c r="AU106" s="150"/>
      <c r="AV106" s="150"/>
      <c r="AW106" s="150"/>
      <c r="AX106" s="150"/>
      <c r="AY106" s="150"/>
      <c r="AZ106" s="150"/>
      <c r="BA106" s="150"/>
      <c r="BB106" s="150"/>
      <c r="BC106" s="150"/>
      <c r="BD106" s="150"/>
      <c r="BE106" s="150"/>
      <c r="BF106" s="150"/>
      <c r="BG106" s="150"/>
      <c r="BH106" s="150"/>
    </row>
    <row r="107" spans="1:60" outlineLevel="2">
      <c r="A107" s="157"/>
      <c r="B107" s="158"/>
      <c r="C107" s="967" t="s">
        <v>838</v>
      </c>
      <c r="D107" s="968"/>
      <c r="E107" s="968"/>
      <c r="F107" s="968"/>
      <c r="G107" s="968"/>
      <c r="H107" s="161"/>
      <c r="I107" s="161"/>
      <c r="J107" s="161"/>
      <c r="K107" s="161"/>
      <c r="L107" s="161"/>
      <c r="M107" s="161"/>
      <c r="N107" s="160"/>
      <c r="O107" s="160"/>
      <c r="P107" s="160"/>
      <c r="Q107" s="160"/>
      <c r="R107" s="161"/>
      <c r="S107" s="161"/>
      <c r="T107" s="161"/>
      <c r="U107" s="161"/>
      <c r="V107" s="161"/>
      <c r="W107" s="161"/>
      <c r="X107" s="161"/>
      <c r="Y107" s="161"/>
      <c r="Z107" s="150"/>
      <c r="AA107" s="150"/>
      <c r="AB107" s="150"/>
      <c r="AC107" s="150"/>
      <c r="AD107" s="150"/>
      <c r="AE107" s="150"/>
      <c r="AF107" s="150"/>
      <c r="AG107" s="150" t="s">
        <v>221</v>
      </c>
      <c r="AH107" s="150"/>
      <c r="AI107" s="150"/>
      <c r="AJ107" s="150"/>
      <c r="AK107" s="150"/>
      <c r="AL107" s="150"/>
      <c r="AM107" s="150"/>
      <c r="AN107" s="150"/>
      <c r="AO107" s="150"/>
      <c r="AP107" s="150"/>
      <c r="AQ107" s="150"/>
      <c r="AR107" s="150"/>
      <c r="AS107" s="150"/>
      <c r="AT107" s="150"/>
      <c r="AU107" s="150"/>
      <c r="AV107" s="150"/>
      <c r="AW107" s="150"/>
      <c r="AX107" s="150"/>
      <c r="AY107" s="150"/>
      <c r="AZ107" s="150"/>
      <c r="BA107" s="150"/>
      <c r="BB107" s="150"/>
      <c r="BC107" s="150"/>
      <c r="BD107" s="150"/>
      <c r="BE107" s="150"/>
      <c r="BF107" s="150"/>
      <c r="BG107" s="150"/>
      <c r="BH107" s="150"/>
    </row>
    <row r="108" spans="1:60" ht="22.5" outlineLevel="1">
      <c r="A108" s="173">
        <v>27</v>
      </c>
      <c r="B108" s="174" t="s">
        <v>842</v>
      </c>
      <c r="C108" s="190" t="s">
        <v>843</v>
      </c>
      <c r="D108" s="175" t="s">
        <v>174</v>
      </c>
      <c r="E108" s="176">
        <v>50</v>
      </c>
      <c r="F108" s="177"/>
      <c r="G108" s="178">
        <f>ROUND(E108*F108,2)</f>
        <v>0</v>
      </c>
      <c r="H108" s="177"/>
      <c r="I108" s="178">
        <f>ROUND(E108*H108,2)</f>
        <v>0</v>
      </c>
      <c r="J108" s="177"/>
      <c r="K108" s="178">
        <f>ROUND(E108*J108,2)</f>
        <v>0</v>
      </c>
      <c r="L108" s="178">
        <v>21</v>
      </c>
      <c r="M108" s="178">
        <f>G108*(1+L108/100)</f>
        <v>0</v>
      </c>
      <c r="N108" s="176">
        <v>1.0200000000000001E-3</v>
      </c>
      <c r="O108" s="176">
        <f>ROUND(E108*N108,2)</f>
        <v>0.05</v>
      </c>
      <c r="P108" s="176">
        <v>0</v>
      </c>
      <c r="Q108" s="176">
        <f>ROUND(E108*P108,2)</f>
        <v>0</v>
      </c>
      <c r="R108" s="178" t="s">
        <v>836</v>
      </c>
      <c r="S108" s="178" t="s">
        <v>152</v>
      </c>
      <c r="T108" s="179" t="s">
        <v>152</v>
      </c>
      <c r="U108" s="161">
        <v>7.0000000000000001E-3</v>
      </c>
      <c r="V108" s="161">
        <f>ROUND(E108*U108,2)</f>
        <v>0.35</v>
      </c>
      <c r="W108" s="161"/>
      <c r="X108" s="161" t="s">
        <v>153</v>
      </c>
      <c r="Y108" s="161" t="s">
        <v>154</v>
      </c>
      <c r="Z108" s="150"/>
      <c r="AA108" s="150"/>
      <c r="AB108" s="150"/>
      <c r="AC108" s="150"/>
      <c r="AD108" s="150"/>
      <c r="AE108" s="150"/>
      <c r="AF108" s="150"/>
      <c r="AG108" s="150" t="s">
        <v>162</v>
      </c>
      <c r="AH108" s="150"/>
      <c r="AI108" s="150"/>
      <c r="AJ108" s="150"/>
      <c r="AK108" s="150"/>
      <c r="AL108" s="150"/>
      <c r="AM108" s="150"/>
      <c r="AN108" s="150"/>
      <c r="AO108" s="150"/>
      <c r="AP108" s="150"/>
      <c r="AQ108" s="150"/>
      <c r="AR108" s="150"/>
      <c r="AS108" s="150"/>
      <c r="AT108" s="150"/>
      <c r="AU108" s="150"/>
      <c r="AV108" s="150"/>
      <c r="AW108" s="150"/>
      <c r="AX108" s="150"/>
      <c r="AY108" s="150"/>
      <c r="AZ108" s="150"/>
      <c r="BA108" s="150"/>
      <c r="BB108" s="150"/>
      <c r="BC108" s="150"/>
      <c r="BD108" s="150"/>
      <c r="BE108" s="150"/>
      <c r="BF108" s="150"/>
      <c r="BG108" s="150"/>
      <c r="BH108" s="150"/>
    </row>
    <row r="109" spans="1:60" outlineLevel="2">
      <c r="A109" s="157"/>
      <c r="B109" s="158"/>
      <c r="C109" s="976" t="s">
        <v>837</v>
      </c>
      <c r="D109" s="977"/>
      <c r="E109" s="977"/>
      <c r="F109" s="977"/>
      <c r="G109" s="977"/>
      <c r="H109" s="161"/>
      <c r="I109" s="161"/>
      <c r="J109" s="161"/>
      <c r="K109" s="161"/>
      <c r="L109" s="161"/>
      <c r="M109" s="161"/>
      <c r="N109" s="160"/>
      <c r="O109" s="160"/>
      <c r="P109" s="160"/>
      <c r="Q109" s="160"/>
      <c r="R109" s="161"/>
      <c r="S109" s="161"/>
      <c r="T109" s="161"/>
      <c r="U109" s="161"/>
      <c r="V109" s="161"/>
      <c r="W109" s="161"/>
      <c r="X109" s="161"/>
      <c r="Y109" s="161"/>
      <c r="Z109" s="150"/>
      <c r="AA109" s="150"/>
      <c r="AB109" s="150"/>
      <c r="AC109" s="150"/>
      <c r="AD109" s="150"/>
      <c r="AE109" s="150"/>
      <c r="AF109" s="150"/>
      <c r="AG109" s="150" t="s">
        <v>157</v>
      </c>
      <c r="AH109" s="150"/>
      <c r="AI109" s="150"/>
      <c r="AJ109" s="150"/>
      <c r="AK109" s="150"/>
      <c r="AL109" s="150"/>
      <c r="AM109" s="150"/>
      <c r="AN109" s="150"/>
      <c r="AO109" s="150"/>
      <c r="AP109" s="150"/>
      <c r="AQ109" s="150"/>
      <c r="AR109" s="150"/>
      <c r="AS109" s="150"/>
      <c r="AT109" s="150"/>
      <c r="AU109" s="150"/>
      <c r="AV109" s="150"/>
      <c r="AW109" s="150"/>
      <c r="AX109" s="150"/>
      <c r="AY109" s="150"/>
      <c r="AZ109" s="150"/>
      <c r="BA109" s="150"/>
      <c r="BB109" s="150"/>
      <c r="BC109" s="150"/>
      <c r="BD109" s="150"/>
      <c r="BE109" s="150"/>
      <c r="BF109" s="150"/>
      <c r="BG109" s="150"/>
      <c r="BH109" s="150"/>
    </row>
    <row r="110" spans="1:60" ht="22.5" outlineLevel="1">
      <c r="A110" s="181">
        <v>28</v>
      </c>
      <c r="B110" s="182" t="s">
        <v>844</v>
      </c>
      <c r="C110" s="192" t="s">
        <v>845</v>
      </c>
      <c r="D110" s="183" t="s">
        <v>174</v>
      </c>
      <c r="E110" s="184">
        <v>50</v>
      </c>
      <c r="F110" s="185"/>
      <c r="G110" s="186">
        <f>ROUND(E110*F110,2)</f>
        <v>0</v>
      </c>
      <c r="H110" s="185"/>
      <c r="I110" s="186">
        <f>ROUND(E110*H110,2)</f>
        <v>0</v>
      </c>
      <c r="J110" s="185"/>
      <c r="K110" s="186">
        <f>ROUND(E110*J110,2)</f>
        <v>0</v>
      </c>
      <c r="L110" s="186">
        <v>21</v>
      </c>
      <c r="M110" s="186">
        <f>G110*(1+L110/100)</f>
        <v>0</v>
      </c>
      <c r="N110" s="184">
        <v>0</v>
      </c>
      <c r="O110" s="184">
        <f>ROUND(E110*N110,2)</f>
        <v>0</v>
      </c>
      <c r="P110" s="184">
        <v>0</v>
      </c>
      <c r="Q110" s="184">
        <f>ROUND(E110*P110,2)</f>
        <v>0</v>
      </c>
      <c r="R110" s="186" t="s">
        <v>836</v>
      </c>
      <c r="S110" s="186" t="s">
        <v>152</v>
      </c>
      <c r="T110" s="187" t="s">
        <v>152</v>
      </c>
      <c r="U110" s="161">
        <v>0.12</v>
      </c>
      <c r="V110" s="161">
        <f>ROUND(E110*U110,2)</f>
        <v>6</v>
      </c>
      <c r="W110" s="161"/>
      <c r="X110" s="161" t="s">
        <v>153</v>
      </c>
      <c r="Y110" s="161" t="s">
        <v>154</v>
      </c>
      <c r="Z110" s="150"/>
      <c r="AA110" s="150"/>
      <c r="AB110" s="150"/>
      <c r="AC110" s="150"/>
      <c r="AD110" s="150"/>
      <c r="AE110" s="150"/>
      <c r="AF110" s="150"/>
      <c r="AG110" s="150" t="s">
        <v>162</v>
      </c>
      <c r="AH110" s="150"/>
      <c r="AI110" s="150"/>
      <c r="AJ110" s="150"/>
      <c r="AK110" s="150"/>
      <c r="AL110" s="150"/>
      <c r="AM110" s="150"/>
      <c r="AN110" s="150"/>
      <c r="AO110" s="150"/>
      <c r="AP110" s="150"/>
      <c r="AQ110" s="150"/>
      <c r="AR110" s="150"/>
      <c r="AS110" s="150"/>
      <c r="AT110" s="150"/>
      <c r="AU110" s="150"/>
      <c r="AV110" s="150"/>
      <c r="AW110" s="150"/>
      <c r="AX110" s="150"/>
      <c r="AY110" s="150"/>
      <c r="AZ110" s="150"/>
      <c r="BA110" s="150"/>
      <c r="BB110" s="150"/>
      <c r="BC110" s="150"/>
      <c r="BD110" s="150"/>
      <c r="BE110" s="150"/>
      <c r="BF110" s="150"/>
      <c r="BG110" s="150"/>
      <c r="BH110" s="150"/>
    </row>
    <row r="111" spans="1:60" outlineLevel="1">
      <c r="A111" s="173">
        <v>29</v>
      </c>
      <c r="B111" s="174" t="s">
        <v>1937</v>
      </c>
      <c r="C111" s="190" t="s">
        <v>1938</v>
      </c>
      <c r="D111" s="175" t="s">
        <v>174</v>
      </c>
      <c r="E111" s="176">
        <v>21.212</v>
      </c>
      <c r="F111" s="177"/>
      <c r="G111" s="178">
        <f>ROUND(E111*F111,2)</f>
        <v>0</v>
      </c>
      <c r="H111" s="177"/>
      <c r="I111" s="178">
        <f>ROUND(E111*H111,2)</f>
        <v>0</v>
      </c>
      <c r="J111" s="177"/>
      <c r="K111" s="178">
        <f>ROUND(E111*J111,2)</f>
        <v>0</v>
      </c>
      <c r="L111" s="178">
        <v>21</v>
      </c>
      <c r="M111" s="178">
        <f>G111*(1+L111/100)</f>
        <v>0</v>
      </c>
      <c r="N111" s="176">
        <v>6.7000000000000002E-4</v>
      </c>
      <c r="O111" s="176">
        <f>ROUND(E111*N111,2)</f>
        <v>0.01</v>
      </c>
      <c r="P111" s="176">
        <v>0.18</v>
      </c>
      <c r="Q111" s="176">
        <f>ROUND(E111*P111,2)</f>
        <v>3.82</v>
      </c>
      <c r="R111" s="178" t="s">
        <v>848</v>
      </c>
      <c r="S111" s="178" t="s">
        <v>152</v>
      </c>
      <c r="T111" s="179" t="s">
        <v>152</v>
      </c>
      <c r="U111" s="161">
        <v>0.23200000000000001</v>
      </c>
      <c r="V111" s="161">
        <f>ROUND(E111*U111,2)</f>
        <v>4.92</v>
      </c>
      <c r="W111" s="161"/>
      <c r="X111" s="161" t="s">
        <v>153</v>
      </c>
      <c r="Y111" s="161" t="s">
        <v>154</v>
      </c>
      <c r="Z111" s="150"/>
      <c r="AA111" s="150"/>
      <c r="AB111" s="150"/>
      <c r="AC111" s="150"/>
      <c r="AD111" s="150"/>
      <c r="AE111" s="150"/>
      <c r="AF111" s="150"/>
      <c r="AG111" s="150" t="s">
        <v>162</v>
      </c>
      <c r="AH111" s="150"/>
      <c r="AI111" s="150"/>
      <c r="AJ111" s="150"/>
      <c r="AK111" s="150"/>
      <c r="AL111" s="150"/>
      <c r="AM111" s="150"/>
      <c r="AN111" s="150"/>
      <c r="AO111" s="150"/>
      <c r="AP111" s="150"/>
      <c r="AQ111" s="150"/>
      <c r="AR111" s="150"/>
      <c r="AS111" s="150"/>
      <c r="AT111" s="150"/>
      <c r="AU111" s="150"/>
      <c r="AV111" s="150"/>
      <c r="AW111" s="150"/>
      <c r="AX111" s="150"/>
      <c r="AY111" s="150"/>
      <c r="AZ111" s="150"/>
      <c r="BA111" s="150"/>
      <c r="BB111" s="150"/>
      <c r="BC111" s="150"/>
      <c r="BD111" s="150"/>
      <c r="BE111" s="150"/>
      <c r="BF111" s="150"/>
      <c r="BG111" s="150"/>
      <c r="BH111" s="150"/>
    </row>
    <row r="112" spans="1:60" ht="22.5" outlineLevel="2">
      <c r="A112" s="157"/>
      <c r="B112" s="158"/>
      <c r="C112" s="976" t="s">
        <v>1939</v>
      </c>
      <c r="D112" s="977"/>
      <c r="E112" s="977"/>
      <c r="F112" s="977"/>
      <c r="G112" s="977"/>
      <c r="H112" s="161"/>
      <c r="I112" s="161"/>
      <c r="J112" s="161"/>
      <c r="K112" s="161"/>
      <c r="L112" s="161"/>
      <c r="M112" s="161"/>
      <c r="N112" s="160"/>
      <c r="O112" s="160"/>
      <c r="P112" s="160"/>
      <c r="Q112" s="160"/>
      <c r="R112" s="161"/>
      <c r="S112" s="161"/>
      <c r="T112" s="161"/>
      <c r="U112" s="161"/>
      <c r="V112" s="161"/>
      <c r="W112" s="161"/>
      <c r="X112" s="161"/>
      <c r="Y112" s="161"/>
      <c r="Z112" s="150"/>
      <c r="AA112" s="150"/>
      <c r="AB112" s="150"/>
      <c r="AC112" s="150"/>
      <c r="AD112" s="150"/>
      <c r="AE112" s="150"/>
      <c r="AF112" s="150"/>
      <c r="AG112" s="150" t="s">
        <v>157</v>
      </c>
      <c r="AH112" s="150"/>
      <c r="AI112" s="150"/>
      <c r="AJ112" s="150"/>
      <c r="AK112" s="150"/>
      <c r="AL112" s="150"/>
      <c r="AM112" s="150"/>
      <c r="AN112" s="150"/>
      <c r="AO112" s="150"/>
      <c r="AP112" s="150"/>
      <c r="AQ112" s="150"/>
      <c r="AR112" s="150"/>
      <c r="AS112" s="150"/>
      <c r="AT112" s="150"/>
      <c r="AU112" s="150"/>
      <c r="AV112" s="150"/>
      <c r="AW112" s="150"/>
      <c r="AX112" s="150"/>
      <c r="AY112" s="150"/>
      <c r="AZ112" s="150"/>
      <c r="BA112" s="180" t="str">
        <f>C112</f>
        <v>nebo vybourání otvorů průřezové plochy přes 4 m2 v příčkách, včetně pomocného lešení o výšce podlahy do 1900 mm a pro zatížení do 1,5 kPa  (150 kg/m2),</v>
      </c>
      <c r="BB112" s="150"/>
      <c r="BC112" s="150"/>
      <c r="BD112" s="150"/>
      <c r="BE112" s="150"/>
      <c r="BF112" s="150"/>
      <c r="BG112" s="150"/>
      <c r="BH112" s="150"/>
    </row>
    <row r="113" spans="1:60" outlineLevel="2">
      <c r="A113" s="157"/>
      <c r="B113" s="158"/>
      <c r="C113" s="191" t="s">
        <v>1940</v>
      </c>
      <c r="D113" s="163"/>
      <c r="E113" s="164">
        <v>13.016999999999999</v>
      </c>
      <c r="F113" s="161"/>
      <c r="G113" s="161"/>
      <c r="H113" s="161"/>
      <c r="I113" s="161"/>
      <c r="J113" s="161"/>
      <c r="K113" s="161"/>
      <c r="L113" s="161"/>
      <c r="M113" s="161"/>
      <c r="N113" s="160"/>
      <c r="O113" s="160"/>
      <c r="P113" s="160"/>
      <c r="Q113" s="160"/>
      <c r="R113" s="161"/>
      <c r="S113" s="161"/>
      <c r="T113" s="161"/>
      <c r="U113" s="161"/>
      <c r="V113" s="161"/>
      <c r="W113" s="161"/>
      <c r="X113" s="161"/>
      <c r="Y113" s="161"/>
      <c r="Z113" s="150"/>
      <c r="AA113" s="150"/>
      <c r="AB113" s="150"/>
      <c r="AC113" s="150"/>
      <c r="AD113" s="150"/>
      <c r="AE113" s="150"/>
      <c r="AF113" s="150"/>
      <c r="AG113" s="150" t="s">
        <v>159</v>
      </c>
      <c r="AH113" s="150">
        <v>0</v>
      </c>
      <c r="AI113" s="150"/>
      <c r="AJ113" s="150"/>
      <c r="AK113" s="150"/>
      <c r="AL113" s="150"/>
      <c r="AM113" s="150"/>
      <c r="AN113" s="150"/>
      <c r="AO113" s="150"/>
      <c r="AP113" s="150"/>
      <c r="AQ113" s="150"/>
      <c r="AR113" s="150"/>
      <c r="AS113" s="150"/>
      <c r="AT113" s="150"/>
      <c r="AU113" s="150"/>
      <c r="AV113" s="150"/>
      <c r="AW113" s="150"/>
      <c r="AX113" s="150"/>
      <c r="AY113" s="150"/>
      <c r="AZ113" s="150"/>
      <c r="BA113" s="150"/>
      <c r="BB113" s="150"/>
      <c r="BC113" s="150"/>
      <c r="BD113" s="150"/>
      <c r="BE113" s="150"/>
      <c r="BF113" s="150"/>
      <c r="BG113" s="150"/>
      <c r="BH113" s="150"/>
    </row>
    <row r="114" spans="1:60" outlineLevel="3">
      <c r="A114" s="157"/>
      <c r="B114" s="158"/>
      <c r="C114" s="191" t="s">
        <v>1941</v>
      </c>
      <c r="D114" s="163"/>
      <c r="E114" s="164">
        <v>8.1950000000000003</v>
      </c>
      <c r="F114" s="161"/>
      <c r="G114" s="161"/>
      <c r="H114" s="161"/>
      <c r="I114" s="161"/>
      <c r="J114" s="161"/>
      <c r="K114" s="161"/>
      <c r="L114" s="161"/>
      <c r="M114" s="161"/>
      <c r="N114" s="160"/>
      <c r="O114" s="160"/>
      <c r="P114" s="160"/>
      <c r="Q114" s="160"/>
      <c r="R114" s="161"/>
      <c r="S114" s="161"/>
      <c r="T114" s="161"/>
      <c r="U114" s="161"/>
      <c r="V114" s="161"/>
      <c r="W114" s="161"/>
      <c r="X114" s="161"/>
      <c r="Y114" s="161"/>
      <c r="Z114" s="150"/>
      <c r="AA114" s="150"/>
      <c r="AB114" s="150"/>
      <c r="AC114" s="150"/>
      <c r="AD114" s="150"/>
      <c r="AE114" s="150"/>
      <c r="AF114" s="150"/>
      <c r="AG114" s="150" t="s">
        <v>159</v>
      </c>
      <c r="AH114" s="150">
        <v>0</v>
      </c>
      <c r="AI114" s="150"/>
      <c r="AJ114" s="150"/>
      <c r="AK114" s="150"/>
      <c r="AL114" s="150"/>
      <c r="AM114" s="150"/>
      <c r="AN114" s="150"/>
      <c r="AO114" s="150"/>
      <c r="AP114" s="150"/>
      <c r="AQ114" s="150"/>
      <c r="AR114" s="150"/>
      <c r="AS114" s="150"/>
      <c r="AT114" s="150"/>
      <c r="AU114" s="150"/>
      <c r="AV114" s="150"/>
      <c r="AW114" s="150"/>
      <c r="AX114" s="150"/>
      <c r="AY114" s="150"/>
      <c r="AZ114" s="150"/>
      <c r="BA114" s="150"/>
      <c r="BB114" s="150"/>
      <c r="BC114" s="150"/>
      <c r="BD114" s="150"/>
      <c r="BE114" s="150"/>
      <c r="BF114" s="150"/>
      <c r="BG114" s="150"/>
      <c r="BH114" s="150"/>
    </row>
    <row r="115" spans="1:60" outlineLevel="1">
      <c r="A115" s="173">
        <v>30</v>
      </c>
      <c r="B115" s="174" t="s">
        <v>1942</v>
      </c>
      <c r="C115" s="190" t="s">
        <v>1943</v>
      </c>
      <c r="D115" s="175" t="s">
        <v>174</v>
      </c>
      <c r="E115" s="176">
        <v>2.7927</v>
      </c>
      <c r="F115" s="177"/>
      <c r="G115" s="178">
        <f>ROUND(E115*F115,2)</f>
        <v>0</v>
      </c>
      <c r="H115" s="177"/>
      <c r="I115" s="178">
        <f>ROUND(E115*H115,2)</f>
        <v>0</v>
      </c>
      <c r="J115" s="177"/>
      <c r="K115" s="178">
        <f>ROUND(E115*J115,2)</f>
        <v>0</v>
      </c>
      <c r="L115" s="178">
        <v>21</v>
      </c>
      <c r="M115" s="178">
        <f>G115*(1+L115/100)</f>
        <v>0</v>
      </c>
      <c r="N115" s="176">
        <v>6.7000000000000002E-4</v>
      </c>
      <c r="O115" s="176">
        <f>ROUND(E115*N115,2)</f>
        <v>0</v>
      </c>
      <c r="P115" s="176">
        <v>8.2000000000000003E-2</v>
      </c>
      <c r="Q115" s="176">
        <f>ROUND(E115*P115,2)</f>
        <v>0.23</v>
      </c>
      <c r="R115" s="178" t="s">
        <v>848</v>
      </c>
      <c r="S115" s="178" t="s">
        <v>152</v>
      </c>
      <c r="T115" s="179" t="s">
        <v>152</v>
      </c>
      <c r="U115" s="161">
        <v>0.6</v>
      </c>
      <c r="V115" s="161">
        <f>ROUND(E115*U115,2)</f>
        <v>1.68</v>
      </c>
      <c r="W115" s="161"/>
      <c r="X115" s="161" t="s">
        <v>153</v>
      </c>
      <c r="Y115" s="161" t="s">
        <v>154</v>
      </c>
      <c r="Z115" s="150"/>
      <c r="AA115" s="150"/>
      <c r="AB115" s="150"/>
      <c r="AC115" s="150"/>
      <c r="AD115" s="150"/>
      <c r="AE115" s="150"/>
      <c r="AF115" s="150"/>
      <c r="AG115" s="150" t="s">
        <v>162</v>
      </c>
      <c r="AH115" s="150"/>
      <c r="AI115" s="150"/>
      <c r="AJ115" s="150"/>
      <c r="AK115" s="150"/>
      <c r="AL115" s="150"/>
      <c r="AM115" s="150"/>
      <c r="AN115" s="150"/>
      <c r="AO115" s="150"/>
      <c r="AP115" s="150"/>
      <c r="AQ115" s="150"/>
      <c r="AR115" s="150"/>
      <c r="AS115" s="150"/>
      <c r="AT115" s="150"/>
      <c r="AU115" s="150"/>
      <c r="AV115" s="150"/>
      <c r="AW115" s="150"/>
      <c r="AX115" s="150"/>
      <c r="AY115" s="150"/>
      <c r="AZ115" s="150"/>
      <c r="BA115" s="150"/>
      <c r="BB115" s="150"/>
      <c r="BC115" s="150"/>
      <c r="BD115" s="150"/>
      <c r="BE115" s="150"/>
      <c r="BF115" s="150"/>
      <c r="BG115" s="150"/>
      <c r="BH115" s="150"/>
    </row>
    <row r="116" spans="1:60" ht="22.5" outlineLevel="2">
      <c r="A116" s="157"/>
      <c r="B116" s="158"/>
      <c r="C116" s="976" t="s">
        <v>1944</v>
      </c>
      <c r="D116" s="977"/>
      <c r="E116" s="977"/>
      <c r="F116" s="977"/>
      <c r="G116" s="977"/>
      <c r="H116" s="161"/>
      <c r="I116" s="161"/>
      <c r="J116" s="161"/>
      <c r="K116" s="161"/>
      <c r="L116" s="161"/>
      <c r="M116" s="161"/>
      <c r="N116" s="160"/>
      <c r="O116" s="160"/>
      <c r="P116" s="160"/>
      <c r="Q116" s="160"/>
      <c r="R116" s="161"/>
      <c r="S116" s="161"/>
      <c r="T116" s="161"/>
      <c r="U116" s="161"/>
      <c r="V116" s="161"/>
      <c r="W116" s="161"/>
      <c r="X116" s="161"/>
      <c r="Y116" s="161"/>
      <c r="Z116" s="150"/>
      <c r="AA116" s="150"/>
      <c r="AB116" s="150"/>
      <c r="AC116" s="150"/>
      <c r="AD116" s="150"/>
      <c r="AE116" s="150"/>
      <c r="AF116" s="150"/>
      <c r="AG116" s="150" t="s">
        <v>157</v>
      </c>
      <c r="AH116" s="150"/>
      <c r="AI116" s="150"/>
      <c r="AJ116" s="150"/>
      <c r="AK116" s="150"/>
      <c r="AL116" s="150"/>
      <c r="AM116" s="150"/>
      <c r="AN116" s="150"/>
      <c r="AO116" s="150"/>
      <c r="AP116" s="150"/>
      <c r="AQ116" s="150"/>
      <c r="AR116" s="150"/>
      <c r="AS116" s="150"/>
      <c r="AT116" s="150"/>
      <c r="AU116" s="150"/>
      <c r="AV116" s="150"/>
      <c r="AW116" s="150"/>
      <c r="AX116" s="150"/>
      <c r="AY116" s="150"/>
      <c r="AZ116" s="150"/>
      <c r="BA116" s="180" t="str">
        <f>C116</f>
        <v>nebo vybourání otvorů jakýchkoliv rozměrů, včetně pomocného lešení o výšce podlahy do 1900 mm a pro zatížení do 1,5 kPa  (150 kg/m2),</v>
      </c>
      <c r="BB116" s="150"/>
      <c r="BC116" s="150"/>
      <c r="BD116" s="150"/>
      <c r="BE116" s="150"/>
      <c r="BF116" s="150"/>
      <c r="BG116" s="150"/>
      <c r="BH116" s="150"/>
    </row>
    <row r="117" spans="1:60" outlineLevel="2">
      <c r="A117" s="157"/>
      <c r="B117" s="158"/>
      <c r="C117" s="191" t="s">
        <v>1945</v>
      </c>
      <c r="D117" s="163"/>
      <c r="E117" s="164">
        <v>2.7927</v>
      </c>
      <c r="F117" s="161"/>
      <c r="G117" s="161"/>
      <c r="H117" s="161"/>
      <c r="I117" s="161"/>
      <c r="J117" s="161"/>
      <c r="K117" s="161"/>
      <c r="L117" s="161"/>
      <c r="M117" s="161"/>
      <c r="N117" s="160"/>
      <c r="O117" s="160"/>
      <c r="P117" s="160"/>
      <c r="Q117" s="160"/>
      <c r="R117" s="161"/>
      <c r="S117" s="161"/>
      <c r="T117" s="161"/>
      <c r="U117" s="161"/>
      <c r="V117" s="161"/>
      <c r="W117" s="161"/>
      <c r="X117" s="161"/>
      <c r="Y117" s="161"/>
      <c r="Z117" s="150"/>
      <c r="AA117" s="150"/>
      <c r="AB117" s="150"/>
      <c r="AC117" s="150"/>
      <c r="AD117" s="150"/>
      <c r="AE117" s="150"/>
      <c r="AF117" s="150"/>
      <c r="AG117" s="150" t="s">
        <v>159</v>
      </c>
      <c r="AH117" s="150">
        <v>0</v>
      </c>
      <c r="AI117" s="150"/>
      <c r="AJ117" s="150"/>
      <c r="AK117" s="150"/>
      <c r="AL117" s="150"/>
      <c r="AM117" s="150"/>
      <c r="AN117" s="150"/>
      <c r="AO117" s="150"/>
      <c r="AP117" s="150"/>
      <c r="AQ117" s="150"/>
      <c r="AR117" s="150"/>
      <c r="AS117" s="150"/>
      <c r="AT117" s="150"/>
      <c r="AU117" s="150"/>
      <c r="AV117" s="150"/>
      <c r="AW117" s="150"/>
      <c r="AX117" s="150"/>
      <c r="AY117" s="150"/>
      <c r="AZ117" s="150"/>
      <c r="BA117" s="150"/>
      <c r="BB117" s="150"/>
      <c r="BC117" s="150"/>
      <c r="BD117" s="150"/>
      <c r="BE117" s="150"/>
      <c r="BF117" s="150"/>
      <c r="BG117" s="150"/>
      <c r="BH117" s="150"/>
    </row>
    <row r="118" spans="1:60" ht="22.5" outlineLevel="1">
      <c r="A118" s="173">
        <v>31</v>
      </c>
      <c r="B118" s="174" t="s">
        <v>1946</v>
      </c>
      <c r="C118" s="190" t="s">
        <v>1947</v>
      </c>
      <c r="D118" s="175" t="s">
        <v>174</v>
      </c>
      <c r="E118" s="176">
        <v>27.954000000000001</v>
      </c>
      <c r="F118" s="177"/>
      <c r="G118" s="178">
        <f>ROUND(E118*F118,2)</f>
        <v>0</v>
      </c>
      <c r="H118" s="177"/>
      <c r="I118" s="178">
        <f>ROUND(E118*H118,2)</f>
        <v>0</v>
      </c>
      <c r="J118" s="177"/>
      <c r="K118" s="178">
        <f>ROUND(E118*J118,2)</f>
        <v>0</v>
      </c>
      <c r="L118" s="178">
        <v>21</v>
      </c>
      <c r="M118" s="178">
        <f>G118*(1+L118/100)</f>
        <v>0</v>
      </c>
      <c r="N118" s="176">
        <v>6.7000000000000002E-4</v>
      </c>
      <c r="O118" s="176">
        <f>ROUND(E118*N118,2)</f>
        <v>0.02</v>
      </c>
      <c r="P118" s="176">
        <v>0.1</v>
      </c>
      <c r="Q118" s="176">
        <f>ROUND(E118*P118,2)</f>
        <v>2.8</v>
      </c>
      <c r="R118" s="178" t="s">
        <v>848</v>
      </c>
      <c r="S118" s="178" t="s">
        <v>152</v>
      </c>
      <c r="T118" s="179" t="s">
        <v>152</v>
      </c>
      <c r="U118" s="161">
        <v>0.35799999999999998</v>
      </c>
      <c r="V118" s="161">
        <f>ROUND(E118*U118,2)</f>
        <v>10.01</v>
      </c>
      <c r="W118" s="161"/>
      <c r="X118" s="161" t="s">
        <v>153</v>
      </c>
      <c r="Y118" s="161" t="s">
        <v>154</v>
      </c>
      <c r="Z118" s="150"/>
      <c r="AA118" s="150"/>
      <c r="AB118" s="150"/>
      <c r="AC118" s="150"/>
      <c r="AD118" s="150"/>
      <c r="AE118" s="150"/>
      <c r="AF118" s="150"/>
      <c r="AG118" s="150" t="s">
        <v>162</v>
      </c>
      <c r="AH118" s="150"/>
      <c r="AI118" s="150"/>
      <c r="AJ118" s="150"/>
      <c r="AK118" s="150"/>
      <c r="AL118" s="150"/>
      <c r="AM118" s="150"/>
      <c r="AN118" s="150"/>
      <c r="AO118" s="150"/>
      <c r="AP118" s="150"/>
      <c r="AQ118" s="150"/>
      <c r="AR118" s="150"/>
      <c r="AS118" s="150"/>
      <c r="AT118" s="150"/>
      <c r="AU118" s="150"/>
      <c r="AV118" s="150"/>
      <c r="AW118" s="150"/>
      <c r="AX118" s="150"/>
      <c r="AY118" s="150"/>
      <c r="AZ118" s="150"/>
      <c r="BA118" s="150"/>
      <c r="BB118" s="150"/>
      <c r="BC118" s="150"/>
      <c r="BD118" s="150"/>
      <c r="BE118" s="150"/>
      <c r="BF118" s="150"/>
      <c r="BG118" s="150"/>
      <c r="BH118" s="150"/>
    </row>
    <row r="119" spans="1:60" ht="22.5" outlineLevel="2">
      <c r="A119" s="157"/>
      <c r="B119" s="158"/>
      <c r="C119" s="976" t="s">
        <v>1944</v>
      </c>
      <c r="D119" s="977"/>
      <c r="E119" s="977"/>
      <c r="F119" s="977"/>
      <c r="G119" s="977"/>
      <c r="H119" s="161"/>
      <c r="I119" s="161"/>
      <c r="J119" s="161"/>
      <c r="K119" s="161"/>
      <c r="L119" s="161"/>
      <c r="M119" s="161"/>
      <c r="N119" s="160"/>
      <c r="O119" s="160"/>
      <c r="P119" s="160"/>
      <c r="Q119" s="160"/>
      <c r="R119" s="161"/>
      <c r="S119" s="161"/>
      <c r="T119" s="161"/>
      <c r="U119" s="161"/>
      <c r="V119" s="161"/>
      <c r="W119" s="161"/>
      <c r="X119" s="161"/>
      <c r="Y119" s="161"/>
      <c r="Z119" s="150"/>
      <c r="AA119" s="150"/>
      <c r="AB119" s="150"/>
      <c r="AC119" s="150"/>
      <c r="AD119" s="150"/>
      <c r="AE119" s="150"/>
      <c r="AF119" s="150"/>
      <c r="AG119" s="150" t="s">
        <v>157</v>
      </c>
      <c r="AH119" s="150"/>
      <c r="AI119" s="150"/>
      <c r="AJ119" s="150"/>
      <c r="AK119" s="150"/>
      <c r="AL119" s="150"/>
      <c r="AM119" s="150"/>
      <c r="AN119" s="150"/>
      <c r="AO119" s="150"/>
      <c r="AP119" s="150"/>
      <c r="AQ119" s="150"/>
      <c r="AR119" s="150"/>
      <c r="AS119" s="150"/>
      <c r="AT119" s="150"/>
      <c r="AU119" s="150"/>
      <c r="AV119" s="150"/>
      <c r="AW119" s="150"/>
      <c r="AX119" s="150"/>
      <c r="AY119" s="150"/>
      <c r="AZ119" s="150"/>
      <c r="BA119" s="180" t="str">
        <f>C119</f>
        <v>nebo vybourání otvorů jakýchkoliv rozměrů, včetně pomocného lešení o výšce podlahy do 1900 mm a pro zatížení do 1,5 kPa  (150 kg/m2),</v>
      </c>
      <c r="BB119" s="150"/>
      <c r="BC119" s="150"/>
      <c r="BD119" s="150"/>
      <c r="BE119" s="150"/>
      <c r="BF119" s="150"/>
      <c r="BG119" s="150"/>
      <c r="BH119" s="150"/>
    </row>
    <row r="120" spans="1:60" ht="22.5" outlineLevel="1">
      <c r="A120" s="173">
        <v>32</v>
      </c>
      <c r="B120" s="174" t="s">
        <v>1948</v>
      </c>
      <c r="C120" s="190" t="s">
        <v>1949</v>
      </c>
      <c r="D120" s="175" t="s">
        <v>150</v>
      </c>
      <c r="E120" s="176">
        <v>0.441</v>
      </c>
      <c r="F120" s="177"/>
      <c r="G120" s="178">
        <f>ROUND(E120*F120,2)</f>
        <v>0</v>
      </c>
      <c r="H120" s="177"/>
      <c r="I120" s="178">
        <f>ROUND(E120*H120,2)</f>
        <v>0</v>
      </c>
      <c r="J120" s="177"/>
      <c r="K120" s="178">
        <f>ROUND(E120*J120,2)</f>
        <v>0</v>
      </c>
      <c r="L120" s="178">
        <v>21</v>
      </c>
      <c r="M120" s="178">
        <f>G120*(1+L120/100)</f>
        <v>0</v>
      </c>
      <c r="N120" s="176">
        <v>0</v>
      </c>
      <c r="O120" s="176">
        <f>ROUND(E120*N120,2)</f>
        <v>0</v>
      </c>
      <c r="P120" s="176">
        <v>2.2000000000000002</v>
      </c>
      <c r="Q120" s="176">
        <f>ROUND(E120*P120,2)</f>
        <v>0.97</v>
      </c>
      <c r="R120" s="178" t="s">
        <v>848</v>
      </c>
      <c r="S120" s="178" t="s">
        <v>152</v>
      </c>
      <c r="T120" s="179" t="s">
        <v>152</v>
      </c>
      <c r="U120" s="161">
        <v>10.47</v>
      </c>
      <c r="V120" s="161">
        <f>ROUND(E120*U120,2)</f>
        <v>4.62</v>
      </c>
      <c r="W120" s="161"/>
      <c r="X120" s="161" t="s">
        <v>153</v>
      </c>
      <c r="Y120" s="161" t="s">
        <v>154</v>
      </c>
      <c r="Z120" s="150"/>
      <c r="AA120" s="150"/>
      <c r="AB120" s="150"/>
      <c r="AC120" s="150"/>
      <c r="AD120" s="150"/>
      <c r="AE120" s="150"/>
      <c r="AF120" s="150"/>
      <c r="AG120" s="150" t="s">
        <v>162</v>
      </c>
      <c r="AH120" s="150"/>
      <c r="AI120" s="150"/>
      <c r="AJ120" s="150"/>
      <c r="AK120" s="150"/>
      <c r="AL120" s="150"/>
      <c r="AM120" s="150"/>
      <c r="AN120" s="150"/>
      <c r="AO120" s="150"/>
      <c r="AP120" s="150"/>
      <c r="AQ120" s="150"/>
      <c r="AR120" s="150"/>
      <c r="AS120" s="150"/>
      <c r="AT120" s="150"/>
      <c r="AU120" s="150"/>
      <c r="AV120" s="150"/>
      <c r="AW120" s="150"/>
      <c r="AX120" s="150"/>
      <c r="AY120" s="150"/>
      <c r="AZ120" s="150"/>
      <c r="BA120" s="150"/>
      <c r="BB120" s="150"/>
      <c r="BC120" s="150"/>
      <c r="BD120" s="150"/>
      <c r="BE120" s="150"/>
      <c r="BF120" s="150"/>
      <c r="BG120" s="150"/>
      <c r="BH120" s="150"/>
    </row>
    <row r="121" spans="1:60" outlineLevel="2">
      <c r="A121" s="157"/>
      <c r="B121" s="158"/>
      <c r="C121" s="191" t="s">
        <v>1950</v>
      </c>
      <c r="D121" s="163"/>
      <c r="E121" s="164">
        <v>0.441</v>
      </c>
      <c r="F121" s="161"/>
      <c r="G121" s="161"/>
      <c r="H121" s="161"/>
      <c r="I121" s="161"/>
      <c r="J121" s="161"/>
      <c r="K121" s="161"/>
      <c r="L121" s="161"/>
      <c r="M121" s="161"/>
      <c r="N121" s="160"/>
      <c r="O121" s="160"/>
      <c r="P121" s="160"/>
      <c r="Q121" s="160"/>
      <c r="R121" s="161"/>
      <c r="S121" s="161"/>
      <c r="T121" s="161"/>
      <c r="U121" s="161"/>
      <c r="V121" s="161"/>
      <c r="W121" s="161"/>
      <c r="X121" s="161"/>
      <c r="Y121" s="161"/>
      <c r="Z121" s="150"/>
      <c r="AA121" s="150"/>
      <c r="AB121" s="150"/>
      <c r="AC121" s="150"/>
      <c r="AD121" s="150"/>
      <c r="AE121" s="150"/>
      <c r="AF121" s="150"/>
      <c r="AG121" s="150" t="s">
        <v>159</v>
      </c>
      <c r="AH121" s="150">
        <v>0</v>
      </c>
      <c r="AI121" s="150"/>
      <c r="AJ121" s="150"/>
      <c r="AK121" s="150"/>
      <c r="AL121" s="150"/>
      <c r="AM121" s="150"/>
      <c r="AN121" s="150"/>
      <c r="AO121" s="150"/>
      <c r="AP121" s="150"/>
      <c r="AQ121" s="150"/>
      <c r="AR121" s="150"/>
      <c r="AS121" s="150"/>
      <c r="AT121" s="150"/>
      <c r="AU121" s="150"/>
      <c r="AV121" s="150"/>
      <c r="AW121" s="150"/>
      <c r="AX121" s="150"/>
      <c r="AY121" s="150"/>
      <c r="AZ121" s="150"/>
      <c r="BA121" s="150"/>
      <c r="BB121" s="150"/>
      <c r="BC121" s="150"/>
      <c r="BD121" s="150"/>
      <c r="BE121" s="150"/>
      <c r="BF121" s="150"/>
      <c r="BG121" s="150"/>
      <c r="BH121" s="150"/>
    </row>
    <row r="122" spans="1:60" ht="22.5" outlineLevel="1">
      <c r="A122" s="181">
        <v>33</v>
      </c>
      <c r="B122" s="182" t="s">
        <v>1951</v>
      </c>
      <c r="C122" s="192" t="s">
        <v>1952</v>
      </c>
      <c r="D122" s="183" t="s">
        <v>174</v>
      </c>
      <c r="E122" s="184">
        <v>17.627400000000002</v>
      </c>
      <c r="F122" s="185"/>
      <c r="G122" s="186">
        <f>ROUND(E122*F122,2)</f>
        <v>0</v>
      </c>
      <c r="H122" s="185"/>
      <c r="I122" s="186">
        <f>ROUND(E122*H122,2)</f>
        <v>0</v>
      </c>
      <c r="J122" s="185"/>
      <c r="K122" s="186">
        <f>ROUND(E122*J122,2)</f>
        <v>0</v>
      </c>
      <c r="L122" s="186">
        <v>21</v>
      </c>
      <c r="M122" s="186">
        <f>G122*(1+L122/100)</f>
        <v>0</v>
      </c>
      <c r="N122" s="184">
        <v>0</v>
      </c>
      <c r="O122" s="184">
        <f>ROUND(E122*N122,2)</f>
        <v>0</v>
      </c>
      <c r="P122" s="184">
        <v>1.75E-3</v>
      </c>
      <c r="Q122" s="184">
        <f>ROUND(E122*P122,2)</f>
        <v>0.03</v>
      </c>
      <c r="R122" s="186" t="s">
        <v>848</v>
      </c>
      <c r="S122" s="186" t="s">
        <v>152</v>
      </c>
      <c r="T122" s="187" t="s">
        <v>152</v>
      </c>
      <c r="U122" s="161">
        <v>0.16500000000000001</v>
      </c>
      <c r="V122" s="161">
        <f>ROUND(E122*U122,2)</f>
        <v>2.91</v>
      </c>
      <c r="W122" s="161"/>
      <c r="X122" s="161" t="s">
        <v>153</v>
      </c>
      <c r="Y122" s="161" t="s">
        <v>154</v>
      </c>
      <c r="Z122" s="150"/>
      <c r="AA122" s="150"/>
      <c r="AB122" s="150"/>
      <c r="AC122" s="150"/>
      <c r="AD122" s="150"/>
      <c r="AE122" s="150"/>
      <c r="AF122" s="150"/>
      <c r="AG122" s="150" t="s">
        <v>162</v>
      </c>
      <c r="AH122" s="150"/>
      <c r="AI122" s="150"/>
      <c r="AJ122" s="150"/>
      <c r="AK122" s="150"/>
      <c r="AL122" s="150"/>
      <c r="AM122" s="150"/>
      <c r="AN122" s="150"/>
      <c r="AO122" s="150"/>
      <c r="AP122" s="150"/>
      <c r="AQ122" s="150"/>
      <c r="AR122" s="150"/>
      <c r="AS122" s="150"/>
      <c r="AT122" s="150"/>
      <c r="AU122" s="150"/>
      <c r="AV122" s="150"/>
      <c r="AW122" s="150"/>
      <c r="AX122" s="150"/>
      <c r="AY122" s="150"/>
      <c r="AZ122" s="150"/>
      <c r="BA122" s="150"/>
      <c r="BB122" s="150"/>
      <c r="BC122" s="150"/>
      <c r="BD122" s="150"/>
      <c r="BE122" s="150"/>
      <c r="BF122" s="150"/>
      <c r="BG122" s="150"/>
      <c r="BH122" s="150"/>
    </row>
    <row r="123" spans="1:60" outlineLevel="1">
      <c r="A123" s="173">
        <v>34</v>
      </c>
      <c r="B123" s="174" t="s">
        <v>1953</v>
      </c>
      <c r="C123" s="190" t="s">
        <v>1954</v>
      </c>
      <c r="D123" s="175" t="s">
        <v>174</v>
      </c>
      <c r="E123" s="176">
        <v>17.627400000000002</v>
      </c>
      <c r="F123" s="177"/>
      <c r="G123" s="178">
        <f>ROUND(E123*F123,2)</f>
        <v>0</v>
      </c>
      <c r="H123" s="177"/>
      <c r="I123" s="178">
        <f>ROUND(E123*H123,2)</f>
        <v>0</v>
      </c>
      <c r="J123" s="177"/>
      <c r="K123" s="178">
        <f>ROUND(E123*J123,2)</f>
        <v>0</v>
      </c>
      <c r="L123" s="178">
        <v>21</v>
      </c>
      <c r="M123" s="178">
        <f>G123*(1+L123/100)</f>
        <v>0</v>
      </c>
      <c r="N123" s="176">
        <v>0</v>
      </c>
      <c r="O123" s="176">
        <f>ROUND(E123*N123,2)</f>
        <v>0</v>
      </c>
      <c r="P123" s="176">
        <v>0.02</v>
      </c>
      <c r="Q123" s="176">
        <f>ROUND(E123*P123,2)</f>
        <v>0.35</v>
      </c>
      <c r="R123" s="178" t="s">
        <v>848</v>
      </c>
      <c r="S123" s="178" t="s">
        <v>152</v>
      </c>
      <c r="T123" s="179" t="s">
        <v>152</v>
      </c>
      <c r="U123" s="161">
        <v>0.14699999999999999</v>
      </c>
      <c r="V123" s="161">
        <f>ROUND(E123*U123,2)</f>
        <v>2.59</v>
      </c>
      <c r="W123" s="161"/>
      <c r="X123" s="161" t="s">
        <v>153</v>
      </c>
      <c r="Y123" s="161" t="s">
        <v>154</v>
      </c>
      <c r="Z123" s="150"/>
      <c r="AA123" s="150"/>
      <c r="AB123" s="150"/>
      <c r="AC123" s="150"/>
      <c r="AD123" s="150"/>
      <c r="AE123" s="150"/>
      <c r="AF123" s="150"/>
      <c r="AG123" s="150" t="s">
        <v>162</v>
      </c>
      <c r="AH123" s="150"/>
      <c r="AI123" s="150"/>
      <c r="AJ123" s="150"/>
      <c r="AK123" s="150"/>
      <c r="AL123" s="150"/>
      <c r="AM123" s="150"/>
      <c r="AN123" s="150"/>
      <c r="AO123" s="150"/>
      <c r="AP123" s="150"/>
      <c r="AQ123" s="150"/>
      <c r="AR123" s="150"/>
      <c r="AS123" s="150"/>
      <c r="AT123" s="150"/>
      <c r="AU123" s="150"/>
      <c r="AV123" s="150"/>
      <c r="AW123" s="150"/>
      <c r="AX123" s="150"/>
      <c r="AY123" s="150"/>
      <c r="AZ123" s="150"/>
      <c r="BA123" s="150"/>
      <c r="BB123" s="150"/>
      <c r="BC123" s="150"/>
      <c r="BD123" s="150"/>
      <c r="BE123" s="150"/>
      <c r="BF123" s="150"/>
      <c r="BG123" s="150"/>
      <c r="BH123" s="150"/>
    </row>
    <row r="124" spans="1:60" outlineLevel="2">
      <c r="A124" s="157"/>
      <c r="B124" s="158"/>
      <c r="C124" s="976" t="s">
        <v>1955</v>
      </c>
      <c r="D124" s="977"/>
      <c r="E124" s="977"/>
      <c r="F124" s="977"/>
      <c r="G124" s="977"/>
      <c r="H124" s="161"/>
      <c r="I124" s="161"/>
      <c r="J124" s="161"/>
      <c r="K124" s="161"/>
      <c r="L124" s="161"/>
      <c r="M124" s="161"/>
      <c r="N124" s="160"/>
      <c r="O124" s="160"/>
      <c r="P124" s="160"/>
      <c r="Q124" s="160"/>
      <c r="R124" s="161"/>
      <c r="S124" s="161"/>
      <c r="T124" s="161"/>
      <c r="U124" s="161"/>
      <c r="V124" s="161"/>
      <c r="W124" s="161"/>
      <c r="X124" s="161"/>
      <c r="Y124" s="161"/>
      <c r="Z124" s="150"/>
      <c r="AA124" s="150"/>
      <c r="AB124" s="150"/>
      <c r="AC124" s="150"/>
      <c r="AD124" s="150"/>
      <c r="AE124" s="150"/>
      <c r="AF124" s="150"/>
      <c r="AG124" s="150" t="s">
        <v>157</v>
      </c>
      <c r="AH124" s="150"/>
      <c r="AI124" s="150"/>
      <c r="AJ124" s="150"/>
      <c r="AK124" s="150"/>
      <c r="AL124" s="150"/>
      <c r="AM124" s="150"/>
      <c r="AN124" s="150"/>
      <c r="AO124" s="150"/>
      <c r="AP124" s="150"/>
      <c r="AQ124" s="150"/>
      <c r="AR124" s="150"/>
      <c r="AS124" s="150"/>
      <c r="AT124" s="150"/>
      <c r="AU124" s="150"/>
      <c r="AV124" s="150"/>
      <c r="AW124" s="150"/>
      <c r="AX124" s="150"/>
      <c r="AY124" s="150"/>
      <c r="AZ124" s="150"/>
      <c r="BA124" s="150"/>
      <c r="BB124" s="150"/>
      <c r="BC124" s="150"/>
      <c r="BD124" s="150"/>
      <c r="BE124" s="150"/>
      <c r="BF124" s="150"/>
      <c r="BG124" s="150"/>
      <c r="BH124" s="150"/>
    </row>
    <row r="125" spans="1:60" outlineLevel="2">
      <c r="A125" s="157"/>
      <c r="B125" s="158"/>
      <c r="C125" s="191" t="s">
        <v>1956</v>
      </c>
      <c r="D125" s="163"/>
      <c r="E125" s="164">
        <v>17.627400000000002</v>
      </c>
      <c r="F125" s="161"/>
      <c r="G125" s="161"/>
      <c r="H125" s="161"/>
      <c r="I125" s="161"/>
      <c r="J125" s="161"/>
      <c r="K125" s="161"/>
      <c r="L125" s="161"/>
      <c r="M125" s="161"/>
      <c r="N125" s="160"/>
      <c r="O125" s="160"/>
      <c r="P125" s="160"/>
      <c r="Q125" s="160"/>
      <c r="R125" s="161"/>
      <c r="S125" s="161"/>
      <c r="T125" s="161"/>
      <c r="U125" s="161"/>
      <c r="V125" s="161"/>
      <c r="W125" s="161"/>
      <c r="X125" s="161"/>
      <c r="Y125" s="161"/>
      <c r="Z125" s="150"/>
      <c r="AA125" s="150"/>
      <c r="AB125" s="150"/>
      <c r="AC125" s="150"/>
      <c r="AD125" s="150"/>
      <c r="AE125" s="150"/>
      <c r="AF125" s="150"/>
      <c r="AG125" s="150" t="s">
        <v>159</v>
      </c>
      <c r="AH125" s="150">
        <v>0</v>
      </c>
      <c r="AI125" s="150"/>
      <c r="AJ125" s="150"/>
      <c r="AK125" s="150"/>
      <c r="AL125" s="150"/>
      <c r="AM125" s="150"/>
      <c r="AN125" s="150"/>
      <c r="AO125" s="150"/>
      <c r="AP125" s="150"/>
      <c r="AQ125" s="150"/>
      <c r="AR125" s="150"/>
      <c r="AS125" s="150"/>
      <c r="AT125" s="150"/>
      <c r="AU125" s="150"/>
      <c r="AV125" s="150"/>
      <c r="AW125" s="150"/>
      <c r="AX125" s="150"/>
      <c r="AY125" s="150"/>
      <c r="AZ125" s="150"/>
      <c r="BA125" s="150"/>
      <c r="BB125" s="150"/>
      <c r="BC125" s="150"/>
      <c r="BD125" s="150"/>
      <c r="BE125" s="150"/>
      <c r="BF125" s="150"/>
      <c r="BG125" s="150"/>
      <c r="BH125" s="150"/>
    </row>
    <row r="126" spans="1:60" outlineLevel="1">
      <c r="A126" s="181">
        <v>35</v>
      </c>
      <c r="B126" s="182" t="s">
        <v>1957</v>
      </c>
      <c r="C126" s="192" t="s">
        <v>1958</v>
      </c>
      <c r="D126" s="183" t="s">
        <v>276</v>
      </c>
      <c r="E126" s="184">
        <v>7</v>
      </c>
      <c r="F126" s="185"/>
      <c r="G126" s="186">
        <f>ROUND(E126*F126,2)</f>
        <v>0</v>
      </c>
      <c r="H126" s="185"/>
      <c r="I126" s="186">
        <f>ROUND(E126*H126,2)</f>
        <v>0</v>
      </c>
      <c r="J126" s="185"/>
      <c r="K126" s="186">
        <f>ROUND(E126*J126,2)</f>
        <v>0</v>
      </c>
      <c r="L126" s="186">
        <v>21</v>
      </c>
      <c r="M126" s="186">
        <f>G126*(1+L126/100)</f>
        <v>0</v>
      </c>
      <c r="N126" s="184">
        <v>0</v>
      </c>
      <c r="O126" s="184">
        <f>ROUND(E126*N126,2)</f>
        <v>0</v>
      </c>
      <c r="P126" s="184">
        <v>5.2999999999999999E-2</v>
      </c>
      <c r="Q126" s="184">
        <f>ROUND(E126*P126,2)</f>
        <v>0.37</v>
      </c>
      <c r="R126" s="186" t="s">
        <v>848</v>
      </c>
      <c r="S126" s="186" t="s">
        <v>152</v>
      </c>
      <c r="T126" s="187" t="s">
        <v>152</v>
      </c>
      <c r="U126" s="161">
        <v>0.87</v>
      </c>
      <c r="V126" s="161">
        <f>ROUND(E126*U126,2)</f>
        <v>6.09</v>
      </c>
      <c r="W126" s="161"/>
      <c r="X126" s="161" t="s">
        <v>153</v>
      </c>
      <c r="Y126" s="161" t="s">
        <v>154</v>
      </c>
      <c r="Z126" s="150"/>
      <c r="AA126" s="150"/>
      <c r="AB126" s="150"/>
      <c r="AC126" s="150"/>
      <c r="AD126" s="150"/>
      <c r="AE126" s="150"/>
      <c r="AF126" s="150"/>
      <c r="AG126" s="150" t="s">
        <v>162</v>
      </c>
      <c r="AH126" s="150"/>
      <c r="AI126" s="150"/>
      <c r="AJ126" s="150"/>
      <c r="AK126" s="150"/>
      <c r="AL126" s="150"/>
      <c r="AM126" s="150"/>
      <c r="AN126" s="150"/>
      <c r="AO126" s="150"/>
      <c r="AP126" s="150"/>
      <c r="AQ126" s="150"/>
      <c r="AR126" s="150"/>
      <c r="AS126" s="150"/>
      <c r="AT126" s="150"/>
      <c r="AU126" s="150"/>
      <c r="AV126" s="150"/>
      <c r="AW126" s="150"/>
      <c r="AX126" s="150"/>
      <c r="AY126" s="150"/>
      <c r="AZ126" s="150"/>
      <c r="BA126" s="150"/>
      <c r="BB126" s="150"/>
      <c r="BC126" s="150"/>
      <c r="BD126" s="150"/>
      <c r="BE126" s="150"/>
      <c r="BF126" s="150"/>
      <c r="BG126" s="150"/>
      <c r="BH126" s="150"/>
    </row>
    <row r="127" spans="1:60" outlineLevel="1">
      <c r="A127" s="173">
        <v>36</v>
      </c>
      <c r="B127" s="174" t="s">
        <v>1959</v>
      </c>
      <c r="C127" s="190" t="s">
        <v>1960</v>
      </c>
      <c r="D127" s="175" t="s">
        <v>214</v>
      </c>
      <c r="E127" s="176">
        <v>6</v>
      </c>
      <c r="F127" s="177"/>
      <c r="G127" s="178">
        <f>ROUND(E127*F127,2)</f>
        <v>0</v>
      </c>
      <c r="H127" s="177"/>
      <c r="I127" s="178">
        <f>ROUND(E127*H127,2)</f>
        <v>0</v>
      </c>
      <c r="J127" s="177"/>
      <c r="K127" s="178">
        <f>ROUND(E127*J127,2)</f>
        <v>0</v>
      </c>
      <c r="L127" s="178">
        <v>21</v>
      </c>
      <c r="M127" s="178">
        <f>G127*(1+L127/100)</f>
        <v>0</v>
      </c>
      <c r="N127" s="176">
        <v>0</v>
      </c>
      <c r="O127" s="176">
        <f>ROUND(E127*N127,2)</f>
        <v>0</v>
      </c>
      <c r="P127" s="176">
        <v>0</v>
      </c>
      <c r="Q127" s="176">
        <f>ROUND(E127*P127,2)</f>
        <v>0</v>
      </c>
      <c r="R127" s="178" t="s">
        <v>848</v>
      </c>
      <c r="S127" s="178" t="s">
        <v>152</v>
      </c>
      <c r="T127" s="179" t="s">
        <v>152</v>
      </c>
      <c r="U127" s="161">
        <v>0.05</v>
      </c>
      <c r="V127" s="161">
        <f>ROUND(E127*U127,2)</f>
        <v>0.3</v>
      </c>
      <c r="W127" s="161"/>
      <c r="X127" s="161" t="s">
        <v>153</v>
      </c>
      <c r="Y127" s="161" t="s">
        <v>154</v>
      </c>
      <c r="Z127" s="150"/>
      <c r="AA127" s="150"/>
      <c r="AB127" s="150"/>
      <c r="AC127" s="150"/>
      <c r="AD127" s="150"/>
      <c r="AE127" s="150"/>
      <c r="AF127" s="150"/>
      <c r="AG127" s="150" t="s">
        <v>155</v>
      </c>
      <c r="AH127" s="150"/>
      <c r="AI127" s="150"/>
      <c r="AJ127" s="150"/>
      <c r="AK127" s="150"/>
      <c r="AL127" s="150"/>
      <c r="AM127" s="150"/>
      <c r="AN127" s="150"/>
      <c r="AO127" s="150"/>
      <c r="AP127" s="150"/>
      <c r="AQ127" s="150"/>
      <c r="AR127" s="150"/>
      <c r="AS127" s="150"/>
      <c r="AT127" s="150"/>
      <c r="AU127" s="150"/>
      <c r="AV127" s="150"/>
      <c r="AW127" s="150"/>
      <c r="AX127" s="150"/>
      <c r="AY127" s="150"/>
      <c r="AZ127" s="150"/>
      <c r="BA127" s="150"/>
      <c r="BB127" s="150"/>
      <c r="BC127" s="150"/>
      <c r="BD127" s="150"/>
      <c r="BE127" s="150"/>
      <c r="BF127" s="150"/>
      <c r="BG127" s="150"/>
      <c r="BH127" s="150"/>
    </row>
    <row r="128" spans="1:60" outlineLevel="2">
      <c r="A128" s="157"/>
      <c r="B128" s="158"/>
      <c r="C128" s="976" t="s">
        <v>1961</v>
      </c>
      <c r="D128" s="977"/>
      <c r="E128" s="977"/>
      <c r="F128" s="977"/>
      <c r="G128" s="977"/>
      <c r="H128" s="161"/>
      <c r="I128" s="161"/>
      <c r="J128" s="161"/>
      <c r="K128" s="161"/>
      <c r="L128" s="161"/>
      <c r="M128" s="161"/>
      <c r="N128" s="160"/>
      <c r="O128" s="160"/>
      <c r="P128" s="160"/>
      <c r="Q128" s="160"/>
      <c r="R128" s="161"/>
      <c r="S128" s="161"/>
      <c r="T128" s="161"/>
      <c r="U128" s="161"/>
      <c r="V128" s="161"/>
      <c r="W128" s="161"/>
      <c r="X128" s="161"/>
      <c r="Y128" s="161"/>
      <c r="Z128" s="150"/>
      <c r="AA128" s="150"/>
      <c r="AB128" s="150"/>
      <c r="AC128" s="150"/>
      <c r="AD128" s="150"/>
      <c r="AE128" s="150"/>
      <c r="AF128" s="150"/>
      <c r="AG128" s="150" t="s">
        <v>157</v>
      </c>
      <c r="AH128" s="150"/>
      <c r="AI128" s="150"/>
      <c r="AJ128" s="150"/>
      <c r="AK128" s="150"/>
      <c r="AL128" s="150"/>
      <c r="AM128" s="150"/>
      <c r="AN128" s="150"/>
      <c r="AO128" s="150"/>
      <c r="AP128" s="150"/>
      <c r="AQ128" s="150"/>
      <c r="AR128" s="150"/>
      <c r="AS128" s="150"/>
      <c r="AT128" s="150"/>
      <c r="AU128" s="150"/>
      <c r="AV128" s="150"/>
      <c r="AW128" s="150"/>
      <c r="AX128" s="150"/>
      <c r="AY128" s="150"/>
      <c r="AZ128" s="150"/>
      <c r="BA128" s="150"/>
      <c r="BB128" s="150"/>
      <c r="BC128" s="150"/>
      <c r="BD128" s="150"/>
      <c r="BE128" s="150"/>
      <c r="BF128" s="150"/>
      <c r="BG128" s="150"/>
      <c r="BH128" s="150"/>
    </row>
    <row r="129" spans="1:60" outlineLevel="2">
      <c r="A129" s="157"/>
      <c r="B129" s="158"/>
      <c r="C129" s="191" t="s">
        <v>1962</v>
      </c>
      <c r="D129" s="163"/>
      <c r="E129" s="164">
        <v>6</v>
      </c>
      <c r="F129" s="161"/>
      <c r="G129" s="161"/>
      <c r="H129" s="161"/>
      <c r="I129" s="161"/>
      <c r="J129" s="161"/>
      <c r="K129" s="161"/>
      <c r="L129" s="161"/>
      <c r="M129" s="161"/>
      <c r="N129" s="160"/>
      <c r="O129" s="160"/>
      <c r="P129" s="160"/>
      <c r="Q129" s="160"/>
      <c r="R129" s="161"/>
      <c r="S129" s="161"/>
      <c r="T129" s="161"/>
      <c r="U129" s="161"/>
      <c r="V129" s="161"/>
      <c r="W129" s="161"/>
      <c r="X129" s="161"/>
      <c r="Y129" s="161"/>
      <c r="Z129" s="150"/>
      <c r="AA129" s="150"/>
      <c r="AB129" s="150"/>
      <c r="AC129" s="150"/>
      <c r="AD129" s="150"/>
      <c r="AE129" s="150"/>
      <c r="AF129" s="150"/>
      <c r="AG129" s="150" t="s">
        <v>159</v>
      </c>
      <c r="AH129" s="150">
        <v>0</v>
      </c>
      <c r="AI129" s="150"/>
      <c r="AJ129" s="150"/>
      <c r="AK129" s="150"/>
      <c r="AL129" s="150"/>
      <c r="AM129" s="150"/>
      <c r="AN129" s="150"/>
      <c r="AO129" s="150"/>
      <c r="AP129" s="150"/>
      <c r="AQ129" s="150"/>
      <c r="AR129" s="150"/>
      <c r="AS129" s="150"/>
      <c r="AT129" s="150"/>
      <c r="AU129" s="150"/>
      <c r="AV129" s="150"/>
      <c r="AW129" s="150"/>
      <c r="AX129" s="150"/>
      <c r="AY129" s="150"/>
      <c r="AZ129" s="150"/>
      <c r="BA129" s="150"/>
      <c r="BB129" s="150"/>
      <c r="BC129" s="150"/>
      <c r="BD129" s="150"/>
      <c r="BE129" s="150"/>
      <c r="BF129" s="150"/>
      <c r="BG129" s="150"/>
      <c r="BH129" s="150"/>
    </row>
    <row r="130" spans="1:60" ht="33.75" outlineLevel="1">
      <c r="A130" s="173">
        <v>37</v>
      </c>
      <c r="B130" s="174" t="s">
        <v>1963</v>
      </c>
      <c r="C130" s="190" t="s">
        <v>1964</v>
      </c>
      <c r="D130" s="175" t="s">
        <v>174</v>
      </c>
      <c r="E130" s="176">
        <v>8.8000000000000007</v>
      </c>
      <c r="F130" s="177"/>
      <c r="G130" s="178">
        <f>ROUND(E130*F130,2)</f>
        <v>0</v>
      </c>
      <c r="H130" s="177"/>
      <c r="I130" s="178">
        <f>ROUND(E130*H130,2)</f>
        <v>0</v>
      </c>
      <c r="J130" s="177"/>
      <c r="K130" s="178">
        <f>ROUND(E130*J130,2)</f>
        <v>0</v>
      </c>
      <c r="L130" s="178">
        <v>21</v>
      </c>
      <c r="M130" s="178">
        <f>G130*(1+L130/100)</f>
        <v>0</v>
      </c>
      <c r="N130" s="176">
        <v>0</v>
      </c>
      <c r="O130" s="176">
        <f>ROUND(E130*N130,2)</f>
        <v>0</v>
      </c>
      <c r="P130" s="176">
        <v>7.5999999999999998E-2</v>
      </c>
      <c r="Q130" s="176">
        <f>ROUND(E130*P130,2)</f>
        <v>0.67</v>
      </c>
      <c r="R130" s="178" t="s">
        <v>848</v>
      </c>
      <c r="S130" s="178" t="s">
        <v>152</v>
      </c>
      <c r="T130" s="179" t="s">
        <v>152</v>
      </c>
      <c r="U130" s="161">
        <v>0.93899999999999995</v>
      </c>
      <c r="V130" s="161">
        <f>ROUND(E130*U130,2)</f>
        <v>8.26</v>
      </c>
      <c r="W130" s="161"/>
      <c r="X130" s="161" t="s">
        <v>153</v>
      </c>
      <c r="Y130" s="161" t="s">
        <v>154</v>
      </c>
      <c r="Z130" s="150"/>
      <c r="AA130" s="150"/>
      <c r="AB130" s="150"/>
      <c r="AC130" s="150"/>
      <c r="AD130" s="150"/>
      <c r="AE130" s="150"/>
      <c r="AF130" s="150"/>
      <c r="AG130" s="150" t="s">
        <v>155</v>
      </c>
      <c r="AH130" s="150"/>
      <c r="AI130" s="150"/>
      <c r="AJ130" s="150"/>
      <c r="AK130" s="150"/>
      <c r="AL130" s="150"/>
      <c r="AM130" s="150"/>
      <c r="AN130" s="150"/>
      <c r="AO130" s="150"/>
      <c r="AP130" s="150"/>
      <c r="AQ130" s="150"/>
      <c r="AR130" s="150"/>
      <c r="AS130" s="150"/>
      <c r="AT130" s="150"/>
      <c r="AU130" s="150"/>
      <c r="AV130" s="150"/>
      <c r="AW130" s="150"/>
      <c r="AX130" s="150"/>
      <c r="AY130" s="150"/>
      <c r="AZ130" s="150"/>
      <c r="BA130" s="150"/>
      <c r="BB130" s="150"/>
      <c r="BC130" s="150"/>
      <c r="BD130" s="150"/>
      <c r="BE130" s="150"/>
      <c r="BF130" s="150"/>
      <c r="BG130" s="150"/>
      <c r="BH130" s="150"/>
    </row>
    <row r="131" spans="1:60" outlineLevel="2">
      <c r="A131" s="157"/>
      <c r="B131" s="158"/>
      <c r="C131" s="191" t="s">
        <v>1965</v>
      </c>
      <c r="D131" s="163"/>
      <c r="E131" s="164">
        <v>8.8000000000000007</v>
      </c>
      <c r="F131" s="161"/>
      <c r="G131" s="161"/>
      <c r="H131" s="161"/>
      <c r="I131" s="161"/>
      <c r="J131" s="161"/>
      <c r="K131" s="161"/>
      <c r="L131" s="161"/>
      <c r="M131" s="161"/>
      <c r="N131" s="160"/>
      <c r="O131" s="160"/>
      <c r="P131" s="160"/>
      <c r="Q131" s="160"/>
      <c r="R131" s="161"/>
      <c r="S131" s="161"/>
      <c r="T131" s="161"/>
      <c r="U131" s="161"/>
      <c r="V131" s="161"/>
      <c r="W131" s="161"/>
      <c r="X131" s="161"/>
      <c r="Y131" s="161"/>
      <c r="Z131" s="150"/>
      <c r="AA131" s="150"/>
      <c r="AB131" s="150"/>
      <c r="AC131" s="150"/>
      <c r="AD131" s="150"/>
      <c r="AE131" s="150"/>
      <c r="AF131" s="150"/>
      <c r="AG131" s="150" t="s">
        <v>159</v>
      </c>
      <c r="AH131" s="150">
        <v>0</v>
      </c>
      <c r="AI131" s="150"/>
      <c r="AJ131" s="150"/>
      <c r="AK131" s="150"/>
      <c r="AL131" s="150"/>
      <c r="AM131" s="150"/>
      <c r="AN131" s="150"/>
      <c r="AO131" s="150"/>
      <c r="AP131" s="150"/>
      <c r="AQ131" s="150"/>
      <c r="AR131" s="150"/>
      <c r="AS131" s="150"/>
      <c r="AT131" s="150"/>
      <c r="AU131" s="150"/>
      <c r="AV131" s="150"/>
      <c r="AW131" s="150"/>
      <c r="AX131" s="150"/>
      <c r="AY131" s="150"/>
      <c r="AZ131" s="150"/>
      <c r="BA131" s="150"/>
      <c r="BB131" s="150"/>
      <c r="BC131" s="150"/>
      <c r="BD131" s="150"/>
      <c r="BE131" s="150"/>
      <c r="BF131" s="150"/>
      <c r="BG131" s="150"/>
      <c r="BH131" s="150"/>
    </row>
    <row r="132" spans="1:60" outlineLevel="1">
      <c r="A132" s="173">
        <v>38</v>
      </c>
      <c r="B132" s="174" t="s">
        <v>1966</v>
      </c>
      <c r="C132" s="190" t="s">
        <v>1967</v>
      </c>
      <c r="D132" s="175" t="s">
        <v>276</v>
      </c>
      <c r="E132" s="176">
        <v>17.45</v>
      </c>
      <c r="F132" s="177"/>
      <c r="G132" s="178">
        <f>ROUND(E132*F132,2)</f>
        <v>0</v>
      </c>
      <c r="H132" s="177"/>
      <c r="I132" s="178">
        <f>ROUND(E132*H132,2)</f>
        <v>0</v>
      </c>
      <c r="J132" s="177"/>
      <c r="K132" s="178">
        <f>ROUND(E132*J132,2)</f>
        <v>0</v>
      </c>
      <c r="L132" s="178">
        <v>21</v>
      </c>
      <c r="M132" s="178">
        <f>G132*(1+L132/100)</f>
        <v>0</v>
      </c>
      <c r="N132" s="176">
        <v>0</v>
      </c>
      <c r="O132" s="176">
        <f>ROUND(E132*N132,2)</f>
        <v>0</v>
      </c>
      <c r="P132" s="176">
        <v>1.507E-2</v>
      </c>
      <c r="Q132" s="176">
        <f>ROUND(E132*P132,2)</f>
        <v>0.26</v>
      </c>
      <c r="R132" s="178" t="s">
        <v>848</v>
      </c>
      <c r="S132" s="178" t="s">
        <v>152</v>
      </c>
      <c r="T132" s="179" t="s">
        <v>152</v>
      </c>
      <c r="U132" s="161">
        <v>0.11</v>
      </c>
      <c r="V132" s="161">
        <f>ROUND(E132*U132,2)</f>
        <v>1.92</v>
      </c>
      <c r="W132" s="161"/>
      <c r="X132" s="161" t="s">
        <v>153</v>
      </c>
      <c r="Y132" s="161" t="s">
        <v>154</v>
      </c>
      <c r="Z132" s="150"/>
      <c r="AA132" s="150"/>
      <c r="AB132" s="150"/>
      <c r="AC132" s="150"/>
      <c r="AD132" s="150"/>
      <c r="AE132" s="150"/>
      <c r="AF132" s="150"/>
      <c r="AG132" s="150" t="s">
        <v>162</v>
      </c>
      <c r="AH132" s="150"/>
      <c r="AI132" s="150"/>
      <c r="AJ132" s="150"/>
      <c r="AK132" s="150"/>
      <c r="AL132" s="150"/>
      <c r="AM132" s="150"/>
      <c r="AN132" s="150"/>
      <c r="AO132" s="150"/>
      <c r="AP132" s="150"/>
      <c r="AQ132" s="150"/>
      <c r="AR132" s="150"/>
      <c r="AS132" s="150"/>
      <c r="AT132" s="150"/>
      <c r="AU132" s="150"/>
      <c r="AV132" s="150"/>
      <c r="AW132" s="150"/>
      <c r="AX132" s="150"/>
      <c r="AY132" s="150"/>
      <c r="AZ132" s="150"/>
      <c r="BA132" s="150"/>
      <c r="BB132" s="150"/>
      <c r="BC132" s="150"/>
      <c r="BD132" s="150"/>
      <c r="BE132" s="150"/>
      <c r="BF132" s="150"/>
      <c r="BG132" s="150"/>
      <c r="BH132" s="150"/>
    </row>
    <row r="133" spans="1:60" outlineLevel="2">
      <c r="A133" s="157"/>
      <c r="B133" s="158"/>
      <c r="C133" s="191" t="s">
        <v>1968</v>
      </c>
      <c r="D133" s="163"/>
      <c r="E133" s="164">
        <v>17.45</v>
      </c>
      <c r="F133" s="161"/>
      <c r="G133" s="161"/>
      <c r="H133" s="161"/>
      <c r="I133" s="161"/>
      <c r="J133" s="161"/>
      <c r="K133" s="161"/>
      <c r="L133" s="161"/>
      <c r="M133" s="161"/>
      <c r="N133" s="160"/>
      <c r="O133" s="160"/>
      <c r="P133" s="160"/>
      <c r="Q133" s="160"/>
      <c r="R133" s="161"/>
      <c r="S133" s="161"/>
      <c r="T133" s="161"/>
      <c r="U133" s="161"/>
      <c r="V133" s="161"/>
      <c r="W133" s="161"/>
      <c r="X133" s="161"/>
      <c r="Y133" s="161"/>
      <c r="Z133" s="150"/>
      <c r="AA133" s="150"/>
      <c r="AB133" s="150"/>
      <c r="AC133" s="150"/>
      <c r="AD133" s="150"/>
      <c r="AE133" s="150"/>
      <c r="AF133" s="150"/>
      <c r="AG133" s="150" t="s">
        <v>159</v>
      </c>
      <c r="AH133" s="150">
        <v>0</v>
      </c>
      <c r="AI133" s="150"/>
      <c r="AJ133" s="150"/>
      <c r="AK133" s="150"/>
      <c r="AL133" s="150"/>
      <c r="AM133" s="150"/>
      <c r="AN133" s="150"/>
      <c r="AO133" s="150"/>
      <c r="AP133" s="150"/>
      <c r="AQ133" s="150"/>
      <c r="AR133" s="150"/>
      <c r="AS133" s="150"/>
      <c r="AT133" s="150"/>
      <c r="AU133" s="150"/>
      <c r="AV133" s="150"/>
      <c r="AW133" s="150"/>
      <c r="AX133" s="150"/>
      <c r="AY133" s="150"/>
      <c r="AZ133" s="150"/>
      <c r="BA133" s="150"/>
      <c r="BB133" s="150"/>
      <c r="BC133" s="150"/>
      <c r="BD133" s="150"/>
      <c r="BE133" s="150"/>
      <c r="BF133" s="150"/>
      <c r="BG133" s="150"/>
      <c r="BH133" s="150"/>
    </row>
    <row r="134" spans="1:60" ht="22.5" outlineLevel="1">
      <c r="A134" s="173">
        <v>39</v>
      </c>
      <c r="B134" s="174" t="s">
        <v>1969</v>
      </c>
      <c r="C134" s="190" t="s">
        <v>1970</v>
      </c>
      <c r="D134" s="175" t="s">
        <v>214</v>
      </c>
      <c r="E134" s="176">
        <v>2</v>
      </c>
      <c r="F134" s="177"/>
      <c r="G134" s="178">
        <f>ROUND(E134*F134,2)</f>
        <v>0</v>
      </c>
      <c r="H134" s="177"/>
      <c r="I134" s="178">
        <f>ROUND(E134*H134,2)</f>
        <v>0</v>
      </c>
      <c r="J134" s="177"/>
      <c r="K134" s="178">
        <f>ROUND(E134*J134,2)</f>
        <v>0</v>
      </c>
      <c r="L134" s="178">
        <v>21</v>
      </c>
      <c r="M134" s="178">
        <f>G134*(1+L134/100)</f>
        <v>0</v>
      </c>
      <c r="N134" s="176">
        <v>1.33E-3</v>
      </c>
      <c r="O134" s="176">
        <f>ROUND(E134*N134,2)</f>
        <v>0</v>
      </c>
      <c r="P134" s="176">
        <v>0.27600000000000002</v>
      </c>
      <c r="Q134" s="176">
        <f>ROUND(E134*P134,2)</f>
        <v>0.55000000000000004</v>
      </c>
      <c r="R134" s="178" t="s">
        <v>848</v>
      </c>
      <c r="S134" s="178" t="s">
        <v>152</v>
      </c>
      <c r="T134" s="179" t="s">
        <v>152</v>
      </c>
      <c r="U134" s="161">
        <v>2.024</v>
      </c>
      <c r="V134" s="161">
        <f>ROUND(E134*U134,2)</f>
        <v>4.05</v>
      </c>
      <c r="W134" s="161"/>
      <c r="X134" s="161" t="s">
        <v>153</v>
      </c>
      <c r="Y134" s="161" t="s">
        <v>154</v>
      </c>
      <c r="Z134" s="150"/>
      <c r="AA134" s="150"/>
      <c r="AB134" s="150"/>
      <c r="AC134" s="150"/>
      <c r="AD134" s="150"/>
      <c r="AE134" s="150"/>
      <c r="AF134" s="150"/>
      <c r="AG134" s="150" t="s">
        <v>162</v>
      </c>
      <c r="AH134" s="150"/>
      <c r="AI134" s="150"/>
      <c r="AJ134" s="150"/>
      <c r="AK134" s="150"/>
      <c r="AL134" s="150"/>
      <c r="AM134" s="150"/>
      <c r="AN134" s="150"/>
      <c r="AO134" s="150"/>
      <c r="AP134" s="150"/>
      <c r="AQ134" s="150"/>
      <c r="AR134" s="150"/>
      <c r="AS134" s="150"/>
      <c r="AT134" s="150"/>
      <c r="AU134" s="150"/>
      <c r="AV134" s="150"/>
      <c r="AW134" s="150"/>
      <c r="AX134" s="150"/>
      <c r="AY134" s="150"/>
      <c r="AZ134" s="150"/>
      <c r="BA134" s="150"/>
      <c r="BB134" s="150"/>
      <c r="BC134" s="150"/>
      <c r="BD134" s="150"/>
      <c r="BE134" s="150"/>
      <c r="BF134" s="150"/>
      <c r="BG134" s="150"/>
      <c r="BH134" s="150"/>
    </row>
    <row r="135" spans="1:60" outlineLevel="2">
      <c r="A135" s="157"/>
      <c r="B135" s="158"/>
      <c r="C135" s="976" t="s">
        <v>1971</v>
      </c>
      <c r="D135" s="977"/>
      <c r="E135" s="977"/>
      <c r="F135" s="977"/>
      <c r="G135" s="977"/>
      <c r="H135" s="161"/>
      <c r="I135" s="161"/>
      <c r="J135" s="161"/>
      <c r="K135" s="161"/>
      <c r="L135" s="161"/>
      <c r="M135" s="161"/>
      <c r="N135" s="160"/>
      <c r="O135" s="160"/>
      <c r="P135" s="160"/>
      <c r="Q135" s="160"/>
      <c r="R135" s="161"/>
      <c r="S135" s="161"/>
      <c r="T135" s="161"/>
      <c r="U135" s="161"/>
      <c r="V135" s="161"/>
      <c r="W135" s="161"/>
      <c r="X135" s="161"/>
      <c r="Y135" s="161"/>
      <c r="Z135" s="150"/>
      <c r="AA135" s="150"/>
      <c r="AB135" s="150"/>
      <c r="AC135" s="150"/>
      <c r="AD135" s="150"/>
      <c r="AE135" s="150"/>
      <c r="AF135" s="150"/>
      <c r="AG135" s="150" t="s">
        <v>157</v>
      </c>
      <c r="AH135" s="150"/>
      <c r="AI135" s="150"/>
      <c r="AJ135" s="150"/>
      <c r="AK135" s="150"/>
      <c r="AL135" s="150"/>
      <c r="AM135" s="150"/>
      <c r="AN135" s="150"/>
      <c r="AO135" s="150"/>
      <c r="AP135" s="150"/>
      <c r="AQ135" s="150"/>
      <c r="AR135" s="150"/>
      <c r="AS135" s="150"/>
      <c r="AT135" s="150"/>
      <c r="AU135" s="150"/>
      <c r="AV135" s="150"/>
      <c r="AW135" s="150"/>
      <c r="AX135" s="150"/>
      <c r="AY135" s="150"/>
      <c r="AZ135" s="150"/>
      <c r="BA135" s="150"/>
      <c r="BB135" s="150"/>
      <c r="BC135" s="150"/>
      <c r="BD135" s="150"/>
      <c r="BE135" s="150"/>
      <c r="BF135" s="150"/>
      <c r="BG135" s="150"/>
      <c r="BH135" s="150"/>
    </row>
    <row r="136" spans="1:60" outlineLevel="2">
      <c r="A136" s="157"/>
      <c r="B136" s="158"/>
      <c r="C136" s="967" t="s">
        <v>1972</v>
      </c>
      <c r="D136" s="968"/>
      <c r="E136" s="968"/>
      <c r="F136" s="968"/>
      <c r="G136" s="968"/>
      <c r="H136" s="161"/>
      <c r="I136" s="161"/>
      <c r="J136" s="161"/>
      <c r="K136" s="161"/>
      <c r="L136" s="161"/>
      <c r="M136" s="161"/>
      <c r="N136" s="160"/>
      <c r="O136" s="160"/>
      <c r="P136" s="160"/>
      <c r="Q136" s="160"/>
      <c r="R136" s="161"/>
      <c r="S136" s="161"/>
      <c r="T136" s="161"/>
      <c r="U136" s="161"/>
      <c r="V136" s="161"/>
      <c r="W136" s="161"/>
      <c r="X136" s="161"/>
      <c r="Y136" s="161"/>
      <c r="Z136" s="150"/>
      <c r="AA136" s="150"/>
      <c r="AB136" s="150"/>
      <c r="AC136" s="150"/>
      <c r="AD136" s="150"/>
      <c r="AE136" s="150"/>
      <c r="AF136" s="150"/>
      <c r="AG136" s="150" t="s">
        <v>221</v>
      </c>
      <c r="AH136" s="150"/>
      <c r="AI136" s="150"/>
      <c r="AJ136" s="150"/>
      <c r="AK136" s="150"/>
      <c r="AL136" s="150"/>
      <c r="AM136" s="150"/>
      <c r="AN136" s="150"/>
      <c r="AO136" s="150"/>
      <c r="AP136" s="150"/>
      <c r="AQ136" s="150"/>
      <c r="AR136" s="150"/>
      <c r="AS136" s="150"/>
      <c r="AT136" s="150"/>
      <c r="AU136" s="150"/>
      <c r="AV136" s="150"/>
      <c r="AW136" s="150"/>
      <c r="AX136" s="150"/>
      <c r="AY136" s="150"/>
      <c r="AZ136" s="150"/>
      <c r="BA136" s="150"/>
      <c r="BB136" s="150"/>
      <c r="BC136" s="150"/>
      <c r="BD136" s="150"/>
      <c r="BE136" s="150"/>
      <c r="BF136" s="150"/>
      <c r="BG136" s="150"/>
      <c r="BH136" s="150"/>
    </row>
    <row r="137" spans="1:60" outlineLevel="2">
      <c r="A137" s="157"/>
      <c r="B137" s="158"/>
      <c r="C137" s="191" t="s">
        <v>1973</v>
      </c>
      <c r="D137" s="163"/>
      <c r="E137" s="164">
        <v>2</v>
      </c>
      <c r="F137" s="161"/>
      <c r="G137" s="161"/>
      <c r="H137" s="161"/>
      <c r="I137" s="161"/>
      <c r="J137" s="161"/>
      <c r="K137" s="161"/>
      <c r="L137" s="161"/>
      <c r="M137" s="161"/>
      <c r="N137" s="160"/>
      <c r="O137" s="160"/>
      <c r="P137" s="160"/>
      <c r="Q137" s="160"/>
      <c r="R137" s="161"/>
      <c r="S137" s="161"/>
      <c r="T137" s="161"/>
      <c r="U137" s="161"/>
      <c r="V137" s="161"/>
      <c r="W137" s="161"/>
      <c r="X137" s="161"/>
      <c r="Y137" s="161"/>
      <c r="Z137" s="150"/>
      <c r="AA137" s="150"/>
      <c r="AB137" s="150"/>
      <c r="AC137" s="150"/>
      <c r="AD137" s="150"/>
      <c r="AE137" s="150"/>
      <c r="AF137" s="150"/>
      <c r="AG137" s="150" t="s">
        <v>159</v>
      </c>
      <c r="AH137" s="150">
        <v>0</v>
      </c>
      <c r="AI137" s="150"/>
      <c r="AJ137" s="150"/>
      <c r="AK137" s="150"/>
      <c r="AL137" s="150"/>
      <c r="AM137" s="150"/>
      <c r="AN137" s="150"/>
      <c r="AO137" s="150"/>
      <c r="AP137" s="150"/>
      <c r="AQ137" s="150"/>
      <c r="AR137" s="150"/>
      <c r="AS137" s="150"/>
      <c r="AT137" s="150"/>
      <c r="AU137" s="150"/>
      <c r="AV137" s="150"/>
      <c r="AW137" s="150"/>
      <c r="AX137" s="150"/>
      <c r="AY137" s="150"/>
      <c r="AZ137" s="150"/>
      <c r="BA137" s="150"/>
      <c r="BB137" s="150"/>
      <c r="BC137" s="150"/>
      <c r="BD137" s="150"/>
      <c r="BE137" s="150"/>
      <c r="BF137" s="150"/>
      <c r="BG137" s="150"/>
      <c r="BH137" s="150"/>
    </row>
    <row r="138" spans="1:60" ht="22.5" outlineLevel="1">
      <c r="A138" s="173">
        <v>40</v>
      </c>
      <c r="B138" s="174" t="s">
        <v>1969</v>
      </c>
      <c r="C138" s="190" t="s">
        <v>1970</v>
      </c>
      <c r="D138" s="175" t="s">
        <v>214</v>
      </c>
      <c r="E138" s="176">
        <v>1</v>
      </c>
      <c r="F138" s="177"/>
      <c r="G138" s="178">
        <f>ROUND(E138*F138,2)</f>
        <v>0</v>
      </c>
      <c r="H138" s="177"/>
      <c r="I138" s="178">
        <f>ROUND(E138*H138,2)</f>
        <v>0</v>
      </c>
      <c r="J138" s="177"/>
      <c r="K138" s="178">
        <f>ROUND(E138*J138,2)</f>
        <v>0</v>
      </c>
      <c r="L138" s="178">
        <v>21</v>
      </c>
      <c r="M138" s="178">
        <f>G138*(1+L138/100)</f>
        <v>0</v>
      </c>
      <c r="N138" s="176">
        <v>1.33E-3</v>
      </c>
      <c r="O138" s="176">
        <f>ROUND(E138*N138,2)</f>
        <v>0</v>
      </c>
      <c r="P138" s="176">
        <v>0.27600000000000002</v>
      </c>
      <c r="Q138" s="176">
        <f>ROUND(E138*P138,2)</f>
        <v>0.28000000000000003</v>
      </c>
      <c r="R138" s="178" t="s">
        <v>848</v>
      </c>
      <c r="S138" s="178" t="s">
        <v>152</v>
      </c>
      <c r="T138" s="179" t="s">
        <v>152</v>
      </c>
      <c r="U138" s="161">
        <v>2.024</v>
      </c>
      <c r="V138" s="161">
        <f>ROUND(E138*U138,2)</f>
        <v>2.02</v>
      </c>
      <c r="W138" s="161"/>
      <c r="X138" s="161" t="s">
        <v>153</v>
      </c>
      <c r="Y138" s="161" t="s">
        <v>154</v>
      </c>
      <c r="Z138" s="150"/>
      <c r="AA138" s="150"/>
      <c r="AB138" s="150"/>
      <c r="AC138" s="150"/>
      <c r="AD138" s="150"/>
      <c r="AE138" s="150"/>
      <c r="AF138" s="150"/>
      <c r="AG138" s="150" t="s">
        <v>162</v>
      </c>
      <c r="AH138" s="150"/>
      <c r="AI138" s="150"/>
      <c r="AJ138" s="150"/>
      <c r="AK138" s="150"/>
      <c r="AL138" s="150"/>
      <c r="AM138" s="150"/>
      <c r="AN138" s="150"/>
      <c r="AO138" s="150"/>
      <c r="AP138" s="150"/>
      <c r="AQ138" s="150"/>
      <c r="AR138" s="150"/>
      <c r="AS138" s="150"/>
      <c r="AT138" s="150"/>
      <c r="AU138" s="150"/>
      <c r="AV138" s="150"/>
      <c r="AW138" s="150"/>
      <c r="AX138" s="150"/>
      <c r="AY138" s="150"/>
      <c r="AZ138" s="150"/>
      <c r="BA138" s="150"/>
      <c r="BB138" s="150"/>
      <c r="BC138" s="150"/>
      <c r="BD138" s="150"/>
      <c r="BE138" s="150"/>
      <c r="BF138" s="150"/>
      <c r="BG138" s="150"/>
      <c r="BH138" s="150"/>
    </row>
    <row r="139" spans="1:60" outlineLevel="2">
      <c r="A139" s="157"/>
      <c r="B139" s="158"/>
      <c r="C139" s="976" t="s">
        <v>1971</v>
      </c>
      <c r="D139" s="977"/>
      <c r="E139" s="977"/>
      <c r="F139" s="977"/>
      <c r="G139" s="977"/>
      <c r="H139" s="161"/>
      <c r="I139" s="161"/>
      <c r="J139" s="161"/>
      <c r="K139" s="161"/>
      <c r="L139" s="161"/>
      <c r="M139" s="161"/>
      <c r="N139" s="160"/>
      <c r="O139" s="160"/>
      <c r="P139" s="160"/>
      <c r="Q139" s="160"/>
      <c r="R139" s="161"/>
      <c r="S139" s="161"/>
      <c r="T139" s="161"/>
      <c r="U139" s="161"/>
      <c r="V139" s="161"/>
      <c r="W139" s="161"/>
      <c r="X139" s="161"/>
      <c r="Y139" s="161"/>
      <c r="Z139" s="150"/>
      <c r="AA139" s="150"/>
      <c r="AB139" s="150"/>
      <c r="AC139" s="150"/>
      <c r="AD139" s="150"/>
      <c r="AE139" s="150"/>
      <c r="AF139" s="150"/>
      <c r="AG139" s="150" t="s">
        <v>157</v>
      </c>
      <c r="AH139" s="150"/>
      <c r="AI139" s="150"/>
      <c r="AJ139" s="150"/>
      <c r="AK139" s="150"/>
      <c r="AL139" s="150"/>
      <c r="AM139" s="150"/>
      <c r="AN139" s="150"/>
      <c r="AO139" s="150"/>
      <c r="AP139" s="150"/>
      <c r="AQ139" s="150"/>
      <c r="AR139" s="150"/>
      <c r="AS139" s="150"/>
      <c r="AT139" s="150"/>
      <c r="AU139" s="150"/>
      <c r="AV139" s="150"/>
      <c r="AW139" s="150"/>
      <c r="AX139" s="150"/>
      <c r="AY139" s="150"/>
      <c r="AZ139" s="150"/>
      <c r="BA139" s="150"/>
      <c r="BB139" s="150"/>
      <c r="BC139" s="150"/>
      <c r="BD139" s="150"/>
      <c r="BE139" s="150"/>
      <c r="BF139" s="150"/>
      <c r="BG139" s="150"/>
      <c r="BH139" s="150"/>
    </row>
    <row r="140" spans="1:60" outlineLevel="2">
      <c r="A140" s="157"/>
      <c r="B140" s="158"/>
      <c r="C140" s="967" t="s">
        <v>1972</v>
      </c>
      <c r="D140" s="968"/>
      <c r="E140" s="968"/>
      <c r="F140" s="968"/>
      <c r="G140" s="968"/>
      <c r="H140" s="161"/>
      <c r="I140" s="161"/>
      <c r="J140" s="161"/>
      <c r="K140" s="161"/>
      <c r="L140" s="161"/>
      <c r="M140" s="161"/>
      <c r="N140" s="160"/>
      <c r="O140" s="160"/>
      <c r="P140" s="160"/>
      <c r="Q140" s="160"/>
      <c r="R140" s="161"/>
      <c r="S140" s="161"/>
      <c r="T140" s="161"/>
      <c r="U140" s="161"/>
      <c r="V140" s="161"/>
      <c r="W140" s="161"/>
      <c r="X140" s="161"/>
      <c r="Y140" s="161"/>
      <c r="Z140" s="150"/>
      <c r="AA140" s="150"/>
      <c r="AB140" s="150"/>
      <c r="AC140" s="150"/>
      <c r="AD140" s="150"/>
      <c r="AE140" s="150"/>
      <c r="AF140" s="150"/>
      <c r="AG140" s="150" t="s">
        <v>221</v>
      </c>
      <c r="AH140" s="150"/>
      <c r="AI140" s="150"/>
      <c r="AJ140" s="150"/>
      <c r="AK140" s="150"/>
      <c r="AL140" s="150"/>
      <c r="AM140" s="150"/>
      <c r="AN140" s="150"/>
      <c r="AO140" s="150"/>
      <c r="AP140" s="150"/>
      <c r="AQ140" s="150"/>
      <c r="AR140" s="150"/>
      <c r="AS140" s="150"/>
      <c r="AT140" s="150"/>
      <c r="AU140" s="150"/>
      <c r="AV140" s="150"/>
      <c r="AW140" s="150"/>
      <c r="AX140" s="150"/>
      <c r="AY140" s="150"/>
      <c r="AZ140" s="150"/>
      <c r="BA140" s="150"/>
      <c r="BB140" s="150"/>
      <c r="BC140" s="150"/>
      <c r="BD140" s="150"/>
      <c r="BE140" s="150"/>
      <c r="BF140" s="150"/>
      <c r="BG140" s="150"/>
      <c r="BH140" s="150"/>
    </row>
    <row r="141" spans="1:60" ht="22.5" outlineLevel="1">
      <c r="A141" s="173">
        <v>41</v>
      </c>
      <c r="B141" s="174" t="s">
        <v>1974</v>
      </c>
      <c r="C141" s="190" t="s">
        <v>1975</v>
      </c>
      <c r="D141" s="175" t="s">
        <v>150</v>
      </c>
      <c r="E141" s="176">
        <v>0.88639999999999997</v>
      </c>
      <c r="F141" s="177"/>
      <c r="G141" s="178">
        <f>ROUND(E141*F141,2)</f>
        <v>0</v>
      </c>
      <c r="H141" s="177"/>
      <c r="I141" s="178">
        <f>ROUND(E141*H141,2)</f>
        <v>0</v>
      </c>
      <c r="J141" s="177"/>
      <c r="K141" s="178">
        <f>ROUND(E141*J141,2)</f>
        <v>0</v>
      </c>
      <c r="L141" s="178">
        <v>21</v>
      </c>
      <c r="M141" s="178">
        <f>G141*(1+L141/100)</f>
        <v>0</v>
      </c>
      <c r="N141" s="176">
        <v>1.82E-3</v>
      </c>
      <c r="O141" s="176">
        <f>ROUND(E141*N141,2)</f>
        <v>0</v>
      </c>
      <c r="P141" s="176">
        <v>1.8</v>
      </c>
      <c r="Q141" s="176">
        <f>ROUND(E141*P141,2)</f>
        <v>1.6</v>
      </c>
      <c r="R141" s="178" t="s">
        <v>848</v>
      </c>
      <c r="S141" s="178" t="s">
        <v>152</v>
      </c>
      <c r="T141" s="179" t="s">
        <v>152</v>
      </c>
      <c r="U141" s="161">
        <v>3.6080000000000001</v>
      </c>
      <c r="V141" s="161">
        <f>ROUND(E141*U141,2)</f>
        <v>3.2</v>
      </c>
      <c r="W141" s="161"/>
      <c r="X141" s="161" t="s">
        <v>153</v>
      </c>
      <c r="Y141" s="161" t="s">
        <v>154</v>
      </c>
      <c r="Z141" s="150"/>
      <c r="AA141" s="150"/>
      <c r="AB141" s="150"/>
      <c r="AC141" s="150"/>
      <c r="AD141" s="150"/>
      <c r="AE141" s="150"/>
      <c r="AF141" s="150"/>
      <c r="AG141" s="150" t="s">
        <v>162</v>
      </c>
      <c r="AH141" s="150"/>
      <c r="AI141" s="150"/>
      <c r="AJ141" s="150"/>
      <c r="AK141" s="150"/>
      <c r="AL141" s="150"/>
      <c r="AM141" s="150"/>
      <c r="AN141" s="150"/>
      <c r="AO141" s="150"/>
      <c r="AP141" s="150"/>
      <c r="AQ141" s="150"/>
      <c r="AR141" s="150"/>
      <c r="AS141" s="150"/>
      <c r="AT141" s="150"/>
      <c r="AU141" s="150"/>
      <c r="AV141" s="150"/>
      <c r="AW141" s="150"/>
      <c r="AX141" s="150"/>
      <c r="AY141" s="150"/>
      <c r="AZ141" s="150"/>
      <c r="BA141" s="150"/>
      <c r="BB141" s="150"/>
      <c r="BC141" s="150"/>
      <c r="BD141" s="150"/>
      <c r="BE141" s="150"/>
      <c r="BF141" s="150"/>
      <c r="BG141" s="150"/>
      <c r="BH141" s="150"/>
    </row>
    <row r="142" spans="1:60" outlineLevel="2">
      <c r="A142" s="157"/>
      <c r="B142" s="158"/>
      <c r="C142" s="976" t="s">
        <v>1971</v>
      </c>
      <c r="D142" s="977"/>
      <c r="E142" s="977"/>
      <c r="F142" s="977"/>
      <c r="G142" s="977"/>
      <c r="H142" s="161"/>
      <c r="I142" s="161"/>
      <c r="J142" s="161"/>
      <c r="K142" s="161"/>
      <c r="L142" s="161"/>
      <c r="M142" s="161"/>
      <c r="N142" s="160"/>
      <c r="O142" s="160"/>
      <c r="P142" s="160"/>
      <c r="Q142" s="160"/>
      <c r="R142" s="161"/>
      <c r="S142" s="161"/>
      <c r="T142" s="161"/>
      <c r="U142" s="161"/>
      <c r="V142" s="161"/>
      <c r="W142" s="161"/>
      <c r="X142" s="161"/>
      <c r="Y142" s="161"/>
      <c r="Z142" s="150"/>
      <c r="AA142" s="150"/>
      <c r="AB142" s="150"/>
      <c r="AC142" s="150"/>
      <c r="AD142" s="150"/>
      <c r="AE142" s="150"/>
      <c r="AF142" s="150"/>
      <c r="AG142" s="150" t="s">
        <v>157</v>
      </c>
      <c r="AH142" s="150"/>
      <c r="AI142" s="150"/>
      <c r="AJ142" s="150"/>
      <c r="AK142" s="150"/>
      <c r="AL142" s="150"/>
      <c r="AM142" s="150"/>
      <c r="AN142" s="150"/>
      <c r="AO142" s="150"/>
      <c r="AP142" s="150"/>
      <c r="AQ142" s="150"/>
      <c r="AR142" s="150"/>
      <c r="AS142" s="150"/>
      <c r="AT142" s="150"/>
      <c r="AU142" s="150"/>
      <c r="AV142" s="150"/>
      <c r="AW142" s="150"/>
      <c r="AX142" s="150"/>
      <c r="AY142" s="150"/>
      <c r="AZ142" s="150"/>
      <c r="BA142" s="150"/>
      <c r="BB142" s="150"/>
      <c r="BC142" s="150"/>
      <c r="BD142" s="150"/>
      <c r="BE142" s="150"/>
      <c r="BF142" s="150"/>
      <c r="BG142" s="150"/>
      <c r="BH142" s="150"/>
    </row>
    <row r="143" spans="1:60" outlineLevel="2">
      <c r="A143" s="157"/>
      <c r="B143" s="158"/>
      <c r="C143" s="967" t="s">
        <v>1972</v>
      </c>
      <c r="D143" s="968"/>
      <c r="E143" s="968"/>
      <c r="F143" s="968"/>
      <c r="G143" s="968"/>
      <c r="H143" s="161"/>
      <c r="I143" s="161"/>
      <c r="J143" s="161"/>
      <c r="K143" s="161"/>
      <c r="L143" s="161"/>
      <c r="M143" s="161"/>
      <c r="N143" s="160"/>
      <c r="O143" s="160"/>
      <c r="P143" s="160"/>
      <c r="Q143" s="160"/>
      <c r="R143" s="161"/>
      <c r="S143" s="161"/>
      <c r="T143" s="161"/>
      <c r="U143" s="161"/>
      <c r="V143" s="161"/>
      <c r="W143" s="161"/>
      <c r="X143" s="161"/>
      <c r="Y143" s="161"/>
      <c r="Z143" s="150"/>
      <c r="AA143" s="150"/>
      <c r="AB143" s="150"/>
      <c r="AC143" s="150"/>
      <c r="AD143" s="150"/>
      <c r="AE143" s="150"/>
      <c r="AF143" s="150"/>
      <c r="AG143" s="150" t="s">
        <v>221</v>
      </c>
      <c r="AH143" s="150"/>
      <c r="AI143" s="150"/>
      <c r="AJ143" s="150"/>
      <c r="AK143" s="150"/>
      <c r="AL143" s="150"/>
      <c r="AM143" s="150"/>
      <c r="AN143" s="150"/>
      <c r="AO143" s="150"/>
      <c r="AP143" s="150"/>
      <c r="AQ143" s="150"/>
      <c r="AR143" s="150"/>
      <c r="AS143" s="150"/>
      <c r="AT143" s="150"/>
      <c r="AU143" s="150"/>
      <c r="AV143" s="150"/>
      <c r="AW143" s="150"/>
      <c r="AX143" s="150"/>
      <c r="AY143" s="150"/>
      <c r="AZ143" s="150"/>
      <c r="BA143" s="150"/>
      <c r="BB143" s="150"/>
      <c r="BC143" s="150"/>
      <c r="BD143" s="150"/>
      <c r="BE143" s="150"/>
      <c r="BF143" s="150"/>
      <c r="BG143" s="150"/>
      <c r="BH143" s="150"/>
    </row>
    <row r="144" spans="1:60" outlineLevel="2">
      <c r="A144" s="157"/>
      <c r="B144" s="158"/>
      <c r="C144" s="191" t="s">
        <v>1976</v>
      </c>
      <c r="D144" s="163"/>
      <c r="E144" s="164">
        <v>0.88639999999999997</v>
      </c>
      <c r="F144" s="161"/>
      <c r="G144" s="161"/>
      <c r="H144" s="161"/>
      <c r="I144" s="161"/>
      <c r="J144" s="161"/>
      <c r="K144" s="161"/>
      <c r="L144" s="161"/>
      <c r="M144" s="161"/>
      <c r="N144" s="160"/>
      <c r="O144" s="160"/>
      <c r="P144" s="160"/>
      <c r="Q144" s="160"/>
      <c r="R144" s="161"/>
      <c r="S144" s="161"/>
      <c r="T144" s="161"/>
      <c r="U144" s="161"/>
      <c r="V144" s="161"/>
      <c r="W144" s="161"/>
      <c r="X144" s="161"/>
      <c r="Y144" s="161"/>
      <c r="Z144" s="150"/>
      <c r="AA144" s="150"/>
      <c r="AB144" s="150"/>
      <c r="AC144" s="150"/>
      <c r="AD144" s="150"/>
      <c r="AE144" s="150"/>
      <c r="AF144" s="150"/>
      <c r="AG144" s="150" t="s">
        <v>159</v>
      </c>
      <c r="AH144" s="150">
        <v>0</v>
      </c>
      <c r="AI144" s="150"/>
      <c r="AJ144" s="150"/>
      <c r="AK144" s="150"/>
      <c r="AL144" s="150"/>
      <c r="AM144" s="150"/>
      <c r="AN144" s="150"/>
      <c r="AO144" s="150"/>
      <c r="AP144" s="150"/>
      <c r="AQ144" s="150"/>
      <c r="AR144" s="150"/>
      <c r="AS144" s="150"/>
      <c r="AT144" s="150"/>
      <c r="AU144" s="150"/>
      <c r="AV144" s="150"/>
      <c r="AW144" s="150"/>
      <c r="AX144" s="150"/>
      <c r="AY144" s="150"/>
      <c r="AZ144" s="150"/>
      <c r="BA144" s="150"/>
      <c r="BB144" s="150"/>
      <c r="BC144" s="150"/>
      <c r="BD144" s="150"/>
      <c r="BE144" s="150"/>
      <c r="BF144" s="150"/>
      <c r="BG144" s="150"/>
      <c r="BH144" s="150"/>
    </row>
    <row r="145" spans="1:60" ht="22.5" outlineLevel="1">
      <c r="A145" s="173">
        <v>42</v>
      </c>
      <c r="B145" s="174" t="s">
        <v>1977</v>
      </c>
      <c r="C145" s="190" t="s">
        <v>1978</v>
      </c>
      <c r="D145" s="175" t="s">
        <v>150</v>
      </c>
      <c r="E145" s="176">
        <v>5.4225599999999998</v>
      </c>
      <c r="F145" s="177"/>
      <c r="G145" s="178">
        <f>ROUND(E145*F145,2)</f>
        <v>0</v>
      </c>
      <c r="H145" s="177"/>
      <c r="I145" s="178">
        <f>ROUND(E145*H145,2)</f>
        <v>0</v>
      </c>
      <c r="J145" s="177"/>
      <c r="K145" s="178">
        <f>ROUND(E145*J145,2)</f>
        <v>0</v>
      </c>
      <c r="L145" s="178">
        <v>21</v>
      </c>
      <c r="M145" s="178">
        <f>G145*(1+L145/100)</f>
        <v>0</v>
      </c>
      <c r="N145" s="176">
        <v>1.33E-3</v>
      </c>
      <c r="O145" s="176">
        <f>ROUND(E145*N145,2)</f>
        <v>0.01</v>
      </c>
      <c r="P145" s="176">
        <v>1.8</v>
      </c>
      <c r="Q145" s="176">
        <f>ROUND(E145*P145,2)</f>
        <v>9.76</v>
      </c>
      <c r="R145" s="178" t="s">
        <v>848</v>
      </c>
      <c r="S145" s="178" t="s">
        <v>152</v>
      </c>
      <c r="T145" s="179" t="s">
        <v>152</v>
      </c>
      <c r="U145" s="161">
        <v>4.67</v>
      </c>
      <c r="V145" s="161">
        <f>ROUND(E145*U145,2)</f>
        <v>25.32</v>
      </c>
      <c r="W145" s="161"/>
      <c r="X145" s="161" t="s">
        <v>153</v>
      </c>
      <c r="Y145" s="161" t="s">
        <v>154</v>
      </c>
      <c r="Z145" s="150"/>
      <c r="AA145" s="150"/>
      <c r="AB145" s="150"/>
      <c r="AC145" s="150"/>
      <c r="AD145" s="150"/>
      <c r="AE145" s="150"/>
      <c r="AF145" s="150"/>
      <c r="AG145" s="150" t="s">
        <v>162</v>
      </c>
      <c r="AH145" s="150"/>
      <c r="AI145" s="150"/>
      <c r="AJ145" s="150"/>
      <c r="AK145" s="150"/>
      <c r="AL145" s="150"/>
      <c r="AM145" s="150"/>
      <c r="AN145" s="150"/>
      <c r="AO145" s="150"/>
      <c r="AP145" s="150"/>
      <c r="AQ145" s="150"/>
      <c r="AR145" s="150"/>
      <c r="AS145" s="150"/>
      <c r="AT145" s="150"/>
      <c r="AU145" s="150"/>
      <c r="AV145" s="150"/>
      <c r="AW145" s="150"/>
      <c r="AX145" s="150"/>
      <c r="AY145" s="150"/>
      <c r="AZ145" s="150"/>
      <c r="BA145" s="150"/>
      <c r="BB145" s="150"/>
      <c r="BC145" s="150"/>
      <c r="BD145" s="150"/>
      <c r="BE145" s="150"/>
      <c r="BF145" s="150"/>
      <c r="BG145" s="150"/>
      <c r="BH145" s="150"/>
    </row>
    <row r="146" spans="1:60" outlineLevel="2">
      <c r="A146" s="157"/>
      <c r="B146" s="158"/>
      <c r="C146" s="976" t="s">
        <v>1971</v>
      </c>
      <c r="D146" s="977"/>
      <c r="E146" s="977"/>
      <c r="F146" s="977"/>
      <c r="G146" s="977"/>
      <c r="H146" s="161"/>
      <c r="I146" s="161"/>
      <c r="J146" s="161"/>
      <c r="K146" s="161"/>
      <c r="L146" s="161"/>
      <c r="M146" s="161"/>
      <c r="N146" s="160"/>
      <c r="O146" s="160"/>
      <c r="P146" s="160"/>
      <c r="Q146" s="160"/>
      <c r="R146" s="161"/>
      <c r="S146" s="161"/>
      <c r="T146" s="161"/>
      <c r="U146" s="161"/>
      <c r="V146" s="161"/>
      <c r="W146" s="161"/>
      <c r="X146" s="161"/>
      <c r="Y146" s="161"/>
      <c r="Z146" s="150"/>
      <c r="AA146" s="150"/>
      <c r="AB146" s="150"/>
      <c r="AC146" s="150"/>
      <c r="AD146" s="150"/>
      <c r="AE146" s="150"/>
      <c r="AF146" s="150"/>
      <c r="AG146" s="150" t="s">
        <v>157</v>
      </c>
      <c r="AH146" s="150"/>
      <c r="AI146" s="150"/>
      <c r="AJ146" s="150"/>
      <c r="AK146" s="150"/>
      <c r="AL146" s="150"/>
      <c r="AM146" s="150"/>
      <c r="AN146" s="150"/>
      <c r="AO146" s="150"/>
      <c r="AP146" s="150"/>
      <c r="AQ146" s="150"/>
      <c r="AR146" s="150"/>
      <c r="AS146" s="150"/>
      <c r="AT146" s="150"/>
      <c r="AU146" s="150"/>
      <c r="AV146" s="150"/>
      <c r="AW146" s="150"/>
      <c r="AX146" s="150"/>
      <c r="AY146" s="150"/>
      <c r="AZ146" s="150"/>
      <c r="BA146" s="150"/>
      <c r="BB146" s="150"/>
      <c r="BC146" s="150"/>
      <c r="BD146" s="150"/>
      <c r="BE146" s="150"/>
      <c r="BF146" s="150"/>
      <c r="BG146" s="150"/>
      <c r="BH146" s="150"/>
    </row>
    <row r="147" spans="1:60" outlineLevel="2">
      <c r="A147" s="157"/>
      <c r="B147" s="158"/>
      <c r="C147" s="967" t="s">
        <v>1972</v>
      </c>
      <c r="D147" s="968"/>
      <c r="E147" s="968"/>
      <c r="F147" s="968"/>
      <c r="G147" s="968"/>
      <c r="H147" s="161"/>
      <c r="I147" s="161"/>
      <c r="J147" s="161"/>
      <c r="K147" s="161"/>
      <c r="L147" s="161"/>
      <c r="M147" s="161"/>
      <c r="N147" s="160"/>
      <c r="O147" s="160"/>
      <c r="P147" s="160"/>
      <c r="Q147" s="160"/>
      <c r="R147" s="161"/>
      <c r="S147" s="161"/>
      <c r="T147" s="161"/>
      <c r="U147" s="161"/>
      <c r="V147" s="161"/>
      <c r="W147" s="161"/>
      <c r="X147" s="161"/>
      <c r="Y147" s="161"/>
      <c r="Z147" s="150"/>
      <c r="AA147" s="150"/>
      <c r="AB147" s="150"/>
      <c r="AC147" s="150"/>
      <c r="AD147" s="150"/>
      <c r="AE147" s="150"/>
      <c r="AF147" s="150"/>
      <c r="AG147" s="150" t="s">
        <v>221</v>
      </c>
      <c r="AH147" s="150"/>
      <c r="AI147" s="150"/>
      <c r="AJ147" s="150"/>
      <c r="AK147" s="150"/>
      <c r="AL147" s="150"/>
      <c r="AM147" s="150"/>
      <c r="AN147" s="150"/>
      <c r="AO147" s="150"/>
      <c r="AP147" s="150"/>
      <c r="AQ147" s="150"/>
      <c r="AR147" s="150"/>
      <c r="AS147" s="150"/>
      <c r="AT147" s="150"/>
      <c r="AU147" s="150"/>
      <c r="AV147" s="150"/>
      <c r="AW147" s="150"/>
      <c r="AX147" s="150"/>
      <c r="AY147" s="150"/>
      <c r="AZ147" s="150"/>
      <c r="BA147" s="150"/>
      <c r="BB147" s="150"/>
      <c r="BC147" s="150"/>
      <c r="BD147" s="150"/>
      <c r="BE147" s="150"/>
      <c r="BF147" s="150"/>
      <c r="BG147" s="150"/>
      <c r="BH147" s="150"/>
    </row>
    <row r="148" spans="1:60" outlineLevel="2">
      <c r="A148" s="157"/>
      <c r="B148" s="158"/>
      <c r="C148" s="191" t="s">
        <v>1979</v>
      </c>
      <c r="D148" s="163"/>
      <c r="E148" s="164">
        <v>0.96960000000000002</v>
      </c>
      <c r="F148" s="161"/>
      <c r="G148" s="161"/>
      <c r="H148" s="161"/>
      <c r="I148" s="161"/>
      <c r="J148" s="161"/>
      <c r="K148" s="161"/>
      <c r="L148" s="161"/>
      <c r="M148" s="161"/>
      <c r="N148" s="160"/>
      <c r="O148" s="160"/>
      <c r="P148" s="160"/>
      <c r="Q148" s="160"/>
      <c r="R148" s="161"/>
      <c r="S148" s="161"/>
      <c r="T148" s="161"/>
      <c r="U148" s="161"/>
      <c r="V148" s="161"/>
      <c r="W148" s="161"/>
      <c r="X148" s="161"/>
      <c r="Y148" s="161"/>
      <c r="Z148" s="150"/>
      <c r="AA148" s="150"/>
      <c r="AB148" s="150"/>
      <c r="AC148" s="150"/>
      <c r="AD148" s="150"/>
      <c r="AE148" s="150"/>
      <c r="AF148" s="150"/>
      <c r="AG148" s="150" t="s">
        <v>159</v>
      </c>
      <c r="AH148" s="150">
        <v>0</v>
      </c>
      <c r="AI148" s="150"/>
      <c r="AJ148" s="150"/>
      <c r="AK148" s="150"/>
      <c r="AL148" s="150"/>
      <c r="AM148" s="150"/>
      <c r="AN148" s="150"/>
      <c r="AO148" s="150"/>
      <c r="AP148" s="150"/>
      <c r="AQ148" s="150"/>
      <c r="AR148" s="150"/>
      <c r="AS148" s="150"/>
      <c r="AT148" s="150"/>
      <c r="AU148" s="150"/>
      <c r="AV148" s="150"/>
      <c r="AW148" s="150"/>
      <c r="AX148" s="150"/>
      <c r="AY148" s="150"/>
      <c r="AZ148" s="150"/>
      <c r="BA148" s="150"/>
      <c r="BB148" s="150"/>
      <c r="BC148" s="150"/>
      <c r="BD148" s="150"/>
      <c r="BE148" s="150"/>
      <c r="BF148" s="150"/>
      <c r="BG148" s="150"/>
      <c r="BH148" s="150"/>
    </row>
    <row r="149" spans="1:60" outlineLevel="3">
      <c r="A149" s="157"/>
      <c r="B149" s="158"/>
      <c r="C149" s="191" t="s">
        <v>1980</v>
      </c>
      <c r="D149" s="163"/>
      <c r="E149" s="164">
        <v>2.3545600000000002</v>
      </c>
      <c r="F149" s="161"/>
      <c r="G149" s="161"/>
      <c r="H149" s="161"/>
      <c r="I149" s="161"/>
      <c r="J149" s="161"/>
      <c r="K149" s="161"/>
      <c r="L149" s="161"/>
      <c r="M149" s="161"/>
      <c r="N149" s="160"/>
      <c r="O149" s="160"/>
      <c r="P149" s="160"/>
      <c r="Q149" s="160"/>
      <c r="R149" s="161"/>
      <c r="S149" s="161"/>
      <c r="T149" s="161"/>
      <c r="U149" s="161"/>
      <c r="V149" s="161"/>
      <c r="W149" s="161"/>
      <c r="X149" s="161"/>
      <c r="Y149" s="161"/>
      <c r="Z149" s="150"/>
      <c r="AA149" s="150"/>
      <c r="AB149" s="150"/>
      <c r="AC149" s="150"/>
      <c r="AD149" s="150"/>
      <c r="AE149" s="150"/>
      <c r="AF149" s="150"/>
      <c r="AG149" s="150" t="s">
        <v>159</v>
      </c>
      <c r="AH149" s="150">
        <v>0</v>
      </c>
      <c r="AI149" s="150"/>
      <c r="AJ149" s="150"/>
      <c r="AK149" s="150"/>
      <c r="AL149" s="150"/>
      <c r="AM149" s="150"/>
      <c r="AN149" s="150"/>
      <c r="AO149" s="150"/>
      <c r="AP149" s="150"/>
      <c r="AQ149" s="150"/>
      <c r="AR149" s="150"/>
      <c r="AS149" s="150"/>
      <c r="AT149" s="150"/>
      <c r="AU149" s="150"/>
      <c r="AV149" s="150"/>
      <c r="AW149" s="150"/>
      <c r="AX149" s="150"/>
      <c r="AY149" s="150"/>
      <c r="AZ149" s="150"/>
      <c r="BA149" s="150"/>
      <c r="BB149" s="150"/>
      <c r="BC149" s="150"/>
      <c r="BD149" s="150"/>
      <c r="BE149" s="150"/>
      <c r="BF149" s="150"/>
      <c r="BG149" s="150"/>
      <c r="BH149" s="150"/>
    </row>
    <row r="150" spans="1:60" outlineLevel="3">
      <c r="A150" s="157"/>
      <c r="B150" s="158"/>
      <c r="C150" s="191" t="s">
        <v>1981</v>
      </c>
      <c r="D150" s="163"/>
      <c r="E150" s="164">
        <v>1.0489599999999999</v>
      </c>
      <c r="F150" s="161"/>
      <c r="G150" s="161"/>
      <c r="H150" s="161"/>
      <c r="I150" s="161"/>
      <c r="J150" s="161"/>
      <c r="K150" s="161"/>
      <c r="L150" s="161"/>
      <c r="M150" s="161"/>
      <c r="N150" s="160"/>
      <c r="O150" s="160"/>
      <c r="P150" s="160"/>
      <c r="Q150" s="160"/>
      <c r="R150" s="161"/>
      <c r="S150" s="161"/>
      <c r="T150" s="161"/>
      <c r="U150" s="161"/>
      <c r="V150" s="161"/>
      <c r="W150" s="161"/>
      <c r="X150" s="161"/>
      <c r="Y150" s="161"/>
      <c r="Z150" s="150"/>
      <c r="AA150" s="150"/>
      <c r="AB150" s="150"/>
      <c r="AC150" s="150"/>
      <c r="AD150" s="150"/>
      <c r="AE150" s="150"/>
      <c r="AF150" s="150"/>
      <c r="AG150" s="150" t="s">
        <v>159</v>
      </c>
      <c r="AH150" s="150">
        <v>0</v>
      </c>
      <c r="AI150" s="150"/>
      <c r="AJ150" s="150"/>
      <c r="AK150" s="150"/>
      <c r="AL150" s="150"/>
      <c r="AM150" s="150"/>
      <c r="AN150" s="150"/>
      <c r="AO150" s="150"/>
      <c r="AP150" s="150"/>
      <c r="AQ150" s="150"/>
      <c r="AR150" s="150"/>
      <c r="AS150" s="150"/>
      <c r="AT150" s="150"/>
      <c r="AU150" s="150"/>
      <c r="AV150" s="150"/>
      <c r="AW150" s="150"/>
      <c r="AX150" s="150"/>
      <c r="AY150" s="150"/>
      <c r="AZ150" s="150"/>
      <c r="BA150" s="150"/>
      <c r="BB150" s="150"/>
      <c r="BC150" s="150"/>
      <c r="BD150" s="150"/>
      <c r="BE150" s="150"/>
      <c r="BF150" s="150"/>
      <c r="BG150" s="150"/>
      <c r="BH150" s="150"/>
    </row>
    <row r="151" spans="1:60" outlineLevel="3">
      <c r="A151" s="157"/>
      <c r="B151" s="158"/>
      <c r="C151" s="191" t="s">
        <v>1982</v>
      </c>
      <c r="D151" s="163"/>
      <c r="E151" s="164">
        <v>1.0494399999999999</v>
      </c>
      <c r="F151" s="161"/>
      <c r="G151" s="161"/>
      <c r="H151" s="161"/>
      <c r="I151" s="161"/>
      <c r="J151" s="161"/>
      <c r="K151" s="161"/>
      <c r="L151" s="161"/>
      <c r="M151" s="161"/>
      <c r="N151" s="160"/>
      <c r="O151" s="160"/>
      <c r="P151" s="160"/>
      <c r="Q151" s="160"/>
      <c r="R151" s="161"/>
      <c r="S151" s="161"/>
      <c r="T151" s="161"/>
      <c r="U151" s="161"/>
      <c r="V151" s="161"/>
      <c r="W151" s="161"/>
      <c r="X151" s="161"/>
      <c r="Y151" s="161"/>
      <c r="Z151" s="150"/>
      <c r="AA151" s="150"/>
      <c r="AB151" s="150"/>
      <c r="AC151" s="150"/>
      <c r="AD151" s="150"/>
      <c r="AE151" s="150"/>
      <c r="AF151" s="150"/>
      <c r="AG151" s="150" t="s">
        <v>159</v>
      </c>
      <c r="AH151" s="150">
        <v>0</v>
      </c>
      <c r="AI151" s="150"/>
      <c r="AJ151" s="150"/>
      <c r="AK151" s="150"/>
      <c r="AL151" s="150"/>
      <c r="AM151" s="150"/>
      <c r="AN151" s="150"/>
      <c r="AO151" s="150"/>
      <c r="AP151" s="150"/>
      <c r="AQ151" s="150"/>
      <c r="AR151" s="150"/>
      <c r="AS151" s="150"/>
      <c r="AT151" s="150"/>
      <c r="AU151" s="150"/>
      <c r="AV151" s="150"/>
      <c r="AW151" s="150"/>
      <c r="AX151" s="150"/>
      <c r="AY151" s="150"/>
      <c r="AZ151" s="150"/>
      <c r="BA151" s="150"/>
      <c r="BB151" s="150"/>
      <c r="BC151" s="150"/>
      <c r="BD151" s="150"/>
      <c r="BE151" s="150"/>
      <c r="BF151" s="150"/>
      <c r="BG151" s="150"/>
      <c r="BH151" s="150"/>
    </row>
    <row r="152" spans="1:60" ht="22.5" outlineLevel="1">
      <c r="A152" s="173">
        <v>43</v>
      </c>
      <c r="B152" s="174" t="s">
        <v>1983</v>
      </c>
      <c r="C152" s="190" t="s">
        <v>1984</v>
      </c>
      <c r="D152" s="175" t="s">
        <v>174</v>
      </c>
      <c r="E152" s="176">
        <v>1</v>
      </c>
      <c r="F152" s="177"/>
      <c r="G152" s="178">
        <f>ROUND(E152*F152,2)</f>
        <v>0</v>
      </c>
      <c r="H152" s="177"/>
      <c r="I152" s="178">
        <f>ROUND(E152*H152,2)</f>
        <v>0</v>
      </c>
      <c r="J152" s="177"/>
      <c r="K152" s="178">
        <f>ROUND(E152*J152,2)</f>
        <v>0</v>
      </c>
      <c r="L152" s="178">
        <v>21</v>
      </c>
      <c r="M152" s="178">
        <f>G152*(1+L152/100)</f>
        <v>0</v>
      </c>
      <c r="N152" s="176">
        <v>1.65E-3</v>
      </c>
      <c r="O152" s="176">
        <f>ROUND(E152*N152,2)</f>
        <v>0</v>
      </c>
      <c r="P152" s="176">
        <v>0.19500000000000001</v>
      </c>
      <c r="Q152" s="176">
        <f>ROUND(E152*P152,2)</f>
        <v>0.2</v>
      </c>
      <c r="R152" s="178" t="s">
        <v>848</v>
      </c>
      <c r="S152" s="178" t="s">
        <v>152</v>
      </c>
      <c r="T152" s="179" t="s">
        <v>152</v>
      </c>
      <c r="U152" s="161">
        <v>0.72299999999999998</v>
      </c>
      <c r="V152" s="161">
        <f>ROUND(E152*U152,2)</f>
        <v>0.72</v>
      </c>
      <c r="W152" s="161"/>
      <c r="X152" s="161" t="s">
        <v>153</v>
      </c>
      <c r="Y152" s="161" t="s">
        <v>154</v>
      </c>
      <c r="Z152" s="150"/>
      <c r="AA152" s="150"/>
      <c r="AB152" s="150"/>
      <c r="AC152" s="150"/>
      <c r="AD152" s="150"/>
      <c r="AE152" s="150"/>
      <c r="AF152" s="150"/>
      <c r="AG152" s="150" t="s">
        <v>162</v>
      </c>
      <c r="AH152" s="150"/>
      <c r="AI152" s="150"/>
      <c r="AJ152" s="150"/>
      <c r="AK152" s="150"/>
      <c r="AL152" s="150"/>
      <c r="AM152" s="150"/>
      <c r="AN152" s="150"/>
      <c r="AO152" s="150"/>
      <c r="AP152" s="150"/>
      <c r="AQ152" s="150"/>
      <c r="AR152" s="150"/>
      <c r="AS152" s="150"/>
      <c r="AT152" s="150"/>
      <c r="AU152" s="150"/>
      <c r="AV152" s="150"/>
      <c r="AW152" s="150"/>
      <c r="AX152" s="150"/>
      <c r="AY152" s="150"/>
      <c r="AZ152" s="150"/>
      <c r="BA152" s="150"/>
      <c r="BB152" s="150"/>
      <c r="BC152" s="150"/>
      <c r="BD152" s="150"/>
      <c r="BE152" s="150"/>
      <c r="BF152" s="150"/>
      <c r="BG152" s="150"/>
      <c r="BH152" s="150"/>
    </row>
    <row r="153" spans="1:60" outlineLevel="2">
      <c r="A153" s="157"/>
      <c r="B153" s="158"/>
      <c r="C153" s="976" t="s">
        <v>1971</v>
      </c>
      <c r="D153" s="977"/>
      <c r="E153" s="977"/>
      <c r="F153" s="977"/>
      <c r="G153" s="977"/>
      <c r="H153" s="161"/>
      <c r="I153" s="161"/>
      <c r="J153" s="161"/>
      <c r="K153" s="161"/>
      <c r="L153" s="161"/>
      <c r="M153" s="161"/>
      <c r="N153" s="160"/>
      <c r="O153" s="160"/>
      <c r="P153" s="160"/>
      <c r="Q153" s="160"/>
      <c r="R153" s="161"/>
      <c r="S153" s="161"/>
      <c r="T153" s="161"/>
      <c r="U153" s="161"/>
      <c r="V153" s="161"/>
      <c r="W153" s="161"/>
      <c r="X153" s="161"/>
      <c r="Y153" s="161"/>
      <c r="Z153" s="150"/>
      <c r="AA153" s="150"/>
      <c r="AB153" s="150"/>
      <c r="AC153" s="150"/>
      <c r="AD153" s="150"/>
      <c r="AE153" s="150"/>
      <c r="AF153" s="150"/>
      <c r="AG153" s="150" t="s">
        <v>157</v>
      </c>
      <c r="AH153" s="150"/>
      <c r="AI153" s="150"/>
      <c r="AJ153" s="150"/>
      <c r="AK153" s="150"/>
      <c r="AL153" s="150"/>
      <c r="AM153" s="150"/>
      <c r="AN153" s="150"/>
      <c r="AO153" s="150"/>
      <c r="AP153" s="150"/>
      <c r="AQ153" s="150"/>
      <c r="AR153" s="150"/>
      <c r="AS153" s="150"/>
      <c r="AT153" s="150"/>
      <c r="AU153" s="150"/>
      <c r="AV153" s="150"/>
      <c r="AW153" s="150"/>
      <c r="AX153" s="150"/>
      <c r="AY153" s="150"/>
      <c r="AZ153" s="150"/>
      <c r="BA153" s="150"/>
      <c r="BB153" s="150"/>
      <c r="BC153" s="150"/>
      <c r="BD153" s="150"/>
      <c r="BE153" s="150"/>
      <c r="BF153" s="150"/>
      <c r="BG153" s="150"/>
      <c r="BH153" s="150"/>
    </row>
    <row r="154" spans="1:60" outlineLevel="2">
      <c r="A154" s="157"/>
      <c r="B154" s="158"/>
      <c r="C154" s="967" t="s">
        <v>1972</v>
      </c>
      <c r="D154" s="968"/>
      <c r="E154" s="968"/>
      <c r="F154" s="968"/>
      <c r="G154" s="968"/>
      <c r="H154" s="161"/>
      <c r="I154" s="161"/>
      <c r="J154" s="161"/>
      <c r="K154" s="161"/>
      <c r="L154" s="161"/>
      <c r="M154" s="161"/>
      <c r="N154" s="160"/>
      <c r="O154" s="160"/>
      <c r="P154" s="160"/>
      <c r="Q154" s="160"/>
      <c r="R154" s="161"/>
      <c r="S154" s="161"/>
      <c r="T154" s="161"/>
      <c r="U154" s="161"/>
      <c r="V154" s="161"/>
      <c r="W154" s="161"/>
      <c r="X154" s="161"/>
      <c r="Y154" s="161"/>
      <c r="Z154" s="150"/>
      <c r="AA154" s="150"/>
      <c r="AB154" s="150"/>
      <c r="AC154" s="150"/>
      <c r="AD154" s="150"/>
      <c r="AE154" s="150"/>
      <c r="AF154" s="150"/>
      <c r="AG154" s="150" t="s">
        <v>221</v>
      </c>
      <c r="AH154" s="150"/>
      <c r="AI154" s="150"/>
      <c r="AJ154" s="150"/>
      <c r="AK154" s="150"/>
      <c r="AL154" s="150"/>
      <c r="AM154" s="150"/>
      <c r="AN154" s="150"/>
      <c r="AO154" s="150"/>
      <c r="AP154" s="150"/>
      <c r="AQ154" s="150"/>
      <c r="AR154" s="150"/>
      <c r="AS154" s="150"/>
      <c r="AT154" s="150"/>
      <c r="AU154" s="150"/>
      <c r="AV154" s="150"/>
      <c r="AW154" s="150"/>
      <c r="AX154" s="150"/>
      <c r="AY154" s="150"/>
      <c r="AZ154" s="150"/>
      <c r="BA154" s="150"/>
      <c r="BB154" s="150"/>
      <c r="BC154" s="150"/>
      <c r="BD154" s="150"/>
      <c r="BE154" s="150"/>
      <c r="BF154" s="150"/>
      <c r="BG154" s="150"/>
      <c r="BH154" s="150"/>
    </row>
    <row r="155" spans="1:60" outlineLevel="2">
      <c r="A155" s="157"/>
      <c r="B155" s="158"/>
      <c r="C155" s="191" t="s">
        <v>1879</v>
      </c>
      <c r="D155" s="163"/>
      <c r="E155" s="164">
        <v>1</v>
      </c>
      <c r="F155" s="161"/>
      <c r="G155" s="161"/>
      <c r="H155" s="161"/>
      <c r="I155" s="161"/>
      <c r="J155" s="161"/>
      <c r="K155" s="161"/>
      <c r="L155" s="161"/>
      <c r="M155" s="161"/>
      <c r="N155" s="160"/>
      <c r="O155" s="160"/>
      <c r="P155" s="160"/>
      <c r="Q155" s="160"/>
      <c r="R155" s="161"/>
      <c r="S155" s="161"/>
      <c r="T155" s="161"/>
      <c r="U155" s="161"/>
      <c r="V155" s="161"/>
      <c r="W155" s="161"/>
      <c r="X155" s="161"/>
      <c r="Y155" s="161"/>
      <c r="Z155" s="150"/>
      <c r="AA155" s="150"/>
      <c r="AB155" s="150"/>
      <c r="AC155" s="150"/>
      <c r="AD155" s="150"/>
      <c r="AE155" s="150"/>
      <c r="AF155" s="150"/>
      <c r="AG155" s="150" t="s">
        <v>159</v>
      </c>
      <c r="AH155" s="150">
        <v>0</v>
      </c>
      <c r="AI155" s="150"/>
      <c r="AJ155" s="150"/>
      <c r="AK155" s="150"/>
      <c r="AL155" s="150"/>
      <c r="AM155" s="150"/>
      <c r="AN155" s="150"/>
      <c r="AO155" s="150"/>
      <c r="AP155" s="150"/>
      <c r="AQ155" s="150"/>
      <c r="AR155" s="150"/>
      <c r="AS155" s="150"/>
      <c r="AT155" s="150"/>
      <c r="AU155" s="150"/>
      <c r="AV155" s="150"/>
      <c r="AW155" s="150"/>
      <c r="AX155" s="150"/>
      <c r="AY155" s="150"/>
      <c r="AZ155" s="150"/>
      <c r="BA155" s="150"/>
      <c r="BB155" s="150"/>
      <c r="BC155" s="150"/>
      <c r="BD155" s="150"/>
      <c r="BE155" s="150"/>
      <c r="BF155" s="150"/>
      <c r="BG155" s="150"/>
      <c r="BH155" s="150"/>
    </row>
    <row r="156" spans="1:60" outlineLevel="1">
      <c r="A156" s="173">
        <v>44</v>
      </c>
      <c r="B156" s="174" t="s">
        <v>1985</v>
      </c>
      <c r="C156" s="190" t="s">
        <v>1986</v>
      </c>
      <c r="D156" s="175" t="s">
        <v>276</v>
      </c>
      <c r="E156" s="176">
        <v>52.8</v>
      </c>
      <c r="F156" s="177"/>
      <c r="G156" s="178">
        <f>ROUND(E156*F156,2)</f>
        <v>0</v>
      </c>
      <c r="H156" s="177"/>
      <c r="I156" s="178">
        <f>ROUND(E156*H156,2)</f>
        <v>0</v>
      </c>
      <c r="J156" s="177"/>
      <c r="K156" s="178">
        <f>ROUND(E156*J156,2)</f>
        <v>0</v>
      </c>
      <c r="L156" s="178">
        <v>21</v>
      </c>
      <c r="M156" s="178">
        <f>G156*(1+L156/100)</f>
        <v>0</v>
      </c>
      <c r="N156" s="176">
        <v>4.8999999999999998E-4</v>
      </c>
      <c r="O156" s="176">
        <f>ROUND(E156*N156,2)</f>
        <v>0.03</v>
      </c>
      <c r="P156" s="176">
        <v>8.1000000000000003E-2</v>
      </c>
      <c r="Q156" s="176">
        <f>ROUND(E156*P156,2)</f>
        <v>4.28</v>
      </c>
      <c r="R156" s="178" t="s">
        <v>848</v>
      </c>
      <c r="S156" s="178" t="s">
        <v>152</v>
      </c>
      <c r="T156" s="179" t="s">
        <v>152</v>
      </c>
      <c r="U156" s="161">
        <v>0.81200000000000006</v>
      </c>
      <c r="V156" s="161">
        <f>ROUND(E156*U156,2)</f>
        <v>42.87</v>
      </c>
      <c r="W156" s="161"/>
      <c r="X156" s="161" t="s">
        <v>153</v>
      </c>
      <c r="Y156" s="161" t="s">
        <v>154</v>
      </c>
      <c r="Z156" s="150"/>
      <c r="AA156" s="150"/>
      <c r="AB156" s="150"/>
      <c r="AC156" s="150"/>
      <c r="AD156" s="150"/>
      <c r="AE156" s="150"/>
      <c r="AF156" s="150"/>
      <c r="AG156" s="150" t="s">
        <v>162</v>
      </c>
      <c r="AH156" s="150"/>
      <c r="AI156" s="150"/>
      <c r="AJ156" s="150"/>
      <c r="AK156" s="150"/>
      <c r="AL156" s="150"/>
      <c r="AM156" s="150"/>
      <c r="AN156" s="150"/>
      <c r="AO156" s="150"/>
      <c r="AP156" s="150"/>
      <c r="AQ156" s="150"/>
      <c r="AR156" s="150"/>
      <c r="AS156" s="150"/>
      <c r="AT156" s="150"/>
      <c r="AU156" s="150"/>
      <c r="AV156" s="150"/>
      <c r="AW156" s="150"/>
      <c r="AX156" s="150"/>
      <c r="AY156" s="150"/>
      <c r="AZ156" s="150"/>
      <c r="BA156" s="150"/>
      <c r="BB156" s="150"/>
      <c r="BC156" s="150"/>
      <c r="BD156" s="150"/>
      <c r="BE156" s="150"/>
      <c r="BF156" s="150"/>
      <c r="BG156" s="150"/>
      <c r="BH156" s="150"/>
    </row>
    <row r="157" spans="1:60" outlineLevel="2">
      <c r="A157" s="157"/>
      <c r="B157" s="158"/>
      <c r="C157" s="978" t="s">
        <v>1972</v>
      </c>
      <c r="D157" s="979"/>
      <c r="E157" s="979"/>
      <c r="F157" s="979"/>
      <c r="G157" s="979"/>
      <c r="H157" s="161"/>
      <c r="I157" s="161"/>
      <c r="J157" s="161"/>
      <c r="K157" s="161"/>
      <c r="L157" s="161"/>
      <c r="M157" s="161"/>
      <c r="N157" s="160"/>
      <c r="O157" s="160"/>
      <c r="P157" s="160"/>
      <c r="Q157" s="160"/>
      <c r="R157" s="161"/>
      <c r="S157" s="161"/>
      <c r="T157" s="161"/>
      <c r="U157" s="161"/>
      <c r="V157" s="161"/>
      <c r="W157" s="161"/>
      <c r="X157" s="161"/>
      <c r="Y157" s="161"/>
      <c r="Z157" s="150"/>
      <c r="AA157" s="150"/>
      <c r="AB157" s="150"/>
      <c r="AC157" s="150"/>
      <c r="AD157" s="150"/>
      <c r="AE157" s="150"/>
      <c r="AF157" s="150"/>
      <c r="AG157" s="150" t="s">
        <v>221</v>
      </c>
      <c r="AH157" s="150"/>
      <c r="AI157" s="150"/>
      <c r="AJ157" s="150"/>
      <c r="AK157" s="150"/>
      <c r="AL157" s="150"/>
      <c r="AM157" s="150"/>
      <c r="AN157" s="150"/>
      <c r="AO157" s="150"/>
      <c r="AP157" s="150"/>
      <c r="AQ157" s="150"/>
      <c r="AR157" s="150"/>
      <c r="AS157" s="150"/>
      <c r="AT157" s="150"/>
      <c r="AU157" s="150"/>
      <c r="AV157" s="150"/>
      <c r="AW157" s="150"/>
      <c r="AX157" s="150"/>
      <c r="AY157" s="150"/>
      <c r="AZ157" s="150"/>
      <c r="BA157" s="150"/>
      <c r="BB157" s="150"/>
      <c r="BC157" s="150"/>
      <c r="BD157" s="150"/>
      <c r="BE157" s="150"/>
      <c r="BF157" s="150"/>
      <c r="BG157" s="150"/>
      <c r="BH157" s="150"/>
    </row>
    <row r="158" spans="1:60" outlineLevel="2">
      <c r="A158" s="157"/>
      <c r="B158" s="158"/>
      <c r="C158" s="191" t="s">
        <v>1987</v>
      </c>
      <c r="D158" s="163"/>
      <c r="E158" s="164">
        <v>52.8</v>
      </c>
      <c r="F158" s="161"/>
      <c r="G158" s="161"/>
      <c r="H158" s="161"/>
      <c r="I158" s="161"/>
      <c r="J158" s="161"/>
      <c r="K158" s="161"/>
      <c r="L158" s="161"/>
      <c r="M158" s="161"/>
      <c r="N158" s="160"/>
      <c r="O158" s="160"/>
      <c r="P158" s="160"/>
      <c r="Q158" s="160"/>
      <c r="R158" s="161"/>
      <c r="S158" s="161"/>
      <c r="T158" s="161"/>
      <c r="U158" s="161"/>
      <c r="V158" s="161"/>
      <c r="W158" s="161"/>
      <c r="X158" s="161"/>
      <c r="Y158" s="161"/>
      <c r="Z158" s="150"/>
      <c r="AA158" s="150"/>
      <c r="AB158" s="150"/>
      <c r="AC158" s="150"/>
      <c r="AD158" s="150"/>
      <c r="AE158" s="150"/>
      <c r="AF158" s="150"/>
      <c r="AG158" s="150" t="s">
        <v>159</v>
      </c>
      <c r="AH158" s="150">
        <v>0</v>
      </c>
      <c r="AI158" s="150"/>
      <c r="AJ158" s="150"/>
      <c r="AK158" s="150"/>
      <c r="AL158" s="150"/>
      <c r="AM158" s="150"/>
      <c r="AN158" s="150"/>
      <c r="AO158" s="150"/>
      <c r="AP158" s="150"/>
      <c r="AQ158" s="150"/>
      <c r="AR158" s="150"/>
      <c r="AS158" s="150"/>
      <c r="AT158" s="150"/>
      <c r="AU158" s="150"/>
      <c r="AV158" s="150"/>
      <c r="AW158" s="150"/>
      <c r="AX158" s="150"/>
      <c r="AY158" s="150"/>
      <c r="AZ158" s="150"/>
      <c r="BA158" s="150"/>
      <c r="BB158" s="150"/>
      <c r="BC158" s="150"/>
      <c r="BD158" s="150"/>
      <c r="BE158" s="150"/>
      <c r="BF158" s="150"/>
      <c r="BG158" s="150"/>
      <c r="BH158" s="150"/>
    </row>
    <row r="159" spans="1:60" outlineLevel="1">
      <c r="A159" s="181">
        <v>45</v>
      </c>
      <c r="B159" s="182" t="s">
        <v>1988</v>
      </c>
      <c r="C159" s="192" t="s">
        <v>1989</v>
      </c>
      <c r="D159" s="183" t="s">
        <v>276</v>
      </c>
      <c r="E159" s="184">
        <v>16</v>
      </c>
      <c r="F159" s="185"/>
      <c r="G159" s="186">
        <f>ROUND(E159*F159,2)</f>
        <v>0</v>
      </c>
      <c r="H159" s="185"/>
      <c r="I159" s="186">
        <f>ROUND(E159*H159,2)</f>
        <v>0</v>
      </c>
      <c r="J159" s="185"/>
      <c r="K159" s="186">
        <f>ROUND(E159*J159,2)</f>
        <v>0</v>
      </c>
      <c r="L159" s="186">
        <v>21</v>
      </c>
      <c r="M159" s="186">
        <f>G159*(1+L159/100)</f>
        <v>0</v>
      </c>
      <c r="N159" s="184">
        <v>0</v>
      </c>
      <c r="O159" s="184">
        <f>ROUND(E159*N159,2)</f>
        <v>0</v>
      </c>
      <c r="P159" s="184">
        <v>3.6999999999999998E-2</v>
      </c>
      <c r="Q159" s="184">
        <f>ROUND(E159*P159,2)</f>
        <v>0.59</v>
      </c>
      <c r="R159" s="186" t="s">
        <v>848</v>
      </c>
      <c r="S159" s="186" t="s">
        <v>152</v>
      </c>
      <c r="T159" s="187" t="s">
        <v>152</v>
      </c>
      <c r="U159" s="161">
        <v>0.55000000000000004</v>
      </c>
      <c r="V159" s="161">
        <f>ROUND(E159*U159,2)</f>
        <v>8.8000000000000007</v>
      </c>
      <c r="W159" s="161"/>
      <c r="X159" s="161" t="s">
        <v>153</v>
      </c>
      <c r="Y159" s="161" t="s">
        <v>154</v>
      </c>
      <c r="Z159" s="150"/>
      <c r="AA159" s="150"/>
      <c r="AB159" s="150"/>
      <c r="AC159" s="150"/>
      <c r="AD159" s="150"/>
      <c r="AE159" s="150"/>
      <c r="AF159" s="150"/>
      <c r="AG159" s="150" t="s">
        <v>162</v>
      </c>
      <c r="AH159" s="150"/>
      <c r="AI159" s="150"/>
      <c r="AJ159" s="150"/>
      <c r="AK159" s="150"/>
      <c r="AL159" s="150"/>
      <c r="AM159" s="150"/>
      <c r="AN159" s="150"/>
      <c r="AO159" s="150"/>
      <c r="AP159" s="150"/>
      <c r="AQ159" s="150"/>
      <c r="AR159" s="150"/>
      <c r="AS159" s="150"/>
      <c r="AT159" s="150"/>
      <c r="AU159" s="150"/>
      <c r="AV159" s="150"/>
      <c r="AW159" s="150"/>
      <c r="AX159" s="150"/>
      <c r="AY159" s="150"/>
      <c r="AZ159" s="150"/>
      <c r="BA159" s="150"/>
      <c r="BB159" s="150"/>
      <c r="BC159" s="150"/>
      <c r="BD159" s="150"/>
      <c r="BE159" s="150"/>
      <c r="BF159" s="150"/>
      <c r="BG159" s="150"/>
      <c r="BH159" s="150"/>
    </row>
    <row r="160" spans="1:60" ht="22.5" outlineLevel="1">
      <c r="A160" s="181">
        <v>46</v>
      </c>
      <c r="B160" s="182" t="s">
        <v>1990</v>
      </c>
      <c r="C160" s="192" t="s">
        <v>1991</v>
      </c>
      <c r="D160" s="183" t="s">
        <v>174</v>
      </c>
      <c r="E160" s="184">
        <v>7.24</v>
      </c>
      <c r="F160" s="185"/>
      <c r="G160" s="186">
        <f>ROUND(E160*F160,2)</f>
        <v>0</v>
      </c>
      <c r="H160" s="185"/>
      <c r="I160" s="186">
        <f>ROUND(E160*H160,2)</f>
        <v>0</v>
      </c>
      <c r="J160" s="185"/>
      <c r="K160" s="186">
        <f>ROUND(E160*J160,2)</f>
        <v>0</v>
      </c>
      <c r="L160" s="186">
        <v>21</v>
      </c>
      <c r="M160" s="186">
        <f>G160*(1+L160/100)</f>
        <v>0</v>
      </c>
      <c r="N160" s="184">
        <v>0</v>
      </c>
      <c r="O160" s="184">
        <f>ROUND(E160*N160,2)</f>
        <v>0</v>
      </c>
      <c r="P160" s="184">
        <v>0.05</v>
      </c>
      <c r="Q160" s="184">
        <f>ROUND(E160*P160,2)</f>
        <v>0.36</v>
      </c>
      <c r="R160" s="186" t="s">
        <v>848</v>
      </c>
      <c r="S160" s="186" t="s">
        <v>152</v>
      </c>
      <c r="T160" s="187" t="s">
        <v>152</v>
      </c>
      <c r="U160" s="161">
        <v>0.33</v>
      </c>
      <c r="V160" s="161">
        <f>ROUND(E160*U160,2)</f>
        <v>2.39</v>
      </c>
      <c r="W160" s="161"/>
      <c r="X160" s="161" t="s">
        <v>153</v>
      </c>
      <c r="Y160" s="161" t="s">
        <v>154</v>
      </c>
      <c r="Z160" s="150"/>
      <c r="AA160" s="150"/>
      <c r="AB160" s="150"/>
      <c r="AC160" s="150"/>
      <c r="AD160" s="150"/>
      <c r="AE160" s="150"/>
      <c r="AF160" s="150"/>
      <c r="AG160" s="150" t="s">
        <v>162</v>
      </c>
      <c r="AH160" s="150"/>
      <c r="AI160" s="150"/>
      <c r="AJ160" s="150"/>
      <c r="AK160" s="150"/>
      <c r="AL160" s="150"/>
      <c r="AM160" s="150"/>
      <c r="AN160" s="150"/>
      <c r="AO160" s="150"/>
      <c r="AP160" s="150"/>
      <c r="AQ160" s="150"/>
      <c r="AR160" s="150"/>
      <c r="AS160" s="150"/>
      <c r="AT160" s="150"/>
      <c r="AU160" s="150"/>
      <c r="AV160" s="150"/>
      <c r="AW160" s="150"/>
      <c r="AX160" s="150"/>
      <c r="AY160" s="150"/>
      <c r="AZ160" s="150"/>
      <c r="BA160" s="150"/>
      <c r="BB160" s="150"/>
      <c r="BC160" s="150"/>
      <c r="BD160" s="150"/>
      <c r="BE160" s="150"/>
      <c r="BF160" s="150"/>
      <c r="BG160" s="150"/>
      <c r="BH160" s="150"/>
    </row>
    <row r="161" spans="1:60" ht="22.5" outlineLevel="1">
      <c r="A161" s="173">
        <v>47</v>
      </c>
      <c r="B161" s="174" t="s">
        <v>1992</v>
      </c>
      <c r="C161" s="190" t="s">
        <v>1993</v>
      </c>
      <c r="D161" s="175" t="s">
        <v>174</v>
      </c>
      <c r="E161" s="176">
        <v>28.2256</v>
      </c>
      <c r="F161" s="177"/>
      <c r="G161" s="178">
        <f>ROUND(E161*F161,2)</f>
        <v>0</v>
      </c>
      <c r="H161" s="177"/>
      <c r="I161" s="178">
        <f>ROUND(E161*H161,2)</f>
        <v>0</v>
      </c>
      <c r="J161" s="177"/>
      <c r="K161" s="178">
        <f>ROUND(E161*J161,2)</f>
        <v>0</v>
      </c>
      <c r="L161" s="178">
        <v>21</v>
      </c>
      <c r="M161" s="178">
        <f>G161*(1+L161/100)</f>
        <v>0</v>
      </c>
      <c r="N161" s="176">
        <v>0</v>
      </c>
      <c r="O161" s="176">
        <f>ROUND(E161*N161,2)</f>
        <v>0</v>
      </c>
      <c r="P161" s="176">
        <v>4.5999999999999999E-2</v>
      </c>
      <c r="Q161" s="176">
        <f>ROUND(E161*P161,2)</f>
        <v>1.3</v>
      </c>
      <c r="R161" s="178" t="s">
        <v>848</v>
      </c>
      <c r="S161" s="178" t="s">
        <v>152</v>
      </c>
      <c r="T161" s="179" t="s">
        <v>152</v>
      </c>
      <c r="U161" s="161">
        <v>0.26</v>
      </c>
      <c r="V161" s="161">
        <f>ROUND(E161*U161,2)</f>
        <v>7.34</v>
      </c>
      <c r="W161" s="161"/>
      <c r="X161" s="161" t="s">
        <v>153</v>
      </c>
      <c r="Y161" s="161" t="s">
        <v>154</v>
      </c>
      <c r="Z161" s="150"/>
      <c r="AA161" s="150"/>
      <c r="AB161" s="150"/>
      <c r="AC161" s="150"/>
      <c r="AD161" s="150"/>
      <c r="AE161" s="150"/>
      <c r="AF161" s="150"/>
      <c r="AG161" s="150" t="s">
        <v>162</v>
      </c>
      <c r="AH161" s="150"/>
      <c r="AI161" s="150"/>
      <c r="AJ161" s="150"/>
      <c r="AK161" s="150"/>
      <c r="AL161" s="150"/>
      <c r="AM161" s="150"/>
      <c r="AN161" s="150"/>
      <c r="AO161" s="150"/>
      <c r="AP161" s="150"/>
      <c r="AQ161" s="150"/>
      <c r="AR161" s="150"/>
      <c r="AS161" s="150"/>
      <c r="AT161" s="150"/>
      <c r="AU161" s="150"/>
      <c r="AV161" s="150"/>
      <c r="AW161" s="150"/>
      <c r="AX161" s="150"/>
      <c r="AY161" s="150"/>
      <c r="AZ161" s="150"/>
      <c r="BA161" s="150"/>
      <c r="BB161" s="150"/>
      <c r="BC161" s="150"/>
      <c r="BD161" s="150"/>
      <c r="BE161" s="150"/>
      <c r="BF161" s="150"/>
      <c r="BG161" s="150"/>
      <c r="BH161" s="150"/>
    </row>
    <row r="162" spans="1:60" outlineLevel="2">
      <c r="A162" s="157"/>
      <c r="B162" s="158"/>
      <c r="C162" s="191" t="s">
        <v>1994</v>
      </c>
      <c r="D162" s="163"/>
      <c r="E162" s="164">
        <v>28.2256</v>
      </c>
      <c r="F162" s="161"/>
      <c r="G162" s="161"/>
      <c r="H162" s="161"/>
      <c r="I162" s="161"/>
      <c r="J162" s="161"/>
      <c r="K162" s="161"/>
      <c r="L162" s="161"/>
      <c r="M162" s="161"/>
      <c r="N162" s="160"/>
      <c r="O162" s="160"/>
      <c r="P162" s="160"/>
      <c r="Q162" s="160"/>
      <c r="R162" s="161"/>
      <c r="S162" s="161"/>
      <c r="T162" s="161"/>
      <c r="U162" s="161"/>
      <c r="V162" s="161"/>
      <c r="W162" s="161"/>
      <c r="X162" s="161"/>
      <c r="Y162" s="161"/>
      <c r="Z162" s="150"/>
      <c r="AA162" s="150"/>
      <c r="AB162" s="150"/>
      <c r="AC162" s="150"/>
      <c r="AD162" s="150"/>
      <c r="AE162" s="150"/>
      <c r="AF162" s="150"/>
      <c r="AG162" s="150" t="s">
        <v>159</v>
      </c>
      <c r="AH162" s="150">
        <v>0</v>
      </c>
      <c r="AI162" s="150"/>
      <c r="AJ162" s="150"/>
      <c r="AK162" s="150"/>
      <c r="AL162" s="150"/>
      <c r="AM162" s="150"/>
      <c r="AN162" s="150"/>
      <c r="AO162" s="150"/>
      <c r="AP162" s="150"/>
      <c r="AQ162" s="150"/>
      <c r="AR162" s="150"/>
      <c r="AS162" s="150"/>
      <c r="AT162" s="150"/>
      <c r="AU162" s="150"/>
      <c r="AV162" s="150"/>
      <c r="AW162" s="150"/>
      <c r="AX162" s="150"/>
      <c r="AY162" s="150"/>
      <c r="AZ162" s="150"/>
      <c r="BA162" s="150"/>
      <c r="BB162" s="150"/>
      <c r="BC162" s="150"/>
      <c r="BD162" s="150"/>
      <c r="BE162" s="150"/>
      <c r="BF162" s="150"/>
      <c r="BG162" s="150"/>
      <c r="BH162" s="150"/>
    </row>
    <row r="163" spans="1:60" ht="22.5" outlineLevel="1">
      <c r="A163" s="173">
        <v>48</v>
      </c>
      <c r="B163" s="174" t="s">
        <v>1995</v>
      </c>
      <c r="C163" s="190" t="s">
        <v>1996</v>
      </c>
      <c r="D163" s="175" t="s">
        <v>174</v>
      </c>
      <c r="E163" s="176">
        <v>194.76900000000001</v>
      </c>
      <c r="F163" s="177"/>
      <c r="G163" s="178">
        <f>ROUND(E163*F163,2)</f>
        <v>0</v>
      </c>
      <c r="H163" s="177"/>
      <c r="I163" s="178">
        <f>ROUND(E163*H163,2)</f>
        <v>0</v>
      </c>
      <c r="J163" s="177"/>
      <c r="K163" s="178">
        <f>ROUND(E163*J163,2)</f>
        <v>0</v>
      </c>
      <c r="L163" s="178">
        <v>21</v>
      </c>
      <c r="M163" s="178">
        <f>G163*(1+L163/100)</f>
        <v>0</v>
      </c>
      <c r="N163" s="176">
        <v>0</v>
      </c>
      <c r="O163" s="176">
        <f>ROUND(E163*N163,2)</f>
        <v>0</v>
      </c>
      <c r="P163" s="176">
        <v>6.8000000000000005E-2</v>
      </c>
      <c r="Q163" s="176">
        <f>ROUND(E163*P163,2)</f>
        <v>13.24</v>
      </c>
      <c r="R163" s="178" t="s">
        <v>848</v>
      </c>
      <c r="S163" s="178" t="s">
        <v>152</v>
      </c>
      <c r="T163" s="179" t="s">
        <v>152</v>
      </c>
      <c r="U163" s="161">
        <v>0.3</v>
      </c>
      <c r="V163" s="161">
        <f>ROUND(E163*U163,2)</f>
        <v>58.43</v>
      </c>
      <c r="W163" s="161"/>
      <c r="X163" s="161" t="s">
        <v>153</v>
      </c>
      <c r="Y163" s="161" t="s">
        <v>154</v>
      </c>
      <c r="Z163" s="150"/>
      <c r="AA163" s="150"/>
      <c r="AB163" s="150"/>
      <c r="AC163" s="150"/>
      <c r="AD163" s="150"/>
      <c r="AE163" s="150"/>
      <c r="AF163" s="150"/>
      <c r="AG163" s="150" t="s">
        <v>155</v>
      </c>
      <c r="AH163" s="150"/>
      <c r="AI163" s="150"/>
      <c r="AJ163" s="150"/>
      <c r="AK163" s="150"/>
      <c r="AL163" s="150"/>
      <c r="AM163" s="150"/>
      <c r="AN163" s="150"/>
      <c r="AO163" s="150"/>
      <c r="AP163" s="150"/>
      <c r="AQ163" s="150"/>
      <c r="AR163" s="150"/>
      <c r="AS163" s="150"/>
      <c r="AT163" s="150"/>
      <c r="AU163" s="150"/>
      <c r="AV163" s="150"/>
      <c r="AW163" s="150"/>
      <c r="AX163" s="150"/>
      <c r="AY163" s="150"/>
      <c r="AZ163" s="150"/>
      <c r="BA163" s="150"/>
      <c r="BB163" s="150"/>
      <c r="BC163" s="150"/>
      <c r="BD163" s="150"/>
      <c r="BE163" s="150"/>
      <c r="BF163" s="150"/>
      <c r="BG163" s="150"/>
      <c r="BH163" s="150"/>
    </row>
    <row r="164" spans="1:60" outlineLevel="2">
      <c r="A164" s="157"/>
      <c r="B164" s="158"/>
      <c r="C164" s="976" t="s">
        <v>1997</v>
      </c>
      <c r="D164" s="977"/>
      <c r="E164" s="977"/>
      <c r="F164" s="977"/>
      <c r="G164" s="977"/>
      <c r="H164" s="161"/>
      <c r="I164" s="161"/>
      <c r="J164" s="161"/>
      <c r="K164" s="161"/>
      <c r="L164" s="161"/>
      <c r="M164" s="161"/>
      <c r="N164" s="160"/>
      <c r="O164" s="160"/>
      <c r="P164" s="160"/>
      <c r="Q164" s="160"/>
      <c r="R164" s="161"/>
      <c r="S164" s="161"/>
      <c r="T164" s="161"/>
      <c r="U164" s="161"/>
      <c r="V164" s="161"/>
      <c r="W164" s="161"/>
      <c r="X164" s="161"/>
      <c r="Y164" s="161"/>
      <c r="Z164" s="150"/>
      <c r="AA164" s="150"/>
      <c r="AB164" s="150"/>
      <c r="AC164" s="150"/>
      <c r="AD164" s="150"/>
      <c r="AE164" s="150"/>
      <c r="AF164" s="150"/>
      <c r="AG164" s="150" t="s">
        <v>157</v>
      </c>
      <c r="AH164" s="150"/>
      <c r="AI164" s="150"/>
      <c r="AJ164" s="150"/>
      <c r="AK164" s="150"/>
      <c r="AL164" s="150"/>
      <c r="AM164" s="150"/>
      <c r="AN164" s="150"/>
      <c r="AO164" s="150"/>
      <c r="AP164" s="150"/>
      <c r="AQ164" s="150"/>
      <c r="AR164" s="150"/>
      <c r="AS164" s="150"/>
      <c r="AT164" s="150"/>
      <c r="AU164" s="150"/>
      <c r="AV164" s="150"/>
      <c r="AW164" s="150"/>
      <c r="AX164" s="150"/>
      <c r="AY164" s="150"/>
      <c r="AZ164" s="150"/>
      <c r="BA164" s="150"/>
      <c r="BB164" s="150"/>
      <c r="BC164" s="150"/>
      <c r="BD164" s="150"/>
      <c r="BE164" s="150"/>
      <c r="BF164" s="150"/>
      <c r="BG164" s="150"/>
      <c r="BH164" s="150"/>
    </row>
    <row r="165" spans="1:60" outlineLevel="2">
      <c r="A165" s="157"/>
      <c r="B165" s="158"/>
      <c r="C165" s="191" t="s">
        <v>1998</v>
      </c>
      <c r="D165" s="163"/>
      <c r="E165" s="164">
        <v>16.89</v>
      </c>
      <c r="F165" s="161"/>
      <c r="G165" s="161"/>
      <c r="H165" s="161"/>
      <c r="I165" s="161"/>
      <c r="J165" s="161"/>
      <c r="K165" s="161"/>
      <c r="L165" s="161"/>
      <c r="M165" s="161"/>
      <c r="N165" s="160"/>
      <c r="O165" s="160"/>
      <c r="P165" s="160"/>
      <c r="Q165" s="160"/>
      <c r="R165" s="161"/>
      <c r="S165" s="161"/>
      <c r="T165" s="161"/>
      <c r="U165" s="161"/>
      <c r="V165" s="161"/>
      <c r="W165" s="161"/>
      <c r="X165" s="161"/>
      <c r="Y165" s="161"/>
      <c r="Z165" s="150"/>
      <c r="AA165" s="150"/>
      <c r="AB165" s="150"/>
      <c r="AC165" s="150"/>
      <c r="AD165" s="150"/>
      <c r="AE165" s="150"/>
      <c r="AF165" s="150"/>
      <c r="AG165" s="150" t="s">
        <v>159</v>
      </c>
      <c r="AH165" s="150">
        <v>0</v>
      </c>
      <c r="AI165" s="150"/>
      <c r="AJ165" s="150"/>
      <c r="AK165" s="150"/>
      <c r="AL165" s="150"/>
      <c r="AM165" s="150"/>
      <c r="AN165" s="150"/>
      <c r="AO165" s="150"/>
      <c r="AP165" s="150"/>
      <c r="AQ165" s="150"/>
      <c r="AR165" s="150"/>
      <c r="AS165" s="150"/>
      <c r="AT165" s="150"/>
      <c r="AU165" s="150"/>
      <c r="AV165" s="150"/>
      <c r="AW165" s="150"/>
      <c r="AX165" s="150"/>
      <c r="AY165" s="150"/>
      <c r="AZ165" s="150"/>
      <c r="BA165" s="150"/>
      <c r="BB165" s="150"/>
      <c r="BC165" s="150"/>
      <c r="BD165" s="150"/>
      <c r="BE165" s="150"/>
      <c r="BF165" s="150"/>
      <c r="BG165" s="150"/>
      <c r="BH165" s="150"/>
    </row>
    <row r="166" spans="1:60" outlineLevel="3">
      <c r="A166" s="157"/>
      <c r="B166" s="158"/>
      <c r="C166" s="191" t="s">
        <v>1999</v>
      </c>
      <c r="D166" s="163"/>
      <c r="E166" s="164">
        <v>29.824770000000001</v>
      </c>
      <c r="F166" s="161"/>
      <c r="G166" s="161"/>
      <c r="H166" s="161"/>
      <c r="I166" s="161"/>
      <c r="J166" s="161"/>
      <c r="K166" s="161"/>
      <c r="L166" s="161"/>
      <c r="M166" s="161"/>
      <c r="N166" s="160"/>
      <c r="O166" s="160"/>
      <c r="P166" s="160"/>
      <c r="Q166" s="160"/>
      <c r="R166" s="161"/>
      <c r="S166" s="161"/>
      <c r="T166" s="161"/>
      <c r="U166" s="161"/>
      <c r="V166" s="161"/>
      <c r="W166" s="161"/>
      <c r="X166" s="161"/>
      <c r="Y166" s="161"/>
      <c r="Z166" s="150"/>
      <c r="AA166" s="150"/>
      <c r="AB166" s="150"/>
      <c r="AC166" s="150"/>
      <c r="AD166" s="150"/>
      <c r="AE166" s="150"/>
      <c r="AF166" s="150"/>
      <c r="AG166" s="150" t="s">
        <v>159</v>
      </c>
      <c r="AH166" s="150">
        <v>0</v>
      </c>
      <c r="AI166" s="150"/>
      <c r="AJ166" s="150"/>
      <c r="AK166" s="150"/>
      <c r="AL166" s="150"/>
      <c r="AM166" s="150"/>
      <c r="AN166" s="150"/>
      <c r="AO166" s="150"/>
      <c r="AP166" s="150"/>
      <c r="AQ166" s="150"/>
      <c r="AR166" s="150"/>
      <c r="AS166" s="150"/>
      <c r="AT166" s="150"/>
      <c r="AU166" s="150"/>
      <c r="AV166" s="150"/>
      <c r="AW166" s="150"/>
      <c r="AX166" s="150"/>
      <c r="AY166" s="150"/>
      <c r="AZ166" s="150"/>
      <c r="BA166" s="150"/>
      <c r="BB166" s="150"/>
      <c r="BC166" s="150"/>
      <c r="BD166" s="150"/>
      <c r="BE166" s="150"/>
      <c r="BF166" s="150"/>
      <c r="BG166" s="150"/>
      <c r="BH166" s="150"/>
    </row>
    <row r="167" spans="1:60" outlineLevel="3">
      <c r="A167" s="157"/>
      <c r="B167" s="158"/>
      <c r="C167" s="191" t="s">
        <v>2000</v>
      </c>
      <c r="D167" s="163"/>
      <c r="E167" s="164">
        <v>48.396999999999998</v>
      </c>
      <c r="F167" s="161"/>
      <c r="G167" s="161"/>
      <c r="H167" s="161"/>
      <c r="I167" s="161"/>
      <c r="J167" s="161"/>
      <c r="K167" s="161"/>
      <c r="L167" s="161"/>
      <c r="M167" s="161"/>
      <c r="N167" s="160"/>
      <c r="O167" s="160"/>
      <c r="P167" s="160"/>
      <c r="Q167" s="160"/>
      <c r="R167" s="161"/>
      <c r="S167" s="161"/>
      <c r="T167" s="161"/>
      <c r="U167" s="161"/>
      <c r="V167" s="161"/>
      <c r="W167" s="161"/>
      <c r="X167" s="161"/>
      <c r="Y167" s="161"/>
      <c r="Z167" s="150"/>
      <c r="AA167" s="150"/>
      <c r="AB167" s="150"/>
      <c r="AC167" s="150"/>
      <c r="AD167" s="150"/>
      <c r="AE167" s="150"/>
      <c r="AF167" s="150"/>
      <c r="AG167" s="150" t="s">
        <v>159</v>
      </c>
      <c r="AH167" s="150">
        <v>0</v>
      </c>
      <c r="AI167" s="150"/>
      <c r="AJ167" s="150"/>
      <c r="AK167" s="150"/>
      <c r="AL167" s="150"/>
      <c r="AM167" s="150"/>
      <c r="AN167" s="150"/>
      <c r="AO167" s="150"/>
      <c r="AP167" s="150"/>
      <c r="AQ167" s="150"/>
      <c r="AR167" s="150"/>
      <c r="AS167" s="150"/>
      <c r="AT167" s="150"/>
      <c r="AU167" s="150"/>
      <c r="AV167" s="150"/>
      <c r="AW167" s="150"/>
      <c r="AX167" s="150"/>
      <c r="AY167" s="150"/>
      <c r="AZ167" s="150"/>
      <c r="BA167" s="150"/>
      <c r="BB167" s="150"/>
      <c r="BC167" s="150"/>
      <c r="BD167" s="150"/>
      <c r="BE167" s="150"/>
      <c r="BF167" s="150"/>
      <c r="BG167" s="150"/>
      <c r="BH167" s="150"/>
    </row>
    <row r="168" spans="1:60" outlineLevel="3">
      <c r="A168" s="157"/>
      <c r="B168" s="158"/>
      <c r="C168" s="191" t="s">
        <v>2001</v>
      </c>
      <c r="D168" s="163"/>
      <c r="E168" s="164">
        <v>33.128329999999998</v>
      </c>
      <c r="F168" s="161"/>
      <c r="G168" s="161"/>
      <c r="H168" s="161"/>
      <c r="I168" s="161"/>
      <c r="J168" s="161"/>
      <c r="K168" s="161"/>
      <c r="L168" s="161"/>
      <c r="M168" s="161"/>
      <c r="N168" s="160"/>
      <c r="O168" s="160"/>
      <c r="P168" s="160"/>
      <c r="Q168" s="160"/>
      <c r="R168" s="161"/>
      <c r="S168" s="161"/>
      <c r="T168" s="161"/>
      <c r="U168" s="161"/>
      <c r="V168" s="161"/>
      <c r="W168" s="161"/>
      <c r="X168" s="161"/>
      <c r="Y168" s="161"/>
      <c r="Z168" s="150"/>
      <c r="AA168" s="150"/>
      <c r="AB168" s="150"/>
      <c r="AC168" s="150"/>
      <c r="AD168" s="150"/>
      <c r="AE168" s="150"/>
      <c r="AF168" s="150"/>
      <c r="AG168" s="150" t="s">
        <v>159</v>
      </c>
      <c r="AH168" s="150">
        <v>0</v>
      </c>
      <c r="AI168" s="150"/>
      <c r="AJ168" s="150"/>
      <c r="AK168" s="150"/>
      <c r="AL168" s="150"/>
      <c r="AM168" s="150"/>
      <c r="AN168" s="150"/>
      <c r="AO168" s="150"/>
      <c r="AP168" s="150"/>
      <c r="AQ168" s="150"/>
      <c r="AR168" s="150"/>
      <c r="AS168" s="150"/>
      <c r="AT168" s="150"/>
      <c r="AU168" s="150"/>
      <c r="AV168" s="150"/>
      <c r="AW168" s="150"/>
      <c r="AX168" s="150"/>
      <c r="AY168" s="150"/>
      <c r="AZ168" s="150"/>
      <c r="BA168" s="150"/>
      <c r="BB168" s="150"/>
      <c r="BC168" s="150"/>
      <c r="BD168" s="150"/>
      <c r="BE168" s="150"/>
      <c r="BF168" s="150"/>
      <c r="BG168" s="150"/>
      <c r="BH168" s="150"/>
    </row>
    <row r="169" spans="1:60" outlineLevel="3">
      <c r="A169" s="157"/>
      <c r="B169" s="158"/>
      <c r="C169" s="191" t="s">
        <v>2002</v>
      </c>
      <c r="D169" s="163"/>
      <c r="E169" s="164">
        <v>43.1</v>
      </c>
      <c r="F169" s="161"/>
      <c r="G169" s="161"/>
      <c r="H169" s="161"/>
      <c r="I169" s="161"/>
      <c r="J169" s="161"/>
      <c r="K169" s="161"/>
      <c r="L169" s="161"/>
      <c r="M169" s="161"/>
      <c r="N169" s="160"/>
      <c r="O169" s="160"/>
      <c r="P169" s="160"/>
      <c r="Q169" s="160"/>
      <c r="R169" s="161"/>
      <c r="S169" s="161"/>
      <c r="T169" s="161"/>
      <c r="U169" s="161"/>
      <c r="V169" s="161"/>
      <c r="W169" s="161"/>
      <c r="X169" s="161"/>
      <c r="Y169" s="161"/>
      <c r="Z169" s="150"/>
      <c r="AA169" s="150"/>
      <c r="AB169" s="150"/>
      <c r="AC169" s="150"/>
      <c r="AD169" s="150"/>
      <c r="AE169" s="150"/>
      <c r="AF169" s="150"/>
      <c r="AG169" s="150" t="s">
        <v>159</v>
      </c>
      <c r="AH169" s="150">
        <v>0</v>
      </c>
      <c r="AI169" s="150"/>
      <c r="AJ169" s="150"/>
      <c r="AK169" s="150"/>
      <c r="AL169" s="150"/>
      <c r="AM169" s="150"/>
      <c r="AN169" s="150"/>
      <c r="AO169" s="150"/>
      <c r="AP169" s="150"/>
      <c r="AQ169" s="150"/>
      <c r="AR169" s="150"/>
      <c r="AS169" s="150"/>
      <c r="AT169" s="150"/>
      <c r="AU169" s="150"/>
      <c r="AV169" s="150"/>
      <c r="AW169" s="150"/>
      <c r="AX169" s="150"/>
      <c r="AY169" s="150"/>
      <c r="AZ169" s="150"/>
      <c r="BA169" s="150"/>
      <c r="BB169" s="150"/>
      <c r="BC169" s="150"/>
      <c r="BD169" s="150"/>
      <c r="BE169" s="150"/>
      <c r="BF169" s="150"/>
      <c r="BG169" s="150"/>
      <c r="BH169" s="150"/>
    </row>
    <row r="170" spans="1:60" outlineLevel="3">
      <c r="A170" s="157"/>
      <c r="B170" s="158"/>
      <c r="C170" s="191" t="s">
        <v>2003</v>
      </c>
      <c r="D170" s="163"/>
      <c r="E170" s="164">
        <v>23.428899999999999</v>
      </c>
      <c r="F170" s="161"/>
      <c r="G170" s="161"/>
      <c r="H170" s="161"/>
      <c r="I170" s="161"/>
      <c r="J170" s="161"/>
      <c r="K170" s="161"/>
      <c r="L170" s="161"/>
      <c r="M170" s="161"/>
      <c r="N170" s="160"/>
      <c r="O170" s="160"/>
      <c r="P170" s="160"/>
      <c r="Q170" s="160"/>
      <c r="R170" s="161"/>
      <c r="S170" s="161"/>
      <c r="T170" s="161"/>
      <c r="U170" s="161"/>
      <c r="V170" s="161"/>
      <c r="W170" s="161"/>
      <c r="X170" s="161"/>
      <c r="Y170" s="161"/>
      <c r="Z170" s="150"/>
      <c r="AA170" s="150"/>
      <c r="AB170" s="150"/>
      <c r="AC170" s="150"/>
      <c r="AD170" s="150"/>
      <c r="AE170" s="150"/>
      <c r="AF170" s="150"/>
      <c r="AG170" s="150" t="s">
        <v>159</v>
      </c>
      <c r="AH170" s="150">
        <v>0</v>
      </c>
      <c r="AI170" s="150"/>
      <c r="AJ170" s="150"/>
      <c r="AK170" s="150"/>
      <c r="AL170" s="150"/>
      <c r="AM170" s="150"/>
      <c r="AN170" s="150"/>
      <c r="AO170" s="150"/>
      <c r="AP170" s="150"/>
      <c r="AQ170" s="150"/>
      <c r="AR170" s="150"/>
      <c r="AS170" s="150"/>
      <c r="AT170" s="150"/>
      <c r="AU170" s="150"/>
      <c r="AV170" s="150"/>
      <c r="AW170" s="150"/>
      <c r="AX170" s="150"/>
      <c r="AY170" s="150"/>
      <c r="AZ170" s="150"/>
      <c r="BA170" s="150"/>
      <c r="BB170" s="150"/>
      <c r="BC170" s="150"/>
      <c r="BD170" s="150"/>
      <c r="BE170" s="150"/>
      <c r="BF170" s="150"/>
      <c r="BG170" s="150"/>
      <c r="BH170" s="150"/>
    </row>
    <row r="171" spans="1:60" ht="22.5" outlineLevel="1">
      <c r="A171" s="173">
        <v>49</v>
      </c>
      <c r="B171" s="174" t="s">
        <v>2004</v>
      </c>
      <c r="C171" s="190" t="s">
        <v>2005</v>
      </c>
      <c r="D171" s="175" t="s">
        <v>174</v>
      </c>
      <c r="E171" s="176">
        <v>15</v>
      </c>
      <c r="F171" s="177"/>
      <c r="G171" s="178">
        <f>ROUND(E171*F171,2)</f>
        <v>0</v>
      </c>
      <c r="H171" s="177"/>
      <c r="I171" s="178">
        <f>ROUND(E171*H171,2)</f>
        <v>0</v>
      </c>
      <c r="J171" s="177"/>
      <c r="K171" s="178">
        <f>ROUND(E171*J171,2)</f>
        <v>0</v>
      </c>
      <c r="L171" s="178">
        <v>21</v>
      </c>
      <c r="M171" s="178">
        <f>G171*(1+L171/100)</f>
        <v>0</v>
      </c>
      <c r="N171" s="176">
        <v>0</v>
      </c>
      <c r="O171" s="176">
        <f>ROUND(E171*N171,2)</f>
        <v>0</v>
      </c>
      <c r="P171" s="176">
        <v>8.8999999999999996E-2</v>
      </c>
      <c r="Q171" s="176">
        <f>ROUND(E171*P171,2)</f>
        <v>1.34</v>
      </c>
      <c r="R171" s="178" t="s">
        <v>848</v>
      </c>
      <c r="S171" s="178" t="s">
        <v>152</v>
      </c>
      <c r="T171" s="179" t="s">
        <v>152</v>
      </c>
      <c r="U171" s="161">
        <v>0.39</v>
      </c>
      <c r="V171" s="161">
        <f>ROUND(E171*U171,2)</f>
        <v>5.85</v>
      </c>
      <c r="W171" s="161"/>
      <c r="X171" s="161" t="s">
        <v>153</v>
      </c>
      <c r="Y171" s="161" t="s">
        <v>154</v>
      </c>
      <c r="Z171" s="150"/>
      <c r="AA171" s="150"/>
      <c r="AB171" s="150"/>
      <c r="AC171" s="150"/>
      <c r="AD171" s="150"/>
      <c r="AE171" s="150"/>
      <c r="AF171" s="150"/>
      <c r="AG171" s="150" t="s">
        <v>162</v>
      </c>
      <c r="AH171" s="150"/>
      <c r="AI171" s="150"/>
      <c r="AJ171" s="150"/>
      <c r="AK171" s="150"/>
      <c r="AL171" s="150"/>
      <c r="AM171" s="150"/>
      <c r="AN171" s="150"/>
      <c r="AO171" s="150"/>
      <c r="AP171" s="150"/>
      <c r="AQ171" s="150"/>
      <c r="AR171" s="150"/>
      <c r="AS171" s="150"/>
      <c r="AT171" s="150"/>
      <c r="AU171" s="150"/>
      <c r="AV171" s="150"/>
      <c r="AW171" s="150"/>
      <c r="AX171" s="150"/>
      <c r="AY171" s="150"/>
      <c r="AZ171" s="150"/>
      <c r="BA171" s="150"/>
      <c r="BB171" s="150"/>
      <c r="BC171" s="150"/>
      <c r="BD171" s="150"/>
      <c r="BE171" s="150"/>
      <c r="BF171" s="150"/>
      <c r="BG171" s="150"/>
      <c r="BH171" s="150"/>
    </row>
    <row r="172" spans="1:60" outlineLevel="2">
      <c r="A172" s="157"/>
      <c r="B172" s="158"/>
      <c r="C172" s="976" t="s">
        <v>1997</v>
      </c>
      <c r="D172" s="977"/>
      <c r="E172" s="977"/>
      <c r="F172" s="977"/>
      <c r="G172" s="977"/>
      <c r="H172" s="161"/>
      <c r="I172" s="161"/>
      <c r="J172" s="161"/>
      <c r="K172" s="161"/>
      <c r="L172" s="161"/>
      <c r="M172" s="161"/>
      <c r="N172" s="160"/>
      <c r="O172" s="160"/>
      <c r="P172" s="160"/>
      <c r="Q172" s="160"/>
      <c r="R172" s="161"/>
      <c r="S172" s="161"/>
      <c r="T172" s="161"/>
      <c r="U172" s="161"/>
      <c r="V172" s="161"/>
      <c r="W172" s="161"/>
      <c r="X172" s="161"/>
      <c r="Y172" s="161"/>
      <c r="Z172" s="150"/>
      <c r="AA172" s="150"/>
      <c r="AB172" s="150"/>
      <c r="AC172" s="150"/>
      <c r="AD172" s="150"/>
      <c r="AE172" s="150"/>
      <c r="AF172" s="150"/>
      <c r="AG172" s="150" t="s">
        <v>157</v>
      </c>
      <c r="AH172" s="150"/>
      <c r="AI172" s="150"/>
      <c r="AJ172" s="150"/>
      <c r="AK172" s="150"/>
      <c r="AL172" s="150"/>
      <c r="AM172" s="150"/>
      <c r="AN172" s="150"/>
      <c r="AO172" s="150"/>
      <c r="AP172" s="150"/>
      <c r="AQ172" s="150"/>
      <c r="AR172" s="150"/>
      <c r="AS172" s="150"/>
      <c r="AT172" s="150"/>
      <c r="AU172" s="150"/>
      <c r="AV172" s="150"/>
      <c r="AW172" s="150"/>
      <c r="AX172" s="150"/>
      <c r="AY172" s="150"/>
      <c r="AZ172" s="150"/>
      <c r="BA172" s="150"/>
      <c r="BB172" s="150"/>
      <c r="BC172" s="150"/>
      <c r="BD172" s="150"/>
      <c r="BE172" s="150"/>
      <c r="BF172" s="150"/>
      <c r="BG172" s="150"/>
      <c r="BH172" s="150"/>
    </row>
    <row r="173" spans="1:60" ht="22.5" outlineLevel="1">
      <c r="A173" s="173">
        <v>50</v>
      </c>
      <c r="B173" s="174" t="s">
        <v>2006</v>
      </c>
      <c r="C173" s="190" t="s">
        <v>2007</v>
      </c>
      <c r="D173" s="175" t="s">
        <v>174</v>
      </c>
      <c r="E173" s="176">
        <v>43.231999999999999</v>
      </c>
      <c r="F173" s="177"/>
      <c r="G173" s="178">
        <f>ROUND(E173*F173,2)</f>
        <v>0</v>
      </c>
      <c r="H173" s="177"/>
      <c r="I173" s="178">
        <f>ROUND(E173*H173,2)</f>
        <v>0</v>
      </c>
      <c r="J173" s="177"/>
      <c r="K173" s="178">
        <f>ROUND(E173*J173,2)</f>
        <v>0</v>
      </c>
      <c r="L173" s="178">
        <v>21</v>
      </c>
      <c r="M173" s="178">
        <f>G173*(1+L173/100)</f>
        <v>0</v>
      </c>
      <c r="N173" s="176">
        <v>0</v>
      </c>
      <c r="O173" s="176">
        <f>ROUND(E173*N173,2)</f>
        <v>0</v>
      </c>
      <c r="P173" s="176">
        <v>3.13E-3</v>
      </c>
      <c r="Q173" s="176">
        <f>ROUND(E173*P173,2)</f>
        <v>0.14000000000000001</v>
      </c>
      <c r="R173" s="178" t="s">
        <v>974</v>
      </c>
      <c r="S173" s="178" t="s">
        <v>152</v>
      </c>
      <c r="T173" s="179" t="s">
        <v>152</v>
      </c>
      <c r="U173" s="161">
        <v>8.7999999999999995E-2</v>
      </c>
      <c r="V173" s="161">
        <f>ROUND(E173*U173,2)</f>
        <v>3.8</v>
      </c>
      <c r="W173" s="161"/>
      <c r="X173" s="161" t="s">
        <v>153</v>
      </c>
      <c r="Y173" s="161" t="s">
        <v>154</v>
      </c>
      <c r="Z173" s="150"/>
      <c r="AA173" s="150"/>
      <c r="AB173" s="150"/>
      <c r="AC173" s="150"/>
      <c r="AD173" s="150"/>
      <c r="AE173" s="150"/>
      <c r="AF173" s="150"/>
      <c r="AG173" s="150" t="s">
        <v>162</v>
      </c>
      <c r="AH173" s="150"/>
      <c r="AI173" s="150"/>
      <c r="AJ173" s="150"/>
      <c r="AK173" s="150"/>
      <c r="AL173" s="150"/>
      <c r="AM173" s="150"/>
      <c r="AN173" s="150"/>
      <c r="AO173" s="150"/>
      <c r="AP173" s="150"/>
      <c r="AQ173" s="150"/>
      <c r="AR173" s="150"/>
      <c r="AS173" s="150"/>
      <c r="AT173" s="150"/>
      <c r="AU173" s="150"/>
      <c r="AV173" s="150"/>
      <c r="AW173" s="150"/>
      <c r="AX173" s="150"/>
      <c r="AY173" s="150"/>
      <c r="AZ173" s="150"/>
      <c r="BA173" s="150"/>
      <c r="BB173" s="150"/>
      <c r="BC173" s="150"/>
      <c r="BD173" s="150"/>
      <c r="BE173" s="150"/>
      <c r="BF173" s="150"/>
      <c r="BG173" s="150"/>
      <c r="BH173" s="150"/>
    </row>
    <row r="174" spans="1:60" outlineLevel="2">
      <c r="A174" s="157"/>
      <c r="B174" s="158"/>
      <c r="C174" s="191" t="s">
        <v>1924</v>
      </c>
      <c r="D174" s="163"/>
      <c r="E174" s="164">
        <v>43.231999999999999</v>
      </c>
      <c r="F174" s="161"/>
      <c r="G174" s="161"/>
      <c r="H174" s="161"/>
      <c r="I174" s="161"/>
      <c r="J174" s="161"/>
      <c r="K174" s="161"/>
      <c r="L174" s="161"/>
      <c r="M174" s="161"/>
      <c r="N174" s="160"/>
      <c r="O174" s="160"/>
      <c r="P174" s="160"/>
      <c r="Q174" s="160"/>
      <c r="R174" s="161"/>
      <c r="S174" s="161"/>
      <c r="T174" s="161"/>
      <c r="U174" s="161"/>
      <c r="V174" s="161"/>
      <c r="W174" s="161"/>
      <c r="X174" s="161"/>
      <c r="Y174" s="161"/>
      <c r="Z174" s="150"/>
      <c r="AA174" s="150"/>
      <c r="AB174" s="150"/>
      <c r="AC174" s="150"/>
      <c r="AD174" s="150"/>
      <c r="AE174" s="150"/>
      <c r="AF174" s="150"/>
      <c r="AG174" s="150" t="s">
        <v>159</v>
      </c>
      <c r="AH174" s="150">
        <v>0</v>
      </c>
      <c r="AI174" s="150"/>
      <c r="AJ174" s="150"/>
      <c r="AK174" s="150"/>
      <c r="AL174" s="150"/>
      <c r="AM174" s="150"/>
      <c r="AN174" s="150"/>
      <c r="AO174" s="150"/>
      <c r="AP174" s="150"/>
      <c r="AQ174" s="150"/>
      <c r="AR174" s="150"/>
      <c r="AS174" s="150"/>
      <c r="AT174" s="150"/>
      <c r="AU174" s="150"/>
      <c r="AV174" s="150"/>
      <c r="AW174" s="150"/>
      <c r="AX174" s="150"/>
      <c r="AY174" s="150"/>
      <c r="AZ174" s="150"/>
      <c r="BA174" s="150"/>
      <c r="BB174" s="150"/>
      <c r="BC174" s="150"/>
      <c r="BD174" s="150"/>
      <c r="BE174" s="150"/>
      <c r="BF174" s="150"/>
      <c r="BG174" s="150"/>
      <c r="BH174" s="150"/>
    </row>
    <row r="175" spans="1:60" outlineLevel="1">
      <c r="A175" s="181">
        <v>51</v>
      </c>
      <c r="B175" s="182" t="s">
        <v>2008</v>
      </c>
      <c r="C175" s="192" t="s">
        <v>2009</v>
      </c>
      <c r="D175" s="183" t="s">
        <v>276</v>
      </c>
      <c r="E175" s="184">
        <v>7</v>
      </c>
      <c r="F175" s="185"/>
      <c r="G175" s="186">
        <f>ROUND(E175*F175,2)</f>
        <v>0</v>
      </c>
      <c r="H175" s="185"/>
      <c r="I175" s="186">
        <f>ROUND(E175*H175,2)</f>
        <v>0</v>
      </c>
      <c r="J175" s="185"/>
      <c r="K175" s="186">
        <f>ROUND(E175*J175,2)</f>
        <v>0</v>
      </c>
      <c r="L175" s="186">
        <v>21</v>
      </c>
      <c r="M175" s="186">
        <f>G175*(1+L175/100)</f>
        <v>0</v>
      </c>
      <c r="N175" s="184">
        <v>0</v>
      </c>
      <c r="O175" s="184">
        <f>ROUND(E175*N175,2)</f>
        <v>0</v>
      </c>
      <c r="P175" s="184">
        <v>3.3600000000000001E-3</v>
      </c>
      <c r="Q175" s="184">
        <f>ROUND(E175*P175,2)</f>
        <v>0.02</v>
      </c>
      <c r="R175" s="186" t="s">
        <v>1039</v>
      </c>
      <c r="S175" s="186" t="s">
        <v>152</v>
      </c>
      <c r="T175" s="187" t="s">
        <v>152</v>
      </c>
      <c r="U175" s="161">
        <v>6.9000000000000006E-2</v>
      </c>
      <c r="V175" s="161">
        <f>ROUND(E175*U175,2)</f>
        <v>0.48</v>
      </c>
      <c r="W175" s="161"/>
      <c r="X175" s="161" t="s">
        <v>153</v>
      </c>
      <c r="Y175" s="161" t="s">
        <v>154</v>
      </c>
      <c r="Z175" s="150"/>
      <c r="AA175" s="150"/>
      <c r="AB175" s="150"/>
      <c r="AC175" s="150"/>
      <c r="AD175" s="150"/>
      <c r="AE175" s="150"/>
      <c r="AF175" s="150"/>
      <c r="AG175" s="150" t="s">
        <v>162</v>
      </c>
      <c r="AH175" s="150"/>
      <c r="AI175" s="150"/>
      <c r="AJ175" s="150"/>
      <c r="AK175" s="150"/>
      <c r="AL175" s="150"/>
      <c r="AM175" s="150"/>
      <c r="AN175" s="150"/>
      <c r="AO175" s="150"/>
      <c r="AP175" s="150"/>
      <c r="AQ175" s="150"/>
      <c r="AR175" s="150"/>
      <c r="AS175" s="150"/>
      <c r="AT175" s="150"/>
      <c r="AU175" s="150"/>
      <c r="AV175" s="150"/>
      <c r="AW175" s="150"/>
      <c r="AX175" s="150"/>
      <c r="AY175" s="150"/>
      <c r="AZ175" s="150"/>
      <c r="BA175" s="150"/>
      <c r="BB175" s="150"/>
      <c r="BC175" s="150"/>
      <c r="BD175" s="150"/>
      <c r="BE175" s="150"/>
      <c r="BF175" s="150"/>
      <c r="BG175" s="150"/>
      <c r="BH175" s="150"/>
    </row>
    <row r="176" spans="1:60" outlineLevel="1">
      <c r="A176" s="181">
        <v>52</v>
      </c>
      <c r="B176" s="182" t="s">
        <v>2010</v>
      </c>
      <c r="C176" s="192" t="s">
        <v>2011</v>
      </c>
      <c r="D176" s="183" t="s">
        <v>276</v>
      </c>
      <c r="E176" s="184">
        <v>17.45</v>
      </c>
      <c r="F176" s="185"/>
      <c r="G176" s="186">
        <f>ROUND(E176*F176,2)</f>
        <v>0</v>
      </c>
      <c r="H176" s="185"/>
      <c r="I176" s="186">
        <f>ROUND(E176*H176,2)</f>
        <v>0</v>
      </c>
      <c r="J176" s="185"/>
      <c r="K176" s="186">
        <f>ROUND(E176*J176,2)</f>
        <v>0</v>
      </c>
      <c r="L176" s="186">
        <v>21</v>
      </c>
      <c r="M176" s="186">
        <f>G176*(1+L176/100)</f>
        <v>0</v>
      </c>
      <c r="N176" s="184">
        <v>0</v>
      </c>
      <c r="O176" s="184">
        <f>ROUND(E176*N176,2)</f>
        <v>0</v>
      </c>
      <c r="P176" s="184">
        <v>1.3500000000000001E-3</v>
      </c>
      <c r="Q176" s="184">
        <f>ROUND(E176*P176,2)</f>
        <v>0.02</v>
      </c>
      <c r="R176" s="186" t="s">
        <v>1039</v>
      </c>
      <c r="S176" s="186" t="s">
        <v>152</v>
      </c>
      <c r="T176" s="187" t="s">
        <v>152</v>
      </c>
      <c r="U176" s="161">
        <v>9.1999999999999998E-2</v>
      </c>
      <c r="V176" s="161">
        <f>ROUND(E176*U176,2)</f>
        <v>1.61</v>
      </c>
      <c r="W176" s="161"/>
      <c r="X176" s="161" t="s">
        <v>153</v>
      </c>
      <c r="Y176" s="161" t="s">
        <v>154</v>
      </c>
      <c r="Z176" s="150"/>
      <c r="AA176" s="150"/>
      <c r="AB176" s="150"/>
      <c r="AC176" s="150"/>
      <c r="AD176" s="150"/>
      <c r="AE176" s="150"/>
      <c r="AF176" s="150"/>
      <c r="AG176" s="150" t="s">
        <v>162</v>
      </c>
      <c r="AH176" s="150"/>
      <c r="AI176" s="150"/>
      <c r="AJ176" s="150"/>
      <c r="AK176" s="150"/>
      <c r="AL176" s="150"/>
      <c r="AM176" s="150"/>
      <c r="AN176" s="150"/>
      <c r="AO176" s="150"/>
      <c r="AP176" s="150"/>
      <c r="AQ176" s="150"/>
      <c r="AR176" s="150"/>
      <c r="AS176" s="150"/>
      <c r="AT176" s="150"/>
      <c r="AU176" s="150"/>
      <c r="AV176" s="150"/>
      <c r="AW176" s="150"/>
      <c r="AX176" s="150"/>
      <c r="AY176" s="150"/>
      <c r="AZ176" s="150"/>
      <c r="BA176" s="150"/>
      <c r="BB176" s="150"/>
      <c r="BC176" s="150"/>
      <c r="BD176" s="150"/>
      <c r="BE176" s="150"/>
      <c r="BF176" s="150"/>
      <c r="BG176" s="150"/>
      <c r="BH176" s="150"/>
    </row>
    <row r="177" spans="1:60" outlineLevel="1">
      <c r="A177" s="173">
        <v>53</v>
      </c>
      <c r="B177" s="174" t="s">
        <v>2012</v>
      </c>
      <c r="C177" s="190" t="s">
        <v>2013</v>
      </c>
      <c r="D177" s="175" t="s">
        <v>276</v>
      </c>
      <c r="E177" s="176">
        <v>20</v>
      </c>
      <c r="F177" s="177"/>
      <c r="G177" s="178">
        <f>ROUND(E177*F177,2)</f>
        <v>0</v>
      </c>
      <c r="H177" s="177"/>
      <c r="I177" s="178">
        <f>ROUND(E177*H177,2)</f>
        <v>0</v>
      </c>
      <c r="J177" s="177"/>
      <c r="K177" s="178">
        <f>ROUND(E177*J177,2)</f>
        <v>0</v>
      </c>
      <c r="L177" s="178">
        <v>21</v>
      </c>
      <c r="M177" s="178">
        <f>G177*(1+L177/100)</f>
        <v>0</v>
      </c>
      <c r="N177" s="176">
        <v>0</v>
      </c>
      <c r="O177" s="176">
        <f>ROUND(E177*N177,2)</f>
        <v>0</v>
      </c>
      <c r="P177" s="176">
        <v>3.5599999999999998E-3</v>
      </c>
      <c r="Q177" s="176">
        <f>ROUND(E177*P177,2)</f>
        <v>7.0000000000000007E-2</v>
      </c>
      <c r="R177" s="178" t="s">
        <v>1039</v>
      </c>
      <c r="S177" s="178" t="s">
        <v>152</v>
      </c>
      <c r="T177" s="179" t="s">
        <v>152</v>
      </c>
      <c r="U177" s="161">
        <v>8.0500000000000002E-2</v>
      </c>
      <c r="V177" s="161">
        <f>ROUND(E177*U177,2)</f>
        <v>1.61</v>
      </c>
      <c r="W177" s="161"/>
      <c r="X177" s="161" t="s">
        <v>153</v>
      </c>
      <c r="Y177" s="161" t="s">
        <v>154</v>
      </c>
      <c r="Z177" s="150"/>
      <c r="AA177" s="150"/>
      <c r="AB177" s="150"/>
      <c r="AC177" s="150"/>
      <c r="AD177" s="150"/>
      <c r="AE177" s="150"/>
      <c r="AF177" s="150"/>
      <c r="AG177" s="150" t="s">
        <v>162</v>
      </c>
      <c r="AH177" s="150"/>
      <c r="AI177" s="150"/>
      <c r="AJ177" s="150"/>
      <c r="AK177" s="150"/>
      <c r="AL177" s="150"/>
      <c r="AM177" s="150"/>
      <c r="AN177" s="150"/>
      <c r="AO177" s="150"/>
      <c r="AP177" s="150"/>
      <c r="AQ177" s="150"/>
      <c r="AR177" s="150"/>
      <c r="AS177" s="150"/>
      <c r="AT177" s="150"/>
      <c r="AU177" s="150"/>
      <c r="AV177" s="150"/>
      <c r="AW177" s="150"/>
      <c r="AX177" s="150"/>
      <c r="AY177" s="150"/>
      <c r="AZ177" s="150"/>
      <c r="BA177" s="150"/>
      <c r="BB177" s="150"/>
      <c r="BC177" s="150"/>
      <c r="BD177" s="150"/>
      <c r="BE177" s="150"/>
      <c r="BF177" s="150"/>
      <c r="BG177" s="150"/>
      <c r="BH177" s="150"/>
    </row>
    <row r="178" spans="1:60" outlineLevel="2">
      <c r="A178" s="157"/>
      <c r="B178" s="158"/>
      <c r="C178" s="191" t="s">
        <v>2014</v>
      </c>
      <c r="D178" s="163"/>
      <c r="E178" s="164">
        <v>20</v>
      </c>
      <c r="F178" s="161"/>
      <c r="G178" s="161"/>
      <c r="H178" s="161"/>
      <c r="I178" s="161"/>
      <c r="J178" s="161"/>
      <c r="K178" s="161"/>
      <c r="L178" s="161"/>
      <c r="M178" s="161"/>
      <c r="N178" s="160"/>
      <c r="O178" s="160"/>
      <c r="P178" s="160"/>
      <c r="Q178" s="160"/>
      <c r="R178" s="161"/>
      <c r="S178" s="161"/>
      <c r="T178" s="161"/>
      <c r="U178" s="161"/>
      <c r="V178" s="161"/>
      <c r="W178" s="161"/>
      <c r="X178" s="161"/>
      <c r="Y178" s="161"/>
      <c r="Z178" s="150"/>
      <c r="AA178" s="150"/>
      <c r="AB178" s="150"/>
      <c r="AC178" s="150"/>
      <c r="AD178" s="150"/>
      <c r="AE178" s="150"/>
      <c r="AF178" s="150"/>
      <c r="AG178" s="150" t="s">
        <v>159</v>
      </c>
      <c r="AH178" s="150">
        <v>0</v>
      </c>
      <c r="AI178" s="150"/>
      <c r="AJ178" s="150"/>
      <c r="AK178" s="150"/>
      <c r="AL178" s="150"/>
      <c r="AM178" s="150"/>
      <c r="AN178" s="150"/>
      <c r="AO178" s="150"/>
      <c r="AP178" s="150"/>
      <c r="AQ178" s="150"/>
      <c r="AR178" s="150"/>
      <c r="AS178" s="150"/>
      <c r="AT178" s="150"/>
      <c r="AU178" s="150"/>
      <c r="AV178" s="150"/>
      <c r="AW178" s="150"/>
      <c r="AX178" s="150"/>
      <c r="AY178" s="150"/>
      <c r="AZ178" s="150"/>
      <c r="BA178" s="150"/>
      <c r="BB178" s="150"/>
      <c r="BC178" s="150"/>
      <c r="BD178" s="150"/>
      <c r="BE178" s="150"/>
      <c r="BF178" s="150"/>
      <c r="BG178" s="150"/>
      <c r="BH178" s="150"/>
    </row>
    <row r="179" spans="1:60" ht="22.5" outlineLevel="1">
      <c r="A179" s="181">
        <v>54</v>
      </c>
      <c r="B179" s="182" t="s">
        <v>2015</v>
      </c>
      <c r="C179" s="192" t="s">
        <v>2016</v>
      </c>
      <c r="D179" s="183" t="s">
        <v>174</v>
      </c>
      <c r="E179" s="184">
        <v>21.8</v>
      </c>
      <c r="F179" s="185"/>
      <c r="G179" s="186">
        <f>ROUND(E179*F179,2)</f>
        <v>0</v>
      </c>
      <c r="H179" s="185"/>
      <c r="I179" s="186">
        <f>ROUND(E179*H179,2)</f>
        <v>0</v>
      </c>
      <c r="J179" s="185"/>
      <c r="K179" s="186">
        <f>ROUND(E179*J179,2)</f>
        <v>0</v>
      </c>
      <c r="L179" s="186">
        <v>21</v>
      </c>
      <c r="M179" s="186">
        <f>G179*(1+L179/100)</f>
        <v>0</v>
      </c>
      <c r="N179" s="184">
        <v>0</v>
      </c>
      <c r="O179" s="184">
        <f>ROUND(E179*N179,2)</f>
        <v>0</v>
      </c>
      <c r="P179" s="184">
        <v>1E-3</v>
      </c>
      <c r="Q179" s="184">
        <f>ROUND(E179*P179,2)</f>
        <v>0.02</v>
      </c>
      <c r="R179" s="186" t="s">
        <v>2017</v>
      </c>
      <c r="S179" s="186" t="s">
        <v>152</v>
      </c>
      <c r="T179" s="187" t="s">
        <v>152</v>
      </c>
      <c r="U179" s="161">
        <v>0.105</v>
      </c>
      <c r="V179" s="161">
        <f>ROUND(E179*U179,2)</f>
        <v>2.29</v>
      </c>
      <c r="W179" s="161"/>
      <c r="X179" s="161" t="s">
        <v>153</v>
      </c>
      <c r="Y179" s="161" t="s">
        <v>154</v>
      </c>
      <c r="Z179" s="150"/>
      <c r="AA179" s="150"/>
      <c r="AB179" s="150"/>
      <c r="AC179" s="150"/>
      <c r="AD179" s="150"/>
      <c r="AE179" s="150"/>
      <c r="AF179" s="150"/>
      <c r="AG179" s="150" t="s">
        <v>1715</v>
      </c>
      <c r="AH179" s="150"/>
      <c r="AI179" s="150"/>
      <c r="AJ179" s="150"/>
      <c r="AK179" s="150"/>
      <c r="AL179" s="150"/>
      <c r="AM179" s="150"/>
      <c r="AN179" s="150"/>
      <c r="AO179" s="150"/>
      <c r="AP179" s="150"/>
      <c r="AQ179" s="150"/>
      <c r="AR179" s="150"/>
      <c r="AS179" s="150"/>
      <c r="AT179" s="150"/>
      <c r="AU179" s="150"/>
      <c r="AV179" s="150"/>
      <c r="AW179" s="150"/>
      <c r="AX179" s="150"/>
      <c r="AY179" s="150"/>
      <c r="AZ179" s="150"/>
      <c r="BA179" s="150"/>
      <c r="BB179" s="150"/>
      <c r="BC179" s="150"/>
      <c r="BD179" s="150"/>
      <c r="BE179" s="150"/>
      <c r="BF179" s="150"/>
      <c r="BG179" s="150"/>
      <c r="BH179" s="150"/>
    </row>
    <row r="180" spans="1:60" outlineLevel="1">
      <c r="A180" s="173">
        <v>55</v>
      </c>
      <c r="B180" s="174" t="s">
        <v>2018</v>
      </c>
      <c r="C180" s="190" t="s">
        <v>2019</v>
      </c>
      <c r="D180" s="175" t="s">
        <v>174</v>
      </c>
      <c r="E180" s="176">
        <v>23.047820000000002</v>
      </c>
      <c r="F180" s="177"/>
      <c r="G180" s="178">
        <f>ROUND(E180*F180,2)</f>
        <v>0</v>
      </c>
      <c r="H180" s="177"/>
      <c r="I180" s="178">
        <f>ROUND(E180*H180,2)</f>
        <v>0</v>
      </c>
      <c r="J180" s="177"/>
      <c r="K180" s="178">
        <f>ROUND(E180*J180,2)</f>
        <v>0</v>
      </c>
      <c r="L180" s="178">
        <v>21</v>
      </c>
      <c r="M180" s="178">
        <f>G180*(1+L180/100)</f>
        <v>0</v>
      </c>
      <c r="N180" s="176">
        <v>0</v>
      </c>
      <c r="O180" s="176">
        <f>ROUND(E180*N180,2)</f>
        <v>0</v>
      </c>
      <c r="P180" s="176">
        <v>0</v>
      </c>
      <c r="Q180" s="176">
        <f>ROUND(E180*P180,2)</f>
        <v>0</v>
      </c>
      <c r="R180" s="178"/>
      <c r="S180" s="178" t="s">
        <v>201</v>
      </c>
      <c r="T180" s="179" t="s">
        <v>206</v>
      </c>
      <c r="U180" s="161">
        <v>0</v>
      </c>
      <c r="V180" s="161">
        <f>ROUND(E180*U180,2)</f>
        <v>0</v>
      </c>
      <c r="W180" s="161"/>
      <c r="X180" s="161" t="s">
        <v>153</v>
      </c>
      <c r="Y180" s="161" t="s">
        <v>154</v>
      </c>
      <c r="Z180" s="150"/>
      <c r="AA180" s="150"/>
      <c r="AB180" s="150"/>
      <c r="AC180" s="150"/>
      <c r="AD180" s="150"/>
      <c r="AE180" s="150"/>
      <c r="AF180" s="150"/>
      <c r="AG180" s="150" t="s">
        <v>162</v>
      </c>
      <c r="AH180" s="150"/>
      <c r="AI180" s="150"/>
      <c r="AJ180" s="150"/>
      <c r="AK180" s="150"/>
      <c r="AL180" s="150"/>
      <c r="AM180" s="150"/>
      <c r="AN180" s="150"/>
      <c r="AO180" s="150"/>
      <c r="AP180" s="150"/>
      <c r="AQ180" s="150"/>
      <c r="AR180" s="150"/>
      <c r="AS180" s="150"/>
      <c r="AT180" s="150"/>
      <c r="AU180" s="150"/>
      <c r="AV180" s="150"/>
      <c r="AW180" s="150"/>
      <c r="AX180" s="150"/>
      <c r="AY180" s="150"/>
      <c r="AZ180" s="150"/>
      <c r="BA180" s="150"/>
      <c r="BB180" s="150"/>
      <c r="BC180" s="150"/>
      <c r="BD180" s="150"/>
      <c r="BE180" s="150"/>
      <c r="BF180" s="150"/>
      <c r="BG180" s="150"/>
      <c r="BH180" s="150"/>
    </row>
    <row r="181" spans="1:60" outlineLevel="2">
      <c r="A181" s="157"/>
      <c r="B181" s="158"/>
      <c r="C181" s="191" t="s">
        <v>2020</v>
      </c>
      <c r="D181" s="163"/>
      <c r="E181" s="164">
        <v>3.83</v>
      </c>
      <c r="F181" s="161"/>
      <c r="G181" s="161"/>
      <c r="H181" s="161"/>
      <c r="I181" s="161"/>
      <c r="J181" s="161"/>
      <c r="K181" s="161"/>
      <c r="L181" s="161"/>
      <c r="M181" s="161"/>
      <c r="N181" s="160"/>
      <c r="O181" s="160"/>
      <c r="P181" s="160"/>
      <c r="Q181" s="160"/>
      <c r="R181" s="161"/>
      <c r="S181" s="161"/>
      <c r="T181" s="161"/>
      <c r="U181" s="161"/>
      <c r="V181" s="161"/>
      <c r="W181" s="161"/>
      <c r="X181" s="161"/>
      <c r="Y181" s="161"/>
      <c r="Z181" s="150"/>
      <c r="AA181" s="150"/>
      <c r="AB181" s="150"/>
      <c r="AC181" s="150"/>
      <c r="AD181" s="150"/>
      <c r="AE181" s="150"/>
      <c r="AF181" s="150"/>
      <c r="AG181" s="150" t="s">
        <v>159</v>
      </c>
      <c r="AH181" s="150">
        <v>0</v>
      </c>
      <c r="AI181" s="150"/>
      <c r="AJ181" s="150"/>
      <c r="AK181" s="150"/>
      <c r="AL181" s="150"/>
      <c r="AM181" s="150"/>
      <c r="AN181" s="150"/>
      <c r="AO181" s="150"/>
      <c r="AP181" s="150"/>
      <c r="AQ181" s="150"/>
      <c r="AR181" s="150"/>
      <c r="AS181" s="150"/>
      <c r="AT181" s="150"/>
      <c r="AU181" s="150"/>
      <c r="AV181" s="150"/>
      <c r="AW181" s="150"/>
      <c r="AX181" s="150"/>
      <c r="AY181" s="150"/>
      <c r="AZ181" s="150"/>
      <c r="BA181" s="150"/>
      <c r="BB181" s="150"/>
      <c r="BC181" s="150"/>
      <c r="BD181" s="150"/>
      <c r="BE181" s="150"/>
      <c r="BF181" s="150"/>
      <c r="BG181" s="150"/>
      <c r="BH181" s="150"/>
    </row>
    <row r="182" spans="1:60" outlineLevel="3">
      <c r="A182" s="157"/>
      <c r="B182" s="158"/>
      <c r="C182" s="191" t="s">
        <v>2021</v>
      </c>
      <c r="D182" s="163"/>
      <c r="E182" s="164">
        <v>6.0528000000000004</v>
      </c>
      <c r="F182" s="161"/>
      <c r="G182" s="161"/>
      <c r="H182" s="161"/>
      <c r="I182" s="161"/>
      <c r="J182" s="161"/>
      <c r="K182" s="161"/>
      <c r="L182" s="161"/>
      <c r="M182" s="161"/>
      <c r="N182" s="160"/>
      <c r="O182" s="160"/>
      <c r="P182" s="160"/>
      <c r="Q182" s="160"/>
      <c r="R182" s="161"/>
      <c r="S182" s="161"/>
      <c r="T182" s="161"/>
      <c r="U182" s="161"/>
      <c r="V182" s="161"/>
      <c r="W182" s="161"/>
      <c r="X182" s="161"/>
      <c r="Y182" s="161"/>
      <c r="Z182" s="150"/>
      <c r="AA182" s="150"/>
      <c r="AB182" s="150"/>
      <c r="AC182" s="150"/>
      <c r="AD182" s="150"/>
      <c r="AE182" s="150"/>
      <c r="AF182" s="150"/>
      <c r="AG182" s="150" t="s">
        <v>159</v>
      </c>
      <c r="AH182" s="150">
        <v>0</v>
      </c>
      <c r="AI182" s="150"/>
      <c r="AJ182" s="150"/>
      <c r="AK182" s="150"/>
      <c r="AL182" s="150"/>
      <c r="AM182" s="150"/>
      <c r="AN182" s="150"/>
      <c r="AO182" s="150"/>
      <c r="AP182" s="150"/>
      <c r="AQ182" s="150"/>
      <c r="AR182" s="150"/>
      <c r="AS182" s="150"/>
      <c r="AT182" s="150"/>
      <c r="AU182" s="150"/>
      <c r="AV182" s="150"/>
      <c r="AW182" s="150"/>
      <c r="AX182" s="150"/>
      <c r="AY182" s="150"/>
      <c r="AZ182" s="150"/>
      <c r="BA182" s="150"/>
      <c r="BB182" s="150"/>
      <c r="BC182" s="150"/>
      <c r="BD182" s="150"/>
      <c r="BE182" s="150"/>
      <c r="BF182" s="150"/>
      <c r="BG182" s="150"/>
      <c r="BH182" s="150"/>
    </row>
    <row r="183" spans="1:60" outlineLevel="3">
      <c r="A183" s="157"/>
      <c r="B183" s="158"/>
      <c r="C183" s="191" t="s">
        <v>2022</v>
      </c>
      <c r="D183" s="163"/>
      <c r="E183" s="164">
        <v>6.0150800000000002</v>
      </c>
      <c r="F183" s="161"/>
      <c r="G183" s="161"/>
      <c r="H183" s="161"/>
      <c r="I183" s="161"/>
      <c r="J183" s="161"/>
      <c r="K183" s="161"/>
      <c r="L183" s="161"/>
      <c r="M183" s="161"/>
      <c r="N183" s="160"/>
      <c r="O183" s="160"/>
      <c r="P183" s="160"/>
      <c r="Q183" s="160"/>
      <c r="R183" s="161"/>
      <c r="S183" s="161"/>
      <c r="T183" s="161"/>
      <c r="U183" s="161"/>
      <c r="V183" s="161"/>
      <c r="W183" s="161"/>
      <c r="X183" s="161"/>
      <c r="Y183" s="161"/>
      <c r="Z183" s="150"/>
      <c r="AA183" s="150"/>
      <c r="AB183" s="150"/>
      <c r="AC183" s="150"/>
      <c r="AD183" s="150"/>
      <c r="AE183" s="150"/>
      <c r="AF183" s="150"/>
      <c r="AG183" s="150" t="s">
        <v>159</v>
      </c>
      <c r="AH183" s="150">
        <v>0</v>
      </c>
      <c r="AI183" s="150"/>
      <c r="AJ183" s="150"/>
      <c r="AK183" s="150"/>
      <c r="AL183" s="150"/>
      <c r="AM183" s="150"/>
      <c r="AN183" s="150"/>
      <c r="AO183" s="150"/>
      <c r="AP183" s="150"/>
      <c r="AQ183" s="150"/>
      <c r="AR183" s="150"/>
      <c r="AS183" s="150"/>
      <c r="AT183" s="150"/>
      <c r="AU183" s="150"/>
      <c r="AV183" s="150"/>
      <c r="AW183" s="150"/>
      <c r="AX183" s="150"/>
      <c r="AY183" s="150"/>
      <c r="AZ183" s="150"/>
      <c r="BA183" s="150"/>
      <c r="BB183" s="150"/>
      <c r="BC183" s="150"/>
      <c r="BD183" s="150"/>
      <c r="BE183" s="150"/>
      <c r="BF183" s="150"/>
      <c r="BG183" s="150"/>
      <c r="BH183" s="150"/>
    </row>
    <row r="184" spans="1:60" outlineLevel="3">
      <c r="A184" s="157"/>
      <c r="B184" s="158"/>
      <c r="C184" s="191" t="s">
        <v>2023</v>
      </c>
      <c r="D184" s="163"/>
      <c r="E184" s="164">
        <v>7.1499499999999996</v>
      </c>
      <c r="F184" s="161"/>
      <c r="G184" s="161"/>
      <c r="H184" s="161"/>
      <c r="I184" s="161"/>
      <c r="J184" s="161"/>
      <c r="K184" s="161"/>
      <c r="L184" s="161"/>
      <c r="M184" s="161"/>
      <c r="N184" s="160"/>
      <c r="O184" s="160"/>
      <c r="P184" s="160"/>
      <c r="Q184" s="160"/>
      <c r="R184" s="161"/>
      <c r="S184" s="161"/>
      <c r="T184" s="161"/>
      <c r="U184" s="161"/>
      <c r="V184" s="161"/>
      <c r="W184" s="161"/>
      <c r="X184" s="161"/>
      <c r="Y184" s="161"/>
      <c r="Z184" s="150"/>
      <c r="AA184" s="150"/>
      <c r="AB184" s="150"/>
      <c r="AC184" s="150"/>
      <c r="AD184" s="150"/>
      <c r="AE184" s="150"/>
      <c r="AF184" s="150"/>
      <c r="AG184" s="150" t="s">
        <v>159</v>
      </c>
      <c r="AH184" s="150">
        <v>0</v>
      </c>
      <c r="AI184" s="150"/>
      <c r="AJ184" s="150"/>
      <c r="AK184" s="150"/>
      <c r="AL184" s="150"/>
      <c r="AM184" s="150"/>
      <c r="AN184" s="150"/>
      <c r="AO184" s="150"/>
      <c r="AP184" s="150"/>
      <c r="AQ184" s="150"/>
      <c r="AR184" s="150"/>
      <c r="AS184" s="150"/>
      <c r="AT184" s="150"/>
      <c r="AU184" s="150"/>
      <c r="AV184" s="150"/>
      <c r="AW184" s="150"/>
      <c r="AX184" s="150"/>
      <c r="AY184" s="150"/>
      <c r="AZ184" s="150"/>
      <c r="BA184" s="150"/>
      <c r="BB184" s="150"/>
      <c r="BC184" s="150"/>
      <c r="BD184" s="150"/>
      <c r="BE184" s="150"/>
      <c r="BF184" s="150"/>
      <c r="BG184" s="150"/>
      <c r="BH184" s="150"/>
    </row>
    <row r="185" spans="1:60" outlineLevel="1">
      <c r="A185" s="181">
        <v>56</v>
      </c>
      <c r="B185" s="182" t="s">
        <v>2024</v>
      </c>
      <c r="C185" s="192" t="s">
        <v>2025</v>
      </c>
      <c r="D185" s="183" t="s">
        <v>205</v>
      </c>
      <c r="E185" s="184">
        <v>4</v>
      </c>
      <c r="F185" s="185"/>
      <c r="G185" s="186">
        <f t="shared" ref="G185:G193" si="0">ROUND(E185*F185,2)</f>
        <v>0</v>
      </c>
      <c r="H185" s="185"/>
      <c r="I185" s="186">
        <f t="shared" ref="I185:I193" si="1">ROUND(E185*H185,2)</f>
        <v>0</v>
      </c>
      <c r="J185" s="185"/>
      <c r="K185" s="186">
        <f t="shared" ref="K185:K193" si="2">ROUND(E185*J185,2)</f>
        <v>0</v>
      </c>
      <c r="L185" s="186">
        <v>21</v>
      </c>
      <c r="M185" s="186">
        <f t="shared" ref="M185:M193" si="3">G185*(1+L185/100)</f>
        <v>0</v>
      </c>
      <c r="N185" s="184">
        <v>0</v>
      </c>
      <c r="O185" s="184">
        <f t="shared" ref="O185:O193" si="4">ROUND(E185*N185,2)</f>
        <v>0</v>
      </c>
      <c r="P185" s="184">
        <v>0</v>
      </c>
      <c r="Q185" s="184">
        <f t="shared" ref="Q185:Q193" si="5">ROUND(E185*P185,2)</f>
        <v>0</v>
      </c>
      <c r="R185" s="186"/>
      <c r="S185" s="186" t="s">
        <v>201</v>
      </c>
      <c r="T185" s="187" t="s">
        <v>206</v>
      </c>
      <c r="U185" s="161">
        <v>0</v>
      </c>
      <c r="V185" s="161">
        <f t="shared" ref="V185:V193" si="6">ROUND(E185*U185,2)</f>
        <v>0</v>
      </c>
      <c r="W185" s="161"/>
      <c r="X185" s="161" t="s">
        <v>153</v>
      </c>
      <c r="Y185" s="161" t="s">
        <v>154</v>
      </c>
      <c r="Z185" s="150"/>
      <c r="AA185" s="150"/>
      <c r="AB185" s="150"/>
      <c r="AC185" s="150"/>
      <c r="AD185" s="150"/>
      <c r="AE185" s="150"/>
      <c r="AF185" s="150"/>
      <c r="AG185" s="150" t="s">
        <v>162</v>
      </c>
      <c r="AH185" s="150"/>
      <c r="AI185" s="150"/>
      <c r="AJ185" s="150"/>
      <c r="AK185" s="150"/>
      <c r="AL185" s="150"/>
      <c r="AM185" s="150"/>
      <c r="AN185" s="150"/>
      <c r="AO185" s="150"/>
      <c r="AP185" s="150"/>
      <c r="AQ185" s="150"/>
      <c r="AR185" s="150"/>
      <c r="AS185" s="150"/>
      <c r="AT185" s="150"/>
      <c r="AU185" s="150"/>
      <c r="AV185" s="150"/>
      <c r="AW185" s="150"/>
      <c r="AX185" s="150"/>
      <c r="AY185" s="150"/>
      <c r="AZ185" s="150"/>
      <c r="BA185" s="150"/>
      <c r="BB185" s="150"/>
      <c r="BC185" s="150"/>
      <c r="BD185" s="150"/>
      <c r="BE185" s="150"/>
      <c r="BF185" s="150"/>
      <c r="BG185" s="150"/>
      <c r="BH185" s="150"/>
    </row>
    <row r="186" spans="1:60" outlineLevel="1">
      <c r="A186" s="181">
        <v>57</v>
      </c>
      <c r="B186" s="182" t="s">
        <v>2026</v>
      </c>
      <c r="C186" s="192" t="s">
        <v>2027</v>
      </c>
      <c r="D186" s="183" t="s">
        <v>205</v>
      </c>
      <c r="E186" s="184">
        <v>2</v>
      </c>
      <c r="F186" s="185"/>
      <c r="G186" s="186">
        <f t="shared" si="0"/>
        <v>0</v>
      </c>
      <c r="H186" s="185"/>
      <c r="I186" s="186">
        <f t="shared" si="1"/>
        <v>0</v>
      </c>
      <c r="J186" s="185"/>
      <c r="K186" s="186">
        <f t="shared" si="2"/>
        <v>0</v>
      </c>
      <c r="L186" s="186">
        <v>21</v>
      </c>
      <c r="M186" s="186">
        <f t="shared" si="3"/>
        <v>0</v>
      </c>
      <c r="N186" s="184">
        <v>0</v>
      </c>
      <c r="O186" s="184">
        <f t="shared" si="4"/>
        <v>0</v>
      </c>
      <c r="P186" s="184">
        <v>0</v>
      </c>
      <c r="Q186" s="184">
        <f t="shared" si="5"/>
        <v>0</v>
      </c>
      <c r="R186" s="186"/>
      <c r="S186" s="186" t="s">
        <v>201</v>
      </c>
      <c r="T186" s="187" t="s">
        <v>206</v>
      </c>
      <c r="U186" s="161">
        <v>0</v>
      </c>
      <c r="V186" s="161">
        <f t="shared" si="6"/>
        <v>0</v>
      </c>
      <c r="W186" s="161"/>
      <c r="X186" s="161" t="s">
        <v>153</v>
      </c>
      <c r="Y186" s="161" t="s">
        <v>154</v>
      </c>
      <c r="Z186" s="150"/>
      <c r="AA186" s="150"/>
      <c r="AB186" s="150"/>
      <c r="AC186" s="150"/>
      <c r="AD186" s="150"/>
      <c r="AE186" s="150"/>
      <c r="AF186" s="150"/>
      <c r="AG186" s="150" t="s">
        <v>162</v>
      </c>
      <c r="AH186" s="150"/>
      <c r="AI186" s="150"/>
      <c r="AJ186" s="150"/>
      <c r="AK186" s="150"/>
      <c r="AL186" s="150"/>
      <c r="AM186" s="150"/>
      <c r="AN186" s="150"/>
      <c r="AO186" s="150"/>
      <c r="AP186" s="150"/>
      <c r="AQ186" s="150"/>
      <c r="AR186" s="150"/>
      <c r="AS186" s="150"/>
      <c r="AT186" s="150"/>
      <c r="AU186" s="150"/>
      <c r="AV186" s="150"/>
      <c r="AW186" s="150"/>
      <c r="AX186" s="150"/>
      <c r="AY186" s="150"/>
      <c r="AZ186" s="150"/>
      <c r="BA186" s="150"/>
      <c r="BB186" s="150"/>
      <c r="BC186" s="150"/>
      <c r="BD186" s="150"/>
      <c r="BE186" s="150"/>
      <c r="BF186" s="150"/>
      <c r="BG186" s="150"/>
      <c r="BH186" s="150"/>
    </row>
    <row r="187" spans="1:60" outlineLevel="1">
      <c r="A187" s="181">
        <v>58</v>
      </c>
      <c r="B187" s="182" t="s">
        <v>2028</v>
      </c>
      <c r="C187" s="192" t="s">
        <v>2029</v>
      </c>
      <c r="D187" s="183" t="s">
        <v>205</v>
      </c>
      <c r="E187" s="184">
        <v>1</v>
      </c>
      <c r="F187" s="185"/>
      <c r="G187" s="186">
        <f t="shared" si="0"/>
        <v>0</v>
      </c>
      <c r="H187" s="185"/>
      <c r="I187" s="186">
        <f t="shared" si="1"/>
        <v>0</v>
      </c>
      <c r="J187" s="185"/>
      <c r="K187" s="186">
        <f t="shared" si="2"/>
        <v>0</v>
      </c>
      <c r="L187" s="186">
        <v>21</v>
      </c>
      <c r="M187" s="186">
        <f t="shared" si="3"/>
        <v>0</v>
      </c>
      <c r="N187" s="184">
        <v>0</v>
      </c>
      <c r="O187" s="184">
        <f t="shared" si="4"/>
        <v>0</v>
      </c>
      <c r="P187" s="184">
        <v>0</v>
      </c>
      <c r="Q187" s="184">
        <f t="shared" si="5"/>
        <v>0</v>
      </c>
      <c r="R187" s="186"/>
      <c r="S187" s="186" t="s">
        <v>201</v>
      </c>
      <c r="T187" s="187" t="s">
        <v>206</v>
      </c>
      <c r="U187" s="161">
        <v>0</v>
      </c>
      <c r="V187" s="161">
        <f t="shared" si="6"/>
        <v>0</v>
      </c>
      <c r="W187" s="161"/>
      <c r="X187" s="161" t="s">
        <v>153</v>
      </c>
      <c r="Y187" s="161" t="s">
        <v>154</v>
      </c>
      <c r="Z187" s="150"/>
      <c r="AA187" s="150"/>
      <c r="AB187" s="150"/>
      <c r="AC187" s="150"/>
      <c r="AD187" s="150"/>
      <c r="AE187" s="150"/>
      <c r="AF187" s="150"/>
      <c r="AG187" s="150" t="s">
        <v>162</v>
      </c>
      <c r="AH187" s="150"/>
      <c r="AI187" s="150"/>
      <c r="AJ187" s="150"/>
      <c r="AK187" s="150"/>
      <c r="AL187" s="150"/>
      <c r="AM187" s="150"/>
      <c r="AN187" s="150"/>
      <c r="AO187" s="150"/>
      <c r="AP187" s="150"/>
      <c r="AQ187" s="150"/>
      <c r="AR187" s="150"/>
      <c r="AS187" s="150"/>
      <c r="AT187" s="150"/>
      <c r="AU187" s="150"/>
      <c r="AV187" s="150"/>
      <c r="AW187" s="150"/>
      <c r="AX187" s="150"/>
      <c r="AY187" s="150"/>
      <c r="AZ187" s="150"/>
      <c r="BA187" s="150"/>
      <c r="BB187" s="150"/>
      <c r="BC187" s="150"/>
      <c r="BD187" s="150"/>
      <c r="BE187" s="150"/>
      <c r="BF187" s="150"/>
      <c r="BG187" s="150"/>
      <c r="BH187" s="150"/>
    </row>
    <row r="188" spans="1:60" outlineLevel="1">
      <c r="A188" s="181">
        <v>59</v>
      </c>
      <c r="B188" s="182" t="s">
        <v>2030</v>
      </c>
      <c r="C188" s="192" t="s">
        <v>2031</v>
      </c>
      <c r="D188" s="183" t="s">
        <v>205</v>
      </c>
      <c r="E188" s="184">
        <v>1</v>
      </c>
      <c r="F188" s="185"/>
      <c r="G188" s="186">
        <f t="shared" si="0"/>
        <v>0</v>
      </c>
      <c r="H188" s="185"/>
      <c r="I188" s="186">
        <f t="shared" si="1"/>
        <v>0</v>
      </c>
      <c r="J188" s="185"/>
      <c r="K188" s="186">
        <f t="shared" si="2"/>
        <v>0</v>
      </c>
      <c r="L188" s="186">
        <v>21</v>
      </c>
      <c r="M188" s="186">
        <f t="shared" si="3"/>
        <v>0</v>
      </c>
      <c r="N188" s="184">
        <v>0</v>
      </c>
      <c r="O188" s="184">
        <f t="shared" si="4"/>
        <v>0</v>
      </c>
      <c r="P188" s="184">
        <v>0</v>
      </c>
      <c r="Q188" s="184">
        <f t="shared" si="5"/>
        <v>0</v>
      </c>
      <c r="R188" s="186"/>
      <c r="S188" s="186" t="s">
        <v>201</v>
      </c>
      <c r="T188" s="187" t="s">
        <v>206</v>
      </c>
      <c r="U188" s="161">
        <v>0</v>
      </c>
      <c r="V188" s="161">
        <f t="shared" si="6"/>
        <v>0</v>
      </c>
      <c r="W188" s="161"/>
      <c r="X188" s="161" t="s">
        <v>153</v>
      </c>
      <c r="Y188" s="161" t="s">
        <v>154</v>
      </c>
      <c r="Z188" s="150"/>
      <c r="AA188" s="150"/>
      <c r="AB188" s="150"/>
      <c r="AC188" s="150"/>
      <c r="AD188" s="150"/>
      <c r="AE188" s="150"/>
      <c r="AF188" s="150"/>
      <c r="AG188" s="150" t="s">
        <v>162</v>
      </c>
      <c r="AH188" s="150"/>
      <c r="AI188" s="150"/>
      <c r="AJ188" s="150"/>
      <c r="AK188" s="150"/>
      <c r="AL188" s="150"/>
      <c r="AM188" s="150"/>
      <c r="AN188" s="150"/>
      <c r="AO188" s="150"/>
      <c r="AP188" s="150"/>
      <c r="AQ188" s="150"/>
      <c r="AR188" s="150"/>
      <c r="AS188" s="150"/>
      <c r="AT188" s="150"/>
      <c r="AU188" s="150"/>
      <c r="AV188" s="150"/>
      <c r="AW188" s="150"/>
      <c r="AX188" s="150"/>
      <c r="AY188" s="150"/>
      <c r="AZ188" s="150"/>
      <c r="BA188" s="150"/>
      <c r="BB188" s="150"/>
      <c r="BC188" s="150"/>
      <c r="BD188" s="150"/>
      <c r="BE188" s="150"/>
      <c r="BF188" s="150"/>
      <c r="BG188" s="150"/>
      <c r="BH188" s="150"/>
    </row>
    <row r="189" spans="1:60" outlineLevel="1">
      <c r="A189" s="181">
        <v>60</v>
      </c>
      <c r="B189" s="182" t="s">
        <v>2032</v>
      </c>
      <c r="C189" s="192" t="s">
        <v>2033</v>
      </c>
      <c r="D189" s="183" t="s">
        <v>205</v>
      </c>
      <c r="E189" s="184">
        <v>1</v>
      </c>
      <c r="F189" s="185"/>
      <c r="G189" s="186">
        <f t="shared" si="0"/>
        <v>0</v>
      </c>
      <c r="H189" s="185"/>
      <c r="I189" s="186">
        <f t="shared" si="1"/>
        <v>0</v>
      </c>
      <c r="J189" s="185"/>
      <c r="K189" s="186">
        <f t="shared" si="2"/>
        <v>0</v>
      </c>
      <c r="L189" s="186">
        <v>21</v>
      </c>
      <c r="M189" s="186">
        <f t="shared" si="3"/>
        <v>0</v>
      </c>
      <c r="N189" s="184">
        <v>0</v>
      </c>
      <c r="O189" s="184">
        <f t="shared" si="4"/>
        <v>0</v>
      </c>
      <c r="P189" s="184">
        <v>0</v>
      </c>
      <c r="Q189" s="184">
        <f t="shared" si="5"/>
        <v>0</v>
      </c>
      <c r="R189" s="186"/>
      <c r="S189" s="186" t="s">
        <v>201</v>
      </c>
      <c r="T189" s="187" t="s">
        <v>206</v>
      </c>
      <c r="U189" s="161">
        <v>0</v>
      </c>
      <c r="V189" s="161">
        <f t="shared" si="6"/>
        <v>0</v>
      </c>
      <c r="W189" s="161"/>
      <c r="X189" s="161" t="s">
        <v>153</v>
      </c>
      <c r="Y189" s="161" t="s">
        <v>154</v>
      </c>
      <c r="Z189" s="150"/>
      <c r="AA189" s="150"/>
      <c r="AB189" s="150"/>
      <c r="AC189" s="150"/>
      <c r="AD189" s="150"/>
      <c r="AE189" s="150"/>
      <c r="AF189" s="150"/>
      <c r="AG189" s="150" t="s">
        <v>162</v>
      </c>
      <c r="AH189" s="150"/>
      <c r="AI189" s="150"/>
      <c r="AJ189" s="150"/>
      <c r="AK189" s="150"/>
      <c r="AL189" s="150"/>
      <c r="AM189" s="150"/>
      <c r="AN189" s="150"/>
      <c r="AO189" s="150"/>
      <c r="AP189" s="150"/>
      <c r="AQ189" s="150"/>
      <c r="AR189" s="150"/>
      <c r="AS189" s="150"/>
      <c r="AT189" s="150"/>
      <c r="AU189" s="150"/>
      <c r="AV189" s="150"/>
      <c r="AW189" s="150"/>
      <c r="AX189" s="150"/>
      <c r="AY189" s="150"/>
      <c r="AZ189" s="150"/>
      <c r="BA189" s="150"/>
      <c r="BB189" s="150"/>
      <c r="BC189" s="150"/>
      <c r="BD189" s="150"/>
      <c r="BE189" s="150"/>
      <c r="BF189" s="150"/>
      <c r="BG189" s="150"/>
      <c r="BH189" s="150"/>
    </row>
    <row r="190" spans="1:60" outlineLevel="1">
      <c r="A190" s="181">
        <v>61</v>
      </c>
      <c r="B190" s="182" t="s">
        <v>2034</v>
      </c>
      <c r="C190" s="192" t="s">
        <v>2035</v>
      </c>
      <c r="D190" s="183" t="s">
        <v>205</v>
      </c>
      <c r="E190" s="184">
        <v>4</v>
      </c>
      <c r="F190" s="185"/>
      <c r="G190" s="186">
        <f t="shared" si="0"/>
        <v>0</v>
      </c>
      <c r="H190" s="185"/>
      <c r="I190" s="186">
        <f t="shared" si="1"/>
        <v>0</v>
      </c>
      <c r="J190" s="185"/>
      <c r="K190" s="186">
        <f t="shared" si="2"/>
        <v>0</v>
      </c>
      <c r="L190" s="186">
        <v>21</v>
      </c>
      <c r="M190" s="186">
        <f t="shared" si="3"/>
        <v>0</v>
      </c>
      <c r="N190" s="184">
        <v>0</v>
      </c>
      <c r="O190" s="184">
        <f t="shared" si="4"/>
        <v>0</v>
      </c>
      <c r="P190" s="184">
        <v>0</v>
      </c>
      <c r="Q190" s="184">
        <f t="shared" si="5"/>
        <v>0</v>
      </c>
      <c r="R190" s="186"/>
      <c r="S190" s="186" t="s">
        <v>201</v>
      </c>
      <c r="T190" s="187" t="s">
        <v>206</v>
      </c>
      <c r="U190" s="161">
        <v>0</v>
      </c>
      <c r="V190" s="161">
        <f t="shared" si="6"/>
        <v>0</v>
      </c>
      <c r="W190" s="161"/>
      <c r="X190" s="161" t="s">
        <v>153</v>
      </c>
      <c r="Y190" s="161" t="s">
        <v>154</v>
      </c>
      <c r="Z190" s="150"/>
      <c r="AA190" s="150"/>
      <c r="AB190" s="150"/>
      <c r="AC190" s="150"/>
      <c r="AD190" s="150"/>
      <c r="AE190" s="150"/>
      <c r="AF190" s="150"/>
      <c r="AG190" s="150" t="s">
        <v>162</v>
      </c>
      <c r="AH190" s="150"/>
      <c r="AI190" s="150"/>
      <c r="AJ190" s="150"/>
      <c r="AK190" s="150"/>
      <c r="AL190" s="150"/>
      <c r="AM190" s="150"/>
      <c r="AN190" s="150"/>
      <c r="AO190" s="150"/>
      <c r="AP190" s="150"/>
      <c r="AQ190" s="150"/>
      <c r="AR190" s="150"/>
      <c r="AS190" s="150"/>
      <c r="AT190" s="150"/>
      <c r="AU190" s="150"/>
      <c r="AV190" s="150"/>
      <c r="AW190" s="150"/>
      <c r="AX190" s="150"/>
      <c r="AY190" s="150"/>
      <c r="AZ190" s="150"/>
      <c r="BA190" s="150"/>
      <c r="BB190" s="150"/>
      <c r="BC190" s="150"/>
      <c r="BD190" s="150"/>
      <c r="BE190" s="150"/>
      <c r="BF190" s="150"/>
      <c r="BG190" s="150"/>
      <c r="BH190" s="150"/>
    </row>
    <row r="191" spans="1:60" outlineLevel="1">
      <c r="A191" s="181">
        <v>62</v>
      </c>
      <c r="B191" s="182" t="s">
        <v>2036</v>
      </c>
      <c r="C191" s="192" t="s">
        <v>2037</v>
      </c>
      <c r="D191" s="183" t="s">
        <v>205</v>
      </c>
      <c r="E191" s="184">
        <v>1</v>
      </c>
      <c r="F191" s="185"/>
      <c r="G191" s="186">
        <f t="shared" si="0"/>
        <v>0</v>
      </c>
      <c r="H191" s="185"/>
      <c r="I191" s="186">
        <f t="shared" si="1"/>
        <v>0</v>
      </c>
      <c r="J191" s="185"/>
      <c r="K191" s="186">
        <f t="shared" si="2"/>
        <v>0</v>
      </c>
      <c r="L191" s="186">
        <v>21</v>
      </c>
      <c r="M191" s="186">
        <f t="shared" si="3"/>
        <v>0</v>
      </c>
      <c r="N191" s="184">
        <v>0</v>
      </c>
      <c r="O191" s="184">
        <f t="shared" si="4"/>
        <v>0</v>
      </c>
      <c r="P191" s="184">
        <v>0</v>
      </c>
      <c r="Q191" s="184">
        <f t="shared" si="5"/>
        <v>0</v>
      </c>
      <c r="R191" s="186"/>
      <c r="S191" s="186" t="s">
        <v>201</v>
      </c>
      <c r="T191" s="187" t="s">
        <v>206</v>
      </c>
      <c r="U191" s="161">
        <v>0</v>
      </c>
      <c r="V191" s="161">
        <f t="shared" si="6"/>
        <v>0</v>
      </c>
      <c r="W191" s="161"/>
      <c r="X191" s="161" t="s">
        <v>153</v>
      </c>
      <c r="Y191" s="161" t="s">
        <v>154</v>
      </c>
      <c r="Z191" s="150"/>
      <c r="AA191" s="150"/>
      <c r="AB191" s="150"/>
      <c r="AC191" s="150"/>
      <c r="AD191" s="150"/>
      <c r="AE191" s="150"/>
      <c r="AF191" s="150"/>
      <c r="AG191" s="150" t="s">
        <v>162</v>
      </c>
      <c r="AH191" s="150"/>
      <c r="AI191" s="150"/>
      <c r="AJ191" s="150"/>
      <c r="AK191" s="150"/>
      <c r="AL191" s="150"/>
      <c r="AM191" s="150"/>
      <c r="AN191" s="150"/>
      <c r="AO191" s="150"/>
      <c r="AP191" s="150"/>
      <c r="AQ191" s="150"/>
      <c r="AR191" s="150"/>
      <c r="AS191" s="150"/>
      <c r="AT191" s="150"/>
      <c r="AU191" s="150"/>
      <c r="AV191" s="150"/>
      <c r="AW191" s="150"/>
      <c r="AX191" s="150"/>
      <c r="AY191" s="150"/>
      <c r="AZ191" s="150"/>
      <c r="BA191" s="150"/>
      <c r="BB191" s="150"/>
      <c r="BC191" s="150"/>
      <c r="BD191" s="150"/>
      <c r="BE191" s="150"/>
      <c r="BF191" s="150"/>
      <c r="BG191" s="150"/>
      <c r="BH191" s="150"/>
    </row>
    <row r="192" spans="1:60" outlineLevel="1">
      <c r="A192" s="181">
        <v>63</v>
      </c>
      <c r="B192" s="182" t="s">
        <v>2038</v>
      </c>
      <c r="C192" s="192" t="s">
        <v>2039</v>
      </c>
      <c r="D192" s="183" t="s">
        <v>205</v>
      </c>
      <c r="E192" s="184">
        <v>1</v>
      </c>
      <c r="F192" s="185"/>
      <c r="G192" s="186">
        <f t="shared" si="0"/>
        <v>0</v>
      </c>
      <c r="H192" s="185"/>
      <c r="I192" s="186">
        <f t="shared" si="1"/>
        <v>0</v>
      </c>
      <c r="J192" s="185"/>
      <c r="K192" s="186">
        <f t="shared" si="2"/>
        <v>0</v>
      </c>
      <c r="L192" s="186">
        <v>21</v>
      </c>
      <c r="M192" s="186">
        <f t="shared" si="3"/>
        <v>0</v>
      </c>
      <c r="N192" s="184">
        <v>0</v>
      </c>
      <c r="O192" s="184">
        <f t="shared" si="4"/>
        <v>0</v>
      </c>
      <c r="P192" s="184">
        <v>0</v>
      </c>
      <c r="Q192" s="184">
        <f t="shared" si="5"/>
        <v>0</v>
      </c>
      <c r="R192" s="186"/>
      <c r="S192" s="186" t="s">
        <v>201</v>
      </c>
      <c r="T192" s="187" t="s">
        <v>206</v>
      </c>
      <c r="U192" s="161">
        <v>0</v>
      </c>
      <c r="V192" s="161">
        <f t="shared" si="6"/>
        <v>0</v>
      </c>
      <c r="W192" s="161"/>
      <c r="X192" s="161" t="s">
        <v>153</v>
      </c>
      <c r="Y192" s="161" t="s">
        <v>154</v>
      </c>
      <c r="Z192" s="150"/>
      <c r="AA192" s="150"/>
      <c r="AB192" s="150"/>
      <c r="AC192" s="150"/>
      <c r="AD192" s="150"/>
      <c r="AE192" s="150"/>
      <c r="AF192" s="150"/>
      <c r="AG192" s="150" t="s">
        <v>162</v>
      </c>
      <c r="AH192" s="150"/>
      <c r="AI192" s="150"/>
      <c r="AJ192" s="150"/>
      <c r="AK192" s="150"/>
      <c r="AL192" s="150"/>
      <c r="AM192" s="150"/>
      <c r="AN192" s="150"/>
      <c r="AO192" s="150"/>
      <c r="AP192" s="150"/>
      <c r="AQ192" s="150"/>
      <c r="AR192" s="150"/>
      <c r="AS192" s="150"/>
      <c r="AT192" s="150"/>
      <c r="AU192" s="150"/>
      <c r="AV192" s="150"/>
      <c r="AW192" s="150"/>
      <c r="AX192" s="150"/>
      <c r="AY192" s="150"/>
      <c r="AZ192" s="150"/>
      <c r="BA192" s="150"/>
      <c r="BB192" s="150"/>
      <c r="BC192" s="150"/>
      <c r="BD192" s="150"/>
      <c r="BE192" s="150"/>
      <c r="BF192" s="150"/>
      <c r="BG192" s="150"/>
      <c r="BH192" s="150"/>
    </row>
    <row r="193" spans="1:60" outlineLevel="1">
      <c r="A193" s="173">
        <v>64</v>
      </c>
      <c r="B193" s="174" t="s">
        <v>861</v>
      </c>
      <c r="C193" s="190" t="s">
        <v>2040</v>
      </c>
      <c r="D193" s="175" t="s">
        <v>276</v>
      </c>
      <c r="E193" s="176">
        <v>7.1790000000000003</v>
      </c>
      <c r="F193" s="177"/>
      <c r="G193" s="178">
        <f t="shared" si="0"/>
        <v>0</v>
      </c>
      <c r="H193" s="177"/>
      <c r="I193" s="178">
        <f t="shared" si="1"/>
        <v>0</v>
      </c>
      <c r="J193" s="177"/>
      <c r="K193" s="178">
        <f t="shared" si="2"/>
        <v>0</v>
      </c>
      <c r="L193" s="178">
        <v>21</v>
      </c>
      <c r="M193" s="178">
        <f t="shared" si="3"/>
        <v>0</v>
      </c>
      <c r="N193" s="176">
        <v>0</v>
      </c>
      <c r="O193" s="176">
        <f t="shared" si="4"/>
        <v>0</v>
      </c>
      <c r="P193" s="176">
        <v>0</v>
      </c>
      <c r="Q193" s="176">
        <f t="shared" si="5"/>
        <v>0</v>
      </c>
      <c r="R193" s="178"/>
      <c r="S193" s="178" t="s">
        <v>201</v>
      </c>
      <c r="T193" s="179" t="s">
        <v>206</v>
      </c>
      <c r="U193" s="161">
        <v>0</v>
      </c>
      <c r="V193" s="161">
        <f t="shared" si="6"/>
        <v>0</v>
      </c>
      <c r="W193" s="161"/>
      <c r="X193" s="161" t="s">
        <v>153</v>
      </c>
      <c r="Y193" s="161" t="s">
        <v>154</v>
      </c>
      <c r="Z193" s="150"/>
      <c r="AA193" s="150"/>
      <c r="AB193" s="150"/>
      <c r="AC193" s="150"/>
      <c r="AD193" s="150"/>
      <c r="AE193" s="150"/>
      <c r="AF193" s="150"/>
      <c r="AG193" s="150" t="s">
        <v>162</v>
      </c>
      <c r="AH193" s="150"/>
      <c r="AI193" s="150"/>
      <c r="AJ193" s="150"/>
      <c r="AK193" s="150"/>
      <c r="AL193" s="150"/>
      <c r="AM193" s="150"/>
      <c r="AN193" s="150"/>
      <c r="AO193" s="150"/>
      <c r="AP193" s="150"/>
      <c r="AQ193" s="150"/>
      <c r="AR193" s="150"/>
      <c r="AS193" s="150"/>
      <c r="AT193" s="150"/>
      <c r="AU193" s="150"/>
      <c r="AV193" s="150"/>
      <c r="AW193" s="150"/>
      <c r="AX193" s="150"/>
      <c r="AY193" s="150"/>
      <c r="AZ193" s="150"/>
      <c r="BA193" s="150"/>
      <c r="BB193" s="150"/>
      <c r="BC193" s="150"/>
      <c r="BD193" s="150"/>
      <c r="BE193" s="150"/>
      <c r="BF193" s="150"/>
      <c r="BG193" s="150"/>
      <c r="BH193" s="150"/>
    </row>
    <row r="194" spans="1:60" outlineLevel="2">
      <c r="A194" s="157"/>
      <c r="B194" s="158"/>
      <c r="C194" s="191" t="s">
        <v>2041</v>
      </c>
      <c r="D194" s="163"/>
      <c r="E194" s="164">
        <v>7.1790000000000003</v>
      </c>
      <c r="F194" s="161"/>
      <c r="G194" s="161"/>
      <c r="H194" s="161"/>
      <c r="I194" s="161"/>
      <c r="J194" s="161"/>
      <c r="K194" s="161"/>
      <c r="L194" s="161"/>
      <c r="M194" s="161"/>
      <c r="N194" s="160"/>
      <c r="O194" s="160"/>
      <c r="P194" s="160"/>
      <c r="Q194" s="160"/>
      <c r="R194" s="161"/>
      <c r="S194" s="161"/>
      <c r="T194" s="161"/>
      <c r="U194" s="161"/>
      <c r="V194" s="161"/>
      <c r="W194" s="161"/>
      <c r="X194" s="161"/>
      <c r="Y194" s="161"/>
      <c r="Z194" s="150"/>
      <c r="AA194" s="150"/>
      <c r="AB194" s="150"/>
      <c r="AC194" s="150"/>
      <c r="AD194" s="150"/>
      <c r="AE194" s="150"/>
      <c r="AF194" s="150"/>
      <c r="AG194" s="150" t="s">
        <v>159</v>
      </c>
      <c r="AH194" s="150">
        <v>0</v>
      </c>
      <c r="AI194" s="150"/>
      <c r="AJ194" s="150"/>
      <c r="AK194" s="150"/>
      <c r="AL194" s="150"/>
      <c r="AM194" s="150"/>
      <c r="AN194" s="150"/>
      <c r="AO194" s="150"/>
      <c r="AP194" s="150"/>
      <c r="AQ194" s="150"/>
      <c r="AR194" s="150"/>
      <c r="AS194" s="150"/>
      <c r="AT194" s="150"/>
      <c r="AU194" s="150"/>
      <c r="AV194" s="150"/>
      <c r="AW194" s="150"/>
      <c r="AX194" s="150"/>
      <c r="AY194" s="150"/>
      <c r="AZ194" s="150"/>
      <c r="BA194" s="150"/>
      <c r="BB194" s="150"/>
      <c r="BC194" s="150"/>
      <c r="BD194" s="150"/>
      <c r="BE194" s="150"/>
      <c r="BF194" s="150"/>
      <c r="BG194" s="150"/>
      <c r="BH194" s="150"/>
    </row>
    <row r="195" spans="1:60" outlineLevel="1">
      <c r="A195" s="181">
        <v>65</v>
      </c>
      <c r="B195" s="182" t="s">
        <v>863</v>
      </c>
      <c r="C195" s="192" t="s">
        <v>2042</v>
      </c>
      <c r="D195" s="183" t="s">
        <v>205</v>
      </c>
      <c r="E195" s="184">
        <v>4</v>
      </c>
      <c r="F195" s="185"/>
      <c r="G195" s="186">
        <f>ROUND(E195*F195,2)</f>
        <v>0</v>
      </c>
      <c r="H195" s="185"/>
      <c r="I195" s="186">
        <f>ROUND(E195*H195,2)</f>
        <v>0</v>
      </c>
      <c r="J195" s="185"/>
      <c r="K195" s="186">
        <f>ROUND(E195*J195,2)</f>
        <v>0</v>
      </c>
      <c r="L195" s="186">
        <v>21</v>
      </c>
      <c r="M195" s="186">
        <f>G195*(1+L195/100)</f>
        <v>0</v>
      </c>
      <c r="N195" s="184">
        <v>0</v>
      </c>
      <c r="O195" s="184">
        <f>ROUND(E195*N195,2)</f>
        <v>0</v>
      </c>
      <c r="P195" s="184">
        <v>0</v>
      </c>
      <c r="Q195" s="184">
        <f>ROUND(E195*P195,2)</f>
        <v>0</v>
      </c>
      <c r="R195" s="186"/>
      <c r="S195" s="186" t="s">
        <v>201</v>
      </c>
      <c r="T195" s="187" t="s">
        <v>206</v>
      </c>
      <c r="U195" s="161">
        <v>0</v>
      </c>
      <c r="V195" s="161">
        <f>ROUND(E195*U195,2)</f>
        <v>0</v>
      </c>
      <c r="W195" s="161"/>
      <c r="X195" s="161" t="s">
        <v>153</v>
      </c>
      <c r="Y195" s="161" t="s">
        <v>154</v>
      </c>
      <c r="Z195" s="150"/>
      <c r="AA195" s="150"/>
      <c r="AB195" s="150"/>
      <c r="AC195" s="150"/>
      <c r="AD195" s="150"/>
      <c r="AE195" s="150"/>
      <c r="AF195" s="150"/>
      <c r="AG195" s="150" t="s">
        <v>162</v>
      </c>
      <c r="AH195" s="150"/>
      <c r="AI195" s="150"/>
      <c r="AJ195" s="150"/>
      <c r="AK195" s="150"/>
      <c r="AL195" s="150"/>
      <c r="AM195" s="150"/>
      <c r="AN195" s="150"/>
      <c r="AO195" s="150"/>
      <c r="AP195" s="150"/>
      <c r="AQ195" s="150"/>
      <c r="AR195" s="150"/>
      <c r="AS195" s="150"/>
      <c r="AT195" s="150"/>
      <c r="AU195" s="150"/>
      <c r="AV195" s="150"/>
      <c r="AW195" s="150"/>
      <c r="AX195" s="150"/>
      <c r="AY195" s="150"/>
      <c r="AZ195" s="150"/>
      <c r="BA195" s="150"/>
      <c r="BB195" s="150"/>
      <c r="BC195" s="150"/>
      <c r="BD195" s="150"/>
      <c r="BE195" s="150"/>
      <c r="BF195" s="150"/>
      <c r="BG195" s="150"/>
      <c r="BH195" s="150"/>
    </row>
    <row r="196" spans="1:60" outlineLevel="1">
      <c r="A196" s="181">
        <v>66</v>
      </c>
      <c r="B196" s="182" t="s">
        <v>2043</v>
      </c>
      <c r="C196" s="192" t="s">
        <v>2044</v>
      </c>
      <c r="D196" s="183" t="s">
        <v>205</v>
      </c>
      <c r="E196" s="184">
        <v>4</v>
      </c>
      <c r="F196" s="185"/>
      <c r="G196" s="186">
        <f>ROUND(E196*F196,2)</f>
        <v>0</v>
      </c>
      <c r="H196" s="185"/>
      <c r="I196" s="186">
        <f>ROUND(E196*H196,2)</f>
        <v>0</v>
      </c>
      <c r="J196" s="185"/>
      <c r="K196" s="186">
        <f>ROUND(E196*J196,2)</f>
        <v>0</v>
      </c>
      <c r="L196" s="186">
        <v>21</v>
      </c>
      <c r="M196" s="186">
        <f>G196*(1+L196/100)</f>
        <v>0</v>
      </c>
      <c r="N196" s="184">
        <v>0</v>
      </c>
      <c r="O196" s="184">
        <f>ROUND(E196*N196,2)</f>
        <v>0</v>
      </c>
      <c r="P196" s="184">
        <v>0</v>
      </c>
      <c r="Q196" s="184">
        <f>ROUND(E196*P196,2)</f>
        <v>0</v>
      </c>
      <c r="R196" s="186"/>
      <c r="S196" s="186" t="s">
        <v>201</v>
      </c>
      <c r="T196" s="187" t="s">
        <v>206</v>
      </c>
      <c r="U196" s="161">
        <v>0</v>
      </c>
      <c r="V196" s="161">
        <f>ROUND(E196*U196,2)</f>
        <v>0</v>
      </c>
      <c r="W196" s="161"/>
      <c r="X196" s="161" t="s">
        <v>153</v>
      </c>
      <c r="Y196" s="161" t="s">
        <v>154</v>
      </c>
      <c r="Z196" s="150"/>
      <c r="AA196" s="150"/>
      <c r="AB196" s="150"/>
      <c r="AC196" s="150"/>
      <c r="AD196" s="150"/>
      <c r="AE196" s="150"/>
      <c r="AF196" s="150"/>
      <c r="AG196" s="150" t="s">
        <v>162</v>
      </c>
      <c r="AH196" s="150"/>
      <c r="AI196" s="150"/>
      <c r="AJ196" s="150"/>
      <c r="AK196" s="150"/>
      <c r="AL196" s="150"/>
      <c r="AM196" s="150"/>
      <c r="AN196" s="150"/>
      <c r="AO196" s="150"/>
      <c r="AP196" s="150"/>
      <c r="AQ196" s="150"/>
      <c r="AR196" s="150"/>
      <c r="AS196" s="150"/>
      <c r="AT196" s="150"/>
      <c r="AU196" s="150"/>
      <c r="AV196" s="150"/>
      <c r="AW196" s="150"/>
      <c r="AX196" s="150"/>
      <c r="AY196" s="150"/>
      <c r="AZ196" s="150"/>
      <c r="BA196" s="150"/>
      <c r="BB196" s="150"/>
      <c r="BC196" s="150"/>
      <c r="BD196" s="150"/>
      <c r="BE196" s="150"/>
      <c r="BF196" s="150"/>
      <c r="BG196" s="150"/>
      <c r="BH196" s="150"/>
    </row>
    <row r="197" spans="1:60" outlineLevel="1">
      <c r="A197" s="181">
        <v>67</v>
      </c>
      <c r="B197" s="182" t="s">
        <v>2045</v>
      </c>
      <c r="C197" s="192" t="s">
        <v>2046</v>
      </c>
      <c r="D197" s="183" t="s">
        <v>205</v>
      </c>
      <c r="E197" s="184">
        <v>4</v>
      </c>
      <c r="F197" s="185"/>
      <c r="G197" s="186">
        <f>ROUND(E197*F197,2)</f>
        <v>0</v>
      </c>
      <c r="H197" s="185"/>
      <c r="I197" s="186">
        <f>ROUND(E197*H197,2)</f>
        <v>0</v>
      </c>
      <c r="J197" s="185"/>
      <c r="K197" s="186">
        <f>ROUND(E197*J197,2)</f>
        <v>0</v>
      </c>
      <c r="L197" s="186">
        <v>21</v>
      </c>
      <c r="M197" s="186">
        <f>G197*(1+L197/100)</f>
        <v>0</v>
      </c>
      <c r="N197" s="184">
        <v>0</v>
      </c>
      <c r="O197" s="184">
        <f>ROUND(E197*N197,2)</f>
        <v>0</v>
      </c>
      <c r="P197" s="184">
        <v>0</v>
      </c>
      <c r="Q197" s="184">
        <f>ROUND(E197*P197,2)</f>
        <v>0</v>
      </c>
      <c r="R197" s="186"/>
      <c r="S197" s="186" t="s">
        <v>201</v>
      </c>
      <c r="T197" s="187" t="s">
        <v>206</v>
      </c>
      <c r="U197" s="161">
        <v>0</v>
      </c>
      <c r="V197" s="161">
        <f>ROUND(E197*U197,2)</f>
        <v>0</v>
      </c>
      <c r="W197" s="161"/>
      <c r="X197" s="161" t="s">
        <v>153</v>
      </c>
      <c r="Y197" s="161" t="s">
        <v>154</v>
      </c>
      <c r="Z197" s="150"/>
      <c r="AA197" s="150"/>
      <c r="AB197" s="150"/>
      <c r="AC197" s="150"/>
      <c r="AD197" s="150"/>
      <c r="AE197" s="150"/>
      <c r="AF197" s="150"/>
      <c r="AG197" s="150" t="s">
        <v>162</v>
      </c>
      <c r="AH197" s="150"/>
      <c r="AI197" s="150"/>
      <c r="AJ197" s="150"/>
      <c r="AK197" s="150"/>
      <c r="AL197" s="150"/>
      <c r="AM197" s="150"/>
      <c r="AN197" s="150"/>
      <c r="AO197" s="150"/>
      <c r="AP197" s="150"/>
      <c r="AQ197" s="150"/>
      <c r="AR197" s="150"/>
      <c r="AS197" s="150"/>
      <c r="AT197" s="150"/>
      <c r="AU197" s="150"/>
      <c r="AV197" s="150"/>
      <c r="AW197" s="150"/>
      <c r="AX197" s="150"/>
      <c r="AY197" s="150"/>
      <c r="AZ197" s="150"/>
      <c r="BA197" s="150"/>
      <c r="BB197" s="150"/>
      <c r="BC197" s="150"/>
      <c r="BD197" s="150"/>
      <c r="BE197" s="150"/>
      <c r="BF197" s="150"/>
      <c r="BG197" s="150"/>
      <c r="BH197" s="150"/>
    </row>
    <row r="198" spans="1:60" outlineLevel="1">
      <c r="A198" s="181">
        <v>68</v>
      </c>
      <c r="B198" s="182" t="s">
        <v>2047</v>
      </c>
      <c r="C198" s="192" t="s">
        <v>2048</v>
      </c>
      <c r="D198" s="183" t="s">
        <v>205</v>
      </c>
      <c r="E198" s="184">
        <v>1</v>
      </c>
      <c r="F198" s="185"/>
      <c r="G198" s="186">
        <f>ROUND(E198*F198,2)</f>
        <v>0</v>
      </c>
      <c r="H198" s="185"/>
      <c r="I198" s="186">
        <f>ROUND(E198*H198,2)</f>
        <v>0</v>
      </c>
      <c r="J198" s="185"/>
      <c r="K198" s="186">
        <f>ROUND(E198*J198,2)</f>
        <v>0</v>
      </c>
      <c r="L198" s="186">
        <v>21</v>
      </c>
      <c r="M198" s="186">
        <f>G198*(1+L198/100)</f>
        <v>0</v>
      </c>
      <c r="N198" s="184">
        <v>0</v>
      </c>
      <c r="O198" s="184">
        <f>ROUND(E198*N198,2)</f>
        <v>0</v>
      </c>
      <c r="P198" s="184">
        <v>0</v>
      </c>
      <c r="Q198" s="184">
        <f>ROUND(E198*P198,2)</f>
        <v>0</v>
      </c>
      <c r="R198" s="186"/>
      <c r="S198" s="186" t="s">
        <v>201</v>
      </c>
      <c r="T198" s="187" t="s">
        <v>206</v>
      </c>
      <c r="U198" s="161">
        <v>0</v>
      </c>
      <c r="V198" s="161">
        <f>ROUND(E198*U198,2)</f>
        <v>0</v>
      </c>
      <c r="W198" s="161"/>
      <c r="X198" s="161" t="s">
        <v>153</v>
      </c>
      <c r="Y198" s="161" t="s">
        <v>154</v>
      </c>
      <c r="Z198" s="150"/>
      <c r="AA198" s="150"/>
      <c r="AB198" s="150"/>
      <c r="AC198" s="150"/>
      <c r="AD198" s="150"/>
      <c r="AE198" s="150"/>
      <c r="AF198" s="150"/>
      <c r="AG198" s="150" t="s">
        <v>162</v>
      </c>
      <c r="AH198" s="150"/>
      <c r="AI198" s="150"/>
      <c r="AJ198" s="150"/>
      <c r="AK198" s="150"/>
      <c r="AL198" s="150"/>
      <c r="AM198" s="150"/>
      <c r="AN198" s="150"/>
      <c r="AO198" s="150"/>
      <c r="AP198" s="150"/>
      <c r="AQ198" s="150"/>
      <c r="AR198" s="150"/>
      <c r="AS198" s="150"/>
      <c r="AT198" s="150"/>
      <c r="AU198" s="150"/>
      <c r="AV198" s="150"/>
      <c r="AW198" s="150"/>
      <c r="AX198" s="150"/>
      <c r="AY198" s="150"/>
      <c r="AZ198" s="150"/>
      <c r="BA198" s="150"/>
      <c r="BB198" s="150"/>
      <c r="BC198" s="150"/>
      <c r="BD198" s="150"/>
      <c r="BE198" s="150"/>
      <c r="BF198" s="150"/>
      <c r="BG198" s="150"/>
      <c r="BH198" s="150"/>
    </row>
    <row r="199" spans="1:60" outlineLevel="1">
      <c r="A199" s="173">
        <v>69</v>
      </c>
      <c r="B199" s="174" t="s">
        <v>2049</v>
      </c>
      <c r="C199" s="190" t="s">
        <v>2050</v>
      </c>
      <c r="D199" s="175" t="s">
        <v>214</v>
      </c>
      <c r="E199" s="176">
        <v>2</v>
      </c>
      <c r="F199" s="177"/>
      <c r="G199" s="178">
        <f>ROUND(E199*F199,2)</f>
        <v>0</v>
      </c>
      <c r="H199" s="177"/>
      <c r="I199" s="178">
        <f>ROUND(E199*H199,2)</f>
        <v>0</v>
      </c>
      <c r="J199" s="177"/>
      <c r="K199" s="178">
        <f>ROUND(E199*J199,2)</f>
        <v>0</v>
      </c>
      <c r="L199" s="178">
        <v>21</v>
      </c>
      <c r="M199" s="178">
        <f>G199*(1+L199/100)</f>
        <v>0</v>
      </c>
      <c r="N199" s="176">
        <v>0</v>
      </c>
      <c r="O199" s="176">
        <f>ROUND(E199*N199,2)</f>
        <v>0</v>
      </c>
      <c r="P199" s="176">
        <v>1.933E-2</v>
      </c>
      <c r="Q199" s="176">
        <f>ROUND(E199*P199,2)</f>
        <v>0.04</v>
      </c>
      <c r="R199" s="178" t="s">
        <v>887</v>
      </c>
      <c r="S199" s="178" t="s">
        <v>152</v>
      </c>
      <c r="T199" s="179" t="s">
        <v>152</v>
      </c>
      <c r="U199" s="161">
        <v>0.64383000000000001</v>
      </c>
      <c r="V199" s="161">
        <f>ROUND(E199*U199,2)</f>
        <v>1.29</v>
      </c>
      <c r="W199" s="161"/>
      <c r="X199" s="161" t="s">
        <v>217</v>
      </c>
      <c r="Y199" s="161" t="s">
        <v>154</v>
      </c>
      <c r="Z199" s="150"/>
      <c r="AA199" s="150"/>
      <c r="AB199" s="150"/>
      <c r="AC199" s="150"/>
      <c r="AD199" s="150"/>
      <c r="AE199" s="150"/>
      <c r="AF199" s="150"/>
      <c r="AG199" s="150" t="s">
        <v>218</v>
      </c>
      <c r="AH199" s="150"/>
      <c r="AI199" s="150"/>
      <c r="AJ199" s="150"/>
      <c r="AK199" s="150"/>
      <c r="AL199" s="150"/>
      <c r="AM199" s="150"/>
      <c r="AN199" s="150"/>
      <c r="AO199" s="150"/>
      <c r="AP199" s="150"/>
      <c r="AQ199" s="150"/>
      <c r="AR199" s="150"/>
      <c r="AS199" s="150"/>
      <c r="AT199" s="150"/>
      <c r="AU199" s="150"/>
      <c r="AV199" s="150"/>
      <c r="AW199" s="150"/>
      <c r="AX199" s="150"/>
      <c r="AY199" s="150"/>
      <c r="AZ199" s="150"/>
      <c r="BA199" s="150"/>
      <c r="BB199" s="150"/>
      <c r="BC199" s="150"/>
      <c r="BD199" s="150"/>
      <c r="BE199" s="150"/>
      <c r="BF199" s="150"/>
      <c r="BG199" s="150"/>
      <c r="BH199" s="150"/>
    </row>
    <row r="200" spans="1:60" ht="22.5" outlineLevel="2">
      <c r="A200" s="157"/>
      <c r="B200" s="158"/>
      <c r="C200" s="978" t="s">
        <v>2051</v>
      </c>
      <c r="D200" s="979"/>
      <c r="E200" s="979"/>
      <c r="F200" s="979"/>
      <c r="G200" s="979"/>
      <c r="H200" s="161"/>
      <c r="I200" s="161"/>
      <c r="J200" s="161"/>
      <c r="K200" s="161"/>
      <c r="L200" s="161"/>
      <c r="M200" s="161"/>
      <c r="N200" s="160"/>
      <c r="O200" s="160"/>
      <c r="P200" s="160"/>
      <c r="Q200" s="160"/>
      <c r="R200" s="161"/>
      <c r="S200" s="161"/>
      <c r="T200" s="161"/>
      <c r="U200" s="161"/>
      <c r="V200" s="161"/>
      <c r="W200" s="161"/>
      <c r="X200" s="161"/>
      <c r="Y200" s="161"/>
      <c r="Z200" s="150"/>
      <c r="AA200" s="150"/>
      <c r="AB200" s="150"/>
      <c r="AC200" s="150"/>
      <c r="AD200" s="150"/>
      <c r="AE200" s="150"/>
      <c r="AF200" s="150"/>
      <c r="AG200" s="150" t="s">
        <v>221</v>
      </c>
      <c r="AH200" s="150"/>
      <c r="AI200" s="150"/>
      <c r="AJ200" s="150"/>
      <c r="AK200" s="150"/>
      <c r="AL200" s="150"/>
      <c r="AM200" s="150"/>
      <c r="AN200" s="150"/>
      <c r="AO200" s="150"/>
      <c r="AP200" s="150"/>
      <c r="AQ200" s="150"/>
      <c r="AR200" s="150"/>
      <c r="AS200" s="150"/>
      <c r="AT200" s="150"/>
      <c r="AU200" s="150"/>
      <c r="AV200" s="150"/>
      <c r="AW200" s="150"/>
      <c r="AX200" s="150"/>
      <c r="AY200" s="150"/>
      <c r="AZ200" s="150"/>
      <c r="BA200" s="180" t="str">
        <f>C200</f>
        <v>Svislé přemístění ze 2. NP, nebo 1. PP, vodorovné vnitrostaveništní přemístění do 30 m, odvoz na skládku do 10 km. Bez poplatku za skládku.</v>
      </c>
      <c r="BB200" s="150"/>
      <c r="BC200" s="150"/>
      <c r="BD200" s="150"/>
      <c r="BE200" s="150"/>
      <c r="BF200" s="150"/>
      <c r="BG200" s="150"/>
      <c r="BH200" s="150"/>
    </row>
    <row r="201" spans="1:60" outlineLevel="2">
      <c r="A201" s="157"/>
      <c r="B201" s="158"/>
      <c r="C201" s="191" t="s">
        <v>2052</v>
      </c>
      <c r="D201" s="163"/>
      <c r="E201" s="164">
        <v>2</v>
      </c>
      <c r="F201" s="161"/>
      <c r="G201" s="161"/>
      <c r="H201" s="161"/>
      <c r="I201" s="161"/>
      <c r="J201" s="161"/>
      <c r="K201" s="161"/>
      <c r="L201" s="161"/>
      <c r="M201" s="161"/>
      <c r="N201" s="160"/>
      <c r="O201" s="160"/>
      <c r="P201" s="160"/>
      <c r="Q201" s="160"/>
      <c r="R201" s="161"/>
      <c r="S201" s="161"/>
      <c r="T201" s="161"/>
      <c r="U201" s="161"/>
      <c r="V201" s="161"/>
      <c r="W201" s="161"/>
      <c r="X201" s="161"/>
      <c r="Y201" s="161"/>
      <c r="Z201" s="150"/>
      <c r="AA201" s="150"/>
      <c r="AB201" s="150"/>
      <c r="AC201" s="150"/>
      <c r="AD201" s="150"/>
      <c r="AE201" s="150"/>
      <c r="AF201" s="150"/>
      <c r="AG201" s="150" t="s">
        <v>159</v>
      </c>
      <c r="AH201" s="150">
        <v>0</v>
      </c>
      <c r="AI201" s="150"/>
      <c r="AJ201" s="150"/>
      <c r="AK201" s="150"/>
      <c r="AL201" s="150"/>
      <c r="AM201" s="150"/>
      <c r="AN201" s="150"/>
      <c r="AO201" s="150"/>
      <c r="AP201" s="150"/>
      <c r="AQ201" s="150"/>
      <c r="AR201" s="150"/>
      <c r="AS201" s="150"/>
      <c r="AT201" s="150"/>
      <c r="AU201" s="150"/>
      <c r="AV201" s="150"/>
      <c r="AW201" s="150"/>
      <c r="AX201" s="150"/>
      <c r="AY201" s="150"/>
      <c r="AZ201" s="150"/>
      <c r="BA201" s="150"/>
      <c r="BB201" s="150"/>
      <c r="BC201" s="150"/>
      <c r="BD201" s="150"/>
      <c r="BE201" s="150"/>
      <c r="BF201" s="150"/>
      <c r="BG201" s="150"/>
      <c r="BH201" s="150"/>
    </row>
    <row r="202" spans="1:60" outlineLevel="1">
      <c r="A202" s="173">
        <v>70</v>
      </c>
      <c r="B202" s="174" t="s">
        <v>2053</v>
      </c>
      <c r="C202" s="190" t="s">
        <v>2054</v>
      </c>
      <c r="D202" s="175" t="s">
        <v>214</v>
      </c>
      <c r="E202" s="176">
        <v>3</v>
      </c>
      <c r="F202" s="177"/>
      <c r="G202" s="178">
        <f>ROUND(E202*F202,2)</f>
        <v>0</v>
      </c>
      <c r="H202" s="177"/>
      <c r="I202" s="178">
        <f>ROUND(E202*H202,2)</f>
        <v>0</v>
      </c>
      <c r="J202" s="177"/>
      <c r="K202" s="178">
        <f>ROUND(E202*J202,2)</f>
        <v>0</v>
      </c>
      <c r="L202" s="178">
        <v>21</v>
      </c>
      <c r="M202" s="178">
        <f>G202*(1+L202/100)</f>
        <v>0</v>
      </c>
      <c r="N202" s="176">
        <v>0</v>
      </c>
      <c r="O202" s="176">
        <f>ROUND(E202*N202,2)</f>
        <v>0</v>
      </c>
      <c r="P202" s="176">
        <v>3.1870000000000002E-2</v>
      </c>
      <c r="Q202" s="176">
        <f>ROUND(E202*P202,2)</f>
        <v>0.1</v>
      </c>
      <c r="R202" s="178" t="s">
        <v>887</v>
      </c>
      <c r="S202" s="178" t="s">
        <v>152</v>
      </c>
      <c r="T202" s="179" t="s">
        <v>152</v>
      </c>
      <c r="U202" s="161">
        <v>0.89376</v>
      </c>
      <c r="V202" s="161">
        <f>ROUND(E202*U202,2)</f>
        <v>2.68</v>
      </c>
      <c r="W202" s="161"/>
      <c r="X202" s="161" t="s">
        <v>217</v>
      </c>
      <c r="Y202" s="161" t="s">
        <v>154</v>
      </c>
      <c r="Z202" s="150"/>
      <c r="AA202" s="150"/>
      <c r="AB202" s="150"/>
      <c r="AC202" s="150"/>
      <c r="AD202" s="150"/>
      <c r="AE202" s="150"/>
      <c r="AF202" s="150"/>
      <c r="AG202" s="150" t="s">
        <v>218</v>
      </c>
      <c r="AH202" s="150"/>
      <c r="AI202" s="150"/>
      <c r="AJ202" s="150"/>
      <c r="AK202" s="150"/>
      <c r="AL202" s="150"/>
      <c r="AM202" s="150"/>
      <c r="AN202" s="150"/>
      <c r="AO202" s="150"/>
      <c r="AP202" s="150"/>
      <c r="AQ202" s="150"/>
      <c r="AR202" s="150"/>
      <c r="AS202" s="150"/>
      <c r="AT202" s="150"/>
      <c r="AU202" s="150"/>
      <c r="AV202" s="150"/>
      <c r="AW202" s="150"/>
      <c r="AX202" s="150"/>
      <c r="AY202" s="150"/>
      <c r="AZ202" s="150"/>
      <c r="BA202" s="150"/>
      <c r="BB202" s="150"/>
      <c r="BC202" s="150"/>
      <c r="BD202" s="150"/>
      <c r="BE202" s="150"/>
      <c r="BF202" s="150"/>
      <c r="BG202" s="150"/>
      <c r="BH202" s="150"/>
    </row>
    <row r="203" spans="1:60" ht="22.5" outlineLevel="2">
      <c r="A203" s="157"/>
      <c r="B203" s="158"/>
      <c r="C203" s="978" t="s">
        <v>2051</v>
      </c>
      <c r="D203" s="979"/>
      <c r="E203" s="979"/>
      <c r="F203" s="979"/>
      <c r="G203" s="979"/>
      <c r="H203" s="161"/>
      <c r="I203" s="161"/>
      <c r="J203" s="161"/>
      <c r="K203" s="161"/>
      <c r="L203" s="161"/>
      <c r="M203" s="161"/>
      <c r="N203" s="160"/>
      <c r="O203" s="160"/>
      <c r="P203" s="160"/>
      <c r="Q203" s="160"/>
      <c r="R203" s="161"/>
      <c r="S203" s="161"/>
      <c r="T203" s="161"/>
      <c r="U203" s="161"/>
      <c r="V203" s="161"/>
      <c r="W203" s="161"/>
      <c r="X203" s="161"/>
      <c r="Y203" s="161"/>
      <c r="Z203" s="150"/>
      <c r="AA203" s="150"/>
      <c r="AB203" s="150"/>
      <c r="AC203" s="150"/>
      <c r="AD203" s="150"/>
      <c r="AE203" s="150"/>
      <c r="AF203" s="150"/>
      <c r="AG203" s="150" t="s">
        <v>221</v>
      </c>
      <c r="AH203" s="150"/>
      <c r="AI203" s="150"/>
      <c r="AJ203" s="150"/>
      <c r="AK203" s="150"/>
      <c r="AL203" s="150"/>
      <c r="AM203" s="150"/>
      <c r="AN203" s="150"/>
      <c r="AO203" s="150"/>
      <c r="AP203" s="150"/>
      <c r="AQ203" s="150"/>
      <c r="AR203" s="150"/>
      <c r="AS203" s="150"/>
      <c r="AT203" s="150"/>
      <c r="AU203" s="150"/>
      <c r="AV203" s="150"/>
      <c r="AW203" s="150"/>
      <c r="AX203" s="150"/>
      <c r="AY203" s="150"/>
      <c r="AZ203" s="150"/>
      <c r="BA203" s="180" t="str">
        <f>C203</f>
        <v>Svislé přemístění ze 2. NP, nebo 1. PP, vodorovné vnitrostaveništní přemístění do 30 m, odvoz na skládku do 10 km. Bez poplatku za skládku.</v>
      </c>
      <c r="BB203" s="150"/>
      <c r="BC203" s="150"/>
      <c r="BD203" s="150"/>
      <c r="BE203" s="150"/>
      <c r="BF203" s="150"/>
      <c r="BG203" s="150"/>
      <c r="BH203" s="150"/>
    </row>
    <row r="204" spans="1:60" outlineLevel="2">
      <c r="A204" s="157"/>
      <c r="B204" s="158"/>
      <c r="C204" s="191" t="s">
        <v>2055</v>
      </c>
      <c r="D204" s="163"/>
      <c r="E204" s="164">
        <v>3</v>
      </c>
      <c r="F204" s="161"/>
      <c r="G204" s="161"/>
      <c r="H204" s="161"/>
      <c r="I204" s="161"/>
      <c r="J204" s="161"/>
      <c r="K204" s="161"/>
      <c r="L204" s="161"/>
      <c r="M204" s="161"/>
      <c r="N204" s="160"/>
      <c r="O204" s="160"/>
      <c r="P204" s="160"/>
      <c r="Q204" s="160"/>
      <c r="R204" s="161"/>
      <c r="S204" s="161"/>
      <c r="T204" s="161"/>
      <c r="U204" s="161"/>
      <c r="V204" s="161"/>
      <c r="W204" s="161"/>
      <c r="X204" s="161"/>
      <c r="Y204" s="161"/>
      <c r="Z204" s="150"/>
      <c r="AA204" s="150"/>
      <c r="AB204" s="150"/>
      <c r="AC204" s="150"/>
      <c r="AD204" s="150"/>
      <c r="AE204" s="150"/>
      <c r="AF204" s="150"/>
      <c r="AG204" s="150" t="s">
        <v>159</v>
      </c>
      <c r="AH204" s="150">
        <v>0</v>
      </c>
      <c r="AI204" s="150"/>
      <c r="AJ204" s="150"/>
      <c r="AK204" s="150"/>
      <c r="AL204" s="150"/>
      <c r="AM204" s="150"/>
      <c r="AN204" s="150"/>
      <c r="AO204" s="150"/>
      <c r="AP204" s="150"/>
      <c r="AQ204" s="150"/>
      <c r="AR204" s="150"/>
      <c r="AS204" s="150"/>
      <c r="AT204" s="150"/>
      <c r="AU204" s="150"/>
      <c r="AV204" s="150"/>
      <c r="AW204" s="150"/>
      <c r="AX204" s="150"/>
      <c r="AY204" s="150"/>
      <c r="AZ204" s="150"/>
      <c r="BA204" s="150"/>
      <c r="BB204" s="150"/>
      <c r="BC204" s="150"/>
      <c r="BD204" s="150"/>
      <c r="BE204" s="150"/>
      <c r="BF204" s="150"/>
      <c r="BG204" s="150"/>
      <c r="BH204" s="150"/>
    </row>
    <row r="205" spans="1:60" outlineLevel="1">
      <c r="A205" s="173">
        <v>71</v>
      </c>
      <c r="B205" s="174" t="s">
        <v>2056</v>
      </c>
      <c r="C205" s="190" t="s">
        <v>2057</v>
      </c>
      <c r="D205" s="175" t="s">
        <v>214</v>
      </c>
      <c r="E205" s="176">
        <v>1</v>
      </c>
      <c r="F205" s="177"/>
      <c r="G205" s="178">
        <f>ROUND(E205*F205,2)</f>
        <v>0</v>
      </c>
      <c r="H205" s="177"/>
      <c r="I205" s="178">
        <f>ROUND(E205*H205,2)</f>
        <v>0</v>
      </c>
      <c r="J205" s="177"/>
      <c r="K205" s="178">
        <f>ROUND(E205*J205,2)</f>
        <v>0</v>
      </c>
      <c r="L205" s="178">
        <v>21</v>
      </c>
      <c r="M205" s="178">
        <f>G205*(1+L205/100)</f>
        <v>0</v>
      </c>
      <c r="N205" s="176">
        <v>9.5E-4</v>
      </c>
      <c r="O205" s="176">
        <f>ROUND(E205*N205,2)</f>
        <v>0</v>
      </c>
      <c r="P205" s="176">
        <v>0.38472000000000001</v>
      </c>
      <c r="Q205" s="176">
        <f>ROUND(E205*P205,2)</f>
        <v>0.38</v>
      </c>
      <c r="R205" s="178" t="s">
        <v>887</v>
      </c>
      <c r="S205" s="178" t="s">
        <v>152</v>
      </c>
      <c r="T205" s="179" t="s">
        <v>152</v>
      </c>
      <c r="U205" s="161">
        <v>2.7669800000000002</v>
      </c>
      <c r="V205" s="161">
        <f>ROUND(E205*U205,2)</f>
        <v>2.77</v>
      </c>
      <c r="W205" s="161"/>
      <c r="X205" s="161" t="s">
        <v>217</v>
      </c>
      <c r="Y205" s="161" t="s">
        <v>154</v>
      </c>
      <c r="Z205" s="150"/>
      <c r="AA205" s="150"/>
      <c r="AB205" s="150"/>
      <c r="AC205" s="150"/>
      <c r="AD205" s="150"/>
      <c r="AE205" s="150"/>
      <c r="AF205" s="150"/>
      <c r="AG205" s="150" t="s">
        <v>218</v>
      </c>
      <c r="AH205" s="150"/>
      <c r="AI205" s="150"/>
      <c r="AJ205" s="150"/>
      <c r="AK205" s="150"/>
      <c r="AL205" s="150"/>
      <c r="AM205" s="150"/>
      <c r="AN205" s="150"/>
      <c r="AO205" s="150"/>
      <c r="AP205" s="150"/>
      <c r="AQ205" s="150"/>
      <c r="AR205" s="150"/>
      <c r="AS205" s="150"/>
      <c r="AT205" s="150"/>
      <c r="AU205" s="150"/>
      <c r="AV205" s="150"/>
      <c r="AW205" s="150"/>
      <c r="AX205" s="150"/>
      <c r="AY205" s="150"/>
      <c r="AZ205" s="150"/>
      <c r="BA205" s="150"/>
      <c r="BB205" s="150"/>
      <c r="BC205" s="150"/>
      <c r="BD205" s="150"/>
      <c r="BE205" s="150"/>
      <c r="BF205" s="150"/>
      <c r="BG205" s="150"/>
      <c r="BH205" s="150"/>
    </row>
    <row r="206" spans="1:60" ht="22.5" outlineLevel="2">
      <c r="A206" s="157"/>
      <c r="B206" s="158"/>
      <c r="C206" s="978" t="s">
        <v>2051</v>
      </c>
      <c r="D206" s="979"/>
      <c r="E206" s="979"/>
      <c r="F206" s="979"/>
      <c r="G206" s="979"/>
      <c r="H206" s="161"/>
      <c r="I206" s="161"/>
      <c r="J206" s="161"/>
      <c r="K206" s="161"/>
      <c r="L206" s="161"/>
      <c r="M206" s="161"/>
      <c r="N206" s="160"/>
      <c r="O206" s="160"/>
      <c r="P206" s="160"/>
      <c r="Q206" s="160"/>
      <c r="R206" s="161"/>
      <c r="S206" s="161"/>
      <c r="T206" s="161"/>
      <c r="U206" s="161"/>
      <c r="V206" s="161"/>
      <c r="W206" s="161"/>
      <c r="X206" s="161"/>
      <c r="Y206" s="161"/>
      <c r="Z206" s="150"/>
      <c r="AA206" s="150"/>
      <c r="AB206" s="150"/>
      <c r="AC206" s="150"/>
      <c r="AD206" s="150"/>
      <c r="AE206" s="150"/>
      <c r="AF206" s="150"/>
      <c r="AG206" s="150" t="s">
        <v>221</v>
      </c>
      <c r="AH206" s="150"/>
      <c r="AI206" s="150"/>
      <c r="AJ206" s="150"/>
      <c r="AK206" s="150"/>
      <c r="AL206" s="150"/>
      <c r="AM206" s="150"/>
      <c r="AN206" s="150"/>
      <c r="AO206" s="150"/>
      <c r="AP206" s="150"/>
      <c r="AQ206" s="150"/>
      <c r="AR206" s="150"/>
      <c r="AS206" s="150"/>
      <c r="AT206" s="150"/>
      <c r="AU206" s="150"/>
      <c r="AV206" s="150"/>
      <c r="AW206" s="150"/>
      <c r="AX206" s="150"/>
      <c r="AY206" s="150"/>
      <c r="AZ206" s="150"/>
      <c r="BA206" s="180" t="str">
        <f>C206</f>
        <v>Svislé přemístění ze 2. NP, nebo 1. PP, vodorovné vnitrostaveništní přemístění do 30 m, odvoz na skládku do 10 km. Bez poplatku za skládku.</v>
      </c>
      <c r="BB206" s="150"/>
      <c r="BC206" s="150"/>
      <c r="BD206" s="150"/>
      <c r="BE206" s="150"/>
      <c r="BF206" s="150"/>
      <c r="BG206" s="150"/>
      <c r="BH206" s="150"/>
    </row>
    <row r="207" spans="1:60">
      <c r="A207" s="166" t="s">
        <v>146</v>
      </c>
      <c r="B207" s="167" t="s">
        <v>84</v>
      </c>
      <c r="C207" s="189" t="s">
        <v>85</v>
      </c>
      <c r="D207" s="168"/>
      <c r="E207" s="169"/>
      <c r="F207" s="170"/>
      <c r="G207" s="170">
        <f>SUMIF(AG208:AG209,"&lt;&gt;NOR",G208:G209)</f>
        <v>0</v>
      </c>
      <c r="H207" s="170"/>
      <c r="I207" s="170">
        <f>SUM(I208:I209)</f>
        <v>0</v>
      </c>
      <c r="J207" s="170"/>
      <c r="K207" s="170">
        <f>SUM(K208:K209)</f>
        <v>0</v>
      </c>
      <c r="L207" s="170"/>
      <c r="M207" s="170">
        <f>SUM(M208:M209)</f>
        <v>0</v>
      </c>
      <c r="N207" s="169"/>
      <c r="O207" s="169">
        <f>SUM(O208:O209)</f>
        <v>0</v>
      </c>
      <c r="P207" s="169"/>
      <c r="Q207" s="169">
        <f>SUM(Q208:Q209)</f>
        <v>0</v>
      </c>
      <c r="R207" s="170"/>
      <c r="S207" s="170"/>
      <c r="T207" s="171"/>
      <c r="U207" s="165"/>
      <c r="V207" s="165">
        <f>SUM(V208:V209)</f>
        <v>95.25</v>
      </c>
      <c r="W207" s="165"/>
      <c r="X207" s="165"/>
      <c r="Y207" s="165"/>
      <c r="AG207" t="s">
        <v>147</v>
      </c>
    </row>
    <row r="208" spans="1:60" ht="22.5" outlineLevel="1">
      <c r="A208" s="173">
        <v>72</v>
      </c>
      <c r="B208" s="174" t="s">
        <v>2058</v>
      </c>
      <c r="C208" s="190" t="s">
        <v>2059</v>
      </c>
      <c r="D208" s="175" t="s">
        <v>241</v>
      </c>
      <c r="E208" s="176">
        <v>36.959710000000001</v>
      </c>
      <c r="F208" s="177"/>
      <c r="G208" s="178">
        <f>ROUND(E208*F208,2)</f>
        <v>0</v>
      </c>
      <c r="H208" s="177"/>
      <c r="I208" s="178">
        <f>ROUND(E208*H208,2)</f>
        <v>0</v>
      </c>
      <c r="J208" s="177"/>
      <c r="K208" s="178">
        <f>ROUND(E208*J208,2)</f>
        <v>0</v>
      </c>
      <c r="L208" s="178">
        <v>21</v>
      </c>
      <c r="M208" s="178">
        <f>G208*(1+L208/100)</f>
        <v>0</v>
      </c>
      <c r="N208" s="176">
        <v>0</v>
      </c>
      <c r="O208" s="176">
        <f>ROUND(E208*N208,2)</f>
        <v>0</v>
      </c>
      <c r="P208" s="176">
        <v>0</v>
      </c>
      <c r="Q208" s="176">
        <f>ROUND(E208*P208,2)</f>
        <v>0</v>
      </c>
      <c r="R208" s="178" t="s">
        <v>656</v>
      </c>
      <c r="S208" s="178" t="s">
        <v>152</v>
      </c>
      <c r="T208" s="179" t="s">
        <v>152</v>
      </c>
      <c r="U208" s="161">
        <v>2.577</v>
      </c>
      <c r="V208" s="161">
        <f>ROUND(E208*U208,2)</f>
        <v>95.25</v>
      </c>
      <c r="W208" s="161"/>
      <c r="X208" s="161" t="s">
        <v>882</v>
      </c>
      <c r="Y208" s="161" t="s">
        <v>154</v>
      </c>
      <c r="Z208" s="150"/>
      <c r="AA208" s="150"/>
      <c r="AB208" s="150"/>
      <c r="AC208" s="150"/>
      <c r="AD208" s="150"/>
      <c r="AE208" s="150"/>
      <c r="AF208" s="150"/>
      <c r="AG208" s="150" t="s">
        <v>883</v>
      </c>
      <c r="AH208" s="150"/>
      <c r="AI208" s="150"/>
      <c r="AJ208" s="150"/>
      <c r="AK208" s="150"/>
      <c r="AL208" s="150"/>
      <c r="AM208" s="150"/>
      <c r="AN208" s="150"/>
      <c r="AO208" s="150"/>
      <c r="AP208" s="150"/>
      <c r="AQ208" s="150"/>
      <c r="AR208" s="150"/>
      <c r="AS208" s="150"/>
      <c r="AT208" s="150"/>
      <c r="AU208" s="150"/>
      <c r="AV208" s="150"/>
      <c r="AW208" s="150"/>
      <c r="AX208" s="150"/>
      <c r="AY208" s="150"/>
      <c r="AZ208" s="150"/>
      <c r="BA208" s="150"/>
      <c r="BB208" s="150"/>
      <c r="BC208" s="150"/>
      <c r="BD208" s="150"/>
      <c r="BE208" s="150"/>
      <c r="BF208" s="150"/>
      <c r="BG208" s="150"/>
      <c r="BH208" s="150"/>
    </row>
    <row r="209" spans="1:60" outlineLevel="2">
      <c r="A209" s="157"/>
      <c r="B209" s="158"/>
      <c r="C209" s="976" t="s">
        <v>2060</v>
      </c>
      <c r="D209" s="977"/>
      <c r="E209" s="977"/>
      <c r="F209" s="977"/>
      <c r="G209" s="977"/>
      <c r="H209" s="161"/>
      <c r="I209" s="161"/>
      <c r="J209" s="161"/>
      <c r="K209" s="161"/>
      <c r="L209" s="161"/>
      <c r="M209" s="161"/>
      <c r="N209" s="160"/>
      <c r="O209" s="160"/>
      <c r="P209" s="160"/>
      <c r="Q209" s="160"/>
      <c r="R209" s="161"/>
      <c r="S209" s="161"/>
      <c r="T209" s="161"/>
      <c r="U209" s="161"/>
      <c r="V209" s="161"/>
      <c r="W209" s="161"/>
      <c r="X209" s="161"/>
      <c r="Y209" s="161"/>
      <c r="Z209" s="150"/>
      <c r="AA209" s="150"/>
      <c r="AB209" s="150"/>
      <c r="AC209" s="150"/>
      <c r="AD209" s="150"/>
      <c r="AE209" s="150"/>
      <c r="AF209" s="150"/>
      <c r="AG209" s="150" t="s">
        <v>157</v>
      </c>
      <c r="AH209" s="150"/>
      <c r="AI209" s="150"/>
      <c r="AJ209" s="150"/>
      <c r="AK209" s="150"/>
      <c r="AL209" s="150"/>
      <c r="AM209" s="150"/>
      <c r="AN209" s="150"/>
      <c r="AO209" s="150"/>
      <c r="AP209" s="150"/>
      <c r="AQ209" s="150"/>
      <c r="AR209" s="150"/>
      <c r="AS209" s="150"/>
      <c r="AT209" s="150"/>
      <c r="AU209" s="150"/>
      <c r="AV209" s="150"/>
      <c r="AW209" s="150"/>
      <c r="AX209" s="150"/>
      <c r="AY209" s="150"/>
      <c r="AZ209" s="150"/>
      <c r="BA209" s="150"/>
      <c r="BB209" s="150"/>
      <c r="BC209" s="150"/>
      <c r="BD209" s="150"/>
      <c r="BE209" s="150"/>
      <c r="BF209" s="150"/>
      <c r="BG209" s="150"/>
      <c r="BH209" s="150"/>
    </row>
    <row r="210" spans="1:60">
      <c r="A210" s="166" t="s">
        <v>146</v>
      </c>
      <c r="B210" s="167" t="s">
        <v>86</v>
      </c>
      <c r="C210" s="189" t="s">
        <v>87</v>
      </c>
      <c r="D210" s="168"/>
      <c r="E210" s="169"/>
      <c r="F210" s="170"/>
      <c r="G210" s="170">
        <f>SUMIF(AG211:AG214,"&lt;&gt;NOR",G211:G214)</f>
        <v>0</v>
      </c>
      <c r="H210" s="170"/>
      <c r="I210" s="170">
        <f>SUM(I211:I214)</f>
        <v>0</v>
      </c>
      <c r="J210" s="170"/>
      <c r="K210" s="170">
        <f>SUM(K211:K214)</f>
        <v>0</v>
      </c>
      <c r="L210" s="170"/>
      <c r="M210" s="170">
        <f>SUM(M211:M214)</f>
        <v>0</v>
      </c>
      <c r="N210" s="169"/>
      <c r="O210" s="169">
        <f>SUM(O211:O214)</f>
        <v>0.04</v>
      </c>
      <c r="P210" s="169"/>
      <c r="Q210" s="169">
        <f>SUM(Q211:Q214)</f>
        <v>0</v>
      </c>
      <c r="R210" s="170"/>
      <c r="S210" s="170"/>
      <c r="T210" s="171"/>
      <c r="U210" s="165"/>
      <c r="V210" s="165">
        <f>SUM(V211:V214)</f>
        <v>5.03</v>
      </c>
      <c r="W210" s="165"/>
      <c r="X210" s="165"/>
      <c r="Y210" s="165"/>
      <c r="AG210" t="s">
        <v>147</v>
      </c>
    </row>
    <row r="211" spans="1:60" ht="22.5" outlineLevel="1">
      <c r="A211" s="173">
        <v>73</v>
      </c>
      <c r="B211" s="174" t="s">
        <v>900</v>
      </c>
      <c r="C211" s="190" t="s">
        <v>901</v>
      </c>
      <c r="D211" s="175" t="s">
        <v>174</v>
      </c>
      <c r="E211" s="176">
        <v>11.869</v>
      </c>
      <c r="F211" s="177"/>
      <c r="G211" s="178">
        <f>ROUND(E211*F211,2)</f>
        <v>0</v>
      </c>
      <c r="H211" s="177"/>
      <c r="I211" s="178">
        <f>ROUND(E211*H211,2)</f>
        <v>0</v>
      </c>
      <c r="J211" s="177"/>
      <c r="K211" s="178">
        <f>ROUND(E211*J211,2)</f>
        <v>0</v>
      </c>
      <c r="L211" s="178">
        <v>21</v>
      </c>
      <c r="M211" s="178">
        <f>G211*(1+L211/100)</f>
        <v>0</v>
      </c>
      <c r="N211" s="176">
        <v>3.7799999999999999E-3</v>
      </c>
      <c r="O211" s="176">
        <f>ROUND(E211*N211,2)</f>
        <v>0.04</v>
      </c>
      <c r="P211" s="176">
        <v>0</v>
      </c>
      <c r="Q211" s="176">
        <f>ROUND(E211*P211,2)</f>
        <v>0</v>
      </c>
      <c r="R211" s="178" t="s">
        <v>887</v>
      </c>
      <c r="S211" s="178" t="s">
        <v>152</v>
      </c>
      <c r="T211" s="179" t="s">
        <v>152</v>
      </c>
      <c r="U211" s="161">
        <v>0.42403000000000002</v>
      </c>
      <c r="V211" s="161">
        <f>ROUND(E211*U211,2)</f>
        <v>5.03</v>
      </c>
      <c r="W211" s="161"/>
      <c r="X211" s="161" t="s">
        <v>217</v>
      </c>
      <c r="Y211" s="161" t="s">
        <v>154</v>
      </c>
      <c r="Z211" s="150"/>
      <c r="AA211" s="150"/>
      <c r="AB211" s="150"/>
      <c r="AC211" s="150"/>
      <c r="AD211" s="150"/>
      <c r="AE211" s="150"/>
      <c r="AF211" s="150"/>
      <c r="AG211" s="150" t="s">
        <v>218</v>
      </c>
      <c r="AH211" s="150"/>
      <c r="AI211" s="150"/>
      <c r="AJ211" s="150"/>
      <c r="AK211" s="150"/>
      <c r="AL211" s="150"/>
      <c r="AM211" s="150"/>
      <c r="AN211" s="150"/>
      <c r="AO211" s="150"/>
      <c r="AP211" s="150"/>
      <c r="AQ211" s="150"/>
      <c r="AR211" s="150"/>
      <c r="AS211" s="150"/>
      <c r="AT211" s="150"/>
      <c r="AU211" s="150"/>
      <c r="AV211" s="150"/>
      <c r="AW211" s="150"/>
      <c r="AX211" s="150"/>
      <c r="AY211" s="150"/>
      <c r="AZ211" s="150"/>
      <c r="BA211" s="150"/>
      <c r="BB211" s="150"/>
      <c r="BC211" s="150"/>
      <c r="BD211" s="150"/>
      <c r="BE211" s="150"/>
      <c r="BF211" s="150"/>
      <c r="BG211" s="150"/>
      <c r="BH211" s="150"/>
    </row>
    <row r="212" spans="1:60" ht="22.5" outlineLevel="2">
      <c r="A212" s="157"/>
      <c r="B212" s="158"/>
      <c r="C212" s="978" t="s">
        <v>902</v>
      </c>
      <c r="D212" s="979"/>
      <c r="E212" s="979"/>
      <c r="F212" s="979"/>
      <c r="G212" s="979"/>
      <c r="H212" s="161"/>
      <c r="I212" s="161"/>
      <c r="J212" s="161"/>
      <c r="K212" s="161"/>
      <c r="L212" s="161"/>
      <c r="M212" s="161"/>
      <c r="N212" s="160"/>
      <c r="O212" s="160"/>
      <c r="P212" s="160"/>
      <c r="Q212" s="160"/>
      <c r="R212" s="161"/>
      <c r="S212" s="161"/>
      <c r="T212" s="161"/>
      <c r="U212" s="161"/>
      <c r="V212" s="161"/>
      <c r="W212" s="161"/>
      <c r="X212" s="161"/>
      <c r="Y212" s="161"/>
      <c r="Z212" s="150"/>
      <c r="AA212" s="150"/>
      <c r="AB212" s="150"/>
      <c r="AC212" s="150"/>
      <c r="AD212" s="150"/>
      <c r="AE212" s="150"/>
      <c r="AF212" s="150"/>
      <c r="AG212" s="150" t="s">
        <v>221</v>
      </c>
      <c r="AH212" s="150"/>
      <c r="AI212" s="150"/>
      <c r="AJ212" s="150"/>
      <c r="AK212" s="150"/>
      <c r="AL212" s="150"/>
      <c r="AM212" s="150"/>
      <c r="AN212" s="150"/>
      <c r="AO212" s="150"/>
      <c r="AP212" s="150"/>
      <c r="AQ212" s="150"/>
      <c r="AR212" s="150"/>
      <c r="AS212" s="150"/>
      <c r="AT212" s="150"/>
      <c r="AU212" s="150"/>
      <c r="AV212" s="150"/>
      <c r="AW212" s="150"/>
      <c r="AX212" s="150"/>
      <c r="AY212" s="150"/>
      <c r="AZ212" s="150"/>
      <c r="BA212" s="180" t="str">
        <f>C212</f>
        <v>Nanesení hydroizolační stěrky ve dvou vrstvách. Vlepení těsnicí pásky do spoje podlaha-stěna, přitlačení a uhlazení, přetažení pásky další vrstvou izolační stěrky.</v>
      </c>
      <c r="BB212" s="150"/>
      <c r="BC212" s="150"/>
      <c r="BD212" s="150"/>
      <c r="BE212" s="150"/>
      <c r="BF212" s="150"/>
      <c r="BG212" s="150"/>
      <c r="BH212" s="150"/>
    </row>
    <row r="213" spans="1:60" outlineLevel="2">
      <c r="A213" s="157"/>
      <c r="B213" s="158"/>
      <c r="C213" s="191" t="s">
        <v>2061</v>
      </c>
      <c r="D213" s="163"/>
      <c r="E213" s="164">
        <v>9.2799999999999994</v>
      </c>
      <c r="F213" s="161"/>
      <c r="G213" s="161"/>
      <c r="H213" s="161"/>
      <c r="I213" s="161"/>
      <c r="J213" s="161"/>
      <c r="K213" s="161"/>
      <c r="L213" s="161"/>
      <c r="M213" s="161"/>
      <c r="N213" s="160"/>
      <c r="O213" s="160"/>
      <c r="P213" s="160"/>
      <c r="Q213" s="160"/>
      <c r="R213" s="161"/>
      <c r="S213" s="161"/>
      <c r="T213" s="161"/>
      <c r="U213" s="161"/>
      <c r="V213" s="161"/>
      <c r="W213" s="161"/>
      <c r="X213" s="161"/>
      <c r="Y213" s="161"/>
      <c r="Z213" s="150"/>
      <c r="AA213" s="150"/>
      <c r="AB213" s="150"/>
      <c r="AC213" s="150"/>
      <c r="AD213" s="150"/>
      <c r="AE213" s="150"/>
      <c r="AF213" s="150"/>
      <c r="AG213" s="150" t="s">
        <v>159</v>
      </c>
      <c r="AH213" s="150">
        <v>0</v>
      </c>
      <c r="AI213" s="150"/>
      <c r="AJ213" s="150"/>
      <c r="AK213" s="150"/>
      <c r="AL213" s="150"/>
      <c r="AM213" s="150"/>
      <c r="AN213" s="150"/>
      <c r="AO213" s="150"/>
      <c r="AP213" s="150"/>
      <c r="AQ213" s="150"/>
      <c r="AR213" s="150"/>
      <c r="AS213" s="150"/>
      <c r="AT213" s="150"/>
      <c r="AU213" s="150"/>
      <c r="AV213" s="150"/>
      <c r="AW213" s="150"/>
      <c r="AX213" s="150"/>
      <c r="AY213" s="150"/>
      <c r="AZ213" s="150"/>
      <c r="BA213" s="150"/>
      <c r="BB213" s="150"/>
      <c r="BC213" s="150"/>
      <c r="BD213" s="150"/>
      <c r="BE213" s="150"/>
      <c r="BF213" s="150"/>
      <c r="BG213" s="150"/>
      <c r="BH213" s="150"/>
    </row>
    <row r="214" spans="1:60" outlineLevel="3">
      <c r="A214" s="157"/>
      <c r="B214" s="158"/>
      <c r="C214" s="191" t="s">
        <v>2062</v>
      </c>
      <c r="D214" s="163"/>
      <c r="E214" s="164">
        <v>2.589</v>
      </c>
      <c r="F214" s="161"/>
      <c r="G214" s="161"/>
      <c r="H214" s="161"/>
      <c r="I214" s="161"/>
      <c r="J214" s="161"/>
      <c r="K214" s="161"/>
      <c r="L214" s="161"/>
      <c r="M214" s="161"/>
      <c r="N214" s="160"/>
      <c r="O214" s="160"/>
      <c r="P214" s="160"/>
      <c r="Q214" s="160"/>
      <c r="R214" s="161"/>
      <c r="S214" s="161"/>
      <c r="T214" s="161"/>
      <c r="U214" s="161"/>
      <c r="V214" s="161"/>
      <c r="W214" s="161"/>
      <c r="X214" s="161"/>
      <c r="Y214" s="161"/>
      <c r="Z214" s="150"/>
      <c r="AA214" s="150"/>
      <c r="AB214" s="150"/>
      <c r="AC214" s="150"/>
      <c r="AD214" s="150"/>
      <c r="AE214" s="150"/>
      <c r="AF214" s="150"/>
      <c r="AG214" s="150" t="s">
        <v>159</v>
      </c>
      <c r="AH214" s="150">
        <v>0</v>
      </c>
      <c r="AI214" s="150"/>
      <c r="AJ214" s="150"/>
      <c r="AK214" s="150"/>
      <c r="AL214" s="150"/>
      <c r="AM214" s="150"/>
      <c r="AN214" s="150"/>
      <c r="AO214" s="150"/>
      <c r="AP214" s="150"/>
      <c r="AQ214" s="150"/>
      <c r="AR214" s="150"/>
      <c r="AS214" s="150"/>
      <c r="AT214" s="150"/>
      <c r="AU214" s="150"/>
      <c r="AV214" s="150"/>
      <c r="AW214" s="150"/>
      <c r="AX214" s="150"/>
      <c r="AY214" s="150"/>
      <c r="AZ214" s="150"/>
      <c r="BA214" s="150"/>
      <c r="BB214" s="150"/>
      <c r="BC214" s="150"/>
      <c r="BD214" s="150"/>
      <c r="BE214" s="150"/>
      <c r="BF214" s="150"/>
      <c r="BG214" s="150"/>
      <c r="BH214" s="150"/>
    </row>
    <row r="215" spans="1:60">
      <c r="A215" s="166" t="s">
        <v>146</v>
      </c>
      <c r="B215" s="167" t="s">
        <v>94</v>
      </c>
      <c r="C215" s="189" t="s">
        <v>95</v>
      </c>
      <c r="D215" s="168"/>
      <c r="E215" s="169"/>
      <c r="F215" s="170"/>
      <c r="G215" s="170">
        <f>SUMIF(AG216:AG219,"&lt;&gt;NOR",G216:G219)</f>
        <v>0</v>
      </c>
      <c r="H215" s="170"/>
      <c r="I215" s="170">
        <f>SUM(I216:I219)</f>
        <v>0</v>
      </c>
      <c r="J215" s="170"/>
      <c r="K215" s="170">
        <f>SUM(K216:K219)</f>
        <v>0</v>
      </c>
      <c r="L215" s="170"/>
      <c r="M215" s="170">
        <f>SUM(M216:M219)</f>
        <v>0</v>
      </c>
      <c r="N215" s="169"/>
      <c r="O215" s="169">
        <f>SUM(O216:O219)</f>
        <v>0</v>
      </c>
      <c r="P215" s="169"/>
      <c r="Q215" s="169">
        <f>SUM(Q216:Q219)</f>
        <v>0</v>
      </c>
      <c r="R215" s="170"/>
      <c r="S215" s="170"/>
      <c r="T215" s="171"/>
      <c r="U215" s="165"/>
      <c r="V215" s="165">
        <f>SUM(V216:V219)</f>
        <v>1.1599999999999999</v>
      </c>
      <c r="W215" s="165"/>
      <c r="X215" s="165"/>
      <c r="Y215" s="165"/>
      <c r="AG215" t="s">
        <v>147</v>
      </c>
    </row>
    <row r="216" spans="1:60" ht="22.5" outlineLevel="1">
      <c r="A216" s="173">
        <v>74</v>
      </c>
      <c r="B216" s="174" t="s">
        <v>1037</v>
      </c>
      <c r="C216" s="190" t="s">
        <v>1038</v>
      </c>
      <c r="D216" s="175" t="s">
        <v>276</v>
      </c>
      <c r="E216" s="176">
        <v>1.605</v>
      </c>
      <c r="F216" s="177"/>
      <c r="G216" s="178">
        <f>ROUND(E216*F216,2)</f>
        <v>0</v>
      </c>
      <c r="H216" s="177"/>
      <c r="I216" s="178">
        <f>ROUND(E216*H216,2)</f>
        <v>0</v>
      </c>
      <c r="J216" s="177"/>
      <c r="K216" s="178">
        <f>ROUND(E216*J216,2)</f>
        <v>0</v>
      </c>
      <c r="L216" s="178">
        <v>21</v>
      </c>
      <c r="M216" s="178">
        <f>G216*(1+L216/100)</f>
        <v>0</v>
      </c>
      <c r="N216" s="176">
        <v>2.6800000000000001E-3</v>
      </c>
      <c r="O216" s="176">
        <f>ROUND(E216*N216,2)</f>
        <v>0</v>
      </c>
      <c r="P216" s="176">
        <v>0</v>
      </c>
      <c r="Q216" s="176">
        <f>ROUND(E216*P216,2)</f>
        <v>0</v>
      </c>
      <c r="R216" s="178" t="s">
        <v>1039</v>
      </c>
      <c r="S216" s="178" t="s">
        <v>152</v>
      </c>
      <c r="T216" s="179" t="s">
        <v>152</v>
      </c>
      <c r="U216" s="161">
        <v>0.71</v>
      </c>
      <c r="V216" s="161">
        <f>ROUND(E216*U216,2)</f>
        <v>1.1399999999999999</v>
      </c>
      <c r="W216" s="161"/>
      <c r="X216" s="161" t="s">
        <v>153</v>
      </c>
      <c r="Y216" s="161" t="s">
        <v>154</v>
      </c>
      <c r="Z216" s="150"/>
      <c r="AA216" s="150"/>
      <c r="AB216" s="150"/>
      <c r="AC216" s="150"/>
      <c r="AD216" s="150"/>
      <c r="AE216" s="150"/>
      <c r="AF216" s="150"/>
      <c r="AG216" s="150" t="s">
        <v>162</v>
      </c>
      <c r="AH216" s="150"/>
      <c r="AI216" s="150"/>
      <c r="AJ216" s="150"/>
      <c r="AK216" s="150"/>
      <c r="AL216" s="150"/>
      <c r="AM216" s="150"/>
      <c r="AN216" s="150"/>
      <c r="AO216" s="150"/>
      <c r="AP216" s="150"/>
      <c r="AQ216" s="150"/>
      <c r="AR216" s="150"/>
      <c r="AS216" s="150"/>
      <c r="AT216" s="150"/>
      <c r="AU216" s="150"/>
      <c r="AV216" s="150"/>
      <c r="AW216" s="150"/>
      <c r="AX216" s="150"/>
      <c r="AY216" s="150"/>
      <c r="AZ216" s="150"/>
      <c r="BA216" s="150"/>
      <c r="BB216" s="150"/>
      <c r="BC216" s="150"/>
      <c r="BD216" s="150"/>
      <c r="BE216" s="150"/>
      <c r="BF216" s="150"/>
      <c r="BG216" s="150"/>
      <c r="BH216" s="150"/>
    </row>
    <row r="217" spans="1:60" outlineLevel="2">
      <c r="A217" s="157"/>
      <c r="B217" s="158"/>
      <c r="C217" s="191" t="s">
        <v>2063</v>
      </c>
      <c r="D217" s="163"/>
      <c r="E217" s="164">
        <v>1.605</v>
      </c>
      <c r="F217" s="161"/>
      <c r="G217" s="161"/>
      <c r="H217" s="161"/>
      <c r="I217" s="161"/>
      <c r="J217" s="161"/>
      <c r="K217" s="161"/>
      <c r="L217" s="161"/>
      <c r="M217" s="161"/>
      <c r="N217" s="160"/>
      <c r="O217" s="160"/>
      <c r="P217" s="160"/>
      <c r="Q217" s="160"/>
      <c r="R217" s="161"/>
      <c r="S217" s="161"/>
      <c r="T217" s="161"/>
      <c r="U217" s="161"/>
      <c r="V217" s="161"/>
      <c r="W217" s="161"/>
      <c r="X217" s="161"/>
      <c r="Y217" s="161"/>
      <c r="Z217" s="150"/>
      <c r="AA217" s="150"/>
      <c r="AB217" s="150"/>
      <c r="AC217" s="150"/>
      <c r="AD217" s="150"/>
      <c r="AE217" s="150"/>
      <c r="AF217" s="150"/>
      <c r="AG217" s="150" t="s">
        <v>159</v>
      </c>
      <c r="AH217" s="150">
        <v>0</v>
      </c>
      <c r="AI217" s="150"/>
      <c r="AJ217" s="150"/>
      <c r="AK217" s="150"/>
      <c r="AL217" s="150"/>
      <c r="AM217" s="150"/>
      <c r="AN217" s="150"/>
      <c r="AO217" s="150"/>
      <c r="AP217" s="150"/>
      <c r="AQ217" s="150"/>
      <c r="AR217" s="150"/>
      <c r="AS217" s="150"/>
      <c r="AT217" s="150"/>
      <c r="AU217" s="150"/>
      <c r="AV217" s="150"/>
      <c r="AW217" s="150"/>
      <c r="AX217" s="150"/>
      <c r="AY217" s="150"/>
      <c r="AZ217" s="150"/>
      <c r="BA217" s="150"/>
      <c r="BB217" s="150"/>
      <c r="BC217" s="150"/>
      <c r="BD217" s="150"/>
      <c r="BE217" s="150"/>
      <c r="BF217" s="150"/>
      <c r="BG217" s="150"/>
      <c r="BH217" s="150"/>
    </row>
    <row r="218" spans="1:60" outlineLevel="1">
      <c r="A218" s="173">
        <v>75</v>
      </c>
      <c r="B218" s="174" t="s">
        <v>2064</v>
      </c>
      <c r="C218" s="190" t="s">
        <v>2065</v>
      </c>
      <c r="D218" s="175" t="s">
        <v>241</v>
      </c>
      <c r="E218" s="176">
        <v>4.3E-3</v>
      </c>
      <c r="F218" s="177"/>
      <c r="G218" s="178">
        <f>ROUND(E218*F218,2)</f>
        <v>0</v>
      </c>
      <c r="H218" s="177"/>
      <c r="I218" s="178">
        <f>ROUND(E218*H218,2)</f>
        <v>0</v>
      </c>
      <c r="J218" s="177"/>
      <c r="K218" s="178">
        <f>ROUND(E218*J218,2)</f>
        <v>0</v>
      </c>
      <c r="L218" s="178">
        <v>21</v>
      </c>
      <c r="M218" s="178">
        <f>G218*(1+L218/100)</f>
        <v>0</v>
      </c>
      <c r="N218" s="176">
        <v>0</v>
      </c>
      <c r="O218" s="176">
        <f>ROUND(E218*N218,2)</f>
        <v>0</v>
      </c>
      <c r="P218" s="176">
        <v>0</v>
      </c>
      <c r="Q218" s="176">
        <f>ROUND(E218*P218,2)</f>
        <v>0</v>
      </c>
      <c r="R218" s="178" t="s">
        <v>1039</v>
      </c>
      <c r="S218" s="178" t="s">
        <v>152</v>
      </c>
      <c r="T218" s="179" t="s">
        <v>152</v>
      </c>
      <c r="U218" s="161">
        <v>4.82</v>
      </c>
      <c r="V218" s="161">
        <f>ROUND(E218*U218,2)</f>
        <v>0.02</v>
      </c>
      <c r="W218" s="161"/>
      <c r="X218" s="161" t="s">
        <v>882</v>
      </c>
      <c r="Y218" s="161" t="s">
        <v>154</v>
      </c>
      <c r="Z218" s="150"/>
      <c r="AA218" s="150"/>
      <c r="AB218" s="150"/>
      <c r="AC218" s="150"/>
      <c r="AD218" s="150"/>
      <c r="AE218" s="150"/>
      <c r="AF218" s="150"/>
      <c r="AG218" s="150" t="s">
        <v>883</v>
      </c>
      <c r="AH218" s="150"/>
      <c r="AI218" s="150"/>
      <c r="AJ218" s="150"/>
      <c r="AK218" s="150"/>
      <c r="AL218" s="150"/>
      <c r="AM218" s="150"/>
      <c r="AN218" s="150"/>
      <c r="AO218" s="150"/>
      <c r="AP218" s="150"/>
      <c r="AQ218" s="150"/>
      <c r="AR218" s="150"/>
      <c r="AS218" s="150"/>
      <c r="AT218" s="150"/>
      <c r="AU218" s="150"/>
      <c r="AV218" s="150"/>
      <c r="AW218" s="150"/>
      <c r="AX218" s="150"/>
      <c r="AY218" s="150"/>
      <c r="AZ218" s="150"/>
      <c r="BA218" s="150"/>
      <c r="BB218" s="150"/>
      <c r="BC218" s="150"/>
      <c r="BD218" s="150"/>
      <c r="BE218" s="150"/>
      <c r="BF218" s="150"/>
      <c r="BG218" s="150"/>
      <c r="BH218" s="150"/>
    </row>
    <row r="219" spans="1:60" outlineLevel="2">
      <c r="A219" s="157"/>
      <c r="B219" s="158"/>
      <c r="C219" s="976" t="s">
        <v>971</v>
      </c>
      <c r="D219" s="977"/>
      <c r="E219" s="977"/>
      <c r="F219" s="977"/>
      <c r="G219" s="977"/>
      <c r="H219" s="161"/>
      <c r="I219" s="161"/>
      <c r="J219" s="161"/>
      <c r="K219" s="161"/>
      <c r="L219" s="161"/>
      <c r="M219" s="161"/>
      <c r="N219" s="160"/>
      <c r="O219" s="160"/>
      <c r="P219" s="160"/>
      <c r="Q219" s="160"/>
      <c r="R219" s="161"/>
      <c r="S219" s="161"/>
      <c r="T219" s="161"/>
      <c r="U219" s="161"/>
      <c r="V219" s="161"/>
      <c r="W219" s="161"/>
      <c r="X219" s="161"/>
      <c r="Y219" s="161"/>
      <c r="Z219" s="150"/>
      <c r="AA219" s="150"/>
      <c r="AB219" s="150"/>
      <c r="AC219" s="150"/>
      <c r="AD219" s="150"/>
      <c r="AE219" s="150"/>
      <c r="AF219" s="150"/>
      <c r="AG219" s="150" t="s">
        <v>157</v>
      </c>
      <c r="AH219" s="150"/>
      <c r="AI219" s="150"/>
      <c r="AJ219" s="150"/>
      <c r="AK219" s="150"/>
      <c r="AL219" s="150"/>
      <c r="AM219" s="150"/>
      <c r="AN219" s="150"/>
      <c r="AO219" s="150"/>
      <c r="AP219" s="150"/>
      <c r="AQ219" s="150"/>
      <c r="AR219" s="150"/>
      <c r="AS219" s="150"/>
      <c r="AT219" s="150"/>
      <c r="AU219" s="150"/>
      <c r="AV219" s="150"/>
      <c r="AW219" s="150"/>
      <c r="AX219" s="150"/>
      <c r="AY219" s="150"/>
      <c r="AZ219" s="150"/>
      <c r="BA219" s="150"/>
      <c r="BB219" s="150"/>
      <c r="BC219" s="150"/>
      <c r="BD219" s="150"/>
      <c r="BE219" s="150"/>
      <c r="BF219" s="150"/>
      <c r="BG219" s="150"/>
      <c r="BH219" s="150"/>
    </row>
    <row r="220" spans="1:60">
      <c r="A220" s="166" t="s">
        <v>146</v>
      </c>
      <c r="B220" s="167" t="s">
        <v>96</v>
      </c>
      <c r="C220" s="189" t="s">
        <v>97</v>
      </c>
      <c r="D220" s="168"/>
      <c r="E220" s="169"/>
      <c r="F220" s="170"/>
      <c r="G220" s="170">
        <f>SUMIF(AG221:AG225,"&lt;&gt;NOR",G221:G225)</f>
        <v>0</v>
      </c>
      <c r="H220" s="170"/>
      <c r="I220" s="170">
        <f>SUM(I221:I225)</f>
        <v>0</v>
      </c>
      <c r="J220" s="170"/>
      <c r="K220" s="170">
        <f>SUM(K221:K225)</f>
        <v>0</v>
      </c>
      <c r="L220" s="170"/>
      <c r="M220" s="170">
        <f>SUM(M221:M225)</f>
        <v>0</v>
      </c>
      <c r="N220" s="169"/>
      <c r="O220" s="169">
        <f>SUM(O221:O225)</f>
        <v>0</v>
      </c>
      <c r="P220" s="169"/>
      <c r="Q220" s="169">
        <f>SUM(Q221:Q225)</f>
        <v>0</v>
      </c>
      <c r="R220" s="170"/>
      <c r="S220" s="170"/>
      <c r="T220" s="171"/>
      <c r="U220" s="165"/>
      <c r="V220" s="165">
        <f>SUM(V221:V225)</f>
        <v>0</v>
      </c>
      <c r="W220" s="165"/>
      <c r="X220" s="165"/>
      <c r="Y220" s="165"/>
      <c r="AG220" t="s">
        <v>147</v>
      </c>
    </row>
    <row r="221" spans="1:60" outlineLevel="1">
      <c r="A221" s="181">
        <v>76</v>
      </c>
      <c r="B221" s="182" t="s">
        <v>2066</v>
      </c>
      <c r="C221" s="192" t="s">
        <v>2067</v>
      </c>
      <c r="D221" s="183" t="s">
        <v>205</v>
      </c>
      <c r="E221" s="184">
        <v>1</v>
      </c>
      <c r="F221" s="185"/>
      <c r="G221" s="186">
        <f>ROUND(E221*F221,2)</f>
        <v>0</v>
      </c>
      <c r="H221" s="185"/>
      <c r="I221" s="186">
        <f>ROUND(E221*H221,2)</f>
        <v>0</v>
      </c>
      <c r="J221" s="185"/>
      <c r="K221" s="186">
        <f>ROUND(E221*J221,2)</f>
        <v>0</v>
      </c>
      <c r="L221" s="186">
        <v>21</v>
      </c>
      <c r="M221" s="186">
        <f>G221*(1+L221/100)</f>
        <v>0</v>
      </c>
      <c r="N221" s="184">
        <v>0</v>
      </c>
      <c r="O221" s="184">
        <f>ROUND(E221*N221,2)</f>
        <v>0</v>
      </c>
      <c r="P221" s="184">
        <v>0</v>
      </c>
      <c r="Q221" s="184">
        <f>ROUND(E221*P221,2)</f>
        <v>0</v>
      </c>
      <c r="R221" s="186"/>
      <c r="S221" s="186" t="s">
        <v>201</v>
      </c>
      <c r="T221" s="187" t="s">
        <v>206</v>
      </c>
      <c r="U221" s="161">
        <v>0</v>
      </c>
      <c r="V221" s="161">
        <f>ROUND(E221*U221,2)</f>
        <v>0</v>
      </c>
      <c r="W221" s="161"/>
      <c r="X221" s="161" t="s">
        <v>153</v>
      </c>
      <c r="Y221" s="161" t="s">
        <v>154</v>
      </c>
      <c r="Z221" s="150"/>
      <c r="AA221" s="150"/>
      <c r="AB221" s="150"/>
      <c r="AC221" s="150"/>
      <c r="AD221" s="150"/>
      <c r="AE221" s="150"/>
      <c r="AF221" s="150"/>
      <c r="AG221" s="150" t="s">
        <v>162</v>
      </c>
      <c r="AH221" s="150"/>
      <c r="AI221" s="150"/>
      <c r="AJ221" s="150"/>
      <c r="AK221" s="150"/>
      <c r="AL221" s="150"/>
      <c r="AM221" s="150"/>
      <c r="AN221" s="150"/>
      <c r="AO221" s="150"/>
      <c r="AP221" s="150"/>
      <c r="AQ221" s="150"/>
      <c r="AR221" s="150"/>
      <c r="AS221" s="150"/>
      <c r="AT221" s="150"/>
      <c r="AU221" s="150"/>
      <c r="AV221" s="150"/>
      <c r="AW221" s="150"/>
      <c r="AX221" s="150"/>
      <c r="AY221" s="150"/>
      <c r="AZ221" s="150"/>
      <c r="BA221" s="150"/>
      <c r="BB221" s="150"/>
      <c r="BC221" s="150"/>
      <c r="BD221" s="150"/>
      <c r="BE221" s="150"/>
      <c r="BF221" s="150"/>
      <c r="BG221" s="150"/>
      <c r="BH221" s="150"/>
    </row>
    <row r="222" spans="1:60" outlineLevel="1">
      <c r="A222" s="181">
        <v>77</v>
      </c>
      <c r="B222" s="182" t="s">
        <v>2068</v>
      </c>
      <c r="C222" s="192" t="s">
        <v>1321</v>
      </c>
      <c r="D222" s="183" t="s">
        <v>205</v>
      </c>
      <c r="E222" s="184">
        <v>1</v>
      </c>
      <c r="F222" s="185"/>
      <c r="G222" s="186">
        <f>ROUND(E222*F222,2)</f>
        <v>0</v>
      </c>
      <c r="H222" s="185"/>
      <c r="I222" s="186">
        <f>ROUND(E222*H222,2)</f>
        <v>0</v>
      </c>
      <c r="J222" s="185"/>
      <c r="K222" s="186">
        <f>ROUND(E222*J222,2)</f>
        <v>0</v>
      </c>
      <c r="L222" s="186">
        <v>21</v>
      </c>
      <c r="M222" s="186">
        <f>G222*(1+L222/100)</f>
        <v>0</v>
      </c>
      <c r="N222" s="184">
        <v>0</v>
      </c>
      <c r="O222" s="184">
        <f>ROUND(E222*N222,2)</f>
        <v>0</v>
      </c>
      <c r="P222" s="184">
        <v>0</v>
      </c>
      <c r="Q222" s="184">
        <f>ROUND(E222*P222,2)</f>
        <v>0</v>
      </c>
      <c r="R222" s="186"/>
      <c r="S222" s="186" t="s">
        <v>201</v>
      </c>
      <c r="T222" s="187" t="s">
        <v>206</v>
      </c>
      <c r="U222" s="161">
        <v>0</v>
      </c>
      <c r="V222" s="161">
        <f>ROUND(E222*U222,2)</f>
        <v>0</v>
      </c>
      <c r="W222" s="161"/>
      <c r="X222" s="161" t="s">
        <v>153</v>
      </c>
      <c r="Y222" s="161" t="s">
        <v>154</v>
      </c>
      <c r="Z222" s="150"/>
      <c r="AA222" s="150"/>
      <c r="AB222" s="150"/>
      <c r="AC222" s="150"/>
      <c r="AD222" s="150"/>
      <c r="AE222" s="150"/>
      <c r="AF222" s="150"/>
      <c r="AG222" s="150" t="s">
        <v>162</v>
      </c>
      <c r="AH222" s="150"/>
      <c r="AI222" s="150"/>
      <c r="AJ222" s="150"/>
      <c r="AK222" s="150"/>
      <c r="AL222" s="150"/>
      <c r="AM222" s="150"/>
      <c r="AN222" s="150"/>
      <c r="AO222" s="150"/>
      <c r="AP222" s="150"/>
      <c r="AQ222" s="150"/>
      <c r="AR222" s="150"/>
      <c r="AS222" s="150"/>
      <c r="AT222" s="150"/>
      <c r="AU222" s="150"/>
      <c r="AV222" s="150"/>
      <c r="AW222" s="150"/>
      <c r="AX222" s="150"/>
      <c r="AY222" s="150"/>
      <c r="AZ222" s="150"/>
      <c r="BA222" s="150"/>
      <c r="BB222" s="150"/>
      <c r="BC222" s="150"/>
      <c r="BD222" s="150"/>
      <c r="BE222" s="150"/>
      <c r="BF222" s="150"/>
      <c r="BG222" s="150"/>
      <c r="BH222" s="150"/>
    </row>
    <row r="223" spans="1:60" outlineLevel="1">
      <c r="A223" s="181">
        <v>78</v>
      </c>
      <c r="B223" s="182" t="s">
        <v>2069</v>
      </c>
      <c r="C223" s="192" t="s">
        <v>2070</v>
      </c>
      <c r="D223" s="183" t="s">
        <v>205</v>
      </c>
      <c r="E223" s="184">
        <v>1</v>
      </c>
      <c r="F223" s="185"/>
      <c r="G223" s="186">
        <f>ROUND(E223*F223,2)</f>
        <v>0</v>
      </c>
      <c r="H223" s="185"/>
      <c r="I223" s="186">
        <f>ROUND(E223*H223,2)</f>
        <v>0</v>
      </c>
      <c r="J223" s="185"/>
      <c r="K223" s="186">
        <f>ROUND(E223*J223,2)</f>
        <v>0</v>
      </c>
      <c r="L223" s="186">
        <v>21</v>
      </c>
      <c r="M223" s="186">
        <f>G223*(1+L223/100)</f>
        <v>0</v>
      </c>
      <c r="N223" s="184">
        <v>0</v>
      </c>
      <c r="O223" s="184">
        <f>ROUND(E223*N223,2)</f>
        <v>0</v>
      </c>
      <c r="P223" s="184">
        <v>0</v>
      </c>
      <c r="Q223" s="184">
        <f>ROUND(E223*P223,2)</f>
        <v>0</v>
      </c>
      <c r="R223" s="186"/>
      <c r="S223" s="186" t="s">
        <v>201</v>
      </c>
      <c r="T223" s="187" t="s">
        <v>206</v>
      </c>
      <c r="U223" s="161">
        <v>0</v>
      </c>
      <c r="V223" s="161">
        <f>ROUND(E223*U223,2)</f>
        <v>0</v>
      </c>
      <c r="W223" s="161"/>
      <c r="X223" s="161" t="s">
        <v>153</v>
      </c>
      <c r="Y223" s="161" t="s">
        <v>154</v>
      </c>
      <c r="Z223" s="150"/>
      <c r="AA223" s="150"/>
      <c r="AB223" s="150"/>
      <c r="AC223" s="150"/>
      <c r="AD223" s="150"/>
      <c r="AE223" s="150"/>
      <c r="AF223" s="150"/>
      <c r="AG223" s="150" t="s">
        <v>162</v>
      </c>
      <c r="AH223" s="150"/>
      <c r="AI223" s="150"/>
      <c r="AJ223" s="150"/>
      <c r="AK223" s="150"/>
      <c r="AL223" s="150"/>
      <c r="AM223" s="150"/>
      <c r="AN223" s="150"/>
      <c r="AO223" s="150"/>
      <c r="AP223" s="150"/>
      <c r="AQ223" s="150"/>
      <c r="AR223" s="150"/>
      <c r="AS223" s="150"/>
      <c r="AT223" s="150"/>
      <c r="AU223" s="150"/>
      <c r="AV223" s="150"/>
      <c r="AW223" s="150"/>
      <c r="AX223" s="150"/>
      <c r="AY223" s="150"/>
      <c r="AZ223" s="150"/>
      <c r="BA223" s="150"/>
      <c r="BB223" s="150"/>
      <c r="BC223" s="150"/>
      <c r="BD223" s="150"/>
      <c r="BE223" s="150"/>
      <c r="BF223" s="150"/>
      <c r="BG223" s="150"/>
      <c r="BH223" s="150"/>
    </row>
    <row r="224" spans="1:60" outlineLevel="1">
      <c r="A224" s="181">
        <v>79</v>
      </c>
      <c r="B224" s="182" t="s">
        <v>2071</v>
      </c>
      <c r="C224" s="192" t="s">
        <v>2072</v>
      </c>
      <c r="D224" s="183" t="s">
        <v>205</v>
      </c>
      <c r="E224" s="184">
        <v>1</v>
      </c>
      <c r="F224" s="185"/>
      <c r="G224" s="186">
        <f>ROUND(E224*F224,2)</f>
        <v>0</v>
      </c>
      <c r="H224" s="185"/>
      <c r="I224" s="186">
        <f>ROUND(E224*H224,2)</f>
        <v>0</v>
      </c>
      <c r="J224" s="185"/>
      <c r="K224" s="186">
        <f>ROUND(E224*J224,2)</f>
        <v>0</v>
      </c>
      <c r="L224" s="186">
        <v>21</v>
      </c>
      <c r="M224" s="186">
        <f>G224*(1+L224/100)</f>
        <v>0</v>
      </c>
      <c r="N224" s="184">
        <v>0</v>
      </c>
      <c r="O224" s="184">
        <f>ROUND(E224*N224,2)</f>
        <v>0</v>
      </c>
      <c r="P224" s="184">
        <v>0</v>
      </c>
      <c r="Q224" s="184">
        <f>ROUND(E224*P224,2)</f>
        <v>0</v>
      </c>
      <c r="R224" s="186"/>
      <c r="S224" s="186" t="s">
        <v>201</v>
      </c>
      <c r="T224" s="187" t="s">
        <v>206</v>
      </c>
      <c r="U224" s="161">
        <v>0</v>
      </c>
      <c r="V224" s="161">
        <f>ROUND(E224*U224,2)</f>
        <v>0</v>
      </c>
      <c r="W224" s="161"/>
      <c r="X224" s="161" t="s">
        <v>153</v>
      </c>
      <c r="Y224" s="161" t="s">
        <v>154</v>
      </c>
      <c r="Z224" s="150"/>
      <c r="AA224" s="150"/>
      <c r="AB224" s="150"/>
      <c r="AC224" s="150"/>
      <c r="AD224" s="150"/>
      <c r="AE224" s="150"/>
      <c r="AF224" s="150"/>
      <c r="AG224" s="150" t="s">
        <v>162</v>
      </c>
      <c r="AH224" s="150"/>
      <c r="AI224" s="150"/>
      <c r="AJ224" s="150"/>
      <c r="AK224" s="150"/>
      <c r="AL224" s="150"/>
      <c r="AM224" s="150"/>
      <c r="AN224" s="150"/>
      <c r="AO224" s="150"/>
      <c r="AP224" s="150"/>
      <c r="AQ224" s="150"/>
      <c r="AR224" s="150"/>
      <c r="AS224" s="150"/>
      <c r="AT224" s="150"/>
      <c r="AU224" s="150"/>
      <c r="AV224" s="150"/>
      <c r="AW224" s="150"/>
      <c r="AX224" s="150"/>
      <c r="AY224" s="150"/>
      <c r="AZ224" s="150"/>
      <c r="BA224" s="150"/>
      <c r="BB224" s="150"/>
      <c r="BC224" s="150"/>
      <c r="BD224" s="150"/>
      <c r="BE224" s="150"/>
      <c r="BF224" s="150"/>
      <c r="BG224" s="150"/>
      <c r="BH224" s="150"/>
    </row>
    <row r="225" spans="1:60" outlineLevel="1">
      <c r="A225" s="181">
        <v>80</v>
      </c>
      <c r="B225" s="182" t="s">
        <v>2073</v>
      </c>
      <c r="C225" s="192" t="s">
        <v>2074</v>
      </c>
      <c r="D225" s="183" t="s">
        <v>205</v>
      </c>
      <c r="E225" s="184">
        <v>1</v>
      </c>
      <c r="F225" s="185"/>
      <c r="G225" s="186">
        <f>ROUND(E225*F225,2)</f>
        <v>0</v>
      </c>
      <c r="H225" s="185"/>
      <c r="I225" s="186">
        <f>ROUND(E225*H225,2)</f>
        <v>0</v>
      </c>
      <c r="J225" s="185"/>
      <c r="K225" s="186">
        <f>ROUND(E225*J225,2)</f>
        <v>0</v>
      </c>
      <c r="L225" s="186">
        <v>21</v>
      </c>
      <c r="M225" s="186">
        <f>G225*(1+L225/100)</f>
        <v>0</v>
      </c>
      <c r="N225" s="184">
        <v>0</v>
      </c>
      <c r="O225" s="184">
        <f>ROUND(E225*N225,2)</f>
        <v>0</v>
      </c>
      <c r="P225" s="184">
        <v>0</v>
      </c>
      <c r="Q225" s="184">
        <f>ROUND(E225*P225,2)</f>
        <v>0</v>
      </c>
      <c r="R225" s="186"/>
      <c r="S225" s="186" t="s">
        <v>201</v>
      </c>
      <c r="T225" s="187" t="s">
        <v>206</v>
      </c>
      <c r="U225" s="161">
        <v>0</v>
      </c>
      <c r="V225" s="161">
        <f>ROUND(E225*U225,2)</f>
        <v>0</v>
      </c>
      <c r="W225" s="161"/>
      <c r="X225" s="161" t="s">
        <v>153</v>
      </c>
      <c r="Y225" s="161" t="s">
        <v>154</v>
      </c>
      <c r="Z225" s="150"/>
      <c r="AA225" s="150"/>
      <c r="AB225" s="150"/>
      <c r="AC225" s="150"/>
      <c r="AD225" s="150"/>
      <c r="AE225" s="150"/>
      <c r="AF225" s="150"/>
      <c r="AG225" s="150" t="s">
        <v>162</v>
      </c>
      <c r="AH225" s="150"/>
      <c r="AI225" s="150"/>
      <c r="AJ225" s="150"/>
      <c r="AK225" s="150"/>
      <c r="AL225" s="150"/>
      <c r="AM225" s="150"/>
      <c r="AN225" s="150"/>
      <c r="AO225" s="150"/>
      <c r="AP225" s="150"/>
      <c r="AQ225" s="150"/>
      <c r="AR225" s="150"/>
      <c r="AS225" s="150"/>
      <c r="AT225" s="150"/>
      <c r="AU225" s="150"/>
      <c r="AV225" s="150"/>
      <c r="AW225" s="150"/>
      <c r="AX225" s="150"/>
      <c r="AY225" s="150"/>
      <c r="AZ225" s="150"/>
      <c r="BA225" s="150"/>
      <c r="BB225" s="150"/>
      <c r="BC225" s="150"/>
      <c r="BD225" s="150"/>
      <c r="BE225" s="150"/>
      <c r="BF225" s="150"/>
      <c r="BG225" s="150"/>
      <c r="BH225" s="150"/>
    </row>
    <row r="226" spans="1:60">
      <c r="A226" s="166" t="s">
        <v>146</v>
      </c>
      <c r="B226" s="167" t="s">
        <v>98</v>
      </c>
      <c r="C226" s="189" t="s">
        <v>99</v>
      </c>
      <c r="D226" s="168"/>
      <c r="E226" s="169"/>
      <c r="F226" s="170"/>
      <c r="G226" s="170">
        <f>SUMIF(AG227:AG232,"&lt;&gt;NOR",G227:G232)</f>
        <v>0</v>
      </c>
      <c r="H226" s="170"/>
      <c r="I226" s="170">
        <f>SUM(I227:I232)</f>
        <v>0</v>
      </c>
      <c r="J226" s="170"/>
      <c r="K226" s="170">
        <f>SUM(K227:K232)</f>
        <v>0</v>
      </c>
      <c r="L226" s="170"/>
      <c r="M226" s="170">
        <f>SUM(M227:M232)</f>
        <v>0</v>
      </c>
      <c r="N226" s="169"/>
      <c r="O226" s="169">
        <f>SUM(O227:O232)</f>
        <v>0</v>
      </c>
      <c r="P226" s="169"/>
      <c r="Q226" s="169">
        <f>SUM(Q227:Q232)</f>
        <v>0</v>
      </c>
      <c r="R226" s="170"/>
      <c r="S226" s="170"/>
      <c r="T226" s="171"/>
      <c r="U226" s="165"/>
      <c r="V226" s="165">
        <f>SUM(V227:V232)</f>
        <v>0</v>
      </c>
      <c r="W226" s="165"/>
      <c r="X226" s="165"/>
      <c r="Y226" s="165"/>
      <c r="AG226" t="s">
        <v>147</v>
      </c>
    </row>
    <row r="227" spans="1:60" outlineLevel="1">
      <c r="A227" s="181">
        <v>81</v>
      </c>
      <c r="B227" s="182" t="s">
        <v>1526</v>
      </c>
      <c r="C227" s="192" t="s">
        <v>2075</v>
      </c>
      <c r="D227" s="183" t="s">
        <v>205</v>
      </c>
      <c r="E227" s="184">
        <v>1</v>
      </c>
      <c r="F227" s="185"/>
      <c r="G227" s="186">
        <f t="shared" ref="G227:G232" si="7">ROUND(E227*F227,2)</f>
        <v>0</v>
      </c>
      <c r="H227" s="185"/>
      <c r="I227" s="186">
        <f t="shared" ref="I227:I232" si="8">ROUND(E227*H227,2)</f>
        <v>0</v>
      </c>
      <c r="J227" s="185"/>
      <c r="K227" s="186">
        <f t="shared" ref="K227:K232" si="9">ROUND(E227*J227,2)</f>
        <v>0</v>
      </c>
      <c r="L227" s="186">
        <v>21</v>
      </c>
      <c r="M227" s="186">
        <f t="shared" ref="M227:M232" si="10">G227*(1+L227/100)</f>
        <v>0</v>
      </c>
      <c r="N227" s="184">
        <v>0</v>
      </c>
      <c r="O227" s="184">
        <f t="shared" ref="O227:O232" si="11">ROUND(E227*N227,2)</f>
        <v>0</v>
      </c>
      <c r="P227" s="184">
        <v>0</v>
      </c>
      <c r="Q227" s="184">
        <f t="shared" ref="Q227:Q232" si="12">ROUND(E227*P227,2)</f>
        <v>0</v>
      </c>
      <c r="R227" s="186"/>
      <c r="S227" s="186" t="s">
        <v>201</v>
      </c>
      <c r="T227" s="187" t="s">
        <v>206</v>
      </c>
      <c r="U227" s="161">
        <v>0</v>
      </c>
      <c r="V227" s="161">
        <f t="shared" ref="V227:V232" si="13">ROUND(E227*U227,2)</f>
        <v>0</v>
      </c>
      <c r="W227" s="161"/>
      <c r="X227" s="161" t="s">
        <v>153</v>
      </c>
      <c r="Y227" s="161" t="s">
        <v>154</v>
      </c>
      <c r="Z227" s="150"/>
      <c r="AA227" s="150"/>
      <c r="AB227" s="150"/>
      <c r="AC227" s="150"/>
      <c r="AD227" s="150"/>
      <c r="AE227" s="150"/>
      <c r="AF227" s="150"/>
      <c r="AG227" s="150" t="s">
        <v>162</v>
      </c>
      <c r="AH227" s="150"/>
      <c r="AI227" s="150"/>
      <c r="AJ227" s="150"/>
      <c r="AK227" s="150"/>
      <c r="AL227" s="150"/>
      <c r="AM227" s="150"/>
      <c r="AN227" s="150"/>
      <c r="AO227" s="150"/>
      <c r="AP227" s="150"/>
      <c r="AQ227" s="150"/>
      <c r="AR227" s="150"/>
      <c r="AS227" s="150"/>
      <c r="AT227" s="150"/>
      <c r="AU227" s="150"/>
      <c r="AV227" s="150"/>
      <c r="AW227" s="150"/>
      <c r="AX227" s="150"/>
      <c r="AY227" s="150"/>
      <c r="AZ227" s="150"/>
      <c r="BA227" s="150"/>
      <c r="BB227" s="150"/>
      <c r="BC227" s="150"/>
      <c r="BD227" s="150"/>
      <c r="BE227" s="150"/>
      <c r="BF227" s="150"/>
      <c r="BG227" s="150"/>
      <c r="BH227" s="150"/>
    </row>
    <row r="228" spans="1:60" outlineLevel="1">
      <c r="A228" s="181">
        <v>82</v>
      </c>
      <c r="B228" s="182" t="s">
        <v>1528</v>
      </c>
      <c r="C228" s="192" t="s">
        <v>2076</v>
      </c>
      <c r="D228" s="183" t="s">
        <v>205</v>
      </c>
      <c r="E228" s="184">
        <v>1</v>
      </c>
      <c r="F228" s="185"/>
      <c r="G228" s="186">
        <f t="shared" si="7"/>
        <v>0</v>
      </c>
      <c r="H228" s="185"/>
      <c r="I228" s="186">
        <f t="shared" si="8"/>
        <v>0</v>
      </c>
      <c r="J228" s="185"/>
      <c r="K228" s="186">
        <f t="shared" si="9"/>
        <v>0</v>
      </c>
      <c r="L228" s="186">
        <v>21</v>
      </c>
      <c r="M228" s="186">
        <f t="shared" si="10"/>
        <v>0</v>
      </c>
      <c r="N228" s="184">
        <v>0</v>
      </c>
      <c r="O228" s="184">
        <f t="shared" si="11"/>
        <v>0</v>
      </c>
      <c r="P228" s="184">
        <v>0</v>
      </c>
      <c r="Q228" s="184">
        <f t="shared" si="12"/>
        <v>0</v>
      </c>
      <c r="R228" s="186"/>
      <c r="S228" s="186" t="s">
        <v>201</v>
      </c>
      <c r="T228" s="187" t="s">
        <v>206</v>
      </c>
      <c r="U228" s="161">
        <v>0</v>
      </c>
      <c r="V228" s="161">
        <f t="shared" si="13"/>
        <v>0</v>
      </c>
      <c r="W228" s="161"/>
      <c r="X228" s="161" t="s">
        <v>153</v>
      </c>
      <c r="Y228" s="161" t="s">
        <v>154</v>
      </c>
      <c r="Z228" s="150"/>
      <c r="AA228" s="150"/>
      <c r="AB228" s="150"/>
      <c r="AC228" s="150"/>
      <c r="AD228" s="150"/>
      <c r="AE228" s="150"/>
      <c r="AF228" s="150"/>
      <c r="AG228" s="150" t="s">
        <v>162</v>
      </c>
      <c r="AH228" s="150"/>
      <c r="AI228" s="150"/>
      <c r="AJ228" s="150"/>
      <c r="AK228" s="150"/>
      <c r="AL228" s="150"/>
      <c r="AM228" s="150"/>
      <c r="AN228" s="150"/>
      <c r="AO228" s="150"/>
      <c r="AP228" s="150"/>
      <c r="AQ228" s="150"/>
      <c r="AR228" s="150"/>
      <c r="AS228" s="150"/>
      <c r="AT228" s="150"/>
      <c r="AU228" s="150"/>
      <c r="AV228" s="150"/>
      <c r="AW228" s="150"/>
      <c r="AX228" s="150"/>
      <c r="AY228" s="150"/>
      <c r="AZ228" s="150"/>
      <c r="BA228" s="150"/>
      <c r="BB228" s="150"/>
      <c r="BC228" s="150"/>
      <c r="BD228" s="150"/>
      <c r="BE228" s="150"/>
      <c r="BF228" s="150"/>
      <c r="BG228" s="150"/>
      <c r="BH228" s="150"/>
    </row>
    <row r="229" spans="1:60" outlineLevel="1">
      <c r="A229" s="181">
        <v>83</v>
      </c>
      <c r="B229" s="182" t="s">
        <v>1530</v>
      </c>
      <c r="C229" s="192" t="s">
        <v>2077</v>
      </c>
      <c r="D229" s="183" t="s">
        <v>205</v>
      </c>
      <c r="E229" s="184">
        <v>1</v>
      </c>
      <c r="F229" s="185"/>
      <c r="G229" s="186">
        <f t="shared" si="7"/>
        <v>0</v>
      </c>
      <c r="H229" s="185"/>
      <c r="I229" s="186">
        <f t="shared" si="8"/>
        <v>0</v>
      </c>
      <c r="J229" s="185"/>
      <c r="K229" s="186">
        <f t="shared" si="9"/>
        <v>0</v>
      </c>
      <c r="L229" s="186">
        <v>21</v>
      </c>
      <c r="M229" s="186">
        <f t="shared" si="10"/>
        <v>0</v>
      </c>
      <c r="N229" s="184">
        <v>0</v>
      </c>
      <c r="O229" s="184">
        <f t="shared" si="11"/>
        <v>0</v>
      </c>
      <c r="P229" s="184">
        <v>0</v>
      </c>
      <c r="Q229" s="184">
        <f t="shared" si="12"/>
        <v>0</v>
      </c>
      <c r="R229" s="186"/>
      <c r="S229" s="186" t="s">
        <v>201</v>
      </c>
      <c r="T229" s="187" t="s">
        <v>206</v>
      </c>
      <c r="U229" s="161">
        <v>0</v>
      </c>
      <c r="V229" s="161">
        <f t="shared" si="13"/>
        <v>0</v>
      </c>
      <c r="W229" s="161"/>
      <c r="X229" s="161" t="s">
        <v>153</v>
      </c>
      <c r="Y229" s="161" t="s">
        <v>154</v>
      </c>
      <c r="Z229" s="150"/>
      <c r="AA229" s="150"/>
      <c r="AB229" s="150"/>
      <c r="AC229" s="150"/>
      <c r="AD229" s="150"/>
      <c r="AE229" s="150"/>
      <c r="AF229" s="150"/>
      <c r="AG229" s="150" t="s">
        <v>162</v>
      </c>
      <c r="AH229" s="150"/>
      <c r="AI229" s="150"/>
      <c r="AJ229" s="150"/>
      <c r="AK229" s="150"/>
      <c r="AL229" s="150"/>
      <c r="AM229" s="150"/>
      <c r="AN229" s="150"/>
      <c r="AO229" s="150"/>
      <c r="AP229" s="150"/>
      <c r="AQ229" s="150"/>
      <c r="AR229" s="150"/>
      <c r="AS229" s="150"/>
      <c r="AT229" s="150"/>
      <c r="AU229" s="150"/>
      <c r="AV229" s="150"/>
      <c r="AW229" s="150"/>
      <c r="AX229" s="150"/>
      <c r="AY229" s="150"/>
      <c r="AZ229" s="150"/>
      <c r="BA229" s="150"/>
      <c r="BB229" s="150"/>
      <c r="BC229" s="150"/>
      <c r="BD229" s="150"/>
      <c r="BE229" s="150"/>
      <c r="BF229" s="150"/>
      <c r="BG229" s="150"/>
      <c r="BH229" s="150"/>
    </row>
    <row r="230" spans="1:60" outlineLevel="1">
      <c r="A230" s="181">
        <v>84</v>
      </c>
      <c r="B230" s="182" t="s">
        <v>1532</v>
      </c>
      <c r="C230" s="192" t="s">
        <v>2078</v>
      </c>
      <c r="D230" s="183" t="s">
        <v>205</v>
      </c>
      <c r="E230" s="184">
        <v>1</v>
      </c>
      <c r="F230" s="185"/>
      <c r="G230" s="186">
        <f t="shared" si="7"/>
        <v>0</v>
      </c>
      <c r="H230" s="185"/>
      <c r="I230" s="186">
        <f t="shared" si="8"/>
        <v>0</v>
      </c>
      <c r="J230" s="185"/>
      <c r="K230" s="186">
        <f t="shared" si="9"/>
        <v>0</v>
      </c>
      <c r="L230" s="186">
        <v>21</v>
      </c>
      <c r="M230" s="186">
        <f t="shared" si="10"/>
        <v>0</v>
      </c>
      <c r="N230" s="184">
        <v>0</v>
      </c>
      <c r="O230" s="184">
        <f t="shared" si="11"/>
        <v>0</v>
      </c>
      <c r="P230" s="184">
        <v>0</v>
      </c>
      <c r="Q230" s="184">
        <f t="shared" si="12"/>
        <v>0</v>
      </c>
      <c r="R230" s="186"/>
      <c r="S230" s="186" t="s">
        <v>201</v>
      </c>
      <c r="T230" s="187" t="s">
        <v>206</v>
      </c>
      <c r="U230" s="161">
        <v>0</v>
      </c>
      <c r="V230" s="161">
        <f t="shared" si="13"/>
        <v>0</v>
      </c>
      <c r="W230" s="161"/>
      <c r="X230" s="161" t="s">
        <v>153</v>
      </c>
      <c r="Y230" s="161" t="s">
        <v>154</v>
      </c>
      <c r="Z230" s="150"/>
      <c r="AA230" s="150"/>
      <c r="AB230" s="150"/>
      <c r="AC230" s="150"/>
      <c r="AD230" s="150"/>
      <c r="AE230" s="150"/>
      <c r="AF230" s="150"/>
      <c r="AG230" s="150" t="s">
        <v>162</v>
      </c>
      <c r="AH230" s="150"/>
      <c r="AI230" s="150"/>
      <c r="AJ230" s="150"/>
      <c r="AK230" s="150"/>
      <c r="AL230" s="150"/>
      <c r="AM230" s="150"/>
      <c r="AN230" s="150"/>
      <c r="AO230" s="150"/>
      <c r="AP230" s="150"/>
      <c r="AQ230" s="150"/>
      <c r="AR230" s="150"/>
      <c r="AS230" s="150"/>
      <c r="AT230" s="150"/>
      <c r="AU230" s="150"/>
      <c r="AV230" s="150"/>
      <c r="AW230" s="150"/>
      <c r="AX230" s="150"/>
      <c r="AY230" s="150"/>
      <c r="AZ230" s="150"/>
      <c r="BA230" s="150"/>
      <c r="BB230" s="150"/>
      <c r="BC230" s="150"/>
      <c r="BD230" s="150"/>
      <c r="BE230" s="150"/>
      <c r="BF230" s="150"/>
      <c r="BG230" s="150"/>
      <c r="BH230" s="150"/>
    </row>
    <row r="231" spans="1:60" outlineLevel="1">
      <c r="A231" s="181">
        <v>85</v>
      </c>
      <c r="B231" s="182" t="s">
        <v>1544</v>
      </c>
      <c r="C231" s="192" t="s">
        <v>1597</v>
      </c>
      <c r="D231" s="183" t="s">
        <v>205</v>
      </c>
      <c r="E231" s="184">
        <v>1</v>
      </c>
      <c r="F231" s="185"/>
      <c r="G231" s="186">
        <f t="shared" si="7"/>
        <v>0</v>
      </c>
      <c r="H231" s="185"/>
      <c r="I231" s="186">
        <f t="shared" si="8"/>
        <v>0</v>
      </c>
      <c r="J231" s="185"/>
      <c r="K231" s="186">
        <f t="shared" si="9"/>
        <v>0</v>
      </c>
      <c r="L231" s="186">
        <v>21</v>
      </c>
      <c r="M231" s="186">
        <f t="shared" si="10"/>
        <v>0</v>
      </c>
      <c r="N231" s="184">
        <v>0</v>
      </c>
      <c r="O231" s="184">
        <f t="shared" si="11"/>
        <v>0</v>
      </c>
      <c r="P231" s="184">
        <v>0</v>
      </c>
      <c r="Q231" s="184">
        <f t="shared" si="12"/>
        <v>0</v>
      </c>
      <c r="R231" s="186"/>
      <c r="S231" s="186" t="s">
        <v>201</v>
      </c>
      <c r="T231" s="187" t="s">
        <v>206</v>
      </c>
      <c r="U231" s="161">
        <v>0</v>
      </c>
      <c r="V231" s="161">
        <f t="shared" si="13"/>
        <v>0</v>
      </c>
      <c r="W231" s="161"/>
      <c r="X231" s="161" t="s">
        <v>153</v>
      </c>
      <c r="Y231" s="161" t="s">
        <v>154</v>
      </c>
      <c r="Z231" s="150"/>
      <c r="AA231" s="150"/>
      <c r="AB231" s="150"/>
      <c r="AC231" s="150"/>
      <c r="AD231" s="150"/>
      <c r="AE231" s="150"/>
      <c r="AF231" s="150"/>
      <c r="AG231" s="150" t="s">
        <v>162</v>
      </c>
      <c r="AH231" s="150"/>
      <c r="AI231" s="150"/>
      <c r="AJ231" s="150"/>
      <c r="AK231" s="150"/>
      <c r="AL231" s="150"/>
      <c r="AM231" s="150"/>
      <c r="AN231" s="150"/>
      <c r="AO231" s="150"/>
      <c r="AP231" s="150"/>
      <c r="AQ231" s="150"/>
      <c r="AR231" s="150"/>
      <c r="AS231" s="150"/>
      <c r="AT231" s="150"/>
      <c r="AU231" s="150"/>
      <c r="AV231" s="150"/>
      <c r="AW231" s="150"/>
      <c r="AX231" s="150"/>
      <c r="AY231" s="150"/>
      <c r="AZ231" s="150"/>
      <c r="BA231" s="150"/>
      <c r="BB231" s="150"/>
      <c r="BC231" s="150"/>
      <c r="BD231" s="150"/>
      <c r="BE231" s="150"/>
      <c r="BF231" s="150"/>
      <c r="BG231" s="150"/>
      <c r="BH231" s="150"/>
    </row>
    <row r="232" spans="1:60" outlineLevel="1">
      <c r="A232" s="181">
        <v>86</v>
      </c>
      <c r="B232" s="182" t="s">
        <v>1546</v>
      </c>
      <c r="C232" s="192" t="s">
        <v>1601</v>
      </c>
      <c r="D232" s="183" t="s">
        <v>205</v>
      </c>
      <c r="E232" s="184">
        <v>1</v>
      </c>
      <c r="F232" s="185"/>
      <c r="G232" s="186">
        <f t="shared" si="7"/>
        <v>0</v>
      </c>
      <c r="H232" s="185"/>
      <c r="I232" s="186">
        <f t="shared" si="8"/>
        <v>0</v>
      </c>
      <c r="J232" s="185"/>
      <c r="K232" s="186">
        <f t="shared" si="9"/>
        <v>0</v>
      </c>
      <c r="L232" s="186">
        <v>21</v>
      </c>
      <c r="M232" s="186">
        <f t="shared" si="10"/>
        <v>0</v>
      </c>
      <c r="N232" s="184">
        <v>0</v>
      </c>
      <c r="O232" s="184">
        <f t="shared" si="11"/>
        <v>0</v>
      </c>
      <c r="P232" s="184">
        <v>0</v>
      </c>
      <c r="Q232" s="184">
        <f t="shared" si="12"/>
        <v>0</v>
      </c>
      <c r="R232" s="186"/>
      <c r="S232" s="186" t="s">
        <v>201</v>
      </c>
      <c r="T232" s="187" t="s">
        <v>206</v>
      </c>
      <c r="U232" s="161">
        <v>0</v>
      </c>
      <c r="V232" s="161">
        <f t="shared" si="13"/>
        <v>0</v>
      </c>
      <c r="W232" s="161"/>
      <c r="X232" s="161" t="s">
        <v>153</v>
      </c>
      <c r="Y232" s="161" t="s">
        <v>154</v>
      </c>
      <c r="Z232" s="150"/>
      <c r="AA232" s="150"/>
      <c r="AB232" s="150"/>
      <c r="AC232" s="150"/>
      <c r="AD232" s="150"/>
      <c r="AE232" s="150"/>
      <c r="AF232" s="150"/>
      <c r="AG232" s="150" t="s">
        <v>162</v>
      </c>
      <c r="AH232" s="150"/>
      <c r="AI232" s="150"/>
      <c r="AJ232" s="150"/>
      <c r="AK232" s="150"/>
      <c r="AL232" s="150"/>
      <c r="AM232" s="150"/>
      <c r="AN232" s="150"/>
      <c r="AO232" s="150"/>
      <c r="AP232" s="150"/>
      <c r="AQ232" s="150"/>
      <c r="AR232" s="150"/>
      <c r="AS232" s="150"/>
      <c r="AT232" s="150"/>
      <c r="AU232" s="150"/>
      <c r="AV232" s="150"/>
      <c r="AW232" s="150"/>
      <c r="AX232" s="150"/>
      <c r="AY232" s="150"/>
      <c r="AZ232" s="150"/>
      <c r="BA232" s="150"/>
      <c r="BB232" s="150"/>
      <c r="BC232" s="150"/>
      <c r="BD232" s="150"/>
      <c r="BE232" s="150"/>
      <c r="BF232" s="150"/>
      <c r="BG232" s="150"/>
      <c r="BH232" s="150"/>
    </row>
    <row r="233" spans="1:60">
      <c r="A233" s="166" t="s">
        <v>146</v>
      </c>
      <c r="B233" s="167" t="s">
        <v>100</v>
      </c>
      <c r="C233" s="189" t="s">
        <v>101</v>
      </c>
      <c r="D233" s="168"/>
      <c r="E233" s="169"/>
      <c r="F233" s="170"/>
      <c r="G233" s="170">
        <f>SUMIF(AG234:AG234,"&lt;&gt;NOR",G234:G234)</f>
        <v>0</v>
      </c>
      <c r="H233" s="170"/>
      <c r="I233" s="170">
        <f>SUM(I234:I234)</f>
        <v>0</v>
      </c>
      <c r="J233" s="170"/>
      <c r="K233" s="170">
        <f>SUM(K234:K234)</f>
        <v>0</v>
      </c>
      <c r="L233" s="170"/>
      <c r="M233" s="170">
        <f>SUM(M234:M234)</f>
        <v>0</v>
      </c>
      <c r="N233" s="169"/>
      <c r="O233" s="169">
        <f>SUM(O234:O234)</f>
        <v>0</v>
      </c>
      <c r="P233" s="169"/>
      <c r="Q233" s="169">
        <f>SUM(Q234:Q234)</f>
        <v>0</v>
      </c>
      <c r="R233" s="170"/>
      <c r="S233" s="170"/>
      <c r="T233" s="171"/>
      <c r="U233" s="165"/>
      <c r="V233" s="165">
        <f>SUM(V234:V234)</f>
        <v>0</v>
      </c>
      <c r="W233" s="165"/>
      <c r="X233" s="165"/>
      <c r="Y233" s="165"/>
      <c r="AG233" t="s">
        <v>147</v>
      </c>
    </row>
    <row r="234" spans="1:60" outlineLevel="1">
      <c r="A234" s="181">
        <v>87</v>
      </c>
      <c r="B234" s="182" t="s">
        <v>2079</v>
      </c>
      <c r="C234" s="192" t="s">
        <v>2080</v>
      </c>
      <c r="D234" s="183" t="s">
        <v>205</v>
      </c>
      <c r="E234" s="184">
        <v>1</v>
      </c>
      <c r="F234" s="185"/>
      <c r="G234" s="186">
        <f>ROUND(E234*F234,2)</f>
        <v>0</v>
      </c>
      <c r="H234" s="185"/>
      <c r="I234" s="186">
        <f>ROUND(E234*H234,2)</f>
        <v>0</v>
      </c>
      <c r="J234" s="185"/>
      <c r="K234" s="186">
        <f>ROUND(E234*J234,2)</f>
        <v>0</v>
      </c>
      <c r="L234" s="186">
        <v>21</v>
      </c>
      <c r="M234" s="186">
        <f>G234*(1+L234/100)</f>
        <v>0</v>
      </c>
      <c r="N234" s="184">
        <v>0</v>
      </c>
      <c r="O234" s="184">
        <f>ROUND(E234*N234,2)</f>
        <v>0</v>
      </c>
      <c r="P234" s="184">
        <v>0</v>
      </c>
      <c r="Q234" s="184">
        <f>ROUND(E234*P234,2)</f>
        <v>0</v>
      </c>
      <c r="R234" s="186"/>
      <c r="S234" s="186" t="s">
        <v>201</v>
      </c>
      <c r="T234" s="187" t="s">
        <v>206</v>
      </c>
      <c r="U234" s="161">
        <v>0</v>
      </c>
      <c r="V234" s="161">
        <f>ROUND(E234*U234,2)</f>
        <v>0</v>
      </c>
      <c r="W234" s="161"/>
      <c r="X234" s="161" t="s">
        <v>153</v>
      </c>
      <c r="Y234" s="161" t="s">
        <v>154</v>
      </c>
      <c r="Z234" s="150"/>
      <c r="AA234" s="150"/>
      <c r="AB234" s="150"/>
      <c r="AC234" s="150"/>
      <c r="AD234" s="150"/>
      <c r="AE234" s="150"/>
      <c r="AF234" s="150"/>
      <c r="AG234" s="150" t="s">
        <v>162</v>
      </c>
      <c r="AH234" s="150"/>
      <c r="AI234" s="150"/>
      <c r="AJ234" s="150"/>
      <c r="AK234" s="150"/>
      <c r="AL234" s="150"/>
      <c r="AM234" s="150"/>
      <c r="AN234" s="150"/>
      <c r="AO234" s="150"/>
      <c r="AP234" s="150"/>
      <c r="AQ234" s="150"/>
      <c r="AR234" s="150"/>
      <c r="AS234" s="150"/>
      <c r="AT234" s="150"/>
      <c r="AU234" s="150"/>
      <c r="AV234" s="150"/>
      <c r="AW234" s="150"/>
      <c r="AX234" s="150"/>
      <c r="AY234" s="150"/>
      <c r="AZ234" s="150"/>
      <c r="BA234" s="150"/>
      <c r="BB234" s="150"/>
      <c r="BC234" s="150"/>
      <c r="BD234" s="150"/>
      <c r="BE234" s="150"/>
      <c r="BF234" s="150"/>
      <c r="BG234" s="150"/>
      <c r="BH234" s="150"/>
    </row>
    <row r="235" spans="1:60">
      <c r="A235" s="166" t="s">
        <v>146</v>
      </c>
      <c r="B235" s="167" t="s">
        <v>102</v>
      </c>
      <c r="C235" s="189" t="s">
        <v>103</v>
      </c>
      <c r="D235" s="168"/>
      <c r="E235" s="169"/>
      <c r="F235" s="170"/>
      <c r="G235" s="170">
        <f>SUMIF(AG236:AG242,"&lt;&gt;NOR",G236:G242)</f>
        <v>0</v>
      </c>
      <c r="H235" s="170"/>
      <c r="I235" s="170">
        <f>SUM(I236:I242)</f>
        <v>0</v>
      </c>
      <c r="J235" s="170"/>
      <c r="K235" s="170">
        <f>SUM(K236:K242)</f>
        <v>0</v>
      </c>
      <c r="L235" s="170"/>
      <c r="M235" s="170">
        <f>SUM(M236:M242)</f>
        <v>0</v>
      </c>
      <c r="N235" s="169"/>
      <c r="O235" s="169">
        <f>SUM(O236:O242)</f>
        <v>1.28</v>
      </c>
      <c r="P235" s="169"/>
      <c r="Q235" s="169">
        <f>SUM(Q236:Q242)</f>
        <v>0</v>
      </c>
      <c r="R235" s="170"/>
      <c r="S235" s="170"/>
      <c r="T235" s="171"/>
      <c r="U235" s="165"/>
      <c r="V235" s="165">
        <f>SUM(V236:V242)</f>
        <v>62.87</v>
      </c>
      <c r="W235" s="165"/>
      <c r="X235" s="165"/>
      <c r="Y235" s="165"/>
      <c r="AG235" t="s">
        <v>147</v>
      </c>
    </row>
    <row r="236" spans="1:60" outlineLevel="1">
      <c r="A236" s="181">
        <v>88</v>
      </c>
      <c r="B236" s="182" t="s">
        <v>1712</v>
      </c>
      <c r="C236" s="192" t="s">
        <v>1713</v>
      </c>
      <c r="D236" s="183" t="s">
        <v>174</v>
      </c>
      <c r="E236" s="184">
        <v>45.018000000000001</v>
      </c>
      <c r="F236" s="185"/>
      <c r="G236" s="186">
        <f>ROUND(E236*F236,2)</f>
        <v>0</v>
      </c>
      <c r="H236" s="185"/>
      <c r="I236" s="186">
        <f>ROUND(E236*H236,2)</f>
        <v>0</v>
      </c>
      <c r="J236" s="185"/>
      <c r="K236" s="186">
        <f>ROUND(E236*J236,2)</f>
        <v>0</v>
      </c>
      <c r="L236" s="186">
        <v>21</v>
      </c>
      <c r="M236" s="186">
        <f>G236*(1+L236/100)</f>
        <v>0</v>
      </c>
      <c r="N236" s="184">
        <v>2.1000000000000001E-4</v>
      </c>
      <c r="O236" s="184">
        <f>ROUND(E236*N236,2)</f>
        <v>0.01</v>
      </c>
      <c r="P236" s="184">
        <v>0</v>
      </c>
      <c r="Q236" s="184">
        <f>ROUND(E236*P236,2)</f>
        <v>0</v>
      </c>
      <c r="R236" s="186" t="s">
        <v>1714</v>
      </c>
      <c r="S236" s="186" t="s">
        <v>152</v>
      </c>
      <c r="T236" s="187" t="s">
        <v>152</v>
      </c>
      <c r="U236" s="161">
        <v>0.05</v>
      </c>
      <c r="V236" s="161">
        <f>ROUND(E236*U236,2)</f>
        <v>2.25</v>
      </c>
      <c r="W236" s="161"/>
      <c r="X236" s="161" t="s">
        <v>153</v>
      </c>
      <c r="Y236" s="161" t="s">
        <v>154</v>
      </c>
      <c r="Z236" s="150"/>
      <c r="AA236" s="150"/>
      <c r="AB236" s="150"/>
      <c r="AC236" s="150"/>
      <c r="AD236" s="150"/>
      <c r="AE236" s="150"/>
      <c r="AF236" s="150"/>
      <c r="AG236" s="150" t="s">
        <v>1715</v>
      </c>
      <c r="AH236" s="150"/>
      <c r="AI236" s="150"/>
      <c r="AJ236" s="150"/>
      <c r="AK236" s="150"/>
      <c r="AL236" s="150"/>
      <c r="AM236" s="150"/>
      <c r="AN236" s="150"/>
      <c r="AO236" s="150"/>
      <c r="AP236" s="150"/>
      <c r="AQ236" s="150"/>
      <c r="AR236" s="150"/>
      <c r="AS236" s="150"/>
      <c r="AT236" s="150"/>
      <c r="AU236" s="150"/>
      <c r="AV236" s="150"/>
      <c r="AW236" s="150"/>
      <c r="AX236" s="150"/>
      <c r="AY236" s="150"/>
      <c r="AZ236" s="150"/>
      <c r="BA236" s="150"/>
      <c r="BB236" s="150"/>
      <c r="BC236" s="150"/>
      <c r="BD236" s="150"/>
      <c r="BE236" s="150"/>
      <c r="BF236" s="150"/>
      <c r="BG236" s="150"/>
      <c r="BH236" s="150"/>
    </row>
    <row r="237" spans="1:60" ht="22.5" outlineLevel="1">
      <c r="A237" s="173">
        <v>89</v>
      </c>
      <c r="B237" s="174" t="s">
        <v>1727</v>
      </c>
      <c r="C237" s="190" t="s">
        <v>1728</v>
      </c>
      <c r="D237" s="175" t="s">
        <v>174</v>
      </c>
      <c r="E237" s="176">
        <v>45.018000000000001</v>
      </c>
      <c r="F237" s="177"/>
      <c r="G237" s="178">
        <f>ROUND(E237*F237,2)</f>
        <v>0</v>
      </c>
      <c r="H237" s="177"/>
      <c r="I237" s="178">
        <f>ROUND(E237*H237,2)</f>
        <v>0</v>
      </c>
      <c r="J237" s="177"/>
      <c r="K237" s="178">
        <f>ROUND(E237*J237,2)</f>
        <v>0</v>
      </c>
      <c r="L237" s="178">
        <v>21</v>
      </c>
      <c r="M237" s="178">
        <f>G237*(1+L237/100)</f>
        <v>0</v>
      </c>
      <c r="N237" s="176">
        <v>6.9300000000000004E-3</v>
      </c>
      <c r="O237" s="176">
        <f>ROUND(E237*N237,2)</f>
        <v>0.31</v>
      </c>
      <c r="P237" s="176">
        <v>0</v>
      </c>
      <c r="Q237" s="176">
        <f>ROUND(E237*P237,2)</f>
        <v>0</v>
      </c>
      <c r="R237" s="178" t="s">
        <v>1714</v>
      </c>
      <c r="S237" s="178" t="s">
        <v>152</v>
      </c>
      <c r="T237" s="179" t="s">
        <v>152</v>
      </c>
      <c r="U237" s="161">
        <v>1.3466</v>
      </c>
      <c r="V237" s="161">
        <f>ROUND(E237*U237,2)</f>
        <v>60.62</v>
      </c>
      <c r="W237" s="161"/>
      <c r="X237" s="161" t="s">
        <v>153</v>
      </c>
      <c r="Y237" s="161" t="s">
        <v>154</v>
      </c>
      <c r="Z237" s="150"/>
      <c r="AA237" s="150"/>
      <c r="AB237" s="150"/>
      <c r="AC237" s="150"/>
      <c r="AD237" s="150"/>
      <c r="AE237" s="150"/>
      <c r="AF237" s="150"/>
      <c r="AG237" s="150" t="s">
        <v>1715</v>
      </c>
      <c r="AH237" s="150"/>
      <c r="AI237" s="150"/>
      <c r="AJ237" s="150"/>
      <c r="AK237" s="150"/>
      <c r="AL237" s="150"/>
      <c r="AM237" s="150"/>
      <c r="AN237" s="150"/>
      <c r="AO237" s="150"/>
      <c r="AP237" s="150"/>
      <c r="AQ237" s="150"/>
      <c r="AR237" s="150"/>
      <c r="AS237" s="150"/>
      <c r="AT237" s="150"/>
      <c r="AU237" s="150"/>
      <c r="AV237" s="150"/>
      <c r="AW237" s="150"/>
      <c r="AX237" s="150"/>
      <c r="AY237" s="150"/>
      <c r="AZ237" s="150"/>
      <c r="BA237" s="150"/>
      <c r="BB237" s="150"/>
      <c r="BC237" s="150"/>
      <c r="BD237" s="150"/>
      <c r="BE237" s="150"/>
      <c r="BF237" s="150"/>
      <c r="BG237" s="150"/>
      <c r="BH237" s="150"/>
    </row>
    <row r="238" spans="1:60" outlineLevel="2">
      <c r="A238" s="157"/>
      <c r="B238" s="158"/>
      <c r="C238" s="191" t="s">
        <v>2081</v>
      </c>
      <c r="D238" s="163"/>
      <c r="E238" s="164">
        <v>40.618000000000002</v>
      </c>
      <c r="F238" s="161"/>
      <c r="G238" s="161"/>
      <c r="H238" s="161"/>
      <c r="I238" s="161"/>
      <c r="J238" s="161"/>
      <c r="K238" s="161"/>
      <c r="L238" s="161"/>
      <c r="M238" s="161"/>
      <c r="N238" s="160"/>
      <c r="O238" s="160"/>
      <c r="P238" s="160"/>
      <c r="Q238" s="160"/>
      <c r="R238" s="161"/>
      <c r="S238" s="161"/>
      <c r="T238" s="161"/>
      <c r="U238" s="161"/>
      <c r="V238" s="161"/>
      <c r="W238" s="161"/>
      <c r="X238" s="161"/>
      <c r="Y238" s="161"/>
      <c r="Z238" s="150"/>
      <c r="AA238" s="150"/>
      <c r="AB238" s="150"/>
      <c r="AC238" s="150"/>
      <c r="AD238" s="150"/>
      <c r="AE238" s="150"/>
      <c r="AF238" s="150"/>
      <c r="AG238" s="150" t="s">
        <v>159</v>
      </c>
      <c r="AH238" s="150">
        <v>0</v>
      </c>
      <c r="AI238" s="150"/>
      <c r="AJ238" s="150"/>
      <c r="AK238" s="150"/>
      <c r="AL238" s="150"/>
      <c r="AM238" s="150"/>
      <c r="AN238" s="150"/>
      <c r="AO238" s="150"/>
      <c r="AP238" s="150"/>
      <c r="AQ238" s="150"/>
      <c r="AR238" s="150"/>
      <c r="AS238" s="150"/>
      <c r="AT238" s="150"/>
      <c r="AU238" s="150"/>
      <c r="AV238" s="150"/>
      <c r="AW238" s="150"/>
      <c r="AX238" s="150"/>
      <c r="AY238" s="150"/>
      <c r="AZ238" s="150"/>
      <c r="BA238" s="150"/>
      <c r="BB238" s="150"/>
      <c r="BC238" s="150"/>
      <c r="BD238" s="150"/>
      <c r="BE238" s="150"/>
      <c r="BF238" s="150"/>
      <c r="BG238" s="150"/>
      <c r="BH238" s="150"/>
    </row>
    <row r="239" spans="1:60" outlineLevel="3">
      <c r="A239" s="157"/>
      <c r="B239" s="158"/>
      <c r="C239" s="191" t="s">
        <v>2082</v>
      </c>
      <c r="D239" s="163"/>
      <c r="E239" s="164">
        <v>4.4000000000000004</v>
      </c>
      <c r="F239" s="161"/>
      <c r="G239" s="161"/>
      <c r="H239" s="161"/>
      <c r="I239" s="161"/>
      <c r="J239" s="161"/>
      <c r="K239" s="161"/>
      <c r="L239" s="161"/>
      <c r="M239" s="161"/>
      <c r="N239" s="160"/>
      <c r="O239" s="160"/>
      <c r="P239" s="160"/>
      <c r="Q239" s="160"/>
      <c r="R239" s="161"/>
      <c r="S239" s="161"/>
      <c r="T239" s="161"/>
      <c r="U239" s="161"/>
      <c r="V239" s="161"/>
      <c r="W239" s="161"/>
      <c r="X239" s="161"/>
      <c r="Y239" s="161"/>
      <c r="Z239" s="150"/>
      <c r="AA239" s="150"/>
      <c r="AB239" s="150"/>
      <c r="AC239" s="150"/>
      <c r="AD239" s="150"/>
      <c r="AE239" s="150"/>
      <c r="AF239" s="150"/>
      <c r="AG239" s="150" t="s">
        <v>159</v>
      </c>
      <c r="AH239" s="150">
        <v>0</v>
      </c>
      <c r="AI239" s="150"/>
      <c r="AJ239" s="150"/>
      <c r="AK239" s="150"/>
      <c r="AL239" s="150"/>
      <c r="AM239" s="150"/>
      <c r="AN239" s="150"/>
      <c r="AO239" s="150"/>
      <c r="AP239" s="150"/>
      <c r="AQ239" s="150"/>
      <c r="AR239" s="150"/>
      <c r="AS239" s="150"/>
      <c r="AT239" s="150"/>
      <c r="AU239" s="150"/>
      <c r="AV239" s="150"/>
      <c r="AW239" s="150"/>
      <c r="AX239" s="150"/>
      <c r="AY239" s="150"/>
      <c r="AZ239" s="150"/>
      <c r="BA239" s="150"/>
      <c r="BB239" s="150"/>
      <c r="BC239" s="150"/>
      <c r="BD239" s="150"/>
      <c r="BE239" s="150"/>
      <c r="BF239" s="150"/>
      <c r="BG239" s="150"/>
      <c r="BH239" s="150"/>
    </row>
    <row r="240" spans="1:60" outlineLevel="1">
      <c r="A240" s="173">
        <v>90</v>
      </c>
      <c r="B240" s="174" t="s">
        <v>1733</v>
      </c>
      <c r="C240" s="190" t="s">
        <v>1734</v>
      </c>
      <c r="D240" s="175" t="s">
        <v>174</v>
      </c>
      <c r="E240" s="176">
        <v>50</v>
      </c>
      <c r="F240" s="177"/>
      <c r="G240" s="178">
        <f>ROUND(E240*F240,2)</f>
        <v>0</v>
      </c>
      <c r="H240" s="177"/>
      <c r="I240" s="178">
        <f>ROUND(E240*H240,2)</f>
        <v>0</v>
      </c>
      <c r="J240" s="177"/>
      <c r="K240" s="178">
        <f>ROUND(E240*J240,2)</f>
        <v>0</v>
      </c>
      <c r="L240" s="178">
        <v>21</v>
      </c>
      <c r="M240" s="178">
        <f>G240*(1+L240/100)</f>
        <v>0</v>
      </c>
      <c r="N240" s="176">
        <v>1.9199999999999998E-2</v>
      </c>
      <c r="O240" s="176">
        <f>ROUND(E240*N240,2)</f>
        <v>0.96</v>
      </c>
      <c r="P240" s="176">
        <v>0</v>
      </c>
      <c r="Q240" s="176">
        <f>ROUND(E240*P240,2)</f>
        <v>0</v>
      </c>
      <c r="R240" s="178"/>
      <c r="S240" s="178" t="s">
        <v>201</v>
      </c>
      <c r="T240" s="179" t="s">
        <v>206</v>
      </c>
      <c r="U240" s="161">
        <v>0</v>
      </c>
      <c r="V240" s="161">
        <f>ROUND(E240*U240,2)</f>
        <v>0</v>
      </c>
      <c r="W240" s="161"/>
      <c r="X240" s="161" t="s">
        <v>153</v>
      </c>
      <c r="Y240" s="161" t="s">
        <v>154</v>
      </c>
      <c r="Z240" s="150"/>
      <c r="AA240" s="150"/>
      <c r="AB240" s="150"/>
      <c r="AC240" s="150"/>
      <c r="AD240" s="150"/>
      <c r="AE240" s="150"/>
      <c r="AF240" s="150"/>
      <c r="AG240" s="150" t="s">
        <v>155</v>
      </c>
      <c r="AH240" s="150"/>
      <c r="AI240" s="150"/>
      <c r="AJ240" s="150"/>
      <c r="AK240" s="150"/>
      <c r="AL240" s="150"/>
      <c r="AM240" s="150"/>
      <c r="AN240" s="150"/>
      <c r="AO240" s="150"/>
      <c r="AP240" s="150"/>
      <c r="AQ240" s="150"/>
      <c r="AR240" s="150"/>
      <c r="AS240" s="150"/>
      <c r="AT240" s="150"/>
      <c r="AU240" s="150"/>
      <c r="AV240" s="150"/>
      <c r="AW240" s="150"/>
      <c r="AX240" s="150"/>
      <c r="AY240" s="150"/>
      <c r="AZ240" s="150"/>
      <c r="BA240" s="150"/>
      <c r="BB240" s="150"/>
      <c r="BC240" s="150"/>
      <c r="BD240" s="150"/>
      <c r="BE240" s="150"/>
      <c r="BF240" s="150"/>
      <c r="BG240" s="150"/>
      <c r="BH240" s="150"/>
    </row>
    <row r="241" spans="1:60" outlineLevel="1">
      <c r="A241" s="157">
        <v>91</v>
      </c>
      <c r="B241" s="158" t="s">
        <v>1740</v>
      </c>
      <c r="C241" s="193" t="s">
        <v>1741</v>
      </c>
      <c r="D241" s="159" t="s">
        <v>0</v>
      </c>
      <c r="E241" s="188"/>
      <c r="F241" s="162"/>
      <c r="G241" s="161">
        <f>ROUND(E241*F241,2)</f>
        <v>0</v>
      </c>
      <c r="H241" s="162"/>
      <c r="I241" s="161">
        <f>ROUND(E241*H241,2)</f>
        <v>0</v>
      </c>
      <c r="J241" s="162"/>
      <c r="K241" s="161">
        <f>ROUND(E241*J241,2)</f>
        <v>0</v>
      </c>
      <c r="L241" s="161">
        <v>21</v>
      </c>
      <c r="M241" s="161">
        <f>G241*(1+L241/100)</f>
        <v>0</v>
      </c>
      <c r="N241" s="160">
        <v>0</v>
      </c>
      <c r="O241" s="160">
        <f>ROUND(E241*N241,2)</f>
        <v>0</v>
      </c>
      <c r="P241" s="160">
        <v>0</v>
      </c>
      <c r="Q241" s="160">
        <f>ROUND(E241*P241,2)</f>
        <v>0</v>
      </c>
      <c r="R241" s="161" t="s">
        <v>1714</v>
      </c>
      <c r="S241" s="161" t="s">
        <v>152</v>
      </c>
      <c r="T241" s="161" t="s">
        <v>152</v>
      </c>
      <c r="U241" s="161">
        <v>0</v>
      </c>
      <c r="V241" s="161">
        <f>ROUND(E241*U241,2)</f>
        <v>0</v>
      </c>
      <c r="W241" s="161"/>
      <c r="X241" s="161" t="s">
        <v>882</v>
      </c>
      <c r="Y241" s="161" t="s">
        <v>154</v>
      </c>
      <c r="Z241" s="150"/>
      <c r="AA241" s="150"/>
      <c r="AB241" s="150"/>
      <c r="AC241" s="150"/>
      <c r="AD241" s="150"/>
      <c r="AE241" s="150"/>
      <c r="AF241" s="150"/>
      <c r="AG241" s="150" t="s">
        <v>883</v>
      </c>
      <c r="AH241" s="150"/>
      <c r="AI241" s="150"/>
      <c r="AJ241" s="150"/>
      <c r="AK241" s="150"/>
      <c r="AL241" s="150"/>
      <c r="AM241" s="150"/>
      <c r="AN241" s="150"/>
      <c r="AO241" s="150"/>
      <c r="AP241" s="150"/>
      <c r="AQ241" s="150"/>
      <c r="AR241" s="150"/>
      <c r="AS241" s="150"/>
      <c r="AT241" s="150"/>
      <c r="AU241" s="150"/>
      <c r="AV241" s="150"/>
      <c r="AW241" s="150"/>
      <c r="AX241" s="150"/>
      <c r="AY241" s="150"/>
      <c r="AZ241" s="150"/>
      <c r="BA241" s="150"/>
      <c r="BB241" s="150"/>
      <c r="BC241" s="150"/>
      <c r="BD241" s="150"/>
      <c r="BE241" s="150"/>
      <c r="BF241" s="150"/>
      <c r="BG241" s="150"/>
      <c r="BH241" s="150"/>
    </row>
    <row r="242" spans="1:60" outlineLevel="2">
      <c r="A242" s="157"/>
      <c r="B242" s="158"/>
      <c r="C242" s="980" t="s">
        <v>971</v>
      </c>
      <c r="D242" s="981"/>
      <c r="E242" s="981"/>
      <c r="F242" s="981"/>
      <c r="G242" s="981"/>
      <c r="H242" s="161"/>
      <c r="I242" s="161"/>
      <c r="J242" s="161"/>
      <c r="K242" s="161"/>
      <c r="L242" s="161"/>
      <c r="M242" s="161"/>
      <c r="N242" s="160"/>
      <c r="O242" s="160"/>
      <c r="P242" s="160"/>
      <c r="Q242" s="160"/>
      <c r="R242" s="161"/>
      <c r="S242" s="161"/>
      <c r="T242" s="161"/>
      <c r="U242" s="161"/>
      <c r="V242" s="161"/>
      <c r="W242" s="161"/>
      <c r="X242" s="161"/>
      <c r="Y242" s="161"/>
      <c r="Z242" s="150"/>
      <c r="AA242" s="150"/>
      <c r="AB242" s="150"/>
      <c r="AC242" s="150"/>
      <c r="AD242" s="150"/>
      <c r="AE242" s="150"/>
      <c r="AF242" s="150"/>
      <c r="AG242" s="150" t="s">
        <v>157</v>
      </c>
      <c r="AH242" s="150"/>
      <c r="AI242" s="150"/>
      <c r="AJ242" s="150"/>
      <c r="AK242" s="150"/>
      <c r="AL242" s="150"/>
      <c r="AM242" s="150"/>
      <c r="AN242" s="150"/>
      <c r="AO242" s="150"/>
      <c r="AP242" s="150"/>
      <c r="AQ242" s="150"/>
      <c r="AR242" s="150"/>
      <c r="AS242" s="150"/>
      <c r="AT242" s="150"/>
      <c r="AU242" s="150"/>
      <c r="AV242" s="150"/>
      <c r="AW242" s="150"/>
      <c r="AX242" s="150"/>
      <c r="AY242" s="150"/>
      <c r="AZ242" s="150"/>
      <c r="BA242" s="150"/>
      <c r="BB242" s="150"/>
      <c r="BC242" s="150"/>
      <c r="BD242" s="150"/>
      <c r="BE242" s="150"/>
      <c r="BF242" s="150"/>
      <c r="BG242" s="150"/>
      <c r="BH242" s="150"/>
    </row>
    <row r="243" spans="1:60">
      <c r="A243" s="166" t="s">
        <v>146</v>
      </c>
      <c r="B243" s="167" t="s">
        <v>108</v>
      </c>
      <c r="C243" s="189" t="s">
        <v>109</v>
      </c>
      <c r="D243" s="168"/>
      <c r="E243" s="169"/>
      <c r="F243" s="170"/>
      <c r="G243" s="170">
        <f>SUMIF(AG244:AG251,"&lt;&gt;NOR",G244:G251)</f>
        <v>0</v>
      </c>
      <c r="H243" s="170"/>
      <c r="I243" s="170">
        <f>SUM(I244:I251)</f>
        <v>0</v>
      </c>
      <c r="J243" s="170"/>
      <c r="K243" s="170">
        <f>SUM(K244:K251)</f>
        <v>0</v>
      </c>
      <c r="L243" s="170"/>
      <c r="M243" s="170">
        <f>SUM(M244:M251)</f>
        <v>0</v>
      </c>
      <c r="N243" s="169"/>
      <c r="O243" s="169">
        <f>SUM(O244:O251)</f>
        <v>0.76</v>
      </c>
      <c r="P243" s="169"/>
      <c r="Q243" s="169">
        <f>SUM(Q244:Q251)</f>
        <v>0</v>
      </c>
      <c r="R243" s="170"/>
      <c r="S243" s="170"/>
      <c r="T243" s="171"/>
      <c r="U243" s="165"/>
      <c r="V243" s="165">
        <f>SUM(V244:V251)</f>
        <v>140.86999999999998</v>
      </c>
      <c r="W243" s="165"/>
      <c r="X243" s="165"/>
      <c r="Y243" s="165"/>
      <c r="AG243" t="s">
        <v>147</v>
      </c>
    </row>
    <row r="244" spans="1:60" outlineLevel="1">
      <c r="A244" s="181">
        <v>92</v>
      </c>
      <c r="B244" s="182" t="s">
        <v>1767</v>
      </c>
      <c r="C244" s="192" t="s">
        <v>1768</v>
      </c>
      <c r="D244" s="183" t="s">
        <v>174</v>
      </c>
      <c r="E244" s="184">
        <v>139.69900000000001</v>
      </c>
      <c r="F244" s="185"/>
      <c r="G244" s="186">
        <f>ROUND(E244*F244,2)</f>
        <v>0</v>
      </c>
      <c r="H244" s="185"/>
      <c r="I244" s="186">
        <f>ROUND(E244*H244,2)</f>
        <v>0</v>
      </c>
      <c r="J244" s="185"/>
      <c r="K244" s="186">
        <f>ROUND(E244*J244,2)</f>
        <v>0</v>
      </c>
      <c r="L244" s="186">
        <v>21</v>
      </c>
      <c r="M244" s="186">
        <f>G244*(1+L244/100)</f>
        <v>0</v>
      </c>
      <c r="N244" s="184">
        <v>2.1000000000000001E-4</v>
      </c>
      <c r="O244" s="184">
        <f>ROUND(E244*N244,2)</f>
        <v>0.03</v>
      </c>
      <c r="P244" s="184">
        <v>0</v>
      </c>
      <c r="Q244" s="184">
        <f>ROUND(E244*P244,2)</f>
        <v>0</v>
      </c>
      <c r="R244" s="186" t="s">
        <v>1714</v>
      </c>
      <c r="S244" s="186" t="s">
        <v>152</v>
      </c>
      <c r="T244" s="187" t="s">
        <v>152</v>
      </c>
      <c r="U244" s="161">
        <v>0.05</v>
      </c>
      <c r="V244" s="161">
        <f>ROUND(E244*U244,2)</f>
        <v>6.98</v>
      </c>
      <c r="W244" s="161"/>
      <c r="X244" s="161" t="s">
        <v>153</v>
      </c>
      <c r="Y244" s="161" t="s">
        <v>154</v>
      </c>
      <c r="Z244" s="150"/>
      <c r="AA244" s="150"/>
      <c r="AB244" s="150"/>
      <c r="AC244" s="150"/>
      <c r="AD244" s="150"/>
      <c r="AE244" s="150"/>
      <c r="AF244" s="150"/>
      <c r="AG244" s="150" t="s">
        <v>1715</v>
      </c>
      <c r="AH244" s="150"/>
      <c r="AI244" s="150"/>
      <c r="AJ244" s="150"/>
      <c r="AK244" s="150"/>
      <c r="AL244" s="150"/>
      <c r="AM244" s="150"/>
      <c r="AN244" s="150"/>
      <c r="AO244" s="150"/>
      <c r="AP244" s="150"/>
      <c r="AQ244" s="150"/>
      <c r="AR244" s="150"/>
      <c r="AS244" s="150"/>
      <c r="AT244" s="150"/>
      <c r="AU244" s="150"/>
      <c r="AV244" s="150"/>
      <c r="AW244" s="150"/>
      <c r="AX244" s="150"/>
      <c r="AY244" s="150"/>
      <c r="AZ244" s="150"/>
      <c r="BA244" s="150"/>
      <c r="BB244" s="150"/>
      <c r="BC244" s="150"/>
      <c r="BD244" s="150"/>
      <c r="BE244" s="150"/>
      <c r="BF244" s="150"/>
      <c r="BG244" s="150"/>
      <c r="BH244" s="150"/>
    </row>
    <row r="245" spans="1:60" ht="22.5" outlineLevel="1">
      <c r="A245" s="173">
        <v>93</v>
      </c>
      <c r="B245" s="174" t="s">
        <v>1769</v>
      </c>
      <c r="C245" s="190" t="s">
        <v>1770</v>
      </c>
      <c r="D245" s="175" t="s">
        <v>174</v>
      </c>
      <c r="E245" s="176">
        <v>139.69900000000001</v>
      </c>
      <c r="F245" s="177"/>
      <c r="G245" s="178">
        <f>ROUND(E245*F245,2)</f>
        <v>0</v>
      </c>
      <c r="H245" s="177"/>
      <c r="I245" s="178">
        <f>ROUND(E245*H245,2)</f>
        <v>0</v>
      </c>
      <c r="J245" s="177"/>
      <c r="K245" s="178">
        <f>ROUND(E245*J245,2)</f>
        <v>0</v>
      </c>
      <c r="L245" s="178">
        <v>21</v>
      </c>
      <c r="M245" s="178">
        <f>G245*(1+L245/100)</f>
        <v>0</v>
      </c>
      <c r="N245" s="176">
        <v>5.2399999999999999E-3</v>
      </c>
      <c r="O245" s="176">
        <f>ROUND(E245*N245,2)</f>
        <v>0.73</v>
      </c>
      <c r="P245" s="176">
        <v>0</v>
      </c>
      <c r="Q245" s="176">
        <f>ROUND(E245*P245,2)</f>
        <v>0</v>
      </c>
      <c r="R245" s="178" t="s">
        <v>1714</v>
      </c>
      <c r="S245" s="178" t="s">
        <v>152</v>
      </c>
      <c r="T245" s="179" t="s">
        <v>152</v>
      </c>
      <c r="U245" s="161">
        <v>0.95840000000000003</v>
      </c>
      <c r="V245" s="161">
        <f>ROUND(E245*U245,2)</f>
        <v>133.88999999999999</v>
      </c>
      <c r="W245" s="161"/>
      <c r="X245" s="161" t="s">
        <v>153</v>
      </c>
      <c r="Y245" s="161" t="s">
        <v>154</v>
      </c>
      <c r="Z245" s="150"/>
      <c r="AA245" s="150"/>
      <c r="AB245" s="150"/>
      <c r="AC245" s="150"/>
      <c r="AD245" s="150"/>
      <c r="AE245" s="150"/>
      <c r="AF245" s="150"/>
      <c r="AG245" s="150" t="s">
        <v>1715</v>
      </c>
      <c r="AH245" s="150"/>
      <c r="AI245" s="150"/>
      <c r="AJ245" s="150"/>
      <c r="AK245" s="150"/>
      <c r="AL245" s="150"/>
      <c r="AM245" s="150"/>
      <c r="AN245" s="150"/>
      <c r="AO245" s="150"/>
      <c r="AP245" s="150"/>
      <c r="AQ245" s="150"/>
      <c r="AR245" s="150"/>
      <c r="AS245" s="150"/>
      <c r="AT245" s="150"/>
      <c r="AU245" s="150"/>
      <c r="AV245" s="150"/>
      <c r="AW245" s="150"/>
      <c r="AX245" s="150"/>
      <c r="AY245" s="150"/>
      <c r="AZ245" s="150"/>
      <c r="BA245" s="150"/>
      <c r="BB245" s="150"/>
      <c r="BC245" s="150"/>
      <c r="BD245" s="150"/>
      <c r="BE245" s="150"/>
      <c r="BF245" s="150"/>
      <c r="BG245" s="150"/>
      <c r="BH245" s="150"/>
    </row>
    <row r="246" spans="1:60" outlineLevel="2">
      <c r="A246" s="157"/>
      <c r="B246" s="158"/>
      <c r="C246" s="191" t="s">
        <v>2083</v>
      </c>
      <c r="D246" s="163"/>
      <c r="E246" s="164">
        <v>75.488</v>
      </c>
      <c r="F246" s="161"/>
      <c r="G246" s="161"/>
      <c r="H246" s="161"/>
      <c r="I246" s="161"/>
      <c r="J246" s="161"/>
      <c r="K246" s="161"/>
      <c r="L246" s="161"/>
      <c r="M246" s="161"/>
      <c r="N246" s="160"/>
      <c r="O246" s="160"/>
      <c r="P246" s="160"/>
      <c r="Q246" s="160"/>
      <c r="R246" s="161"/>
      <c r="S246" s="161"/>
      <c r="T246" s="161"/>
      <c r="U246" s="161"/>
      <c r="V246" s="161"/>
      <c r="W246" s="161"/>
      <c r="X246" s="161"/>
      <c r="Y246" s="161"/>
      <c r="Z246" s="150"/>
      <c r="AA246" s="150"/>
      <c r="AB246" s="150"/>
      <c r="AC246" s="150"/>
      <c r="AD246" s="150"/>
      <c r="AE246" s="150"/>
      <c r="AF246" s="150"/>
      <c r="AG246" s="150" t="s">
        <v>159</v>
      </c>
      <c r="AH246" s="150">
        <v>0</v>
      </c>
      <c r="AI246" s="150"/>
      <c r="AJ246" s="150"/>
      <c r="AK246" s="150"/>
      <c r="AL246" s="150"/>
      <c r="AM246" s="150"/>
      <c r="AN246" s="150"/>
      <c r="AO246" s="150"/>
      <c r="AP246" s="150"/>
      <c r="AQ246" s="150"/>
      <c r="AR246" s="150"/>
      <c r="AS246" s="150"/>
      <c r="AT246" s="150"/>
      <c r="AU246" s="150"/>
      <c r="AV246" s="150"/>
      <c r="AW246" s="150"/>
      <c r="AX246" s="150"/>
      <c r="AY246" s="150"/>
      <c r="AZ246" s="150"/>
      <c r="BA246" s="150"/>
      <c r="BB246" s="150"/>
      <c r="BC246" s="150"/>
      <c r="BD246" s="150"/>
      <c r="BE246" s="150"/>
      <c r="BF246" s="150"/>
      <c r="BG246" s="150"/>
      <c r="BH246" s="150"/>
    </row>
    <row r="247" spans="1:60" outlineLevel="3">
      <c r="A247" s="157"/>
      <c r="B247" s="158"/>
      <c r="C247" s="191" t="s">
        <v>2084</v>
      </c>
      <c r="D247" s="163"/>
      <c r="E247" s="164">
        <v>34.006</v>
      </c>
      <c r="F247" s="161"/>
      <c r="G247" s="161"/>
      <c r="H247" s="161"/>
      <c r="I247" s="161"/>
      <c r="J247" s="161"/>
      <c r="K247" s="161"/>
      <c r="L247" s="161"/>
      <c r="M247" s="161"/>
      <c r="N247" s="160"/>
      <c r="O247" s="160"/>
      <c r="P247" s="160"/>
      <c r="Q247" s="160"/>
      <c r="R247" s="161"/>
      <c r="S247" s="161"/>
      <c r="T247" s="161"/>
      <c r="U247" s="161"/>
      <c r="V247" s="161"/>
      <c r="W247" s="161"/>
      <c r="X247" s="161"/>
      <c r="Y247" s="161"/>
      <c r="Z247" s="150"/>
      <c r="AA247" s="150"/>
      <c r="AB247" s="150"/>
      <c r="AC247" s="150"/>
      <c r="AD247" s="150"/>
      <c r="AE247" s="150"/>
      <c r="AF247" s="150"/>
      <c r="AG247" s="150" t="s">
        <v>159</v>
      </c>
      <c r="AH247" s="150">
        <v>0</v>
      </c>
      <c r="AI247" s="150"/>
      <c r="AJ247" s="150"/>
      <c r="AK247" s="150"/>
      <c r="AL247" s="150"/>
      <c r="AM247" s="150"/>
      <c r="AN247" s="150"/>
      <c r="AO247" s="150"/>
      <c r="AP247" s="150"/>
      <c r="AQ247" s="150"/>
      <c r="AR247" s="150"/>
      <c r="AS247" s="150"/>
      <c r="AT247" s="150"/>
      <c r="AU247" s="150"/>
      <c r="AV247" s="150"/>
      <c r="AW247" s="150"/>
      <c r="AX247" s="150"/>
      <c r="AY247" s="150"/>
      <c r="AZ247" s="150"/>
      <c r="BA247" s="150"/>
      <c r="BB247" s="150"/>
      <c r="BC247" s="150"/>
      <c r="BD247" s="150"/>
      <c r="BE247" s="150"/>
      <c r="BF247" s="150"/>
      <c r="BG247" s="150"/>
      <c r="BH247" s="150"/>
    </row>
    <row r="248" spans="1:60" outlineLevel="3">
      <c r="A248" s="157"/>
      <c r="B248" s="158"/>
      <c r="C248" s="191" t="s">
        <v>2085</v>
      </c>
      <c r="D248" s="163"/>
      <c r="E248" s="164">
        <v>30.204999999999998</v>
      </c>
      <c r="F248" s="161"/>
      <c r="G248" s="161"/>
      <c r="H248" s="161"/>
      <c r="I248" s="161"/>
      <c r="J248" s="161"/>
      <c r="K248" s="161"/>
      <c r="L248" s="161"/>
      <c r="M248" s="161"/>
      <c r="N248" s="160"/>
      <c r="O248" s="160"/>
      <c r="P248" s="160"/>
      <c r="Q248" s="160"/>
      <c r="R248" s="161"/>
      <c r="S248" s="161"/>
      <c r="T248" s="161"/>
      <c r="U248" s="161"/>
      <c r="V248" s="161"/>
      <c r="W248" s="161"/>
      <c r="X248" s="161"/>
      <c r="Y248" s="161"/>
      <c r="Z248" s="150"/>
      <c r="AA248" s="150"/>
      <c r="AB248" s="150"/>
      <c r="AC248" s="150"/>
      <c r="AD248" s="150"/>
      <c r="AE248" s="150"/>
      <c r="AF248" s="150"/>
      <c r="AG248" s="150" t="s">
        <v>159</v>
      </c>
      <c r="AH248" s="150">
        <v>0</v>
      </c>
      <c r="AI248" s="150"/>
      <c r="AJ248" s="150"/>
      <c r="AK248" s="150"/>
      <c r="AL248" s="150"/>
      <c r="AM248" s="150"/>
      <c r="AN248" s="150"/>
      <c r="AO248" s="150"/>
      <c r="AP248" s="150"/>
      <c r="AQ248" s="150"/>
      <c r="AR248" s="150"/>
      <c r="AS248" s="150"/>
      <c r="AT248" s="150"/>
      <c r="AU248" s="150"/>
      <c r="AV248" s="150"/>
      <c r="AW248" s="150"/>
      <c r="AX248" s="150"/>
      <c r="AY248" s="150"/>
      <c r="AZ248" s="150"/>
      <c r="BA248" s="150"/>
      <c r="BB248" s="150"/>
      <c r="BC248" s="150"/>
      <c r="BD248" s="150"/>
      <c r="BE248" s="150"/>
      <c r="BF248" s="150"/>
      <c r="BG248" s="150"/>
      <c r="BH248" s="150"/>
    </row>
    <row r="249" spans="1:60" outlineLevel="1">
      <c r="A249" s="181">
        <v>94</v>
      </c>
      <c r="B249" s="182" t="s">
        <v>1797</v>
      </c>
      <c r="C249" s="192" t="s">
        <v>1798</v>
      </c>
      <c r="D249" s="183" t="s">
        <v>174</v>
      </c>
      <c r="E249" s="184">
        <v>160</v>
      </c>
      <c r="F249" s="185"/>
      <c r="G249" s="186">
        <f>ROUND(E249*F249,2)</f>
        <v>0</v>
      </c>
      <c r="H249" s="185"/>
      <c r="I249" s="186">
        <f>ROUND(E249*H249,2)</f>
        <v>0</v>
      </c>
      <c r="J249" s="185"/>
      <c r="K249" s="186">
        <f>ROUND(E249*J249,2)</f>
        <v>0</v>
      </c>
      <c r="L249" s="186">
        <v>21</v>
      </c>
      <c r="M249" s="186">
        <f>G249*(1+L249/100)</f>
        <v>0</v>
      </c>
      <c r="N249" s="184">
        <v>0</v>
      </c>
      <c r="O249" s="184">
        <f>ROUND(E249*N249,2)</f>
        <v>0</v>
      </c>
      <c r="P249" s="184">
        <v>0</v>
      </c>
      <c r="Q249" s="184">
        <f>ROUND(E249*P249,2)</f>
        <v>0</v>
      </c>
      <c r="R249" s="186"/>
      <c r="S249" s="186" t="s">
        <v>201</v>
      </c>
      <c r="T249" s="187" t="s">
        <v>206</v>
      </c>
      <c r="U249" s="161">
        <v>0</v>
      </c>
      <c r="V249" s="161">
        <f>ROUND(E249*U249,2)</f>
        <v>0</v>
      </c>
      <c r="W249" s="161"/>
      <c r="X249" s="161" t="s">
        <v>153</v>
      </c>
      <c r="Y249" s="161" t="s">
        <v>154</v>
      </c>
      <c r="Z249" s="150"/>
      <c r="AA249" s="150"/>
      <c r="AB249" s="150"/>
      <c r="AC249" s="150"/>
      <c r="AD249" s="150"/>
      <c r="AE249" s="150"/>
      <c r="AF249" s="150"/>
      <c r="AG249" s="150" t="s">
        <v>155</v>
      </c>
      <c r="AH249" s="150"/>
      <c r="AI249" s="150"/>
      <c r="AJ249" s="150"/>
      <c r="AK249" s="150"/>
      <c r="AL249" s="150"/>
      <c r="AM249" s="150"/>
      <c r="AN249" s="150"/>
      <c r="AO249" s="150"/>
      <c r="AP249" s="150"/>
      <c r="AQ249" s="150"/>
      <c r="AR249" s="150"/>
      <c r="AS249" s="150"/>
      <c r="AT249" s="150"/>
      <c r="AU249" s="150"/>
      <c r="AV249" s="150"/>
      <c r="AW249" s="150"/>
      <c r="AX249" s="150"/>
      <c r="AY249" s="150"/>
      <c r="AZ249" s="150"/>
      <c r="BA249" s="150"/>
      <c r="BB249" s="150"/>
      <c r="BC249" s="150"/>
      <c r="BD249" s="150"/>
      <c r="BE249" s="150"/>
      <c r="BF249" s="150"/>
      <c r="BG249" s="150"/>
      <c r="BH249" s="150"/>
    </row>
    <row r="250" spans="1:60" outlineLevel="1">
      <c r="A250" s="173">
        <v>95</v>
      </c>
      <c r="B250" s="174" t="s">
        <v>1801</v>
      </c>
      <c r="C250" s="190" t="s">
        <v>1802</v>
      </c>
      <c r="D250" s="175" t="s">
        <v>276</v>
      </c>
      <c r="E250" s="176">
        <v>10</v>
      </c>
      <c r="F250" s="177"/>
      <c r="G250" s="178">
        <f>ROUND(E250*F250,2)</f>
        <v>0</v>
      </c>
      <c r="H250" s="177"/>
      <c r="I250" s="178">
        <f>ROUND(E250*H250,2)</f>
        <v>0</v>
      </c>
      <c r="J250" s="177"/>
      <c r="K250" s="178">
        <f>ROUND(E250*J250,2)</f>
        <v>0</v>
      </c>
      <c r="L250" s="178">
        <v>21</v>
      </c>
      <c r="M250" s="178">
        <f>G250*(1+L250/100)</f>
        <v>0</v>
      </c>
      <c r="N250" s="176">
        <v>0</v>
      </c>
      <c r="O250" s="176">
        <f>ROUND(E250*N250,2)</f>
        <v>0</v>
      </c>
      <c r="P250" s="176">
        <v>0</v>
      </c>
      <c r="Q250" s="176">
        <f>ROUND(E250*P250,2)</f>
        <v>0</v>
      </c>
      <c r="R250" s="178"/>
      <c r="S250" s="178" t="s">
        <v>201</v>
      </c>
      <c r="T250" s="179" t="s">
        <v>206</v>
      </c>
      <c r="U250" s="161">
        <v>0</v>
      </c>
      <c r="V250" s="161">
        <f>ROUND(E250*U250,2)</f>
        <v>0</v>
      </c>
      <c r="W250" s="161"/>
      <c r="X250" s="161" t="s">
        <v>153</v>
      </c>
      <c r="Y250" s="161" t="s">
        <v>154</v>
      </c>
      <c r="Z250" s="150"/>
      <c r="AA250" s="150"/>
      <c r="AB250" s="150"/>
      <c r="AC250" s="150"/>
      <c r="AD250" s="150"/>
      <c r="AE250" s="150"/>
      <c r="AF250" s="150"/>
      <c r="AG250" s="150" t="s">
        <v>162</v>
      </c>
      <c r="AH250" s="150"/>
      <c r="AI250" s="150"/>
      <c r="AJ250" s="150"/>
      <c r="AK250" s="150"/>
      <c r="AL250" s="150"/>
      <c r="AM250" s="150"/>
      <c r="AN250" s="150"/>
      <c r="AO250" s="150"/>
      <c r="AP250" s="150"/>
      <c r="AQ250" s="150"/>
      <c r="AR250" s="150"/>
      <c r="AS250" s="150"/>
      <c r="AT250" s="150"/>
      <c r="AU250" s="150"/>
      <c r="AV250" s="150"/>
      <c r="AW250" s="150"/>
      <c r="AX250" s="150"/>
      <c r="AY250" s="150"/>
      <c r="AZ250" s="150"/>
      <c r="BA250" s="150"/>
      <c r="BB250" s="150"/>
      <c r="BC250" s="150"/>
      <c r="BD250" s="150"/>
      <c r="BE250" s="150"/>
      <c r="BF250" s="150"/>
      <c r="BG250" s="150"/>
      <c r="BH250" s="150"/>
    </row>
    <row r="251" spans="1:60" outlineLevel="1">
      <c r="A251" s="157">
        <v>96</v>
      </c>
      <c r="B251" s="158" t="s">
        <v>1803</v>
      </c>
      <c r="C251" s="193" t="s">
        <v>1804</v>
      </c>
      <c r="D251" s="159" t="s">
        <v>0</v>
      </c>
      <c r="E251" s="188"/>
      <c r="F251" s="162"/>
      <c r="G251" s="161">
        <f>ROUND(E251*F251,2)</f>
        <v>0</v>
      </c>
      <c r="H251" s="162"/>
      <c r="I251" s="161">
        <f>ROUND(E251*H251,2)</f>
        <v>0</v>
      </c>
      <c r="J251" s="162"/>
      <c r="K251" s="161">
        <f>ROUND(E251*J251,2)</f>
        <v>0</v>
      </c>
      <c r="L251" s="161">
        <v>21</v>
      </c>
      <c r="M251" s="161">
        <f>G251*(1+L251/100)</f>
        <v>0</v>
      </c>
      <c r="N251" s="160">
        <v>0</v>
      </c>
      <c r="O251" s="160">
        <f>ROUND(E251*N251,2)</f>
        <v>0</v>
      </c>
      <c r="P251" s="160">
        <v>0</v>
      </c>
      <c r="Q251" s="160">
        <f>ROUND(E251*P251,2)</f>
        <v>0</v>
      </c>
      <c r="R251" s="161" t="s">
        <v>1714</v>
      </c>
      <c r="S251" s="161" t="s">
        <v>152</v>
      </c>
      <c r="T251" s="161" t="s">
        <v>152</v>
      </c>
      <c r="U251" s="161">
        <v>0</v>
      </c>
      <c r="V251" s="161">
        <f>ROUND(E251*U251,2)</f>
        <v>0</v>
      </c>
      <c r="W251" s="161"/>
      <c r="X251" s="161" t="s">
        <v>882</v>
      </c>
      <c r="Y251" s="161" t="s">
        <v>154</v>
      </c>
      <c r="Z251" s="150"/>
      <c r="AA251" s="150"/>
      <c r="AB251" s="150"/>
      <c r="AC251" s="150"/>
      <c r="AD251" s="150"/>
      <c r="AE251" s="150"/>
      <c r="AF251" s="150"/>
      <c r="AG251" s="150" t="s">
        <v>883</v>
      </c>
      <c r="AH251" s="150"/>
      <c r="AI251" s="150"/>
      <c r="AJ251" s="150"/>
      <c r="AK251" s="150"/>
      <c r="AL251" s="150"/>
      <c r="AM251" s="150"/>
      <c r="AN251" s="150"/>
      <c r="AO251" s="150"/>
      <c r="AP251" s="150"/>
      <c r="AQ251" s="150"/>
      <c r="AR251" s="150"/>
      <c r="AS251" s="150"/>
      <c r="AT251" s="150"/>
      <c r="AU251" s="150"/>
      <c r="AV251" s="150"/>
      <c r="AW251" s="150"/>
      <c r="AX251" s="150"/>
      <c r="AY251" s="150"/>
      <c r="AZ251" s="150"/>
      <c r="BA251" s="150"/>
      <c r="BB251" s="150"/>
      <c r="BC251" s="150"/>
      <c r="BD251" s="150"/>
      <c r="BE251" s="150"/>
      <c r="BF251" s="150"/>
      <c r="BG251" s="150"/>
      <c r="BH251" s="150"/>
    </row>
    <row r="252" spans="1:60">
      <c r="A252" s="166" t="s">
        <v>146</v>
      </c>
      <c r="B252" s="167" t="s">
        <v>112</v>
      </c>
      <c r="C252" s="189" t="s">
        <v>113</v>
      </c>
      <c r="D252" s="168"/>
      <c r="E252" s="169"/>
      <c r="F252" s="170"/>
      <c r="G252" s="170">
        <f>SUMIF(AG253:AG257,"&lt;&gt;NOR",G253:G257)</f>
        <v>0</v>
      </c>
      <c r="H252" s="170"/>
      <c r="I252" s="170">
        <f>SUM(I253:I257)</f>
        <v>0</v>
      </c>
      <c r="J252" s="170"/>
      <c r="K252" s="170">
        <f>SUM(K253:K257)</f>
        <v>0</v>
      </c>
      <c r="L252" s="170"/>
      <c r="M252" s="170">
        <f>SUM(M253:M257)</f>
        <v>0</v>
      </c>
      <c r="N252" s="169"/>
      <c r="O252" s="169">
        <f>SUM(O253:O257)</f>
        <v>0.26</v>
      </c>
      <c r="P252" s="169"/>
      <c r="Q252" s="169">
        <f>SUM(Q253:Q257)</f>
        <v>0</v>
      </c>
      <c r="R252" s="170"/>
      <c r="S252" s="170"/>
      <c r="T252" s="171"/>
      <c r="U252" s="165"/>
      <c r="V252" s="165">
        <f>SUM(V253:V257)</f>
        <v>175.96</v>
      </c>
      <c r="W252" s="165"/>
      <c r="X252" s="165"/>
      <c r="Y252" s="165"/>
      <c r="AG252" t="s">
        <v>147</v>
      </c>
    </row>
    <row r="253" spans="1:60" outlineLevel="1">
      <c r="A253" s="181">
        <v>97</v>
      </c>
      <c r="B253" s="182" t="s">
        <v>2086</v>
      </c>
      <c r="C253" s="192" t="s">
        <v>2087</v>
      </c>
      <c r="D253" s="183" t="s">
        <v>174</v>
      </c>
      <c r="E253" s="184">
        <v>600</v>
      </c>
      <c r="F253" s="185"/>
      <c r="G253" s="186">
        <f>ROUND(E253*F253,2)</f>
        <v>0</v>
      </c>
      <c r="H253" s="185"/>
      <c r="I253" s="186">
        <f>ROUND(E253*H253,2)</f>
        <v>0</v>
      </c>
      <c r="J253" s="185"/>
      <c r="K253" s="186">
        <f>ROUND(E253*J253,2)</f>
        <v>0</v>
      </c>
      <c r="L253" s="186">
        <v>21</v>
      </c>
      <c r="M253" s="186">
        <f>G253*(1+L253/100)</f>
        <v>0</v>
      </c>
      <c r="N253" s="184">
        <v>0</v>
      </c>
      <c r="O253" s="184">
        <f>ROUND(E253*N253,2)</f>
        <v>0</v>
      </c>
      <c r="P253" s="184">
        <v>0</v>
      </c>
      <c r="Q253" s="184">
        <f>ROUND(E253*P253,2)</f>
        <v>0</v>
      </c>
      <c r="R253" s="186" t="s">
        <v>1810</v>
      </c>
      <c r="S253" s="186" t="s">
        <v>152</v>
      </c>
      <c r="T253" s="187" t="s">
        <v>152</v>
      </c>
      <c r="U253" s="161">
        <v>6.9709999999999994E-2</v>
      </c>
      <c r="V253" s="161">
        <f>ROUND(E253*U253,2)</f>
        <v>41.83</v>
      </c>
      <c r="W253" s="161"/>
      <c r="X253" s="161" t="s">
        <v>153</v>
      </c>
      <c r="Y253" s="161" t="s">
        <v>154</v>
      </c>
      <c r="Z253" s="150"/>
      <c r="AA253" s="150"/>
      <c r="AB253" s="150"/>
      <c r="AC253" s="150"/>
      <c r="AD253" s="150"/>
      <c r="AE253" s="150"/>
      <c r="AF253" s="150"/>
      <c r="AG253" s="150" t="s">
        <v>1715</v>
      </c>
      <c r="AH253" s="150"/>
      <c r="AI253" s="150"/>
      <c r="AJ253" s="150"/>
      <c r="AK253" s="150"/>
      <c r="AL253" s="150"/>
      <c r="AM253" s="150"/>
      <c r="AN253" s="150"/>
      <c r="AO253" s="150"/>
      <c r="AP253" s="150"/>
      <c r="AQ253" s="150"/>
      <c r="AR253" s="150"/>
      <c r="AS253" s="150"/>
      <c r="AT253" s="150"/>
      <c r="AU253" s="150"/>
      <c r="AV253" s="150"/>
      <c r="AW253" s="150"/>
      <c r="AX253" s="150"/>
      <c r="AY253" s="150"/>
      <c r="AZ253" s="150"/>
      <c r="BA253" s="150"/>
      <c r="BB253" s="150"/>
      <c r="BC253" s="150"/>
      <c r="BD253" s="150"/>
      <c r="BE253" s="150"/>
      <c r="BF253" s="150"/>
      <c r="BG253" s="150"/>
      <c r="BH253" s="150"/>
    </row>
    <row r="254" spans="1:60" outlineLevel="1">
      <c r="A254" s="181">
        <v>98</v>
      </c>
      <c r="B254" s="182" t="s">
        <v>1808</v>
      </c>
      <c r="C254" s="192" t="s">
        <v>1809</v>
      </c>
      <c r="D254" s="183" t="s">
        <v>174</v>
      </c>
      <c r="E254" s="184">
        <v>800</v>
      </c>
      <c r="F254" s="185"/>
      <c r="G254" s="186">
        <f>ROUND(E254*F254,2)</f>
        <v>0</v>
      </c>
      <c r="H254" s="185"/>
      <c r="I254" s="186">
        <f>ROUND(E254*H254,2)</f>
        <v>0</v>
      </c>
      <c r="J254" s="185"/>
      <c r="K254" s="186">
        <f>ROUND(E254*J254,2)</f>
        <v>0</v>
      </c>
      <c r="L254" s="186">
        <v>21</v>
      </c>
      <c r="M254" s="186">
        <f>G254*(1+L254/100)</f>
        <v>0</v>
      </c>
      <c r="N254" s="184">
        <v>6.9999999999999994E-5</v>
      </c>
      <c r="O254" s="184">
        <f>ROUND(E254*N254,2)</f>
        <v>0.06</v>
      </c>
      <c r="P254" s="184">
        <v>0</v>
      </c>
      <c r="Q254" s="184">
        <f>ROUND(E254*P254,2)</f>
        <v>0</v>
      </c>
      <c r="R254" s="186" t="s">
        <v>1810</v>
      </c>
      <c r="S254" s="186" t="s">
        <v>152</v>
      </c>
      <c r="T254" s="187" t="s">
        <v>152</v>
      </c>
      <c r="U254" s="161">
        <v>3.2480000000000002E-2</v>
      </c>
      <c r="V254" s="161">
        <f>ROUND(E254*U254,2)</f>
        <v>25.98</v>
      </c>
      <c r="W254" s="161"/>
      <c r="X254" s="161" t="s">
        <v>153</v>
      </c>
      <c r="Y254" s="161" t="s">
        <v>154</v>
      </c>
      <c r="Z254" s="150"/>
      <c r="AA254" s="150"/>
      <c r="AB254" s="150"/>
      <c r="AC254" s="150"/>
      <c r="AD254" s="150"/>
      <c r="AE254" s="150"/>
      <c r="AF254" s="150"/>
      <c r="AG254" s="150" t="s">
        <v>162</v>
      </c>
      <c r="AH254" s="150"/>
      <c r="AI254" s="150"/>
      <c r="AJ254" s="150"/>
      <c r="AK254" s="150"/>
      <c r="AL254" s="150"/>
      <c r="AM254" s="150"/>
      <c r="AN254" s="150"/>
      <c r="AO254" s="150"/>
      <c r="AP254" s="150"/>
      <c r="AQ254" s="150"/>
      <c r="AR254" s="150"/>
      <c r="AS254" s="150"/>
      <c r="AT254" s="150"/>
      <c r="AU254" s="150"/>
      <c r="AV254" s="150"/>
      <c r="AW254" s="150"/>
      <c r="AX254" s="150"/>
      <c r="AY254" s="150"/>
      <c r="AZ254" s="150"/>
      <c r="BA254" s="150"/>
      <c r="BB254" s="150"/>
      <c r="BC254" s="150"/>
      <c r="BD254" s="150"/>
      <c r="BE254" s="150"/>
      <c r="BF254" s="150"/>
      <c r="BG254" s="150"/>
      <c r="BH254" s="150"/>
    </row>
    <row r="255" spans="1:60" outlineLevel="1">
      <c r="A255" s="181">
        <v>99</v>
      </c>
      <c r="B255" s="182" t="s">
        <v>1812</v>
      </c>
      <c r="C255" s="192" t="s">
        <v>1813</v>
      </c>
      <c r="D255" s="183" t="s">
        <v>174</v>
      </c>
      <c r="E255" s="184">
        <v>800</v>
      </c>
      <c r="F255" s="185"/>
      <c r="G255" s="186">
        <f>ROUND(E255*F255,2)</f>
        <v>0</v>
      </c>
      <c r="H255" s="185"/>
      <c r="I255" s="186">
        <f>ROUND(E255*H255,2)</f>
        <v>0</v>
      </c>
      <c r="J255" s="185"/>
      <c r="K255" s="186">
        <f>ROUND(E255*J255,2)</f>
        <v>0</v>
      </c>
      <c r="L255" s="186">
        <v>21</v>
      </c>
      <c r="M255" s="186">
        <f>G255*(1+L255/100)</f>
        <v>0</v>
      </c>
      <c r="N255" s="184">
        <v>1.6000000000000001E-4</v>
      </c>
      <c r="O255" s="184">
        <f>ROUND(E255*N255,2)</f>
        <v>0.13</v>
      </c>
      <c r="P255" s="184">
        <v>0</v>
      </c>
      <c r="Q255" s="184">
        <f>ROUND(E255*P255,2)</f>
        <v>0</v>
      </c>
      <c r="R255" s="186" t="s">
        <v>1810</v>
      </c>
      <c r="S255" s="186" t="s">
        <v>152</v>
      </c>
      <c r="T255" s="187" t="s">
        <v>152</v>
      </c>
      <c r="U255" s="161">
        <v>0.10191</v>
      </c>
      <c r="V255" s="161">
        <f>ROUND(E255*U255,2)</f>
        <v>81.53</v>
      </c>
      <c r="W255" s="161"/>
      <c r="X255" s="161" t="s">
        <v>153</v>
      </c>
      <c r="Y255" s="161" t="s">
        <v>154</v>
      </c>
      <c r="Z255" s="150"/>
      <c r="AA255" s="150"/>
      <c r="AB255" s="150"/>
      <c r="AC255" s="150"/>
      <c r="AD255" s="150"/>
      <c r="AE255" s="150"/>
      <c r="AF255" s="150"/>
      <c r="AG255" s="150" t="s">
        <v>1715</v>
      </c>
      <c r="AH255" s="150"/>
      <c r="AI255" s="150"/>
      <c r="AJ255" s="150"/>
      <c r="AK255" s="150"/>
      <c r="AL255" s="150"/>
      <c r="AM255" s="150"/>
      <c r="AN255" s="150"/>
      <c r="AO255" s="150"/>
      <c r="AP255" s="150"/>
      <c r="AQ255" s="150"/>
      <c r="AR255" s="150"/>
      <c r="AS255" s="150"/>
      <c r="AT255" s="150"/>
      <c r="AU255" s="150"/>
      <c r="AV255" s="150"/>
      <c r="AW255" s="150"/>
      <c r="AX255" s="150"/>
      <c r="AY255" s="150"/>
      <c r="AZ255" s="150"/>
      <c r="BA255" s="150"/>
      <c r="BB255" s="150"/>
      <c r="BC255" s="150"/>
      <c r="BD255" s="150"/>
      <c r="BE255" s="150"/>
      <c r="BF255" s="150"/>
      <c r="BG255" s="150"/>
      <c r="BH255" s="150"/>
    </row>
    <row r="256" spans="1:60" outlineLevel="1">
      <c r="A256" s="173">
        <v>100</v>
      </c>
      <c r="B256" s="174" t="s">
        <v>2088</v>
      </c>
      <c r="C256" s="190" t="s">
        <v>2089</v>
      </c>
      <c r="D256" s="175" t="s">
        <v>174</v>
      </c>
      <c r="E256" s="176">
        <v>400</v>
      </c>
      <c r="F256" s="177"/>
      <c r="G256" s="178">
        <f>ROUND(E256*F256,2)</f>
        <v>0</v>
      </c>
      <c r="H256" s="177"/>
      <c r="I256" s="178">
        <f>ROUND(E256*H256,2)</f>
        <v>0</v>
      </c>
      <c r="J256" s="177"/>
      <c r="K256" s="178">
        <f>ROUND(E256*J256,2)</f>
        <v>0</v>
      </c>
      <c r="L256" s="178">
        <v>21</v>
      </c>
      <c r="M256" s="178">
        <f>G256*(1+L256/100)</f>
        <v>0</v>
      </c>
      <c r="N256" s="176">
        <v>1.7000000000000001E-4</v>
      </c>
      <c r="O256" s="176">
        <f>ROUND(E256*N256,2)</f>
        <v>7.0000000000000007E-2</v>
      </c>
      <c r="P256" s="176">
        <v>0</v>
      </c>
      <c r="Q256" s="176">
        <f>ROUND(E256*P256,2)</f>
        <v>0</v>
      </c>
      <c r="R256" s="178" t="s">
        <v>887</v>
      </c>
      <c r="S256" s="178" t="s">
        <v>152</v>
      </c>
      <c r="T256" s="179" t="s">
        <v>152</v>
      </c>
      <c r="U256" s="161">
        <v>6.6549999999999998E-2</v>
      </c>
      <c r="V256" s="161">
        <f>ROUND(E256*U256,2)</f>
        <v>26.62</v>
      </c>
      <c r="W256" s="161"/>
      <c r="X256" s="161" t="s">
        <v>217</v>
      </c>
      <c r="Y256" s="161" t="s">
        <v>154</v>
      </c>
      <c r="Z256" s="150"/>
      <c r="AA256" s="150"/>
      <c r="AB256" s="150"/>
      <c r="AC256" s="150"/>
      <c r="AD256" s="150"/>
      <c r="AE256" s="150"/>
      <c r="AF256" s="150"/>
      <c r="AG256" s="150" t="s">
        <v>2090</v>
      </c>
      <c r="AH256" s="150"/>
      <c r="AI256" s="150"/>
      <c r="AJ256" s="150"/>
      <c r="AK256" s="150"/>
      <c r="AL256" s="150"/>
      <c r="AM256" s="150"/>
      <c r="AN256" s="150"/>
      <c r="AO256" s="150"/>
      <c r="AP256" s="150"/>
      <c r="AQ256" s="150"/>
      <c r="AR256" s="150"/>
      <c r="AS256" s="150"/>
      <c r="AT256" s="150"/>
      <c r="AU256" s="150"/>
      <c r="AV256" s="150"/>
      <c r="AW256" s="150"/>
      <c r="AX256" s="150"/>
      <c r="AY256" s="150"/>
      <c r="AZ256" s="150"/>
      <c r="BA256" s="150"/>
      <c r="BB256" s="150"/>
      <c r="BC256" s="150"/>
      <c r="BD256" s="150"/>
      <c r="BE256" s="150"/>
      <c r="BF256" s="150"/>
      <c r="BG256" s="150"/>
      <c r="BH256" s="150"/>
    </row>
    <row r="257" spans="1:60" outlineLevel="2">
      <c r="A257" s="157"/>
      <c r="B257" s="158"/>
      <c r="C257" s="976" t="s">
        <v>2091</v>
      </c>
      <c r="D257" s="977"/>
      <c r="E257" s="977"/>
      <c r="F257" s="977"/>
      <c r="G257" s="977"/>
      <c r="H257" s="161"/>
      <c r="I257" s="161"/>
      <c r="J257" s="161"/>
      <c r="K257" s="161"/>
      <c r="L257" s="161"/>
      <c r="M257" s="161"/>
      <c r="N257" s="160"/>
      <c r="O257" s="160"/>
      <c r="P257" s="160"/>
      <c r="Q257" s="160"/>
      <c r="R257" s="161"/>
      <c r="S257" s="161"/>
      <c r="T257" s="161"/>
      <c r="U257" s="161"/>
      <c r="V257" s="161"/>
      <c r="W257" s="161"/>
      <c r="X257" s="161"/>
      <c r="Y257" s="161"/>
      <c r="Z257" s="150"/>
      <c r="AA257" s="150"/>
      <c r="AB257" s="150"/>
      <c r="AC257" s="150"/>
      <c r="AD257" s="150"/>
      <c r="AE257" s="150"/>
      <c r="AF257" s="150"/>
      <c r="AG257" s="150" t="s">
        <v>157</v>
      </c>
      <c r="AH257" s="150"/>
      <c r="AI257" s="150"/>
      <c r="AJ257" s="150"/>
      <c r="AK257" s="150"/>
      <c r="AL257" s="150"/>
      <c r="AM257" s="150"/>
      <c r="AN257" s="150"/>
      <c r="AO257" s="150"/>
      <c r="AP257" s="150"/>
      <c r="AQ257" s="150"/>
      <c r="AR257" s="150"/>
      <c r="AS257" s="150"/>
      <c r="AT257" s="150"/>
      <c r="AU257" s="150"/>
      <c r="AV257" s="150"/>
      <c r="AW257" s="150"/>
      <c r="AX257" s="150"/>
      <c r="AY257" s="150"/>
      <c r="AZ257" s="150"/>
      <c r="BA257" s="150"/>
      <c r="BB257" s="150"/>
      <c r="BC257" s="150"/>
      <c r="BD257" s="150"/>
      <c r="BE257" s="150"/>
      <c r="BF257" s="150"/>
      <c r="BG257" s="150"/>
      <c r="BH257" s="150"/>
    </row>
    <row r="258" spans="1:60">
      <c r="A258" s="166" t="s">
        <v>146</v>
      </c>
      <c r="B258" s="167" t="s">
        <v>114</v>
      </c>
      <c r="C258" s="189" t="s">
        <v>115</v>
      </c>
      <c r="D258" s="168"/>
      <c r="E258" s="169"/>
      <c r="F258" s="170"/>
      <c r="G258" s="170">
        <f>SUMIF(AG259:AG265,"&lt;&gt;NOR",G259:G265)</f>
        <v>0</v>
      </c>
      <c r="H258" s="170"/>
      <c r="I258" s="170">
        <f>SUM(I259:I265)</f>
        <v>0</v>
      </c>
      <c r="J258" s="170"/>
      <c r="K258" s="170">
        <f>SUM(K259:K265)</f>
        <v>0</v>
      </c>
      <c r="L258" s="170"/>
      <c r="M258" s="170">
        <f>SUM(M259:M265)</f>
        <v>0</v>
      </c>
      <c r="N258" s="169"/>
      <c r="O258" s="169">
        <f>SUM(O259:O265)</f>
        <v>0</v>
      </c>
      <c r="P258" s="169"/>
      <c r="Q258" s="169">
        <f>SUM(Q259:Q265)</f>
        <v>0</v>
      </c>
      <c r="R258" s="170"/>
      <c r="S258" s="170"/>
      <c r="T258" s="171"/>
      <c r="U258" s="165"/>
      <c r="V258" s="165">
        <f>SUM(V259:V265)</f>
        <v>142.92000000000002</v>
      </c>
      <c r="W258" s="165"/>
      <c r="X258" s="165"/>
      <c r="Y258" s="165"/>
      <c r="AG258" t="s">
        <v>147</v>
      </c>
    </row>
    <row r="259" spans="1:60" ht="22.5" outlineLevel="1">
      <c r="A259" s="181">
        <v>101</v>
      </c>
      <c r="B259" s="182" t="s">
        <v>2092</v>
      </c>
      <c r="C259" s="192" t="s">
        <v>2093</v>
      </c>
      <c r="D259" s="183" t="s">
        <v>241</v>
      </c>
      <c r="E259" s="184">
        <v>27.501460000000002</v>
      </c>
      <c r="F259" s="185"/>
      <c r="G259" s="186">
        <f>ROUND(E259*F259,2)</f>
        <v>0</v>
      </c>
      <c r="H259" s="185"/>
      <c r="I259" s="186">
        <f>ROUND(E259*H259,2)</f>
        <v>0</v>
      </c>
      <c r="J259" s="185"/>
      <c r="K259" s="186">
        <f>ROUND(E259*J259,2)</f>
        <v>0</v>
      </c>
      <c r="L259" s="186">
        <v>21</v>
      </c>
      <c r="M259" s="186">
        <f>G259*(1+L259/100)</f>
        <v>0</v>
      </c>
      <c r="N259" s="184">
        <v>0</v>
      </c>
      <c r="O259" s="184">
        <f>ROUND(E259*N259,2)</f>
        <v>0</v>
      </c>
      <c r="P259" s="184">
        <v>0</v>
      </c>
      <c r="Q259" s="184">
        <f>ROUND(E259*P259,2)</f>
        <v>0</v>
      </c>
      <c r="R259" s="186" t="s">
        <v>848</v>
      </c>
      <c r="S259" s="186" t="s">
        <v>152</v>
      </c>
      <c r="T259" s="187" t="s">
        <v>152</v>
      </c>
      <c r="U259" s="161">
        <v>0.93300000000000005</v>
      </c>
      <c r="V259" s="161">
        <f>ROUND(E259*U259,2)</f>
        <v>25.66</v>
      </c>
      <c r="W259" s="161"/>
      <c r="X259" s="161" t="s">
        <v>1837</v>
      </c>
      <c r="Y259" s="161" t="s">
        <v>154</v>
      </c>
      <c r="Z259" s="150"/>
      <c r="AA259" s="150"/>
      <c r="AB259" s="150"/>
      <c r="AC259" s="150"/>
      <c r="AD259" s="150"/>
      <c r="AE259" s="150"/>
      <c r="AF259" s="150"/>
      <c r="AG259" s="150" t="s">
        <v>1838</v>
      </c>
      <c r="AH259" s="150"/>
      <c r="AI259" s="150"/>
      <c r="AJ259" s="150"/>
      <c r="AK259" s="150"/>
      <c r="AL259" s="150"/>
      <c r="AM259" s="150"/>
      <c r="AN259" s="150"/>
      <c r="AO259" s="150"/>
      <c r="AP259" s="150"/>
      <c r="AQ259" s="150"/>
      <c r="AR259" s="150"/>
      <c r="AS259" s="150"/>
      <c r="AT259" s="150"/>
      <c r="AU259" s="150"/>
      <c r="AV259" s="150"/>
      <c r="AW259" s="150"/>
      <c r="AX259" s="150"/>
      <c r="AY259" s="150"/>
      <c r="AZ259" s="150"/>
      <c r="BA259" s="150"/>
      <c r="BB259" s="150"/>
      <c r="BC259" s="150"/>
      <c r="BD259" s="150"/>
      <c r="BE259" s="150"/>
      <c r="BF259" s="150"/>
      <c r="BG259" s="150"/>
      <c r="BH259" s="150"/>
    </row>
    <row r="260" spans="1:60" outlineLevel="1">
      <c r="A260" s="173">
        <v>102</v>
      </c>
      <c r="B260" s="174" t="s">
        <v>1835</v>
      </c>
      <c r="C260" s="190" t="s">
        <v>1836</v>
      </c>
      <c r="D260" s="175" t="s">
        <v>241</v>
      </c>
      <c r="E260" s="176">
        <v>110.00584000000001</v>
      </c>
      <c r="F260" s="177"/>
      <c r="G260" s="178">
        <f>ROUND(E260*F260,2)</f>
        <v>0</v>
      </c>
      <c r="H260" s="177"/>
      <c r="I260" s="178">
        <f>ROUND(E260*H260,2)</f>
        <v>0</v>
      </c>
      <c r="J260" s="177"/>
      <c r="K260" s="178">
        <f>ROUND(E260*J260,2)</f>
        <v>0</v>
      </c>
      <c r="L260" s="178">
        <v>21</v>
      </c>
      <c r="M260" s="178">
        <f>G260*(1+L260/100)</f>
        <v>0</v>
      </c>
      <c r="N260" s="176">
        <v>0</v>
      </c>
      <c r="O260" s="176">
        <f>ROUND(E260*N260,2)</f>
        <v>0</v>
      </c>
      <c r="P260" s="176">
        <v>0</v>
      </c>
      <c r="Q260" s="176">
        <f>ROUND(E260*P260,2)</f>
        <v>0</v>
      </c>
      <c r="R260" s="178" t="s">
        <v>848</v>
      </c>
      <c r="S260" s="178" t="s">
        <v>152</v>
      </c>
      <c r="T260" s="179" t="s">
        <v>152</v>
      </c>
      <c r="U260" s="161">
        <v>0.49</v>
      </c>
      <c r="V260" s="161">
        <f>ROUND(E260*U260,2)</f>
        <v>53.9</v>
      </c>
      <c r="W260" s="161"/>
      <c r="X260" s="161" t="s">
        <v>1837</v>
      </c>
      <c r="Y260" s="161" t="s">
        <v>154</v>
      </c>
      <c r="Z260" s="150"/>
      <c r="AA260" s="150"/>
      <c r="AB260" s="150"/>
      <c r="AC260" s="150"/>
      <c r="AD260" s="150"/>
      <c r="AE260" s="150"/>
      <c r="AF260" s="150"/>
      <c r="AG260" s="150" t="s">
        <v>1838</v>
      </c>
      <c r="AH260" s="150"/>
      <c r="AI260" s="150"/>
      <c r="AJ260" s="150"/>
      <c r="AK260" s="150"/>
      <c r="AL260" s="150"/>
      <c r="AM260" s="150"/>
      <c r="AN260" s="150"/>
      <c r="AO260" s="150"/>
      <c r="AP260" s="150"/>
      <c r="AQ260" s="150"/>
      <c r="AR260" s="150"/>
      <c r="AS260" s="150"/>
      <c r="AT260" s="150"/>
      <c r="AU260" s="150"/>
      <c r="AV260" s="150"/>
      <c r="AW260" s="150"/>
      <c r="AX260" s="150"/>
      <c r="AY260" s="150"/>
      <c r="AZ260" s="150"/>
      <c r="BA260" s="150"/>
      <c r="BB260" s="150"/>
      <c r="BC260" s="150"/>
      <c r="BD260" s="150"/>
      <c r="BE260" s="150"/>
      <c r="BF260" s="150"/>
      <c r="BG260" s="150"/>
      <c r="BH260" s="150"/>
    </row>
    <row r="261" spans="1:60" outlineLevel="2">
      <c r="A261" s="157"/>
      <c r="B261" s="158"/>
      <c r="C261" s="978" t="s">
        <v>1839</v>
      </c>
      <c r="D261" s="979"/>
      <c r="E261" s="979"/>
      <c r="F261" s="979"/>
      <c r="G261" s="979"/>
      <c r="H261" s="161"/>
      <c r="I261" s="161"/>
      <c r="J261" s="161"/>
      <c r="K261" s="161"/>
      <c r="L261" s="161"/>
      <c r="M261" s="161"/>
      <c r="N261" s="160"/>
      <c r="O261" s="160"/>
      <c r="P261" s="160"/>
      <c r="Q261" s="160"/>
      <c r="R261" s="161"/>
      <c r="S261" s="161"/>
      <c r="T261" s="161"/>
      <c r="U261" s="161"/>
      <c r="V261" s="161"/>
      <c r="W261" s="161"/>
      <c r="X261" s="161"/>
      <c r="Y261" s="161"/>
      <c r="Z261" s="150"/>
      <c r="AA261" s="150"/>
      <c r="AB261" s="150"/>
      <c r="AC261" s="150"/>
      <c r="AD261" s="150"/>
      <c r="AE261" s="150"/>
      <c r="AF261" s="150"/>
      <c r="AG261" s="150" t="s">
        <v>221</v>
      </c>
      <c r="AH261" s="150"/>
      <c r="AI261" s="150"/>
      <c r="AJ261" s="150"/>
      <c r="AK261" s="150"/>
      <c r="AL261" s="150"/>
      <c r="AM261" s="150"/>
      <c r="AN261" s="150"/>
      <c r="AO261" s="150"/>
      <c r="AP261" s="150"/>
      <c r="AQ261" s="150"/>
      <c r="AR261" s="150"/>
      <c r="AS261" s="150"/>
      <c r="AT261" s="150"/>
      <c r="AU261" s="150"/>
      <c r="AV261" s="150"/>
      <c r="AW261" s="150"/>
      <c r="AX261" s="150"/>
      <c r="AY261" s="150"/>
      <c r="AZ261" s="150"/>
      <c r="BA261" s="150"/>
      <c r="BB261" s="150"/>
      <c r="BC261" s="150"/>
      <c r="BD261" s="150"/>
      <c r="BE261" s="150"/>
      <c r="BF261" s="150"/>
      <c r="BG261" s="150"/>
      <c r="BH261" s="150"/>
    </row>
    <row r="262" spans="1:60" outlineLevel="1">
      <c r="A262" s="181">
        <v>103</v>
      </c>
      <c r="B262" s="182" t="s">
        <v>1840</v>
      </c>
      <c r="C262" s="192" t="s">
        <v>1841</v>
      </c>
      <c r="D262" s="183" t="s">
        <v>241</v>
      </c>
      <c r="E262" s="184">
        <v>55.002920000000003</v>
      </c>
      <c r="F262" s="185"/>
      <c r="G262" s="186">
        <f>ROUND(E262*F262,2)</f>
        <v>0</v>
      </c>
      <c r="H262" s="185"/>
      <c r="I262" s="186">
        <f>ROUND(E262*H262,2)</f>
        <v>0</v>
      </c>
      <c r="J262" s="185"/>
      <c r="K262" s="186">
        <f>ROUND(E262*J262,2)</f>
        <v>0</v>
      </c>
      <c r="L262" s="186">
        <v>21</v>
      </c>
      <c r="M262" s="186">
        <f>G262*(1+L262/100)</f>
        <v>0</v>
      </c>
      <c r="N262" s="184">
        <v>0</v>
      </c>
      <c r="O262" s="184">
        <f>ROUND(E262*N262,2)</f>
        <v>0</v>
      </c>
      <c r="P262" s="184">
        <v>0</v>
      </c>
      <c r="Q262" s="184">
        <f>ROUND(E262*P262,2)</f>
        <v>0</v>
      </c>
      <c r="R262" s="186" t="s">
        <v>848</v>
      </c>
      <c r="S262" s="186" t="s">
        <v>152</v>
      </c>
      <c r="T262" s="187" t="s">
        <v>152</v>
      </c>
      <c r="U262" s="161">
        <v>0</v>
      </c>
      <c r="V262" s="161">
        <f>ROUND(E262*U262,2)</f>
        <v>0</v>
      </c>
      <c r="W262" s="161"/>
      <c r="X262" s="161" t="s">
        <v>1837</v>
      </c>
      <c r="Y262" s="161" t="s">
        <v>154</v>
      </c>
      <c r="Z262" s="150"/>
      <c r="AA262" s="150"/>
      <c r="AB262" s="150"/>
      <c r="AC262" s="150"/>
      <c r="AD262" s="150"/>
      <c r="AE262" s="150"/>
      <c r="AF262" s="150"/>
      <c r="AG262" s="150" t="s">
        <v>1838</v>
      </c>
      <c r="AH262" s="150"/>
      <c r="AI262" s="150"/>
      <c r="AJ262" s="150"/>
      <c r="AK262" s="150"/>
      <c r="AL262" s="150"/>
      <c r="AM262" s="150"/>
      <c r="AN262" s="150"/>
      <c r="AO262" s="150"/>
      <c r="AP262" s="150"/>
      <c r="AQ262" s="150"/>
      <c r="AR262" s="150"/>
      <c r="AS262" s="150"/>
      <c r="AT262" s="150"/>
      <c r="AU262" s="150"/>
      <c r="AV262" s="150"/>
      <c r="AW262" s="150"/>
      <c r="AX262" s="150"/>
      <c r="AY262" s="150"/>
      <c r="AZ262" s="150"/>
      <c r="BA262" s="150"/>
      <c r="BB262" s="150"/>
      <c r="BC262" s="150"/>
      <c r="BD262" s="150"/>
      <c r="BE262" s="150"/>
      <c r="BF262" s="150"/>
      <c r="BG262" s="150"/>
      <c r="BH262" s="150"/>
    </row>
    <row r="263" spans="1:60" outlineLevel="1">
      <c r="A263" s="181">
        <v>104</v>
      </c>
      <c r="B263" s="182" t="s">
        <v>2094</v>
      </c>
      <c r="C263" s="192" t="s">
        <v>2095</v>
      </c>
      <c r="D263" s="183" t="s">
        <v>241</v>
      </c>
      <c r="E263" s="184">
        <v>55.002920000000003</v>
      </c>
      <c r="F263" s="185"/>
      <c r="G263" s="186">
        <f>ROUND(E263*F263,2)</f>
        <v>0</v>
      </c>
      <c r="H263" s="185"/>
      <c r="I263" s="186">
        <f>ROUND(E263*H263,2)</f>
        <v>0</v>
      </c>
      <c r="J263" s="185"/>
      <c r="K263" s="186">
        <f>ROUND(E263*J263,2)</f>
        <v>0</v>
      </c>
      <c r="L263" s="186">
        <v>21</v>
      </c>
      <c r="M263" s="186">
        <f>G263*(1+L263/100)</f>
        <v>0</v>
      </c>
      <c r="N263" s="184">
        <v>0</v>
      </c>
      <c r="O263" s="184">
        <f>ROUND(E263*N263,2)</f>
        <v>0</v>
      </c>
      <c r="P263" s="184">
        <v>0</v>
      </c>
      <c r="Q263" s="184">
        <f>ROUND(E263*P263,2)</f>
        <v>0</v>
      </c>
      <c r="R263" s="186" t="s">
        <v>848</v>
      </c>
      <c r="S263" s="186" t="s">
        <v>152</v>
      </c>
      <c r="T263" s="187" t="s">
        <v>152</v>
      </c>
      <c r="U263" s="161">
        <v>0.94199999999999995</v>
      </c>
      <c r="V263" s="161">
        <f>ROUND(E263*U263,2)</f>
        <v>51.81</v>
      </c>
      <c r="W263" s="161"/>
      <c r="X263" s="161" t="s">
        <v>1837</v>
      </c>
      <c r="Y263" s="161" t="s">
        <v>154</v>
      </c>
      <c r="Z263" s="150"/>
      <c r="AA263" s="150"/>
      <c r="AB263" s="150"/>
      <c r="AC263" s="150"/>
      <c r="AD263" s="150"/>
      <c r="AE263" s="150"/>
      <c r="AF263" s="150"/>
      <c r="AG263" s="150" t="s">
        <v>1838</v>
      </c>
      <c r="AH263" s="150"/>
      <c r="AI263" s="150"/>
      <c r="AJ263" s="150"/>
      <c r="AK263" s="150"/>
      <c r="AL263" s="150"/>
      <c r="AM263" s="150"/>
      <c r="AN263" s="150"/>
      <c r="AO263" s="150"/>
      <c r="AP263" s="150"/>
      <c r="AQ263" s="150"/>
      <c r="AR263" s="150"/>
      <c r="AS263" s="150"/>
      <c r="AT263" s="150"/>
      <c r="AU263" s="150"/>
      <c r="AV263" s="150"/>
      <c r="AW263" s="150"/>
      <c r="AX263" s="150"/>
      <c r="AY263" s="150"/>
      <c r="AZ263" s="150"/>
      <c r="BA263" s="150"/>
      <c r="BB263" s="150"/>
      <c r="BC263" s="150"/>
      <c r="BD263" s="150"/>
      <c r="BE263" s="150"/>
      <c r="BF263" s="150"/>
      <c r="BG263" s="150"/>
      <c r="BH263" s="150"/>
    </row>
    <row r="264" spans="1:60" ht="22.5" outlineLevel="1">
      <c r="A264" s="181">
        <v>105</v>
      </c>
      <c r="B264" s="182" t="s">
        <v>2096</v>
      </c>
      <c r="C264" s="192" t="s">
        <v>2097</v>
      </c>
      <c r="D264" s="183" t="s">
        <v>241</v>
      </c>
      <c r="E264" s="184">
        <v>110.00584000000001</v>
      </c>
      <c r="F264" s="185"/>
      <c r="G264" s="186">
        <f>ROUND(E264*F264,2)</f>
        <v>0</v>
      </c>
      <c r="H264" s="185"/>
      <c r="I264" s="186">
        <f>ROUND(E264*H264,2)</f>
        <v>0</v>
      </c>
      <c r="J264" s="185"/>
      <c r="K264" s="186">
        <f>ROUND(E264*J264,2)</f>
        <v>0</v>
      </c>
      <c r="L264" s="186">
        <v>21</v>
      </c>
      <c r="M264" s="186">
        <f>G264*(1+L264/100)</f>
        <v>0</v>
      </c>
      <c r="N264" s="184">
        <v>0</v>
      </c>
      <c r="O264" s="184">
        <f>ROUND(E264*N264,2)</f>
        <v>0</v>
      </c>
      <c r="P264" s="184">
        <v>0</v>
      </c>
      <c r="Q264" s="184">
        <f>ROUND(E264*P264,2)</f>
        <v>0</v>
      </c>
      <c r="R264" s="186" t="s">
        <v>848</v>
      </c>
      <c r="S264" s="186" t="s">
        <v>152</v>
      </c>
      <c r="T264" s="187" t="s">
        <v>152</v>
      </c>
      <c r="U264" s="161">
        <v>0.105</v>
      </c>
      <c r="V264" s="161">
        <f>ROUND(E264*U264,2)</f>
        <v>11.55</v>
      </c>
      <c r="W264" s="161"/>
      <c r="X264" s="161" t="s">
        <v>1837</v>
      </c>
      <c r="Y264" s="161" t="s">
        <v>154</v>
      </c>
      <c r="Z264" s="150"/>
      <c r="AA264" s="150"/>
      <c r="AB264" s="150"/>
      <c r="AC264" s="150"/>
      <c r="AD264" s="150"/>
      <c r="AE264" s="150"/>
      <c r="AF264" s="150"/>
      <c r="AG264" s="150" t="s">
        <v>1838</v>
      </c>
      <c r="AH264" s="150"/>
      <c r="AI264" s="150"/>
      <c r="AJ264" s="150"/>
      <c r="AK264" s="150"/>
      <c r="AL264" s="150"/>
      <c r="AM264" s="150"/>
      <c r="AN264" s="150"/>
      <c r="AO264" s="150"/>
      <c r="AP264" s="150"/>
      <c r="AQ264" s="150"/>
      <c r="AR264" s="150"/>
      <c r="AS264" s="150"/>
      <c r="AT264" s="150"/>
      <c r="AU264" s="150"/>
      <c r="AV264" s="150"/>
      <c r="AW264" s="150"/>
      <c r="AX264" s="150"/>
      <c r="AY264" s="150"/>
      <c r="AZ264" s="150"/>
      <c r="BA264" s="150"/>
      <c r="BB264" s="150"/>
      <c r="BC264" s="150"/>
      <c r="BD264" s="150"/>
      <c r="BE264" s="150"/>
      <c r="BF264" s="150"/>
      <c r="BG264" s="150"/>
      <c r="BH264" s="150"/>
    </row>
    <row r="265" spans="1:60" ht="22.5" outlineLevel="1">
      <c r="A265" s="173">
        <v>106</v>
      </c>
      <c r="B265" s="174" t="s">
        <v>1842</v>
      </c>
      <c r="C265" s="190" t="s">
        <v>1843</v>
      </c>
      <c r="D265" s="175" t="s">
        <v>241</v>
      </c>
      <c r="E265" s="176">
        <v>55.002920000000003</v>
      </c>
      <c r="F265" s="177"/>
      <c r="G265" s="178">
        <f>ROUND(E265*F265,2)</f>
        <v>0</v>
      </c>
      <c r="H265" s="177"/>
      <c r="I265" s="178">
        <f>ROUND(E265*H265,2)</f>
        <v>0</v>
      </c>
      <c r="J265" s="177"/>
      <c r="K265" s="178">
        <f>ROUND(E265*J265,2)</f>
        <v>0</v>
      </c>
      <c r="L265" s="178">
        <v>21</v>
      </c>
      <c r="M265" s="178">
        <f>G265*(1+L265/100)</f>
        <v>0</v>
      </c>
      <c r="N265" s="176">
        <v>0</v>
      </c>
      <c r="O265" s="176">
        <f>ROUND(E265*N265,2)</f>
        <v>0</v>
      </c>
      <c r="P265" s="176">
        <v>0</v>
      </c>
      <c r="Q265" s="176">
        <f>ROUND(E265*P265,2)</f>
        <v>0</v>
      </c>
      <c r="R265" s="178" t="s">
        <v>848</v>
      </c>
      <c r="S265" s="178" t="s">
        <v>152</v>
      </c>
      <c r="T265" s="179" t="s">
        <v>152</v>
      </c>
      <c r="U265" s="161">
        <v>0</v>
      </c>
      <c r="V265" s="161">
        <f>ROUND(E265*U265,2)</f>
        <v>0</v>
      </c>
      <c r="W265" s="161"/>
      <c r="X265" s="161" t="s">
        <v>1837</v>
      </c>
      <c r="Y265" s="161" t="s">
        <v>154</v>
      </c>
      <c r="Z265" s="150"/>
      <c r="AA265" s="150"/>
      <c r="AB265" s="150"/>
      <c r="AC265" s="150"/>
      <c r="AD265" s="150"/>
      <c r="AE265" s="150"/>
      <c r="AF265" s="150"/>
      <c r="AG265" s="150" t="s">
        <v>1838</v>
      </c>
      <c r="AH265" s="150"/>
      <c r="AI265" s="150"/>
      <c r="AJ265" s="150"/>
      <c r="AK265" s="150"/>
      <c r="AL265" s="150"/>
      <c r="AM265" s="150"/>
      <c r="AN265" s="150"/>
      <c r="AO265" s="150"/>
      <c r="AP265" s="150"/>
      <c r="AQ265" s="150"/>
      <c r="AR265" s="150"/>
      <c r="AS265" s="150"/>
      <c r="AT265" s="150"/>
      <c r="AU265" s="150"/>
      <c r="AV265" s="150"/>
      <c r="AW265" s="150"/>
      <c r="AX265" s="150"/>
      <c r="AY265" s="150"/>
      <c r="AZ265" s="150"/>
      <c r="BA265" s="150"/>
      <c r="BB265" s="150"/>
      <c r="BC265" s="150"/>
      <c r="BD265" s="150"/>
      <c r="BE265" s="150"/>
      <c r="BF265" s="150"/>
      <c r="BG265" s="150"/>
      <c r="BH265" s="150"/>
    </row>
    <row r="266" spans="1:60">
      <c r="A266" s="3"/>
      <c r="B266" s="4"/>
      <c r="C266" s="194"/>
      <c r="D266" s="6"/>
      <c r="E266" s="3"/>
      <c r="F266" s="3"/>
      <c r="G266" s="3"/>
      <c r="H266" s="3"/>
      <c r="I266" s="3"/>
      <c r="J266" s="3"/>
      <c r="K266" s="3"/>
      <c r="L266" s="3"/>
      <c r="M266" s="3"/>
      <c r="N266" s="3"/>
      <c r="O266" s="3"/>
      <c r="P266" s="3"/>
      <c r="Q266" s="3"/>
      <c r="R266" s="3"/>
      <c r="S266" s="3"/>
      <c r="T266" s="3"/>
      <c r="U266" s="3"/>
      <c r="V266" s="3"/>
      <c r="W266" s="3"/>
      <c r="X266" s="3"/>
      <c r="Y266" s="3"/>
      <c r="AE266">
        <v>12</v>
      </c>
      <c r="AF266">
        <v>21</v>
      </c>
      <c r="AG266" t="s">
        <v>132</v>
      </c>
    </row>
    <row r="267" spans="1:60">
      <c r="A267" s="153"/>
      <c r="B267" s="154" t="s">
        <v>29</v>
      </c>
      <c r="C267" s="195"/>
      <c r="D267" s="155"/>
      <c r="E267" s="156"/>
      <c r="F267" s="156"/>
      <c r="G267" s="172">
        <f>G8+G54+G102+G207+G210+G215+G220+G226+G233+G235+G243+G252+G258</f>
        <v>0</v>
      </c>
      <c r="H267" s="3"/>
      <c r="I267" s="3"/>
      <c r="J267" s="3"/>
      <c r="K267" s="3"/>
      <c r="L267" s="3"/>
      <c r="M267" s="3"/>
      <c r="N267" s="3"/>
      <c r="O267" s="3"/>
      <c r="P267" s="3"/>
      <c r="Q267" s="3"/>
      <c r="R267" s="3"/>
      <c r="S267" s="3"/>
      <c r="T267" s="3"/>
      <c r="U267" s="3"/>
      <c r="V267" s="3"/>
      <c r="W267" s="3"/>
      <c r="X267" s="3"/>
      <c r="Y267" s="3"/>
      <c r="AE267">
        <f>SUMIF(L7:L265,AE266,G7:G265)</f>
        <v>0</v>
      </c>
      <c r="AF267">
        <f>SUMIF(L7:L265,AF266,G7:G265)</f>
        <v>0</v>
      </c>
      <c r="AG267" t="s">
        <v>1844</v>
      </c>
    </row>
    <row r="268" spans="1:60">
      <c r="C268" s="196"/>
      <c r="D268" s="10"/>
      <c r="AG268" t="s">
        <v>1845</v>
      </c>
    </row>
    <row r="269" spans="1:60">
      <c r="D269" s="10"/>
    </row>
    <row r="270" spans="1:60">
      <c r="D270" s="10"/>
    </row>
    <row r="271" spans="1:60">
      <c r="D271" s="10"/>
    </row>
    <row r="272" spans="1:60">
      <c r="D272" s="10"/>
    </row>
    <row r="273" spans="4:4">
      <c r="D273" s="10"/>
    </row>
    <row r="274" spans="4:4">
      <c r="D274" s="10"/>
    </row>
    <row r="275" spans="4:4">
      <c r="D275" s="10"/>
    </row>
    <row r="276" spans="4:4">
      <c r="D276" s="10"/>
    </row>
    <row r="277" spans="4:4">
      <c r="D277" s="10"/>
    </row>
    <row r="278" spans="4:4">
      <c r="D278" s="10"/>
    </row>
    <row r="279" spans="4:4">
      <c r="D279" s="10"/>
    </row>
    <row r="280" spans="4:4">
      <c r="D280" s="10"/>
    </row>
    <row r="281" spans="4:4">
      <c r="D281" s="10"/>
    </row>
    <row r="282" spans="4:4">
      <c r="D282" s="10"/>
    </row>
    <row r="283" spans="4:4">
      <c r="D283" s="10"/>
    </row>
    <row r="284" spans="4:4">
      <c r="D284" s="10"/>
    </row>
    <row r="285" spans="4:4">
      <c r="D285" s="10"/>
    </row>
    <row r="286" spans="4:4">
      <c r="D286" s="10"/>
    </row>
    <row r="287" spans="4:4">
      <c r="D287" s="10"/>
    </row>
    <row r="288" spans="4:4">
      <c r="D288" s="10"/>
    </row>
    <row r="289" spans="4:4">
      <c r="D289" s="10"/>
    </row>
    <row r="290" spans="4:4">
      <c r="D290" s="10"/>
    </row>
    <row r="291" spans="4:4">
      <c r="D291" s="10"/>
    </row>
    <row r="292" spans="4:4">
      <c r="D292" s="10"/>
    </row>
    <row r="293" spans="4:4">
      <c r="D293" s="10"/>
    </row>
    <row r="294" spans="4:4">
      <c r="D294" s="10"/>
    </row>
    <row r="295" spans="4:4">
      <c r="D295" s="10"/>
    </row>
    <row r="296" spans="4:4">
      <c r="D296" s="10"/>
    </row>
    <row r="297" spans="4:4">
      <c r="D297" s="10"/>
    </row>
    <row r="298" spans="4:4">
      <c r="D298" s="10"/>
    </row>
    <row r="299" spans="4:4">
      <c r="D299" s="10"/>
    </row>
    <row r="300" spans="4:4">
      <c r="D300" s="10"/>
    </row>
    <row r="301" spans="4:4">
      <c r="D301" s="10"/>
    </row>
    <row r="302" spans="4:4">
      <c r="D302" s="10"/>
    </row>
    <row r="303" spans="4:4">
      <c r="D303" s="10"/>
    </row>
    <row r="304" spans="4:4">
      <c r="D304" s="10"/>
    </row>
    <row r="305" spans="4:4">
      <c r="D305" s="10"/>
    </row>
    <row r="306" spans="4:4">
      <c r="D306" s="10"/>
    </row>
    <row r="307" spans="4:4">
      <c r="D307" s="10"/>
    </row>
    <row r="308" spans="4:4">
      <c r="D308" s="10"/>
    </row>
    <row r="309" spans="4:4">
      <c r="D309" s="10"/>
    </row>
    <row r="310" spans="4:4">
      <c r="D310" s="10"/>
    </row>
    <row r="311" spans="4:4">
      <c r="D311" s="10"/>
    </row>
    <row r="312" spans="4:4">
      <c r="D312" s="10"/>
    </row>
    <row r="313" spans="4:4">
      <c r="D313" s="10"/>
    </row>
    <row r="314" spans="4:4">
      <c r="D314" s="10"/>
    </row>
    <row r="315" spans="4:4">
      <c r="D315" s="10"/>
    </row>
    <row r="316" spans="4:4">
      <c r="D316" s="10"/>
    </row>
    <row r="317" spans="4:4">
      <c r="D317" s="10"/>
    </row>
    <row r="318" spans="4:4">
      <c r="D318" s="10"/>
    </row>
    <row r="319" spans="4:4">
      <c r="D319" s="10"/>
    </row>
    <row r="320" spans="4:4">
      <c r="D320" s="10"/>
    </row>
    <row r="321" spans="4:4">
      <c r="D321" s="10"/>
    </row>
    <row r="322" spans="4:4">
      <c r="D322" s="10"/>
    </row>
    <row r="323" spans="4:4">
      <c r="D323" s="10"/>
    </row>
    <row r="324" spans="4:4">
      <c r="D324" s="10"/>
    </row>
    <row r="325" spans="4:4">
      <c r="D325" s="10"/>
    </row>
    <row r="326" spans="4:4">
      <c r="D326" s="10"/>
    </row>
    <row r="327" spans="4:4">
      <c r="D327" s="10"/>
    </row>
    <row r="328" spans="4:4">
      <c r="D328" s="10"/>
    </row>
    <row r="329" spans="4:4">
      <c r="D329" s="10"/>
    </row>
    <row r="330" spans="4:4">
      <c r="D330" s="10"/>
    </row>
    <row r="331" spans="4:4">
      <c r="D331" s="10"/>
    </row>
    <row r="332" spans="4:4">
      <c r="D332" s="10"/>
    </row>
    <row r="333" spans="4:4">
      <c r="D333" s="10"/>
    </row>
    <row r="334" spans="4:4">
      <c r="D334" s="10"/>
    </row>
    <row r="335" spans="4:4">
      <c r="D335" s="10"/>
    </row>
    <row r="336" spans="4:4">
      <c r="D336" s="10"/>
    </row>
    <row r="337" spans="4:4">
      <c r="D337" s="10"/>
    </row>
    <row r="338" spans="4:4">
      <c r="D338" s="10"/>
    </row>
    <row r="339" spans="4:4">
      <c r="D339" s="10"/>
    </row>
    <row r="340" spans="4:4">
      <c r="D340" s="10"/>
    </row>
    <row r="341" spans="4:4">
      <c r="D341" s="10"/>
    </row>
    <row r="342" spans="4:4">
      <c r="D342" s="10"/>
    </row>
    <row r="343" spans="4:4">
      <c r="D343" s="10"/>
    </row>
    <row r="344" spans="4:4">
      <c r="D344" s="10"/>
    </row>
    <row r="345" spans="4:4">
      <c r="D345" s="10"/>
    </row>
    <row r="346" spans="4:4">
      <c r="D346" s="10"/>
    </row>
    <row r="347" spans="4:4">
      <c r="D347" s="10"/>
    </row>
    <row r="348" spans="4:4">
      <c r="D348" s="10"/>
    </row>
    <row r="349" spans="4:4">
      <c r="D349" s="10"/>
    </row>
    <row r="350" spans="4:4">
      <c r="D350" s="10"/>
    </row>
    <row r="351" spans="4:4">
      <c r="D351" s="10"/>
    </row>
    <row r="352" spans="4:4">
      <c r="D352" s="10"/>
    </row>
    <row r="353" spans="4:4">
      <c r="D353" s="10"/>
    </row>
    <row r="354" spans="4:4">
      <c r="D354" s="10"/>
    </row>
    <row r="355" spans="4:4">
      <c r="D355" s="10"/>
    </row>
    <row r="356" spans="4:4">
      <c r="D356" s="10"/>
    </row>
    <row r="357" spans="4:4">
      <c r="D357" s="10"/>
    </row>
    <row r="358" spans="4:4">
      <c r="D358" s="10"/>
    </row>
    <row r="359" spans="4:4">
      <c r="D359" s="10"/>
    </row>
    <row r="360" spans="4:4">
      <c r="D360" s="10"/>
    </row>
    <row r="361" spans="4:4">
      <c r="D361" s="10"/>
    </row>
    <row r="362" spans="4:4">
      <c r="D362" s="10"/>
    </row>
    <row r="363" spans="4:4">
      <c r="D363" s="10"/>
    </row>
    <row r="364" spans="4:4">
      <c r="D364" s="10"/>
    </row>
    <row r="365" spans="4:4">
      <c r="D365" s="10"/>
    </row>
    <row r="366" spans="4:4">
      <c r="D366" s="10"/>
    </row>
    <row r="367" spans="4:4">
      <c r="D367" s="10"/>
    </row>
    <row r="368" spans="4:4">
      <c r="D368" s="10"/>
    </row>
    <row r="369" spans="4:4">
      <c r="D369" s="10"/>
    </row>
    <row r="370" spans="4:4">
      <c r="D370" s="10"/>
    </row>
    <row r="371" spans="4:4">
      <c r="D371" s="10"/>
    </row>
    <row r="372" spans="4:4">
      <c r="D372" s="10"/>
    </row>
    <row r="373" spans="4:4">
      <c r="D373" s="10"/>
    </row>
    <row r="374" spans="4:4">
      <c r="D374" s="10"/>
    </row>
    <row r="375" spans="4:4">
      <c r="D375" s="10"/>
    </row>
    <row r="376" spans="4:4">
      <c r="D376" s="10"/>
    </row>
    <row r="377" spans="4:4">
      <c r="D377" s="10"/>
    </row>
    <row r="378" spans="4:4">
      <c r="D378" s="10"/>
    </row>
    <row r="379" spans="4:4">
      <c r="D379" s="10"/>
    </row>
    <row r="380" spans="4:4">
      <c r="D380" s="10"/>
    </row>
    <row r="381" spans="4:4">
      <c r="D381" s="10"/>
    </row>
    <row r="382" spans="4:4">
      <c r="D382" s="10"/>
    </row>
    <row r="383" spans="4:4">
      <c r="D383" s="10"/>
    </row>
    <row r="384" spans="4:4">
      <c r="D384" s="10"/>
    </row>
    <row r="385" spans="4:4">
      <c r="D385" s="10"/>
    </row>
    <row r="386" spans="4:4">
      <c r="D386" s="10"/>
    </row>
    <row r="387" spans="4:4">
      <c r="D387" s="10"/>
    </row>
    <row r="388" spans="4:4">
      <c r="D388" s="10"/>
    </row>
    <row r="389" spans="4:4">
      <c r="D389" s="10"/>
    </row>
    <row r="390" spans="4:4">
      <c r="D390" s="10"/>
    </row>
    <row r="391" spans="4:4">
      <c r="D391" s="10"/>
    </row>
    <row r="392" spans="4:4">
      <c r="D392" s="10"/>
    </row>
    <row r="393" spans="4:4">
      <c r="D393" s="10"/>
    </row>
    <row r="394" spans="4:4">
      <c r="D394" s="10"/>
    </row>
    <row r="395" spans="4:4">
      <c r="D395" s="10"/>
    </row>
    <row r="396" spans="4:4">
      <c r="D396" s="10"/>
    </row>
    <row r="397" spans="4:4">
      <c r="D397" s="10"/>
    </row>
    <row r="398" spans="4:4">
      <c r="D398" s="10"/>
    </row>
    <row r="399" spans="4:4">
      <c r="D399" s="10"/>
    </row>
    <row r="400" spans="4:4">
      <c r="D400" s="10"/>
    </row>
    <row r="401" spans="4:4">
      <c r="D401" s="10"/>
    </row>
    <row r="402" spans="4:4">
      <c r="D402" s="10"/>
    </row>
    <row r="403" spans="4:4">
      <c r="D403" s="10"/>
    </row>
    <row r="404" spans="4:4">
      <c r="D404" s="10"/>
    </row>
    <row r="405" spans="4:4">
      <c r="D405" s="10"/>
    </row>
    <row r="406" spans="4:4">
      <c r="D406" s="10"/>
    </row>
    <row r="407" spans="4:4">
      <c r="D407" s="10"/>
    </row>
    <row r="408" spans="4:4">
      <c r="D408" s="10"/>
    </row>
    <row r="409" spans="4:4">
      <c r="D409" s="10"/>
    </row>
    <row r="410" spans="4:4">
      <c r="D410" s="10"/>
    </row>
    <row r="411" spans="4:4">
      <c r="D411" s="10"/>
    </row>
    <row r="412" spans="4:4">
      <c r="D412" s="10"/>
    </row>
    <row r="413" spans="4:4">
      <c r="D413" s="10"/>
    </row>
    <row r="414" spans="4:4">
      <c r="D414" s="10"/>
    </row>
    <row r="415" spans="4:4">
      <c r="D415" s="10"/>
    </row>
    <row r="416" spans="4:4">
      <c r="D416" s="10"/>
    </row>
    <row r="417" spans="4:4">
      <c r="D417" s="10"/>
    </row>
    <row r="418" spans="4:4">
      <c r="D418" s="10"/>
    </row>
    <row r="419" spans="4:4">
      <c r="D419" s="10"/>
    </row>
    <row r="420" spans="4:4">
      <c r="D420" s="10"/>
    </row>
    <row r="421" spans="4:4">
      <c r="D421" s="10"/>
    </row>
    <row r="422" spans="4:4">
      <c r="D422" s="10"/>
    </row>
    <row r="423" spans="4:4">
      <c r="D423" s="10"/>
    </row>
    <row r="424" spans="4:4">
      <c r="D424" s="10"/>
    </row>
    <row r="425" spans="4:4">
      <c r="D425" s="10"/>
    </row>
    <row r="426" spans="4:4">
      <c r="D426" s="10"/>
    </row>
    <row r="427" spans="4:4">
      <c r="D427" s="10"/>
    </row>
    <row r="428" spans="4:4">
      <c r="D428" s="10"/>
    </row>
    <row r="429" spans="4:4">
      <c r="D429" s="10"/>
    </row>
    <row r="430" spans="4:4">
      <c r="D430" s="10"/>
    </row>
    <row r="431" spans="4:4">
      <c r="D431" s="10"/>
    </row>
    <row r="432" spans="4:4">
      <c r="D432" s="10"/>
    </row>
    <row r="433" spans="4:4">
      <c r="D433" s="10"/>
    </row>
    <row r="434" spans="4:4">
      <c r="D434" s="10"/>
    </row>
    <row r="435" spans="4:4">
      <c r="D435" s="10"/>
    </row>
    <row r="436" spans="4:4">
      <c r="D436" s="10"/>
    </row>
    <row r="437" spans="4:4">
      <c r="D437" s="10"/>
    </row>
    <row r="438" spans="4:4">
      <c r="D438" s="10"/>
    </row>
    <row r="439" spans="4:4">
      <c r="D439" s="10"/>
    </row>
    <row r="440" spans="4:4">
      <c r="D440" s="10"/>
    </row>
    <row r="441" spans="4:4">
      <c r="D441" s="10"/>
    </row>
    <row r="442" spans="4:4">
      <c r="D442" s="10"/>
    </row>
    <row r="443" spans="4:4">
      <c r="D443" s="10"/>
    </row>
    <row r="444" spans="4:4">
      <c r="D444" s="10"/>
    </row>
    <row r="445" spans="4:4">
      <c r="D445" s="10"/>
    </row>
    <row r="446" spans="4:4">
      <c r="D446" s="10"/>
    </row>
    <row r="447" spans="4:4">
      <c r="D447" s="10"/>
    </row>
    <row r="448" spans="4:4">
      <c r="D448" s="10"/>
    </row>
    <row r="449" spans="4:4">
      <c r="D449" s="10"/>
    </row>
    <row r="450" spans="4:4">
      <c r="D450" s="10"/>
    </row>
    <row r="451" spans="4:4">
      <c r="D451" s="10"/>
    </row>
    <row r="452" spans="4:4">
      <c r="D452" s="10"/>
    </row>
    <row r="453" spans="4:4">
      <c r="D453" s="10"/>
    </row>
    <row r="454" spans="4:4">
      <c r="D454" s="10"/>
    </row>
    <row r="455" spans="4:4">
      <c r="D455" s="10"/>
    </row>
    <row r="456" spans="4:4">
      <c r="D456" s="10"/>
    </row>
    <row r="457" spans="4:4">
      <c r="D457" s="10"/>
    </row>
    <row r="458" spans="4:4">
      <c r="D458" s="10"/>
    </row>
    <row r="459" spans="4:4">
      <c r="D459" s="10"/>
    </row>
    <row r="460" spans="4:4">
      <c r="D460" s="10"/>
    </row>
    <row r="461" spans="4:4">
      <c r="D461" s="10"/>
    </row>
    <row r="462" spans="4:4">
      <c r="D462" s="10"/>
    </row>
    <row r="463" spans="4:4">
      <c r="D463" s="10"/>
    </row>
    <row r="464" spans="4:4">
      <c r="D464" s="10"/>
    </row>
    <row r="465" spans="4:4">
      <c r="D465" s="10"/>
    </row>
    <row r="466" spans="4:4">
      <c r="D466" s="10"/>
    </row>
    <row r="467" spans="4:4">
      <c r="D467" s="10"/>
    </row>
    <row r="468" spans="4:4">
      <c r="D468" s="10"/>
    </row>
    <row r="469" spans="4:4">
      <c r="D469" s="10"/>
    </row>
    <row r="470" spans="4:4">
      <c r="D470" s="10"/>
    </row>
    <row r="471" spans="4:4">
      <c r="D471" s="10"/>
    </row>
    <row r="472" spans="4:4">
      <c r="D472" s="10"/>
    </row>
    <row r="473" spans="4:4">
      <c r="D473" s="10"/>
    </row>
    <row r="474" spans="4:4">
      <c r="D474" s="10"/>
    </row>
    <row r="475" spans="4:4">
      <c r="D475" s="10"/>
    </row>
    <row r="476" spans="4:4">
      <c r="D476" s="10"/>
    </row>
    <row r="477" spans="4:4">
      <c r="D477" s="10"/>
    </row>
    <row r="478" spans="4:4">
      <c r="D478" s="10"/>
    </row>
    <row r="479" spans="4:4">
      <c r="D479" s="10"/>
    </row>
    <row r="480" spans="4:4">
      <c r="D480" s="10"/>
    </row>
    <row r="481" spans="4:4">
      <c r="D481" s="10"/>
    </row>
    <row r="482" spans="4:4">
      <c r="D482" s="10"/>
    </row>
    <row r="483" spans="4:4">
      <c r="D483" s="10"/>
    </row>
    <row r="484" spans="4:4">
      <c r="D484" s="10"/>
    </row>
    <row r="485" spans="4:4">
      <c r="D485" s="10"/>
    </row>
    <row r="486" spans="4:4">
      <c r="D486" s="10"/>
    </row>
    <row r="487" spans="4:4">
      <c r="D487" s="10"/>
    </row>
    <row r="488" spans="4:4">
      <c r="D488" s="10"/>
    </row>
    <row r="489" spans="4:4">
      <c r="D489" s="10"/>
    </row>
    <row r="490" spans="4:4">
      <c r="D490" s="10"/>
    </row>
    <row r="491" spans="4:4">
      <c r="D491" s="10"/>
    </row>
    <row r="492" spans="4:4">
      <c r="D492" s="10"/>
    </row>
    <row r="493" spans="4:4">
      <c r="D493" s="10"/>
    </row>
    <row r="494" spans="4:4">
      <c r="D494" s="10"/>
    </row>
    <row r="495" spans="4:4">
      <c r="D495" s="10"/>
    </row>
    <row r="496" spans="4:4">
      <c r="D496" s="10"/>
    </row>
    <row r="497" spans="4:4">
      <c r="D497" s="10"/>
    </row>
    <row r="498" spans="4:4">
      <c r="D498" s="10"/>
    </row>
    <row r="499" spans="4:4">
      <c r="D499" s="10"/>
    </row>
    <row r="500" spans="4:4">
      <c r="D500" s="10"/>
    </row>
    <row r="501" spans="4:4">
      <c r="D501" s="10"/>
    </row>
    <row r="502" spans="4:4">
      <c r="D502" s="10"/>
    </row>
    <row r="503" spans="4:4">
      <c r="D503" s="10"/>
    </row>
    <row r="504" spans="4:4">
      <c r="D504" s="10"/>
    </row>
    <row r="505" spans="4:4">
      <c r="D505" s="10"/>
    </row>
    <row r="506" spans="4:4">
      <c r="D506" s="10"/>
    </row>
    <row r="507" spans="4:4">
      <c r="D507" s="10"/>
    </row>
    <row r="508" spans="4:4">
      <c r="D508" s="10"/>
    </row>
    <row r="509" spans="4:4">
      <c r="D509" s="10"/>
    </row>
    <row r="510" spans="4:4">
      <c r="D510" s="10"/>
    </row>
    <row r="511" spans="4:4">
      <c r="D511" s="10"/>
    </row>
    <row r="512" spans="4:4">
      <c r="D512" s="10"/>
    </row>
    <row r="513" spans="4:4">
      <c r="D513" s="10"/>
    </row>
    <row r="514" spans="4:4">
      <c r="D514" s="10"/>
    </row>
    <row r="515" spans="4:4">
      <c r="D515" s="10"/>
    </row>
    <row r="516" spans="4:4">
      <c r="D516" s="10"/>
    </row>
    <row r="517" spans="4:4">
      <c r="D517" s="10"/>
    </row>
    <row r="518" spans="4:4">
      <c r="D518" s="10"/>
    </row>
    <row r="519" spans="4:4">
      <c r="D519" s="10"/>
    </row>
    <row r="520" spans="4:4">
      <c r="D520" s="10"/>
    </row>
    <row r="521" spans="4:4">
      <c r="D521" s="10"/>
    </row>
    <row r="522" spans="4:4">
      <c r="D522" s="10"/>
    </row>
    <row r="523" spans="4:4">
      <c r="D523" s="10"/>
    </row>
    <row r="524" spans="4:4">
      <c r="D524" s="10"/>
    </row>
    <row r="525" spans="4:4">
      <c r="D525" s="10"/>
    </row>
    <row r="526" spans="4:4">
      <c r="D526" s="10"/>
    </row>
    <row r="527" spans="4:4">
      <c r="D527" s="10"/>
    </row>
    <row r="528" spans="4:4">
      <c r="D528" s="10"/>
    </row>
    <row r="529" spans="4:4">
      <c r="D529" s="10"/>
    </row>
    <row r="530" spans="4:4">
      <c r="D530" s="10"/>
    </row>
    <row r="531" spans="4:4">
      <c r="D531" s="10"/>
    </row>
    <row r="532" spans="4:4">
      <c r="D532" s="10"/>
    </row>
    <row r="533" spans="4:4">
      <c r="D533" s="10"/>
    </row>
    <row r="534" spans="4:4">
      <c r="D534" s="10"/>
    </row>
    <row r="535" spans="4:4">
      <c r="D535" s="10"/>
    </row>
    <row r="536" spans="4:4">
      <c r="D536" s="10"/>
    </row>
    <row r="537" spans="4:4">
      <c r="D537" s="10"/>
    </row>
    <row r="538" spans="4:4">
      <c r="D538" s="10"/>
    </row>
    <row r="539" spans="4:4">
      <c r="D539" s="10"/>
    </row>
    <row r="540" spans="4:4">
      <c r="D540" s="10"/>
    </row>
    <row r="541" spans="4:4">
      <c r="D541" s="10"/>
    </row>
    <row r="542" spans="4:4">
      <c r="D542" s="10"/>
    </row>
    <row r="543" spans="4:4">
      <c r="D543" s="10"/>
    </row>
    <row r="544" spans="4:4">
      <c r="D544" s="10"/>
    </row>
    <row r="545" spans="4:4">
      <c r="D545" s="10"/>
    </row>
    <row r="546" spans="4:4">
      <c r="D546" s="10"/>
    </row>
    <row r="547" spans="4:4">
      <c r="D547" s="10"/>
    </row>
    <row r="548" spans="4:4">
      <c r="D548" s="10"/>
    </row>
    <row r="549" spans="4:4">
      <c r="D549" s="10"/>
    </row>
    <row r="550" spans="4:4">
      <c r="D550" s="10"/>
    </row>
    <row r="551" spans="4:4">
      <c r="D551" s="10"/>
    </row>
    <row r="552" spans="4:4">
      <c r="D552" s="10"/>
    </row>
    <row r="553" spans="4:4">
      <c r="D553" s="10"/>
    </row>
    <row r="554" spans="4:4">
      <c r="D554" s="10"/>
    </row>
    <row r="555" spans="4:4">
      <c r="D555" s="10"/>
    </row>
    <row r="556" spans="4:4">
      <c r="D556" s="10"/>
    </row>
    <row r="557" spans="4:4">
      <c r="D557" s="10"/>
    </row>
    <row r="558" spans="4:4">
      <c r="D558" s="10"/>
    </row>
    <row r="559" spans="4:4">
      <c r="D559" s="10"/>
    </row>
    <row r="560" spans="4:4">
      <c r="D560" s="10"/>
    </row>
    <row r="561" spans="4:4">
      <c r="D561" s="10"/>
    </row>
    <row r="562" spans="4:4">
      <c r="D562" s="10"/>
    </row>
    <row r="563" spans="4:4">
      <c r="D563" s="10"/>
    </row>
    <row r="564" spans="4:4">
      <c r="D564" s="10"/>
    </row>
    <row r="565" spans="4:4">
      <c r="D565" s="10"/>
    </row>
    <row r="566" spans="4:4">
      <c r="D566" s="10"/>
    </row>
    <row r="567" spans="4:4">
      <c r="D567" s="10"/>
    </row>
    <row r="568" spans="4:4">
      <c r="D568" s="10"/>
    </row>
    <row r="569" spans="4:4">
      <c r="D569" s="10"/>
    </row>
    <row r="570" spans="4:4">
      <c r="D570" s="10"/>
    </row>
    <row r="571" spans="4:4">
      <c r="D571" s="10"/>
    </row>
    <row r="572" spans="4:4">
      <c r="D572" s="10"/>
    </row>
    <row r="573" spans="4:4">
      <c r="D573" s="10"/>
    </row>
    <row r="574" spans="4:4">
      <c r="D574" s="10"/>
    </row>
    <row r="575" spans="4:4">
      <c r="D575" s="10"/>
    </row>
    <row r="576" spans="4:4">
      <c r="D576" s="10"/>
    </row>
    <row r="577" spans="4:4">
      <c r="D577" s="10"/>
    </row>
    <row r="578" spans="4:4">
      <c r="D578" s="10"/>
    </row>
    <row r="579" spans="4:4">
      <c r="D579" s="10"/>
    </row>
    <row r="580" spans="4:4">
      <c r="D580" s="10"/>
    </row>
    <row r="581" spans="4:4">
      <c r="D581" s="10"/>
    </row>
    <row r="582" spans="4:4">
      <c r="D582" s="10"/>
    </row>
    <row r="583" spans="4:4">
      <c r="D583" s="10"/>
    </row>
    <row r="584" spans="4:4">
      <c r="D584" s="10"/>
    </row>
    <row r="585" spans="4:4">
      <c r="D585" s="10"/>
    </row>
    <row r="586" spans="4:4">
      <c r="D586" s="10"/>
    </row>
    <row r="587" spans="4:4">
      <c r="D587" s="10"/>
    </row>
    <row r="588" spans="4:4">
      <c r="D588" s="10"/>
    </row>
    <row r="589" spans="4:4">
      <c r="D589" s="10"/>
    </row>
    <row r="590" spans="4:4">
      <c r="D590" s="10"/>
    </row>
    <row r="591" spans="4:4">
      <c r="D591" s="10"/>
    </row>
    <row r="592" spans="4:4">
      <c r="D592" s="10"/>
    </row>
    <row r="593" spans="4:4">
      <c r="D593" s="10"/>
    </row>
    <row r="594" spans="4:4">
      <c r="D594" s="10"/>
    </row>
    <row r="595" spans="4:4">
      <c r="D595" s="10"/>
    </row>
    <row r="596" spans="4:4">
      <c r="D596" s="10"/>
    </row>
    <row r="597" spans="4:4">
      <c r="D597" s="10"/>
    </row>
    <row r="598" spans="4:4">
      <c r="D598" s="10"/>
    </row>
    <row r="599" spans="4:4">
      <c r="D599" s="10"/>
    </row>
    <row r="600" spans="4:4">
      <c r="D600" s="10"/>
    </row>
    <row r="601" spans="4:4">
      <c r="D601" s="10"/>
    </row>
    <row r="602" spans="4:4">
      <c r="D602" s="10"/>
    </row>
    <row r="603" spans="4:4">
      <c r="D603" s="10"/>
    </row>
    <row r="604" spans="4:4">
      <c r="D604" s="10"/>
    </row>
    <row r="605" spans="4:4">
      <c r="D605" s="10"/>
    </row>
    <row r="606" spans="4:4">
      <c r="D606" s="10"/>
    </row>
    <row r="607" spans="4:4">
      <c r="D607" s="10"/>
    </row>
    <row r="608" spans="4:4">
      <c r="D608" s="10"/>
    </row>
    <row r="609" spans="4:4">
      <c r="D609" s="10"/>
    </row>
    <row r="610" spans="4:4">
      <c r="D610" s="10"/>
    </row>
    <row r="611" spans="4:4">
      <c r="D611" s="10"/>
    </row>
    <row r="612" spans="4:4">
      <c r="D612" s="10"/>
    </row>
    <row r="613" spans="4:4">
      <c r="D613" s="10"/>
    </row>
    <row r="614" spans="4:4">
      <c r="D614" s="10"/>
    </row>
    <row r="615" spans="4:4">
      <c r="D615" s="10"/>
    </row>
    <row r="616" spans="4:4">
      <c r="D616" s="10"/>
    </row>
    <row r="617" spans="4:4">
      <c r="D617" s="10"/>
    </row>
    <row r="618" spans="4:4">
      <c r="D618" s="10"/>
    </row>
    <row r="619" spans="4:4">
      <c r="D619" s="10"/>
    </row>
    <row r="620" spans="4:4">
      <c r="D620" s="10"/>
    </row>
    <row r="621" spans="4:4">
      <c r="D621" s="10"/>
    </row>
    <row r="622" spans="4:4">
      <c r="D622" s="10"/>
    </row>
    <row r="623" spans="4:4">
      <c r="D623" s="10"/>
    </row>
    <row r="624" spans="4:4">
      <c r="D624" s="10"/>
    </row>
    <row r="625" spans="4:4">
      <c r="D625" s="10"/>
    </row>
    <row r="626" spans="4:4">
      <c r="D626" s="10"/>
    </row>
    <row r="627" spans="4:4">
      <c r="D627" s="10"/>
    </row>
    <row r="628" spans="4:4">
      <c r="D628" s="10"/>
    </row>
    <row r="629" spans="4:4">
      <c r="D629" s="10"/>
    </row>
    <row r="630" spans="4:4">
      <c r="D630" s="10"/>
    </row>
    <row r="631" spans="4:4">
      <c r="D631" s="10"/>
    </row>
    <row r="632" spans="4:4">
      <c r="D632" s="10"/>
    </row>
    <row r="633" spans="4:4">
      <c r="D633" s="10"/>
    </row>
    <row r="634" spans="4:4">
      <c r="D634" s="10"/>
    </row>
    <row r="635" spans="4:4">
      <c r="D635" s="10"/>
    </row>
    <row r="636" spans="4:4">
      <c r="D636" s="10"/>
    </row>
    <row r="637" spans="4:4">
      <c r="D637" s="10"/>
    </row>
    <row r="638" spans="4:4">
      <c r="D638" s="10"/>
    </row>
    <row r="639" spans="4:4">
      <c r="D639" s="10"/>
    </row>
    <row r="640" spans="4:4">
      <c r="D640" s="10"/>
    </row>
    <row r="641" spans="4:4">
      <c r="D641" s="10"/>
    </row>
    <row r="642" spans="4:4">
      <c r="D642" s="10"/>
    </row>
    <row r="643" spans="4:4">
      <c r="D643" s="10"/>
    </row>
    <row r="644" spans="4:4">
      <c r="D644" s="10"/>
    </row>
    <row r="645" spans="4:4">
      <c r="D645" s="10"/>
    </row>
    <row r="646" spans="4:4">
      <c r="D646" s="10"/>
    </row>
    <row r="647" spans="4:4">
      <c r="D647" s="10"/>
    </row>
    <row r="648" spans="4:4">
      <c r="D648" s="10"/>
    </row>
    <row r="649" spans="4:4">
      <c r="D649" s="10"/>
    </row>
    <row r="650" spans="4:4">
      <c r="D650" s="10"/>
    </row>
    <row r="651" spans="4:4">
      <c r="D651" s="10"/>
    </row>
    <row r="652" spans="4:4">
      <c r="D652" s="10"/>
    </row>
    <row r="653" spans="4:4">
      <c r="D653" s="10"/>
    </row>
    <row r="654" spans="4:4">
      <c r="D654" s="10"/>
    </row>
    <row r="655" spans="4:4">
      <c r="D655" s="10"/>
    </row>
    <row r="656" spans="4:4">
      <c r="D656" s="10"/>
    </row>
    <row r="657" spans="4:4">
      <c r="D657" s="10"/>
    </row>
    <row r="658" spans="4:4">
      <c r="D658" s="10"/>
    </row>
    <row r="659" spans="4:4">
      <c r="D659" s="10"/>
    </row>
    <row r="660" spans="4:4">
      <c r="D660" s="10"/>
    </row>
    <row r="661" spans="4:4">
      <c r="D661" s="10"/>
    </row>
    <row r="662" spans="4:4">
      <c r="D662" s="10"/>
    </row>
    <row r="663" spans="4:4">
      <c r="D663" s="10"/>
    </row>
    <row r="664" spans="4:4">
      <c r="D664" s="10"/>
    </row>
    <row r="665" spans="4:4">
      <c r="D665" s="10"/>
    </row>
    <row r="666" spans="4:4">
      <c r="D666" s="10"/>
    </row>
    <row r="667" spans="4:4">
      <c r="D667" s="10"/>
    </row>
    <row r="668" spans="4:4">
      <c r="D668" s="10"/>
    </row>
    <row r="669" spans="4:4">
      <c r="D669" s="10"/>
    </row>
    <row r="670" spans="4:4">
      <c r="D670" s="10"/>
    </row>
    <row r="671" spans="4:4">
      <c r="D671" s="10"/>
    </row>
    <row r="672" spans="4:4">
      <c r="D672" s="10"/>
    </row>
    <row r="673" spans="4:4">
      <c r="D673" s="10"/>
    </row>
    <row r="674" spans="4:4">
      <c r="D674" s="10"/>
    </row>
    <row r="675" spans="4:4">
      <c r="D675" s="10"/>
    </row>
    <row r="676" spans="4:4">
      <c r="D676" s="10"/>
    </row>
    <row r="677" spans="4:4">
      <c r="D677" s="10"/>
    </row>
    <row r="678" spans="4:4">
      <c r="D678" s="10"/>
    </row>
    <row r="679" spans="4:4">
      <c r="D679" s="10"/>
    </row>
    <row r="680" spans="4:4">
      <c r="D680" s="10"/>
    </row>
    <row r="681" spans="4:4">
      <c r="D681" s="10"/>
    </row>
    <row r="682" spans="4:4">
      <c r="D682" s="10"/>
    </row>
    <row r="683" spans="4:4">
      <c r="D683" s="10"/>
    </row>
    <row r="684" spans="4:4">
      <c r="D684" s="10"/>
    </row>
    <row r="685" spans="4:4">
      <c r="D685" s="10"/>
    </row>
    <row r="686" spans="4:4">
      <c r="D686" s="10"/>
    </row>
    <row r="687" spans="4:4">
      <c r="D687" s="10"/>
    </row>
    <row r="688" spans="4:4">
      <c r="D688" s="10"/>
    </row>
    <row r="689" spans="4:4">
      <c r="D689" s="10"/>
    </row>
    <row r="690" spans="4:4">
      <c r="D690" s="10"/>
    </row>
    <row r="691" spans="4:4">
      <c r="D691" s="10"/>
    </row>
    <row r="692" spans="4:4">
      <c r="D692" s="10"/>
    </row>
    <row r="693" spans="4:4">
      <c r="D693" s="10"/>
    </row>
    <row r="694" spans="4:4">
      <c r="D694" s="10"/>
    </row>
    <row r="695" spans="4:4">
      <c r="D695" s="10"/>
    </row>
    <row r="696" spans="4:4">
      <c r="D696" s="10"/>
    </row>
    <row r="697" spans="4:4">
      <c r="D697" s="10"/>
    </row>
    <row r="698" spans="4:4">
      <c r="D698" s="10"/>
    </row>
    <row r="699" spans="4:4">
      <c r="D699" s="10"/>
    </row>
    <row r="700" spans="4:4">
      <c r="D700" s="10"/>
    </row>
    <row r="701" spans="4:4">
      <c r="D701" s="10"/>
    </row>
    <row r="702" spans="4:4">
      <c r="D702" s="10"/>
    </row>
    <row r="703" spans="4:4">
      <c r="D703" s="10"/>
    </row>
    <row r="704" spans="4:4">
      <c r="D704" s="10"/>
    </row>
    <row r="705" spans="4:4">
      <c r="D705" s="10"/>
    </row>
    <row r="706" spans="4:4">
      <c r="D706" s="10"/>
    </row>
    <row r="707" spans="4:4">
      <c r="D707" s="10"/>
    </row>
    <row r="708" spans="4:4">
      <c r="D708" s="10"/>
    </row>
    <row r="709" spans="4:4">
      <c r="D709" s="10"/>
    </row>
    <row r="710" spans="4:4">
      <c r="D710" s="10"/>
    </row>
    <row r="711" spans="4:4">
      <c r="D711" s="10"/>
    </row>
    <row r="712" spans="4:4">
      <c r="D712" s="10"/>
    </row>
    <row r="713" spans="4:4">
      <c r="D713" s="10"/>
    </row>
    <row r="714" spans="4:4">
      <c r="D714" s="10"/>
    </row>
    <row r="715" spans="4:4">
      <c r="D715" s="10"/>
    </row>
    <row r="716" spans="4:4">
      <c r="D716" s="10"/>
    </row>
    <row r="717" spans="4:4">
      <c r="D717" s="10"/>
    </row>
    <row r="718" spans="4:4">
      <c r="D718" s="10"/>
    </row>
    <row r="719" spans="4:4">
      <c r="D719" s="10"/>
    </row>
    <row r="720" spans="4:4">
      <c r="D720" s="10"/>
    </row>
    <row r="721" spans="4:4">
      <c r="D721" s="10"/>
    </row>
    <row r="722" spans="4:4">
      <c r="D722" s="10"/>
    </row>
    <row r="723" spans="4:4">
      <c r="D723" s="10"/>
    </row>
    <row r="724" spans="4:4">
      <c r="D724" s="10"/>
    </row>
    <row r="725" spans="4:4">
      <c r="D725" s="10"/>
    </row>
    <row r="726" spans="4:4">
      <c r="D726" s="10"/>
    </row>
    <row r="727" spans="4:4">
      <c r="D727" s="10"/>
    </row>
    <row r="728" spans="4:4">
      <c r="D728" s="10"/>
    </row>
    <row r="729" spans="4:4">
      <c r="D729" s="10"/>
    </row>
    <row r="730" spans="4:4">
      <c r="D730" s="10"/>
    </row>
    <row r="731" spans="4:4">
      <c r="D731" s="10"/>
    </row>
    <row r="732" spans="4:4">
      <c r="D732" s="10"/>
    </row>
    <row r="733" spans="4:4">
      <c r="D733" s="10"/>
    </row>
    <row r="734" spans="4:4">
      <c r="D734" s="10"/>
    </row>
    <row r="735" spans="4:4">
      <c r="D735" s="10"/>
    </row>
    <row r="736" spans="4:4">
      <c r="D736" s="10"/>
    </row>
    <row r="737" spans="4:4">
      <c r="D737" s="10"/>
    </row>
    <row r="738" spans="4:4">
      <c r="D738" s="10"/>
    </row>
    <row r="739" spans="4:4">
      <c r="D739" s="10"/>
    </row>
    <row r="740" spans="4:4">
      <c r="D740" s="10"/>
    </row>
    <row r="741" spans="4:4">
      <c r="D741" s="10"/>
    </row>
    <row r="742" spans="4:4">
      <c r="D742" s="10"/>
    </row>
    <row r="743" spans="4:4">
      <c r="D743" s="10"/>
    </row>
    <row r="744" spans="4:4">
      <c r="D744" s="10"/>
    </row>
    <row r="745" spans="4:4">
      <c r="D745" s="10"/>
    </row>
    <row r="746" spans="4:4">
      <c r="D746" s="10"/>
    </row>
    <row r="747" spans="4:4">
      <c r="D747" s="10"/>
    </row>
    <row r="748" spans="4:4">
      <c r="D748" s="10"/>
    </row>
    <row r="749" spans="4:4">
      <c r="D749" s="10"/>
    </row>
    <row r="750" spans="4:4">
      <c r="D750" s="10"/>
    </row>
    <row r="751" spans="4:4">
      <c r="D751" s="10"/>
    </row>
    <row r="752" spans="4:4">
      <c r="D752" s="10"/>
    </row>
    <row r="753" spans="4:4">
      <c r="D753" s="10"/>
    </row>
    <row r="754" spans="4:4">
      <c r="D754" s="10"/>
    </row>
    <row r="755" spans="4:4">
      <c r="D755" s="10"/>
    </row>
    <row r="756" spans="4:4">
      <c r="D756" s="10"/>
    </row>
    <row r="757" spans="4:4">
      <c r="D757" s="10"/>
    </row>
    <row r="758" spans="4:4">
      <c r="D758" s="10"/>
    </row>
    <row r="759" spans="4:4">
      <c r="D759" s="10"/>
    </row>
    <row r="760" spans="4:4">
      <c r="D760" s="10"/>
    </row>
    <row r="761" spans="4:4">
      <c r="D761" s="10"/>
    </row>
    <row r="762" spans="4:4">
      <c r="D762" s="10"/>
    </row>
    <row r="763" spans="4:4">
      <c r="D763" s="10"/>
    </row>
    <row r="764" spans="4:4">
      <c r="D764" s="10"/>
    </row>
    <row r="765" spans="4:4">
      <c r="D765" s="10"/>
    </row>
    <row r="766" spans="4:4">
      <c r="D766" s="10"/>
    </row>
    <row r="767" spans="4:4">
      <c r="D767" s="10"/>
    </row>
    <row r="768" spans="4:4">
      <c r="D768" s="10"/>
    </row>
    <row r="769" spans="4:4">
      <c r="D769" s="10"/>
    </row>
    <row r="770" spans="4:4">
      <c r="D770" s="10"/>
    </row>
    <row r="771" spans="4:4">
      <c r="D771" s="10"/>
    </row>
    <row r="772" spans="4:4">
      <c r="D772" s="10"/>
    </row>
    <row r="773" spans="4:4">
      <c r="D773" s="10"/>
    </row>
    <row r="774" spans="4:4">
      <c r="D774" s="10"/>
    </row>
    <row r="775" spans="4:4">
      <c r="D775" s="10"/>
    </row>
    <row r="776" spans="4:4">
      <c r="D776" s="10"/>
    </row>
    <row r="777" spans="4:4">
      <c r="D777" s="10"/>
    </row>
    <row r="778" spans="4:4">
      <c r="D778" s="10"/>
    </row>
    <row r="779" spans="4:4">
      <c r="D779" s="10"/>
    </row>
    <row r="780" spans="4:4">
      <c r="D780" s="10"/>
    </row>
    <row r="781" spans="4:4">
      <c r="D781" s="10"/>
    </row>
    <row r="782" spans="4:4">
      <c r="D782" s="10"/>
    </row>
    <row r="783" spans="4:4">
      <c r="D783" s="10"/>
    </row>
    <row r="784" spans="4:4">
      <c r="D784" s="10"/>
    </row>
    <row r="785" spans="4:4">
      <c r="D785" s="10"/>
    </row>
    <row r="786" spans="4:4">
      <c r="D786" s="10"/>
    </row>
    <row r="787" spans="4:4">
      <c r="D787" s="10"/>
    </row>
    <row r="788" spans="4:4">
      <c r="D788" s="10"/>
    </row>
    <row r="789" spans="4:4">
      <c r="D789" s="10"/>
    </row>
    <row r="790" spans="4:4">
      <c r="D790" s="10"/>
    </row>
    <row r="791" spans="4:4">
      <c r="D791" s="10"/>
    </row>
    <row r="792" spans="4:4">
      <c r="D792" s="10"/>
    </row>
    <row r="793" spans="4:4">
      <c r="D793" s="10"/>
    </row>
    <row r="794" spans="4:4">
      <c r="D794" s="10"/>
    </row>
    <row r="795" spans="4:4">
      <c r="D795" s="10"/>
    </row>
    <row r="796" spans="4:4">
      <c r="D796" s="10"/>
    </row>
    <row r="797" spans="4:4">
      <c r="D797" s="10"/>
    </row>
    <row r="798" spans="4:4">
      <c r="D798" s="10"/>
    </row>
    <row r="799" spans="4:4">
      <c r="D799" s="10"/>
    </row>
    <row r="800" spans="4:4">
      <c r="D800" s="10"/>
    </row>
    <row r="801" spans="4:4">
      <c r="D801" s="10"/>
    </row>
    <row r="802" spans="4:4">
      <c r="D802" s="10"/>
    </row>
    <row r="803" spans="4:4">
      <c r="D803" s="10"/>
    </row>
    <row r="804" spans="4:4">
      <c r="D804" s="10"/>
    </row>
    <row r="805" spans="4:4">
      <c r="D805" s="10"/>
    </row>
    <row r="806" spans="4:4">
      <c r="D806" s="10"/>
    </row>
    <row r="807" spans="4:4">
      <c r="D807" s="10"/>
    </row>
    <row r="808" spans="4:4">
      <c r="D808" s="10"/>
    </row>
    <row r="809" spans="4:4">
      <c r="D809" s="10"/>
    </row>
    <row r="810" spans="4:4">
      <c r="D810" s="10"/>
    </row>
    <row r="811" spans="4:4">
      <c r="D811" s="10"/>
    </row>
    <row r="812" spans="4:4">
      <c r="D812" s="10"/>
    </row>
    <row r="813" spans="4:4">
      <c r="D813" s="10"/>
    </row>
    <row r="814" spans="4:4">
      <c r="D814" s="10"/>
    </row>
    <row r="815" spans="4:4">
      <c r="D815" s="10"/>
    </row>
    <row r="816" spans="4:4">
      <c r="D816" s="10"/>
    </row>
    <row r="817" spans="4:4">
      <c r="D817" s="10"/>
    </row>
    <row r="818" spans="4:4">
      <c r="D818" s="10"/>
    </row>
    <row r="819" spans="4:4">
      <c r="D819" s="10"/>
    </row>
    <row r="820" spans="4:4">
      <c r="D820" s="10"/>
    </row>
    <row r="821" spans="4:4">
      <c r="D821" s="10"/>
    </row>
    <row r="822" spans="4:4">
      <c r="D822" s="10"/>
    </row>
    <row r="823" spans="4:4">
      <c r="D823" s="10"/>
    </row>
    <row r="824" spans="4:4">
      <c r="D824" s="10"/>
    </row>
    <row r="825" spans="4:4">
      <c r="D825" s="10"/>
    </row>
    <row r="826" spans="4:4">
      <c r="D826" s="10"/>
    </row>
    <row r="827" spans="4:4">
      <c r="D827" s="10"/>
    </row>
    <row r="828" spans="4:4">
      <c r="D828" s="10"/>
    </row>
    <row r="829" spans="4:4">
      <c r="D829" s="10"/>
    </row>
    <row r="830" spans="4:4">
      <c r="D830" s="10"/>
    </row>
    <row r="831" spans="4:4">
      <c r="D831" s="10"/>
    </row>
    <row r="832" spans="4:4">
      <c r="D832" s="10"/>
    </row>
    <row r="833" spans="4:4">
      <c r="D833" s="10"/>
    </row>
    <row r="834" spans="4:4">
      <c r="D834" s="10"/>
    </row>
    <row r="835" spans="4:4">
      <c r="D835" s="10"/>
    </row>
    <row r="836" spans="4:4">
      <c r="D836" s="10"/>
    </row>
    <row r="837" spans="4:4">
      <c r="D837" s="10"/>
    </row>
    <row r="838" spans="4:4">
      <c r="D838" s="10"/>
    </row>
    <row r="839" spans="4:4">
      <c r="D839" s="10"/>
    </row>
    <row r="840" spans="4:4">
      <c r="D840" s="10"/>
    </row>
    <row r="841" spans="4:4">
      <c r="D841" s="10"/>
    </row>
    <row r="842" spans="4:4">
      <c r="D842" s="10"/>
    </row>
    <row r="843" spans="4:4">
      <c r="D843" s="10"/>
    </row>
    <row r="844" spans="4:4">
      <c r="D844" s="10"/>
    </row>
    <row r="845" spans="4:4">
      <c r="D845" s="10"/>
    </row>
    <row r="846" spans="4:4">
      <c r="D846" s="10"/>
    </row>
    <row r="847" spans="4:4">
      <c r="D847" s="10"/>
    </row>
    <row r="848" spans="4:4">
      <c r="D848" s="10"/>
    </row>
    <row r="849" spans="4:4">
      <c r="D849" s="10"/>
    </row>
    <row r="850" spans="4:4">
      <c r="D850" s="10"/>
    </row>
    <row r="851" spans="4:4">
      <c r="D851" s="10"/>
    </row>
    <row r="852" spans="4:4">
      <c r="D852" s="10"/>
    </row>
    <row r="853" spans="4:4">
      <c r="D853" s="10"/>
    </row>
    <row r="854" spans="4:4">
      <c r="D854" s="10"/>
    </row>
    <row r="855" spans="4:4">
      <c r="D855" s="10"/>
    </row>
    <row r="856" spans="4:4">
      <c r="D856" s="10"/>
    </row>
    <row r="857" spans="4:4">
      <c r="D857" s="10"/>
    </row>
    <row r="858" spans="4:4">
      <c r="D858" s="10"/>
    </row>
    <row r="859" spans="4:4">
      <c r="D859" s="10"/>
    </row>
    <row r="860" spans="4:4">
      <c r="D860" s="10"/>
    </row>
    <row r="861" spans="4:4">
      <c r="D861" s="10"/>
    </row>
    <row r="862" spans="4:4">
      <c r="D862" s="10"/>
    </row>
    <row r="863" spans="4:4">
      <c r="D863" s="10"/>
    </row>
    <row r="864" spans="4:4">
      <c r="D864" s="10"/>
    </row>
    <row r="865" spans="4:4">
      <c r="D865" s="10"/>
    </row>
    <row r="866" spans="4:4">
      <c r="D866" s="10"/>
    </row>
    <row r="867" spans="4:4">
      <c r="D867" s="10"/>
    </row>
    <row r="868" spans="4:4">
      <c r="D868" s="10"/>
    </row>
    <row r="869" spans="4:4">
      <c r="D869" s="10"/>
    </row>
    <row r="870" spans="4:4">
      <c r="D870" s="10"/>
    </row>
    <row r="871" spans="4:4">
      <c r="D871" s="10"/>
    </row>
    <row r="872" spans="4:4">
      <c r="D872" s="10"/>
    </row>
    <row r="873" spans="4:4">
      <c r="D873" s="10"/>
    </row>
    <row r="874" spans="4:4">
      <c r="D874" s="10"/>
    </row>
    <row r="875" spans="4:4">
      <c r="D875" s="10"/>
    </row>
    <row r="876" spans="4:4">
      <c r="D876" s="10"/>
    </row>
    <row r="877" spans="4:4">
      <c r="D877" s="10"/>
    </row>
    <row r="878" spans="4:4">
      <c r="D878" s="10"/>
    </row>
    <row r="879" spans="4:4">
      <c r="D879" s="10"/>
    </row>
    <row r="880" spans="4:4">
      <c r="D880" s="10"/>
    </row>
    <row r="881" spans="4:4">
      <c r="D881" s="10"/>
    </row>
    <row r="882" spans="4:4">
      <c r="D882" s="10"/>
    </row>
    <row r="883" spans="4:4">
      <c r="D883" s="10"/>
    </row>
    <row r="884" spans="4:4">
      <c r="D884" s="10"/>
    </row>
    <row r="885" spans="4:4">
      <c r="D885" s="10"/>
    </row>
    <row r="886" spans="4:4">
      <c r="D886" s="10"/>
    </row>
    <row r="887" spans="4:4">
      <c r="D887" s="10"/>
    </row>
    <row r="888" spans="4:4">
      <c r="D888" s="10"/>
    </row>
    <row r="889" spans="4:4">
      <c r="D889" s="10"/>
    </row>
    <row r="890" spans="4:4">
      <c r="D890" s="10"/>
    </row>
    <row r="891" spans="4:4">
      <c r="D891" s="10"/>
    </row>
    <row r="892" spans="4:4">
      <c r="D892" s="10"/>
    </row>
    <row r="893" spans="4:4">
      <c r="D893" s="10"/>
    </row>
    <row r="894" spans="4:4">
      <c r="D894" s="10"/>
    </row>
    <row r="895" spans="4:4">
      <c r="D895" s="10"/>
    </row>
    <row r="896" spans="4:4">
      <c r="D896" s="10"/>
    </row>
    <row r="897" spans="4:4">
      <c r="D897" s="10"/>
    </row>
    <row r="898" spans="4:4">
      <c r="D898" s="10"/>
    </row>
    <row r="899" spans="4:4">
      <c r="D899" s="10"/>
    </row>
    <row r="900" spans="4:4">
      <c r="D900" s="10"/>
    </row>
    <row r="901" spans="4:4">
      <c r="D901" s="10"/>
    </row>
    <row r="902" spans="4:4">
      <c r="D902" s="10"/>
    </row>
    <row r="903" spans="4:4">
      <c r="D903" s="10"/>
    </row>
    <row r="904" spans="4:4">
      <c r="D904" s="10"/>
    </row>
    <row r="905" spans="4:4">
      <c r="D905" s="10"/>
    </row>
    <row r="906" spans="4:4">
      <c r="D906" s="10"/>
    </row>
    <row r="907" spans="4:4">
      <c r="D907" s="10"/>
    </row>
    <row r="908" spans="4:4">
      <c r="D908" s="10"/>
    </row>
    <row r="909" spans="4:4">
      <c r="D909" s="10"/>
    </row>
    <row r="910" spans="4:4">
      <c r="D910" s="10"/>
    </row>
    <row r="911" spans="4:4">
      <c r="D911" s="10"/>
    </row>
    <row r="912" spans="4:4">
      <c r="D912" s="10"/>
    </row>
    <row r="913" spans="4:4">
      <c r="D913" s="10"/>
    </row>
    <row r="914" spans="4:4">
      <c r="D914" s="10"/>
    </row>
    <row r="915" spans="4:4">
      <c r="D915" s="10"/>
    </row>
    <row r="916" spans="4:4">
      <c r="D916" s="10"/>
    </row>
    <row r="917" spans="4:4">
      <c r="D917" s="10"/>
    </row>
    <row r="918" spans="4:4">
      <c r="D918" s="10"/>
    </row>
    <row r="919" spans="4:4">
      <c r="D919" s="10"/>
    </row>
    <row r="920" spans="4:4">
      <c r="D920" s="10"/>
    </row>
    <row r="921" spans="4:4">
      <c r="D921" s="10"/>
    </row>
    <row r="922" spans="4:4">
      <c r="D922" s="10"/>
    </row>
    <row r="923" spans="4:4">
      <c r="D923" s="10"/>
    </row>
    <row r="924" spans="4:4">
      <c r="D924" s="10"/>
    </row>
    <row r="925" spans="4:4">
      <c r="D925" s="10"/>
    </row>
    <row r="926" spans="4:4">
      <c r="D926" s="10"/>
    </row>
    <row r="927" spans="4:4">
      <c r="D927" s="10"/>
    </row>
    <row r="928" spans="4:4">
      <c r="D928" s="10"/>
    </row>
    <row r="929" spans="4:4">
      <c r="D929" s="10"/>
    </row>
    <row r="930" spans="4:4">
      <c r="D930" s="10"/>
    </row>
    <row r="931" spans="4:4">
      <c r="D931" s="10"/>
    </row>
    <row r="932" spans="4:4">
      <c r="D932" s="10"/>
    </row>
    <row r="933" spans="4:4">
      <c r="D933" s="10"/>
    </row>
    <row r="934" spans="4:4">
      <c r="D934" s="10"/>
    </row>
    <row r="935" spans="4:4">
      <c r="D935" s="10"/>
    </row>
    <row r="936" spans="4:4">
      <c r="D936" s="10"/>
    </row>
    <row r="937" spans="4:4">
      <c r="D937" s="10"/>
    </row>
    <row r="938" spans="4:4">
      <c r="D938" s="10"/>
    </row>
    <row r="939" spans="4:4">
      <c r="D939" s="10"/>
    </row>
    <row r="940" spans="4:4">
      <c r="D940" s="10"/>
    </row>
    <row r="941" spans="4:4">
      <c r="D941" s="10"/>
    </row>
    <row r="942" spans="4:4">
      <c r="D942" s="10"/>
    </row>
    <row r="943" spans="4:4">
      <c r="D943" s="10"/>
    </row>
    <row r="944" spans="4:4">
      <c r="D944" s="10"/>
    </row>
    <row r="945" spans="4:4">
      <c r="D945" s="10"/>
    </row>
    <row r="946" spans="4:4">
      <c r="D946" s="10"/>
    </row>
    <row r="947" spans="4:4">
      <c r="D947" s="10"/>
    </row>
    <row r="948" spans="4:4">
      <c r="D948" s="10"/>
    </row>
    <row r="949" spans="4:4">
      <c r="D949" s="10"/>
    </row>
    <row r="950" spans="4:4">
      <c r="D950" s="10"/>
    </row>
    <row r="951" spans="4:4">
      <c r="D951" s="10"/>
    </row>
    <row r="952" spans="4:4">
      <c r="D952" s="10"/>
    </row>
    <row r="953" spans="4:4">
      <c r="D953" s="10"/>
    </row>
    <row r="954" spans="4:4">
      <c r="D954" s="10"/>
    </row>
    <row r="955" spans="4:4">
      <c r="D955" s="10"/>
    </row>
    <row r="956" spans="4:4">
      <c r="D956" s="10"/>
    </row>
    <row r="957" spans="4:4">
      <c r="D957" s="10"/>
    </row>
    <row r="958" spans="4:4">
      <c r="D958" s="10"/>
    </row>
    <row r="959" spans="4:4">
      <c r="D959" s="10"/>
    </row>
    <row r="960" spans="4:4">
      <c r="D960" s="10"/>
    </row>
    <row r="961" spans="4:4">
      <c r="D961" s="10"/>
    </row>
    <row r="962" spans="4:4">
      <c r="D962" s="10"/>
    </row>
    <row r="963" spans="4:4">
      <c r="D963" s="10"/>
    </row>
    <row r="964" spans="4:4">
      <c r="D964" s="10"/>
    </row>
    <row r="965" spans="4:4">
      <c r="D965" s="10"/>
    </row>
    <row r="966" spans="4:4">
      <c r="D966" s="10"/>
    </row>
    <row r="967" spans="4:4">
      <c r="D967" s="10"/>
    </row>
    <row r="968" spans="4:4">
      <c r="D968" s="10"/>
    </row>
    <row r="969" spans="4:4">
      <c r="D969" s="10"/>
    </row>
    <row r="970" spans="4:4">
      <c r="D970" s="10"/>
    </row>
    <row r="971" spans="4:4">
      <c r="D971" s="10"/>
    </row>
    <row r="972" spans="4:4">
      <c r="D972" s="10"/>
    </row>
    <row r="973" spans="4:4">
      <c r="D973" s="10"/>
    </row>
    <row r="974" spans="4:4">
      <c r="D974" s="10"/>
    </row>
    <row r="975" spans="4:4">
      <c r="D975" s="10"/>
    </row>
    <row r="976" spans="4:4">
      <c r="D976" s="10"/>
    </row>
    <row r="977" spans="4:4">
      <c r="D977" s="10"/>
    </row>
    <row r="978" spans="4:4">
      <c r="D978" s="10"/>
    </row>
    <row r="979" spans="4:4">
      <c r="D979" s="10"/>
    </row>
    <row r="980" spans="4:4">
      <c r="D980" s="10"/>
    </row>
    <row r="981" spans="4:4">
      <c r="D981" s="10"/>
    </row>
    <row r="982" spans="4:4">
      <c r="D982" s="10"/>
    </row>
    <row r="983" spans="4:4">
      <c r="D983" s="10"/>
    </row>
    <row r="984" spans="4:4">
      <c r="D984" s="10"/>
    </row>
    <row r="985" spans="4:4">
      <c r="D985" s="10"/>
    </row>
    <row r="986" spans="4:4">
      <c r="D986" s="10"/>
    </row>
    <row r="987" spans="4:4">
      <c r="D987" s="10"/>
    </row>
    <row r="988" spans="4:4">
      <c r="D988" s="10"/>
    </row>
    <row r="989" spans="4:4">
      <c r="D989" s="10"/>
    </row>
    <row r="990" spans="4:4">
      <c r="D990" s="10"/>
    </row>
    <row r="991" spans="4:4">
      <c r="D991" s="10"/>
    </row>
    <row r="992" spans="4:4">
      <c r="D992" s="10"/>
    </row>
    <row r="993" spans="4:4">
      <c r="D993" s="10"/>
    </row>
    <row r="994" spans="4:4">
      <c r="D994" s="10"/>
    </row>
    <row r="995" spans="4:4">
      <c r="D995" s="10"/>
    </row>
    <row r="996" spans="4:4">
      <c r="D996" s="10"/>
    </row>
    <row r="997" spans="4:4">
      <c r="D997" s="10"/>
    </row>
    <row r="998" spans="4:4">
      <c r="D998" s="10"/>
    </row>
    <row r="999" spans="4:4">
      <c r="D999" s="10"/>
    </row>
    <row r="1000" spans="4:4">
      <c r="D1000" s="10"/>
    </row>
    <row r="1001" spans="4:4">
      <c r="D1001" s="10"/>
    </row>
    <row r="1002" spans="4:4">
      <c r="D1002" s="10"/>
    </row>
    <row r="1003" spans="4:4">
      <c r="D1003" s="10"/>
    </row>
    <row r="1004" spans="4:4">
      <c r="D1004" s="10"/>
    </row>
    <row r="1005" spans="4:4">
      <c r="D1005" s="10"/>
    </row>
    <row r="1006" spans="4:4">
      <c r="D1006" s="10"/>
    </row>
    <row r="1007" spans="4:4">
      <c r="D1007" s="10"/>
    </row>
    <row r="1008" spans="4:4">
      <c r="D1008" s="10"/>
    </row>
    <row r="1009" spans="4:4">
      <c r="D1009" s="10"/>
    </row>
    <row r="1010" spans="4:4">
      <c r="D1010" s="10"/>
    </row>
    <row r="1011" spans="4:4">
      <c r="D1011" s="10"/>
    </row>
    <row r="1012" spans="4:4">
      <c r="D1012" s="10"/>
    </row>
    <row r="1013" spans="4:4">
      <c r="D1013" s="10"/>
    </row>
    <row r="1014" spans="4:4">
      <c r="D1014" s="10"/>
    </row>
    <row r="1015" spans="4:4">
      <c r="D1015" s="10"/>
    </row>
    <row r="1016" spans="4:4">
      <c r="D1016" s="10"/>
    </row>
    <row r="1017" spans="4:4">
      <c r="D1017" s="10"/>
    </row>
    <row r="1018" spans="4:4">
      <c r="D1018" s="10"/>
    </row>
    <row r="1019" spans="4:4">
      <c r="D1019" s="10"/>
    </row>
    <row r="1020" spans="4:4">
      <c r="D1020" s="10"/>
    </row>
    <row r="1021" spans="4:4">
      <c r="D1021" s="10"/>
    </row>
    <row r="1022" spans="4:4">
      <c r="D1022" s="10"/>
    </row>
    <row r="1023" spans="4:4">
      <c r="D1023" s="10"/>
    </row>
    <row r="1024" spans="4:4">
      <c r="D1024" s="10"/>
    </row>
    <row r="1025" spans="4:4">
      <c r="D1025" s="10"/>
    </row>
    <row r="1026" spans="4:4">
      <c r="D1026" s="10"/>
    </row>
    <row r="1027" spans="4:4">
      <c r="D1027" s="10"/>
    </row>
    <row r="1028" spans="4:4">
      <c r="D1028" s="10"/>
    </row>
    <row r="1029" spans="4:4">
      <c r="D1029" s="10"/>
    </row>
    <row r="1030" spans="4:4">
      <c r="D1030" s="10"/>
    </row>
    <row r="1031" spans="4:4">
      <c r="D1031" s="10"/>
    </row>
    <row r="1032" spans="4:4">
      <c r="D1032" s="10"/>
    </row>
    <row r="1033" spans="4:4">
      <c r="D1033" s="10"/>
    </row>
    <row r="1034" spans="4:4">
      <c r="D1034" s="10"/>
    </row>
    <row r="1035" spans="4:4">
      <c r="D1035" s="10"/>
    </row>
    <row r="1036" spans="4:4">
      <c r="D1036" s="10"/>
    </row>
    <row r="1037" spans="4:4">
      <c r="D1037" s="10"/>
    </row>
    <row r="1038" spans="4:4">
      <c r="D1038" s="10"/>
    </row>
    <row r="1039" spans="4:4">
      <c r="D1039" s="10"/>
    </row>
    <row r="1040" spans="4:4">
      <c r="D1040" s="10"/>
    </row>
    <row r="1041" spans="4:4">
      <c r="D1041" s="10"/>
    </row>
    <row r="1042" spans="4:4">
      <c r="D1042" s="10"/>
    </row>
    <row r="1043" spans="4:4">
      <c r="D1043" s="10"/>
    </row>
    <row r="1044" spans="4:4">
      <c r="D1044" s="10"/>
    </row>
    <row r="1045" spans="4:4">
      <c r="D1045" s="10"/>
    </row>
    <row r="1046" spans="4:4">
      <c r="D1046" s="10"/>
    </row>
    <row r="1047" spans="4:4">
      <c r="D1047" s="10"/>
    </row>
    <row r="1048" spans="4:4">
      <c r="D1048" s="10"/>
    </row>
    <row r="1049" spans="4:4">
      <c r="D1049" s="10"/>
    </row>
    <row r="1050" spans="4:4">
      <c r="D1050" s="10"/>
    </row>
    <row r="1051" spans="4:4">
      <c r="D1051" s="10"/>
    </row>
    <row r="1052" spans="4:4">
      <c r="D1052" s="10"/>
    </row>
    <row r="1053" spans="4:4">
      <c r="D1053" s="10"/>
    </row>
    <row r="1054" spans="4:4">
      <c r="D1054" s="10"/>
    </row>
    <row r="1055" spans="4:4">
      <c r="D1055" s="10"/>
    </row>
    <row r="1056" spans="4:4">
      <c r="D1056" s="10"/>
    </row>
    <row r="1057" spans="4:4">
      <c r="D1057" s="10"/>
    </row>
    <row r="1058" spans="4:4">
      <c r="D1058" s="10"/>
    </row>
    <row r="1059" spans="4:4">
      <c r="D1059" s="10"/>
    </row>
    <row r="1060" spans="4:4">
      <c r="D1060" s="10"/>
    </row>
    <row r="1061" spans="4:4">
      <c r="D1061" s="10"/>
    </row>
    <row r="1062" spans="4:4">
      <c r="D1062" s="10"/>
    </row>
    <row r="1063" spans="4:4">
      <c r="D1063" s="10"/>
    </row>
    <row r="1064" spans="4:4">
      <c r="D1064" s="10"/>
    </row>
    <row r="1065" spans="4:4">
      <c r="D1065" s="10"/>
    </row>
    <row r="1066" spans="4:4">
      <c r="D1066" s="10"/>
    </row>
    <row r="1067" spans="4:4">
      <c r="D1067" s="10"/>
    </row>
    <row r="1068" spans="4:4">
      <c r="D1068" s="10"/>
    </row>
    <row r="1069" spans="4:4">
      <c r="D1069" s="10"/>
    </row>
    <row r="1070" spans="4:4">
      <c r="D1070" s="10"/>
    </row>
    <row r="1071" spans="4:4">
      <c r="D1071" s="10"/>
    </row>
    <row r="1072" spans="4:4">
      <c r="D1072" s="10"/>
    </row>
    <row r="1073" spans="4:4">
      <c r="D1073" s="10"/>
    </row>
    <row r="1074" spans="4:4">
      <c r="D1074" s="10"/>
    </row>
    <row r="1075" spans="4:4">
      <c r="D1075" s="10"/>
    </row>
    <row r="1076" spans="4:4">
      <c r="D1076" s="10"/>
    </row>
    <row r="1077" spans="4:4">
      <c r="D1077" s="10"/>
    </row>
    <row r="1078" spans="4:4">
      <c r="D1078" s="10"/>
    </row>
    <row r="1079" spans="4:4">
      <c r="D1079" s="10"/>
    </row>
    <row r="1080" spans="4:4">
      <c r="D1080" s="10"/>
    </row>
    <row r="1081" spans="4:4">
      <c r="D1081" s="10"/>
    </row>
    <row r="1082" spans="4:4">
      <c r="D1082" s="10"/>
    </row>
    <row r="1083" spans="4:4">
      <c r="D1083" s="10"/>
    </row>
    <row r="1084" spans="4:4">
      <c r="D1084" s="10"/>
    </row>
    <row r="1085" spans="4:4">
      <c r="D1085" s="10"/>
    </row>
    <row r="1086" spans="4:4">
      <c r="D1086" s="10"/>
    </row>
    <row r="1087" spans="4:4">
      <c r="D1087" s="10"/>
    </row>
    <row r="1088" spans="4:4">
      <c r="D1088" s="10"/>
    </row>
    <row r="1089" spans="4:4">
      <c r="D1089" s="10"/>
    </row>
    <row r="1090" spans="4:4">
      <c r="D1090" s="10"/>
    </row>
    <row r="1091" spans="4:4">
      <c r="D1091" s="10"/>
    </row>
    <row r="1092" spans="4:4">
      <c r="D1092" s="10"/>
    </row>
    <row r="1093" spans="4:4">
      <c r="D1093" s="10"/>
    </row>
    <row r="1094" spans="4:4">
      <c r="D1094" s="10"/>
    </row>
    <row r="1095" spans="4:4">
      <c r="D1095" s="10"/>
    </row>
    <row r="1096" spans="4:4">
      <c r="D1096" s="10"/>
    </row>
    <row r="1097" spans="4:4">
      <c r="D1097" s="10"/>
    </row>
    <row r="1098" spans="4:4">
      <c r="D1098" s="10"/>
    </row>
    <row r="1099" spans="4:4">
      <c r="D1099" s="10"/>
    </row>
    <row r="1100" spans="4:4">
      <c r="D1100" s="10"/>
    </row>
    <row r="1101" spans="4:4">
      <c r="D1101" s="10"/>
    </row>
    <row r="1102" spans="4:4">
      <c r="D1102" s="10"/>
    </row>
    <row r="1103" spans="4:4">
      <c r="D1103" s="10"/>
    </row>
    <row r="1104" spans="4:4">
      <c r="D1104" s="10"/>
    </row>
    <row r="1105" spans="4:4">
      <c r="D1105" s="10"/>
    </row>
    <row r="1106" spans="4:4">
      <c r="D1106" s="10"/>
    </row>
    <row r="1107" spans="4:4">
      <c r="D1107" s="10"/>
    </row>
    <row r="1108" spans="4:4">
      <c r="D1108" s="10"/>
    </row>
    <row r="1109" spans="4:4">
      <c r="D1109" s="10"/>
    </row>
    <row r="1110" spans="4:4">
      <c r="D1110" s="10"/>
    </row>
    <row r="1111" spans="4:4">
      <c r="D1111" s="10"/>
    </row>
    <row r="1112" spans="4:4">
      <c r="D1112" s="10"/>
    </row>
    <row r="1113" spans="4:4">
      <c r="D1113" s="10"/>
    </row>
    <row r="1114" spans="4:4">
      <c r="D1114" s="10"/>
    </row>
    <row r="1115" spans="4:4">
      <c r="D1115" s="10"/>
    </row>
    <row r="1116" spans="4:4">
      <c r="D1116" s="10"/>
    </row>
    <row r="1117" spans="4:4">
      <c r="D1117" s="10"/>
    </row>
    <row r="1118" spans="4:4">
      <c r="D1118" s="10"/>
    </row>
    <row r="1119" spans="4:4">
      <c r="D1119" s="10"/>
    </row>
    <row r="1120" spans="4:4">
      <c r="D1120" s="10"/>
    </row>
    <row r="1121" spans="4:4">
      <c r="D1121" s="10"/>
    </row>
    <row r="1122" spans="4:4">
      <c r="D1122" s="10"/>
    </row>
    <row r="1123" spans="4:4">
      <c r="D1123" s="10"/>
    </row>
    <row r="1124" spans="4:4">
      <c r="D1124" s="10"/>
    </row>
    <row r="1125" spans="4:4">
      <c r="D1125" s="10"/>
    </row>
    <row r="1126" spans="4:4">
      <c r="D1126" s="10"/>
    </row>
    <row r="1127" spans="4:4">
      <c r="D1127" s="10"/>
    </row>
    <row r="1128" spans="4:4">
      <c r="D1128" s="10"/>
    </row>
    <row r="1129" spans="4:4">
      <c r="D1129" s="10"/>
    </row>
    <row r="1130" spans="4:4">
      <c r="D1130" s="10"/>
    </row>
    <row r="1131" spans="4:4">
      <c r="D1131" s="10"/>
    </row>
    <row r="1132" spans="4:4">
      <c r="D1132" s="10"/>
    </row>
    <row r="1133" spans="4:4">
      <c r="D1133" s="10"/>
    </row>
    <row r="1134" spans="4:4">
      <c r="D1134" s="10"/>
    </row>
    <row r="1135" spans="4:4">
      <c r="D1135" s="10"/>
    </row>
    <row r="1136" spans="4:4">
      <c r="D1136" s="10"/>
    </row>
    <row r="1137" spans="4:4">
      <c r="D1137" s="10"/>
    </row>
    <row r="1138" spans="4:4">
      <c r="D1138" s="10"/>
    </row>
    <row r="1139" spans="4:4">
      <c r="D1139" s="10"/>
    </row>
    <row r="1140" spans="4:4">
      <c r="D1140" s="10"/>
    </row>
    <row r="1141" spans="4:4">
      <c r="D1141" s="10"/>
    </row>
    <row r="1142" spans="4:4">
      <c r="D1142" s="10"/>
    </row>
    <row r="1143" spans="4:4">
      <c r="D1143" s="10"/>
    </row>
    <row r="1144" spans="4:4">
      <c r="D1144" s="10"/>
    </row>
    <row r="1145" spans="4:4">
      <c r="D1145" s="10"/>
    </row>
    <row r="1146" spans="4:4">
      <c r="D1146" s="10"/>
    </row>
    <row r="1147" spans="4:4">
      <c r="D1147" s="10"/>
    </row>
    <row r="1148" spans="4:4">
      <c r="D1148" s="10"/>
    </row>
    <row r="1149" spans="4:4">
      <c r="D1149" s="10"/>
    </row>
    <row r="1150" spans="4:4">
      <c r="D1150" s="10"/>
    </row>
    <row r="1151" spans="4:4">
      <c r="D1151" s="10"/>
    </row>
    <row r="1152" spans="4:4">
      <c r="D1152" s="10"/>
    </row>
    <row r="1153" spans="4:4">
      <c r="D1153" s="10"/>
    </row>
    <row r="1154" spans="4:4">
      <c r="D1154" s="10"/>
    </row>
    <row r="1155" spans="4:4">
      <c r="D1155" s="10"/>
    </row>
    <row r="1156" spans="4:4">
      <c r="D1156" s="10"/>
    </row>
    <row r="1157" spans="4:4">
      <c r="D1157" s="10"/>
    </row>
    <row r="1158" spans="4:4">
      <c r="D1158" s="10"/>
    </row>
    <row r="1159" spans="4:4">
      <c r="D1159" s="10"/>
    </row>
    <row r="1160" spans="4:4">
      <c r="D1160" s="10"/>
    </row>
    <row r="1161" spans="4:4">
      <c r="D1161" s="10"/>
    </row>
    <row r="1162" spans="4:4">
      <c r="D1162" s="10"/>
    </row>
    <row r="1163" spans="4:4">
      <c r="D1163" s="10"/>
    </row>
    <row r="1164" spans="4:4">
      <c r="D1164" s="10"/>
    </row>
    <row r="1165" spans="4:4">
      <c r="D1165" s="10"/>
    </row>
    <row r="1166" spans="4:4">
      <c r="D1166" s="10"/>
    </row>
    <row r="1167" spans="4:4">
      <c r="D1167" s="10"/>
    </row>
    <row r="1168" spans="4:4">
      <c r="D1168" s="10"/>
    </row>
    <row r="1169" spans="4:4">
      <c r="D1169" s="10"/>
    </row>
    <row r="1170" spans="4:4">
      <c r="D1170" s="10"/>
    </row>
    <row r="1171" spans="4:4">
      <c r="D1171" s="10"/>
    </row>
    <row r="1172" spans="4:4">
      <c r="D1172" s="10"/>
    </row>
    <row r="1173" spans="4:4">
      <c r="D1173" s="10"/>
    </row>
    <row r="1174" spans="4:4">
      <c r="D1174" s="10"/>
    </row>
    <row r="1175" spans="4:4">
      <c r="D1175" s="10"/>
    </row>
    <row r="1176" spans="4:4">
      <c r="D1176" s="10"/>
    </row>
    <row r="1177" spans="4:4">
      <c r="D1177" s="10"/>
    </row>
    <row r="1178" spans="4:4">
      <c r="D1178" s="10"/>
    </row>
    <row r="1179" spans="4:4">
      <c r="D1179" s="10"/>
    </row>
    <row r="1180" spans="4:4">
      <c r="D1180" s="10"/>
    </row>
    <row r="1181" spans="4:4">
      <c r="D1181" s="10"/>
    </row>
    <row r="1182" spans="4:4">
      <c r="D1182" s="10"/>
    </row>
    <row r="1183" spans="4:4">
      <c r="D1183" s="10"/>
    </row>
    <row r="1184" spans="4:4">
      <c r="D1184" s="10"/>
    </row>
    <row r="1185" spans="4:4">
      <c r="D1185" s="10"/>
    </row>
    <row r="1186" spans="4:4">
      <c r="D1186" s="10"/>
    </row>
    <row r="1187" spans="4:4">
      <c r="D1187" s="10"/>
    </row>
    <row r="1188" spans="4:4">
      <c r="D1188" s="10"/>
    </row>
    <row r="1189" spans="4:4">
      <c r="D1189" s="10"/>
    </row>
    <row r="1190" spans="4:4">
      <c r="D1190" s="10"/>
    </row>
    <row r="1191" spans="4:4">
      <c r="D1191" s="10"/>
    </row>
    <row r="1192" spans="4:4">
      <c r="D1192" s="10"/>
    </row>
    <row r="1193" spans="4:4">
      <c r="D1193" s="10"/>
    </row>
    <row r="1194" spans="4:4">
      <c r="D1194" s="10"/>
    </row>
    <row r="1195" spans="4:4">
      <c r="D1195" s="10"/>
    </row>
    <row r="1196" spans="4:4">
      <c r="D1196" s="10"/>
    </row>
    <row r="1197" spans="4:4">
      <c r="D1197" s="10"/>
    </row>
    <row r="1198" spans="4:4">
      <c r="D1198" s="10"/>
    </row>
    <row r="1199" spans="4:4">
      <c r="D1199" s="10"/>
    </row>
    <row r="1200" spans="4:4">
      <c r="D1200" s="10"/>
    </row>
    <row r="1201" spans="4:4">
      <c r="D1201" s="10"/>
    </row>
    <row r="1202" spans="4:4">
      <c r="D1202" s="10"/>
    </row>
    <row r="1203" spans="4:4">
      <c r="D1203" s="10"/>
    </row>
    <row r="1204" spans="4:4">
      <c r="D1204" s="10"/>
    </row>
    <row r="1205" spans="4:4">
      <c r="D1205" s="10"/>
    </row>
    <row r="1206" spans="4:4">
      <c r="D1206" s="10"/>
    </row>
    <row r="1207" spans="4:4">
      <c r="D1207" s="10"/>
    </row>
    <row r="1208" spans="4:4">
      <c r="D1208" s="10"/>
    </row>
    <row r="1209" spans="4:4">
      <c r="D1209" s="10"/>
    </row>
    <row r="1210" spans="4:4">
      <c r="D1210" s="10"/>
    </row>
    <row r="1211" spans="4:4">
      <c r="D1211" s="10"/>
    </row>
    <row r="1212" spans="4:4">
      <c r="D1212" s="10"/>
    </row>
    <row r="1213" spans="4:4">
      <c r="D1213" s="10"/>
    </row>
    <row r="1214" spans="4:4">
      <c r="D1214" s="10"/>
    </row>
    <row r="1215" spans="4:4">
      <c r="D1215" s="10"/>
    </row>
    <row r="1216" spans="4:4">
      <c r="D1216" s="10"/>
    </row>
    <row r="1217" spans="4:4">
      <c r="D1217" s="10"/>
    </row>
    <row r="1218" spans="4:4">
      <c r="D1218" s="10"/>
    </row>
    <row r="1219" spans="4:4">
      <c r="D1219" s="10"/>
    </row>
    <row r="1220" spans="4:4">
      <c r="D1220" s="10"/>
    </row>
    <row r="1221" spans="4:4">
      <c r="D1221" s="10"/>
    </row>
    <row r="1222" spans="4:4">
      <c r="D1222" s="10"/>
    </row>
    <row r="1223" spans="4:4">
      <c r="D1223" s="10"/>
    </row>
    <row r="1224" spans="4:4">
      <c r="D1224" s="10"/>
    </row>
    <row r="1225" spans="4:4">
      <c r="D1225" s="10"/>
    </row>
    <row r="1226" spans="4:4">
      <c r="D1226" s="10"/>
    </row>
    <row r="1227" spans="4:4">
      <c r="D1227" s="10"/>
    </row>
    <row r="1228" spans="4:4">
      <c r="D1228" s="10"/>
    </row>
    <row r="1229" spans="4:4">
      <c r="D1229" s="10"/>
    </row>
    <row r="1230" spans="4:4">
      <c r="D1230" s="10"/>
    </row>
    <row r="1231" spans="4:4">
      <c r="D1231" s="10"/>
    </row>
    <row r="1232" spans="4:4">
      <c r="D1232" s="10"/>
    </row>
    <row r="1233" spans="4:4">
      <c r="D1233" s="10"/>
    </row>
    <row r="1234" spans="4:4">
      <c r="D1234" s="10"/>
    </row>
    <row r="1235" spans="4:4">
      <c r="D1235" s="10"/>
    </row>
    <row r="1236" spans="4:4">
      <c r="D1236" s="10"/>
    </row>
    <row r="1237" spans="4:4">
      <c r="D1237" s="10"/>
    </row>
    <row r="1238" spans="4:4">
      <c r="D1238" s="10"/>
    </row>
    <row r="1239" spans="4:4">
      <c r="D1239" s="10"/>
    </row>
    <row r="1240" spans="4:4">
      <c r="D1240" s="10"/>
    </row>
    <row r="1241" spans="4:4">
      <c r="D1241" s="10"/>
    </row>
    <row r="1242" spans="4:4">
      <c r="D1242" s="10"/>
    </row>
    <row r="1243" spans="4:4">
      <c r="D1243" s="10"/>
    </row>
    <row r="1244" spans="4:4">
      <c r="D1244" s="10"/>
    </row>
    <row r="1245" spans="4:4">
      <c r="D1245" s="10"/>
    </row>
    <row r="1246" spans="4:4">
      <c r="D1246" s="10"/>
    </row>
    <row r="1247" spans="4:4">
      <c r="D1247" s="10"/>
    </row>
    <row r="1248" spans="4:4">
      <c r="D1248" s="10"/>
    </row>
    <row r="1249" spans="4:4">
      <c r="D1249" s="10"/>
    </row>
    <row r="1250" spans="4:4">
      <c r="D1250" s="10"/>
    </row>
    <row r="1251" spans="4:4">
      <c r="D1251" s="10"/>
    </row>
    <row r="1252" spans="4:4">
      <c r="D1252" s="10"/>
    </row>
    <row r="1253" spans="4:4">
      <c r="D1253" s="10"/>
    </row>
    <row r="1254" spans="4:4">
      <c r="D1254" s="10"/>
    </row>
    <row r="1255" spans="4:4">
      <c r="D1255" s="10"/>
    </row>
    <row r="1256" spans="4:4">
      <c r="D1256" s="10"/>
    </row>
    <row r="1257" spans="4:4">
      <c r="D1257" s="10"/>
    </row>
    <row r="1258" spans="4:4">
      <c r="D1258" s="10"/>
    </row>
    <row r="1259" spans="4:4">
      <c r="D1259" s="10"/>
    </row>
    <row r="1260" spans="4:4">
      <c r="D1260" s="10"/>
    </row>
    <row r="1261" spans="4:4">
      <c r="D1261" s="10"/>
    </row>
    <row r="1262" spans="4:4">
      <c r="D1262" s="10"/>
    </row>
    <row r="1263" spans="4:4">
      <c r="D1263" s="10"/>
    </row>
    <row r="1264" spans="4:4">
      <c r="D1264" s="10"/>
    </row>
    <row r="1265" spans="4:4">
      <c r="D1265" s="10"/>
    </row>
    <row r="1266" spans="4:4">
      <c r="D1266" s="10"/>
    </row>
    <row r="1267" spans="4:4">
      <c r="D1267" s="10"/>
    </row>
    <row r="1268" spans="4:4">
      <c r="D1268" s="10"/>
    </row>
    <row r="1269" spans="4:4">
      <c r="D1269" s="10"/>
    </row>
    <row r="1270" spans="4:4">
      <c r="D1270" s="10"/>
    </row>
    <row r="1271" spans="4:4">
      <c r="D1271" s="10"/>
    </row>
    <row r="1272" spans="4:4">
      <c r="D1272" s="10"/>
    </row>
    <row r="1273" spans="4:4">
      <c r="D1273" s="10"/>
    </row>
    <row r="1274" spans="4:4">
      <c r="D1274" s="10"/>
    </row>
    <row r="1275" spans="4:4">
      <c r="D1275" s="10"/>
    </row>
    <row r="1276" spans="4:4">
      <c r="D1276" s="10"/>
    </row>
    <row r="1277" spans="4:4">
      <c r="D1277" s="10"/>
    </row>
    <row r="1278" spans="4:4">
      <c r="D1278" s="10"/>
    </row>
    <row r="1279" spans="4:4">
      <c r="D1279" s="10"/>
    </row>
    <row r="1280" spans="4:4">
      <c r="D1280" s="10"/>
    </row>
    <row r="1281" spans="4:4">
      <c r="D1281" s="10"/>
    </row>
    <row r="1282" spans="4:4">
      <c r="D1282" s="10"/>
    </row>
    <row r="1283" spans="4:4">
      <c r="D1283" s="10"/>
    </row>
    <row r="1284" spans="4:4">
      <c r="D1284" s="10"/>
    </row>
    <row r="1285" spans="4:4">
      <c r="D1285" s="10"/>
    </row>
    <row r="1286" spans="4:4">
      <c r="D1286" s="10"/>
    </row>
    <row r="1287" spans="4:4">
      <c r="D1287" s="10"/>
    </row>
    <row r="1288" spans="4:4">
      <c r="D1288" s="10"/>
    </row>
    <row r="1289" spans="4:4">
      <c r="D1289" s="10"/>
    </row>
    <row r="1290" spans="4:4">
      <c r="D1290" s="10"/>
    </row>
    <row r="1291" spans="4:4">
      <c r="D1291" s="10"/>
    </row>
    <row r="1292" spans="4:4">
      <c r="D1292" s="10"/>
    </row>
    <row r="1293" spans="4:4">
      <c r="D1293" s="10"/>
    </row>
    <row r="1294" spans="4:4">
      <c r="D1294" s="10"/>
    </row>
    <row r="1295" spans="4:4">
      <c r="D1295" s="10"/>
    </row>
    <row r="1296" spans="4:4">
      <c r="D1296" s="10"/>
    </row>
    <row r="1297" spans="4:4">
      <c r="D1297" s="10"/>
    </row>
    <row r="1298" spans="4:4">
      <c r="D1298" s="10"/>
    </row>
    <row r="1299" spans="4:4">
      <c r="D1299" s="10"/>
    </row>
    <row r="1300" spans="4:4">
      <c r="D1300" s="10"/>
    </row>
    <row r="1301" spans="4:4">
      <c r="D1301" s="10"/>
    </row>
    <row r="1302" spans="4:4">
      <c r="D1302" s="10"/>
    </row>
    <row r="1303" spans="4:4">
      <c r="D1303" s="10"/>
    </row>
    <row r="1304" spans="4:4">
      <c r="D1304" s="10"/>
    </row>
    <row r="1305" spans="4:4">
      <c r="D1305" s="10"/>
    </row>
    <row r="1306" spans="4:4">
      <c r="D1306" s="10"/>
    </row>
    <row r="1307" spans="4:4">
      <c r="D1307" s="10"/>
    </row>
    <row r="1308" spans="4:4">
      <c r="D1308" s="10"/>
    </row>
    <row r="1309" spans="4:4">
      <c r="D1309" s="10"/>
    </row>
    <row r="1310" spans="4:4">
      <c r="D1310" s="10"/>
    </row>
    <row r="1311" spans="4:4">
      <c r="D1311" s="10"/>
    </row>
    <row r="1312" spans="4:4">
      <c r="D1312" s="10"/>
    </row>
    <row r="1313" spans="4:4">
      <c r="D1313" s="10"/>
    </row>
    <row r="1314" spans="4:4">
      <c r="D1314" s="10"/>
    </row>
    <row r="1315" spans="4:4">
      <c r="D1315" s="10"/>
    </row>
    <row r="1316" spans="4:4">
      <c r="D1316" s="10"/>
    </row>
    <row r="1317" spans="4:4">
      <c r="D1317" s="10"/>
    </row>
    <row r="1318" spans="4:4">
      <c r="D1318" s="10"/>
    </row>
    <row r="1319" spans="4:4">
      <c r="D1319" s="10"/>
    </row>
    <row r="1320" spans="4:4">
      <c r="D1320" s="10"/>
    </row>
    <row r="1321" spans="4:4">
      <c r="D1321" s="10"/>
    </row>
    <row r="1322" spans="4:4">
      <c r="D1322" s="10"/>
    </row>
    <row r="1323" spans="4:4">
      <c r="D1323" s="10"/>
    </row>
    <row r="1324" spans="4:4">
      <c r="D1324" s="10"/>
    </row>
    <row r="1325" spans="4:4">
      <c r="D1325" s="10"/>
    </row>
    <row r="1326" spans="4:4">
      <c r="D1326" s="10"/>
    </row>
    <row r="1327" spans="4:4">
      <c r="D1327" s="10"/>
    </row>
    <row r="1328" spans="4:4">
      <c r="D1328" s="10"/>
    </row>
    <row r="1329" spans="4:4">
      <c r="D1329" s="10"/>
    </row>
    <row r="1330" spans="4:4">
      <c r="D1330" s="10"/>
    </row>
    <row r="1331" spans="4:4">
      <c r="D1331" s="10"/>
    </row>
    <row r="1332" spans="4:4">
      <c r="D1332" s="10"/>
    </row>
    <row r="1333" spans="4:4">
      <c r="D1333" s="10"/>
    </row>
    <row r="1334" spans="4:4">
      <c r="D1334" s="10"/>
    </row>
    <row r="1335" spans="4:4">
      <c r="D1335" s="10"/>
    </row>
    <row r="1336" spans="4:4">
      <c r="D1336" s="10"/>
    </row>
    <row r="1337" spans="4:4">
      <c r="D1337" s="10"/>
    </row>
    <row r="1338" spans="4:4">
      <c r="D1338" s="10"/>
    </row>
    <row r="1339" spans="4:4">
      <c r="D1339" s="10"/>
    </row>
    <row r="1340" spans="4:4">
      <c r="D1340" s="10"/>
    </row>
    <row r="1341" spans="4:4">
      <c r="D1341" s="10"/>
    </row>
    <row r="1342" spans="4:4">
      <c r="D1342" s="10"/>
    </row>
    <row r="1343" spans="4:4">
      <c r="D1343" s="10"/>
    </row>
    <row r="1344" spans="4:4">
      <c r="D1344" s="10"/>
    </row>
    <row r="1345" spans="4:4">
      <c r="D1345" s="10"/>
    </row>
    <row r="1346" spans="4:4">
      <c r="D1346" s="10"/>
    </row>
    <row r="1347" spans="4:4">
      <c r="D1347" s="10"/>
    </row>
    <row r="1348" spans="4:4">
      <c r="D1348" s="10"/>
    </row>
    <row r="1349" spans="4:4">
      <c r="D1349" s="10"/>
    </row>
    <row r="1350" spans="4:4">
      <c r="D1350" s="10"/>
    </row>
    <row r="1351" spans="4:4">
      <c r="D1351" s="10"/>
    </row>
    <row r="1352" spans="4:4">
      <c r="D1352" s="10"/>
    </row>
    <row r="1353" spans="4:4">
      <c r="D1353" s="10"/>
    </row>
    <row r="1354" spans="4:4">
      <c r="D1354" s="10"/>
    </row>
    <row r="1355" spans="4:4">
      <c r="D1355" s="10"/>
    </row>
    <row r="1356" spans="4:4">
      <c r="D1356" s="10"/>
    </row>
    <row r="1357" spans="4:4">
      <c r="D1357" s="10"/>
    </row>
    <row r="1358" spans="4:4">
      <c r="D1358" s="10"/>
    </row>
    <row r="1359" spans="4:4">
      <c r="D1359" s="10"/>
    </row>
    <row r="1360" spans="4:4">
      <c r="D1360" s="10"/>
    </row>
    <row r="1361" spans="4:4">
      <c r="D1361" s="10"/>
    </row>
    <row r="1362" spans="4:4">
      <c r="D1362" s="10"/>
    </row>
    <row r="1363" spans="4:4">
      <c r="D1363" s="10"/>
    </row>
    <row r="1364" spans="4:4">
      <c r="D1364" s="10"/>
    </row>
    <row r="1365" spans="4:4">
      <c r="D1365" s="10"/>
    </row>
    <row r="1366" spans="4:4">
      <c r="D1366" s="10"/>
    </row>
    <row r="1367" spans="4:4">
      <c r="D1367" s="10"/>
    </row>
    <row r="1368" spans="4:4">
      <c r="D1368" s="10"/>
    </row>
    <row r="1369" spans="4:4">
      <c r="D1369" s="10"/>
    </row>
    <row r="1370" spans="4:4">
      <c r="D1370" s="10"/>
    </row>
    <row r="1371" spans="4:4">
      <c r="D1371" s="10"/>
    </row>
    <row r="1372" spans="4:4">
      <c r="D1372" s="10"/>
    </row>
    <row r="1373" spans="4:4">
      <c r="D1373" s="10"/>
    </row>
    <row r="1374" spans="4:4">
      <c r="D1374" s="10"/>
    </row>
    <row r="1375" spans="4:4">
      <c r="D1375" s="10"/>
    </row>
    <row r="1376" spans="4:4">
      <c r="D1376" s="10"/>
    </row>
    <row r="1377" spans="4:4">
      <c r="D1377" s="10"/>
    </row>
    <row r="1378" spans="4:4">
      <c r="D1378" s="10"/>
    </row>
    <row r="1379" spans="4:4">
      <c r="D1379" s="10"/>
    </row>
    <row r="1380" spans="4:4">
      <c r="D1380" s="10"/>
    </row>
    <row r="1381" spans="4:4">
      <c r="D1381" s="10"/>
    </row>
    <row r="1382" spans="4:4">
      <c r="D1382" s="10"/>
    </row>
    <row r="1383" spans="4:4">
      <c r="D1383" s="10"/>
    </row>
    <row r="1384" spans="4:4">
      <c r="D1384" s="10"/>
    </row>
    <row r="1385" spans="4:4">
      <c r="D1385" s="10"/>
    </row>
    <row r="1386" spans="4:4">
      <c r="D1386" s="10"/>
    </row>
    <row r="1387" spans="4:4">
      <c r="D1387" s="10"/>
    </row>
    <row r="1388" spans="4:4">
      <c r="D1388" s="10"/>
    </row>
    <row r="1389" spans="4:4">
      <c r="D1389" s="10"/>
    </row>
    <row r="1390" spans="4:4">
      <c r="D1390" s="10"/>
    </row>
    <row r="1391" spans="4:4">
      <c r="D1391" s="10"/>
    </row>
    <row r="1392" spans="4:4">
      <c r="D1392" s="10"/>
    </row>
    <row r="1393" spans="4:4">
      <c r="D1393" s="10"/>
    </row>
    <row r="1394" spans="4:4">
      <c r="D1394" s="10"/>
    </row>
    <row r="1395" spans="4:4">
      <c r="D1395" s="10"/>
    </row>
    <row r="1396" spans="4:4">
      <c r="D1396" s="10"/>
    </row>
    <row r="1397" spans="4:4">
      <c r="D1397" s="10"/>
    </row>
    <row r="1398" spans="4:4">
      <c r="D1398" s="10"/>
    </row>
    <row r="1399" spans="4:4">
      <c r="D1399" s="10"/>
    </row>
    <row r="1400" spans="4:4">
      <c r="D1400" s="10"/>
    </row>
    <row r="1401" spans="4:4">
      <c r="D1401" s="10"/>
    </row>
    <row r="1402" spans="4:4">
      <c r="D1402" s="10"/>
    </row>
    <row r="1403" spans="4:4">
      <c r="D1403" s="10"/>
    </row>
    <row r="1404" spans="4:4">
      <c r="D1404" s="10"/>
    </row>
    <row r="1405" spans="4:4">
      <c r="D1405" s="10"/>
    </row>
    <row r="1406" spans="4:4">
      <c r="D1406" s="10"/>
    </row>
    <row r="1407" spans="4:4">
      <c r="D1407" s="10"/>
    </row>
    <row r="1408" spans="4:4">
      <c r="D1408" s="10"/>
    </row>
    <row r="1409" spans="4:4">
      <c r="D1409" s="10"/>
    </row>
    <row r="1410" spans="4:4">
      <c r="D1410" s="10"/>
    </row>
    <row r="1411" spans="4:4">
      <c r="D1411" s="10"/>
    </row>
    <row r="1412" spans="4:4">
      <c r="D1412" s="10"/>
    </row>
    <row r="1413" spans="4:4">
      <c r="D1413" s="10"/>
    </row>
    <row r="1414" spans="4:4">
      <c r="D1414" s="10"/>
    </row>
    <row r="1415" spans="4:4">
      <c r="D1415" s="10"/>
    </row>
    <row r="1416" spans="4:4">
      <c r="D1416" s="10"/>
    </row>
    <row r="1417" spans="4:4">
      <c r="D1417" s="10"/>
    </row>
    <row r="1418" spans="4:4">
      <c r="D1418" s="10"/>
    </row>
    <row r="1419" spans="4:4">
      <c r="D1419" s="10"/>
    </row>
    <row r="1420" spans="4:4">
      <c r="D1420" s="10"/>
    </row>
    <row r="1421" spans="4:4">
      <c r="D1421" s="10"/>
    </row>
    <row r="1422" spans="4:4">
      <c r="D1422" s="10"/>
    </row>
    <row r="1423" spans="4:4">
      <c r="D1423" s="10"/>
    </row>
    <row r="1424" spans="4:4">
      <c r="D1424" s="10"/>
    </row>
    <row r="1425" spans="4:4">
      <c r="D1425" s="10"/>
    </row>
    <row r="1426" spans="4:4">
      <c r="D1426" s="10"/>
    </row>
    <row r="1427" spans="4:4">
      <c r="D1427" s="10"/>
    </row>
    <row r="1428" spans="4:4">
      <c r="D1428" s="10"/>
    </row>
    <row r="1429" spans="4:4">
      <c r="D1429" s="10"/>
    </row>
    <row r="1430" spans="4:4">
      <c r="D1430" s="10"/>
    </row>
    <row r="1431" spans="4:4">
      <c r="D1431" s="10"/>
    </row>
    <row r="1432" spans="4:4">
      <c r="D1432" s="10"/>
    </row>
    <row r="1433" spans="4:4">
      <c r="D1433" s="10"/>
    </row>
    <row r="1434" spans="4:4">
      <c r="D1434" s="10"/>
    </row>
    <row r="1435" spans="4:4">
      <c r="D1435" s="10"/>
    </row>
    <row r="1436" spans="4:4">
      <c r="D1436" s="10"/>
    </row>
    <row r="1437" spans="4:4">
      <c r="D1437" s="10"/>
    </row>
    <row r="1438" spans="4:4">
      <c r="D1438" s="10"/>
    </row>
    <row r="1439" spans="4:4">
      <c r="D1439" s="10"/>
    </row>
    <row r="1440" spans="4:4">
      <c r="D1440" s="10"/>
    </row>
    <row r="1441" spans="4:4">
      <c r="D1441" s="10"/>
    </row>
    <row r="1442" spans="4:4">
      <c r="D1442" s="10"/>
    </row>
    <row r="1443" spans="4:4">
      <c r="D1443" s="10"/>
    </row>
    <row r="1444" spans="4:4">
      <c r="D1444" s="10"/>
    </row>
    <row r="1445" spans="4:4">
      <c r="D1445" s="10"/>
    </row>
    <row r="1446" spans="4:4">
      <c r="D1446" s="10"/>
    </row>
    <row r="1447" spans="4:4">
      <c r="D1447" s="10"/>
    </row>
    <row r="1448" spans="4:4">
      <c r="D1448" s="10"/>
    </row>
    <row r="1449" spans="4:4">
      <c r="D1449" s="10"/>
    </row>
    <row r="1450" spans="4:4">
      <c r="D1450" s="10"/>
    </row>
    <row r="1451" spans="4:4">
      <c r="D1451" s="10"/>
    </row>
    <row r="1452" spans="4:4">
      <c r="D1452" s="10"/>
    </row>
    <row r="1453" spans="4:4">
      <c r="D1453" s="10"/>
    </row>
    <row r="1454" spans="4:4">
      <c r="D1454" s="10"/>
    </row>
    <row r="1455" spans="4:4">
      <c r="D1455" s="10"/>
    </row>
    <row r="1456" spans="4:4">
      <c r="D1456" s="10"/>
    </row>
    <row r="1457" spans="4:4">
      <c r="D1457" s="10"/>
    </row>
    <row r="1458" spans="4:4">
      <c r="D1458" s="10"/>
    </row>
    <row r="1459" spans="4:4">
      <c r="D1459" s="10"/>
    </row>
    <row r="1460" spans="4:4">
      <c r="D1460" s="10"/>
    </row>
    <row r="1461" spans="4:4">
      <c r="D1461" s="10"/>
    </row>
    <row r="1462" spans="4:4">
      <c r="D1462" s="10"/>
    </row>
    <row r="1463" spans="4:4">
      <c r="D1463" s="10"/>
    </row>
    <row r="1464" spans="4:4">
      <c r="D1464" s="10"/>
    </row>
    <row r="1465" spans="4:4">
      <c r="D1465" s="10"/>
    </row>
    <row r="1466" spans="4:4">
      <c r="D1466" s="10"/>
    </row>
    <row r="1467" spans="4:4">
      <c r="D1467" s="10"/>
    </row>
    <row r="1468" spans="4:4">
      <c r="D1468" s="10"/>
    </row>
    <row r="1469" spans="4:4">
      <c r="D1469" s="10"/>
    </row>
    <row r="1470" spans="4:4">
      <c r="D1470" s="10"/>
    </row>
    <row r="1471" spans="4:4">
      <c r="D1471" s="10"/>
    </row>
    <row r="1472" spans="4:4">
      <c r="D1472" s="10"/>
    </row>
    <row r="1473" spans="4:4">
      <c r="D1473" s="10"/>
    </row>
    <row r="1474" spans="4:4">
      <c r="D1474" s="10"/>
    </row>
    <row r="1475" spans="4:4">
      <c r="D1475" s="10"/>
    </row>
    <row r="1476" spans="4:4">
      <c r="D1476" s="10"/>
    </row>
    <row r="1477" spans="4:4">
      <c r="D1477" s="10"/>
    </row>
    <row r="1478" spans="4:4">
      <c r="D1478" s="10"/>
    </row>
    <row r="1479" spans="4:4">
      <c r="D1479" s="10"/>
    </row>
    <row r="1480" spans="4:4">
      <c r="D1480" s="10"/>
    </row>
    <row r="1481" spans="4:4">
      <c r="D1481" s="10"/>
    </row>
    <row r="1482" spans="4:4">
      <c r="D1482" s="10"/>
    </row>
    <row r="1483" spans="4:4">
      <c r="D1483" s="10"/>
    </row>
    <row r="1484" spans="4:4">
      <c r="D1484" s="10"/>
    </row>
    <row r="1485" spans="4:4">
      <c r="D1485" s="10"/>
    </row>
    <row r="1486" spans="4:4">
      <c r="D1486" s="10"/>
    </row>
    <row r="1487" spans="4:4">
      <c r="D1487" s="10"/>
    </row>
    <row r="1488" spans="4:4">
      <c r="D1488" s="10"/>
    </row>
    <row r="1489" spans="4:4">
      <c r="D1489" s="10"/>
    </row>
    <row r="1490" spans="4:4">
      <c r="D1490" s="10"/>
    </row>
    <row r="1491" spans="4:4">
      <c r="D1491" s="10"/>
    </row>
    <row r="1492" spans="4:4">
      <c r="D1492" s="10"/>
    </row>
    <row r="1493" spans="4:4">
      <c r="D1493" s="10"/>
    </row>
    <row r="1494" spans="4:4">
      <c r="D1494" s="10"/>
    </row>
    <row r="1495" spans="4:4">
      <c r="D1495" s="10"/>
    </row>
    <row r="1496" spans="4:4">
      <c r="D1496" s="10"/>
    </row>
    <row r="1497" spans="4:4">
      <c r="D1497" s="10"/>
    </row>
    <row r="1498" spans="4:4">
      <c r="D1498" s="10"/>
    </row>
    <row r="1499" spans="4:4">
      <c r="D1499" s="10"/>
    </row>
    <row r="1500" spans="4:4">
      <c r="D1500" s="10"/>
    </row>
    <row r="1501" spans="4:4">
      <c r="D1501" s="10"/>
    </row>
    <row r="1502" spans="4:4">
      <c r="D1502" s="10"/>
    </row>
    <row r="1503" spans="4:4">
      <c r="D1503" s="10"/>
    </row>
    <row r="1504" spans="4:4">
      <c r="D1504" s="10"/>
    </row>
    <row r="1505" spans="4:4">
      <c r="D1505" s="10"/>
    </row>
    <row r="1506" spans="4:4">
      <c r="D1506" s="10"/>
    </row>
    <row r="1507" spans="4:4">
      <c r="D1507" s="10"/>
    </row>
    <row r="1508" spans="4:4">
      <c r="D1508" s="10"/>
    </row>
    <row r="1509" spans="4:4">
      <c r="D1509" s="10"/>
    </row>
    <row r="1510" spans="4:4">
      <c r="D1510" s="10"/>
    </row>
    <row r="1511" spans="4:4">
      <c r="D1511" s="10"/>
    </row>
    <row r="1512" spans="4:4">
      <c r="D1512" s="10"/>
    </row>
    <row r="1513" spans="4:4">
      <c r="D1513" s="10"/>
    </row>
    <row r="1514" spans="4:4">
      <c r="D1514" s="10"/>
    </row>
    <row r="1515" spans="4:4">
      <c r="D1515" s="10"/>
    </row>
    <row r="1516" spans="4:4">
      <c r="D1516" s="10"/>
    </row>
    <row r="1517" spans="4:4">
      <c r="D1517" s="10"/>
    </row>
    <row r="1518" spans="4:4">
      <c r="D1518" s="10"/>
    </row>
    <row r="1519" spans="4:4">
      <c r="D1519" s="10"/>
    </row>
    <row r="1520" spans="4:4">
      <c r="D1520" s="10"/>
    </row>
    <row r="1521" spans="4:4">
      <c r="D1521" s="10"/>
    </row>
    <row r="1522" spans="4:4">
      <c r="D1522" s="10"/>
    </row>
    <row r="1523" spans="4:4">
      <c r="D1523" s="10"/>
    </row>
    <row r="1524" spans="4:4">
      <c r="D1524" s="10"/>
    </row>
    <row r="1525" spans="4:4">
      <c r="D1525" s="10"/>
    </row>
    <row r="1526" spans="4:4">
      <c r="D1526" s="10"/>
    </row>
    <row r="1527" spans="4:4">
      <c r="D1527" s="10"/>
    </row>
    <row r="1528" spans="4:4">
      <c r="D1528" s="10"/>
    </row>
    <row r="1529" spans="4:4">
      <c r="D1529" s="10"/>
    </row>
    <row r="1530" spans="4:4">
      <c r="D1530" s="10"/>
    </row>
    <row r="1531" spans="4:4">
      <c r="D1531" s="10"/>
    </row>
    <row r="1532" spans="4:4">
      <c r="D1532" s="10"/>
    </row>
    <row r="1533" spans="4:4">
      <c r="D1533" s="10"/>
    </row>
    <row r="1534" spans="4:4">
      <c r="D1534" s="10"/>
    </row>
    <row r="1535" spans="4:4">
      <c r="D1535" s="10"/>
    </row>
    <row r="1536" spans="4:4">
      <c r="D1536" s="10"/>
    </row>
    <row r="1537" spans="4:4">
      <c r="D1537" s="10"/>
    </row>
    <row r="1538" spans="4:4">
      <c r="D1538" s="10"/>
    </row>
    <row r="1539" spans="4:4">
      <c r="D1539" s="10"/>
    </row>
    <row r="1540" spans="4:4">
      <c r="D1540" s="10"/>
    </row>
    <row r="1541" spans="4:4">
      <c r="D1541" s="10"/>
    </row>
    <row r="1542" spans="4:4">
      <c r="D1542" s="10"/>
    </row>
    <row r="1543" spans="4:4">
      <c r="D1543" s="10"/>
    </row>
    <row r="1544" spans="4:4">
      <c r="D1544" s="10"/>
    </row>
    <row r="1545" spans="4:4">
      <c r="D1545" s="10"/>
    </row>
    <row r="1546" spans="4:4">
      <c r="D1546" s="10"/>
    </row>
    <row r="1547" spans="4:4">
      <c r="D1547" s="10"/>
    </row>
    <row r="1548" spans="4:4">
      <c r="D1548" s="10"/>
    </row>
    <row r="1549" spans="4:4">
      <c r="D1549" s="10"/>
    </row>
    <row r="1550" spans="4:4">
      <c r="D1550" s="10"/>
    </row>
    <row r="1551" spans="4:4">
      <c r="D1551" s="10"/>
    </row>
    <row r="1552" spans="4:4">
      <c r="D1552" s="10"/>
    </row>
    <row r="1553" spans="4:4">
      <c r="D1553" s="10"/>
    </row>
    <row r="1554" spans="4:4">
      <c r="D1554" s="10"/>
    </row>
    <row r="1555" spans="4:4">
      <c r="D1555" s="10"/>
    </row>
    <row r="1556" spans="4:4">
      <c r="D1556" s="10"/>
    </row>
    <row r="1557" spans="4:4">
      <c r="D1557" s="10"/>
    </row>
    <row r="1558" spans="4:4">
      <c r="D1558" s="10"/>
    </row>
    <row r="1559" spans="4:4">
      <c r="D1559" s="10"/>
    </row>
    <row r="1560" spans="4:4">
      <c r="D1560" s="10"/>
    </row>
    <row r="1561" spans="4:4">
      <c r="D1561" s="10"/>
    </row>
    <row r="1562" spans="4:4">
      <c r="D1562" s="10"/>
    </row>
    <row r="1563" spans="4:4">
      <c r="D1563" s="10"/>
    </row>
    <row r="1564" spans="4:4">
      <c r="D1564" s="10"/>
    </row>
    <row r="1565" spans="4:4">
      <c r="D1565" s="10"/>
    </row>
    <row r="1566" spans="4:4">
      <c r="D1566" s="10"/>
    </row>
    <row r="1567" spans="4:4">
      <c r="D1567" s="10"/>
    </row>
    <row r="1568" spans="4:4">
      <c r="D1568" s="10"/>
    </row>
    <row r="1569" spans="4:4">
      <c r="D1569" s="10"/>
    </row>
    <row r="1570" spans="4:4">
      <c r="D1570" s="10"/>
    </row>
    <row r="1571" spans="4:4">
      <c r="D1571" s="10"/>
    </row>
    <row r="1572" spans="4:4">
      <c r="D1572" s="10"/>
    </row>
    <row r="1573" spans="4:4">
      <c r="D1573" s="10"/>
    </row>
    <row r="1574" spans="4:4">
      <c r="D1574" s="10"/>
    </row>
    <row r="1575" spans="4:4">
      <c r="D1575" s="10"/>
    </row>
    <row r="1576" spans="4:4">
      <c r="D1576" s="10"/>
    </row>
    <row r="1577" spans="4:4">
      <c r="D1577" s="10"/>
    </row>
    <row r="1578" spans="4:4">
      <c r="D1578" s="10"/>
    </row>
    <row r="1579" spans="4:4">
      <c r="D1579" s="10"/>
    </row>
    <row r="1580" spans="4:4">
      <c r="D1580" s="10"/>
    </row>
    <row r="1581" spans="4:4">
      <c r="D1581" s="10"/>
    </row>
    <row r="1582" spans="4:4">
      <c r="D1582" s="10"/>
    </row>
    <row r="1583" spans="4:4">
      <c r="D1583" s="10"/>
    </row>
    <row r="1584" spans="4:4">
      <c r="D1584" s="10"/>
    </row>
    <row r="1585" spans="4:4">
      <c r="D1585" s="10"/>
    </row>
    <row r="1586" spans="4:4">
      <c r="D1586" s="10"/>
    </row>
    <row r="1587" spans="4:4">
      <c r="D1587" s="10"/>
    </row>
    <row r="1588" spans="4:4">
      <c r="D1588" s="10"/>
    </row>
    <row r="1589" spans="4:4">
      <c r="D1589" s="10"/>
    </row>
    <row r="1590" spans="4:4">
      <c r="D1590" s="10"/>
    </row>
    <row r="1591" spans="4:4">
      <c r="D1591" s="10"/>
    </row>
    <row r="1592" spans="4:4">
      <c r="D1592" s="10"/>
    </row>
    <row r="1593" spans="4:4">
      <c r="D1593" s="10"/>
    </row>
    <row r="1594" spans="4:4">
      <c r="D1594" s="10"/>
    </row>
    <row r="1595" spans="4:4">
      <c r="D1595" s="10"/>
    </row>
    <row r="1596" spans="4:4">
      <c r="D1596" s="10"/>
    </row>
    <row r="1597" spans="4:4">
      <c r="D1597" s="10"/>
    </row>
    <row r="1598" spans="4:4">
      <c r="D1598" s="10"/>
    </row>
    <row r="1599" spans="4:4">
      <c r="D1599" s="10"/>
    </row>
    <row r="1600" spans="4:4">
      <c r="D1600" s="10"/>
    </row>
    <row r="1601" spans="4:4">
      <c r="D1601" s="10"/>
    </row>
    <row r="1602" spans="4:4">
      <c r="D1602" s="10"/>
    </row>
    <row r="1603" spans="4:4">
      <c r="D1603" s="10"/>
    </row>
    <row r="1604" spans="4:4">
      <c r="D1604" s="10"/>
    </row>
    <row r="1605" spans="4:4">
      <c r="D1605" s="10"/>
    </row>
    <row r="1606" spans="4:4">
      <c r="D1606" s="10"/>
    </row>
    <row r="1607" spans="4:4">
      <c r="D1607" s="10"/>
    </row>
    <row r="1608" spans="4:4">
      <c r="D1608" s="10"/>
    </row>
    <row r="1609" spans="4:4">
      <c r="D1609" s="10"/>
    </row>
    <row r="1610" spans="4:4">
      <c r="D1610" s="10"/>
    </row>
    <row r="1611" spans="4:4">
      <c r="D1611" s="10"/>
    </row>
    <row r="1612" spans="4:4">
      <c r="D1612" s="10"/>
    </row>
    <row r="1613" spans="4:4">
      <c r="D1613" s="10"/>
    </row>
    <row r="1614" spans="4:4">
      <c r="D1614" s="10"/>
    </row>
    <row r="1615" spans="4:4">
      <c r="D1615" s="10"/>
    </row>
    <row r="1616" spans="4:4">
      <c r="D1616" s="10"/>
    </row>
    <row r="1617" spans="4:4">
      <c r="D1617" s="10"/>
    </row>
    <row r="1618" spans="4:4">
      <c r="D1618" s="10"/>
    </row>
    <row r="1619" spans="4:4">
      <c r="D1619" s="10"/>
    </row>
    <row r="1620" spans="4:4">
      <c r="D1620" s="10"/>
    </row>
    <row r="1621" spans="4:4">
      <c r="D1621" s="10"/>
    </row>
    <row r="1622" spans="4:4">
      <c r="D1622" s="10"/>
    </row>
    <row r="1623" spans="4:4">
      <c r="D1623" s="10"/>
    </row>
    <row r="1624" spans="4:4">
      <c r="D1624" s="10"/>
    </row>
    <row r="1625" spans="4:4">
      <c r="D1625" s="10"/>
    </row>
    <row r="1626" spans="4:4">
      <c r="D1626" s="10"/>
    </row>
    <row r="1627" spans="4:4">
      <c r="D1627" s="10"/>
    </row>
    <row r="1628" spans="4:4">
      <c r="D1628" s="10"/>
    </row>
    <row r="1629" spans="4:4">
      <c r="D1629" s="10"/>
    </row>
    <row r="1630" spans="4:4">
      <c r="D1630" s="10"/>
    </row>
    <row r="1631" spans="4:4">
      <c r="D1631" s="10"/>
    </row>
    <row r="1632" spans="4:4">
      <c r="D1632" s="10"/>
    </row>
    <row r="1633" spans="4:4">
      <c r="D1633" s="10"/>
    </row>
    <row r="1634" spans="4:4">
      <c r="D1634" s="10"/>
    </row>
    <row r="1635" spans="4:4">
      <c r="D1635" s="10"/>
    </row>
    <row r="1636" spans="4:4">
      <c r="D1636" s="10"/>
    </row>
    <row r="1637" spans="4:4">
      <c r="D1637" s="10"/>
    </row>
    <row r="1638" spans="4:4">
      <c r="D1638" s="10"/>
    </row>
    <row r="1639" spans="4:4">
      <c r="D1639" s="10"/>
    </row>
    <row r="1640" spans="4:4">
      <c r="D1640" s="10"/>
    </row>
    <row r="1641" spans="4:4">
      <c r="D1641" s="10"/>
    </row>
    <row r="1642" spans="4:4">
      <c r="D1642" s="10"/>
    </row>
    <row r="1643" spans="4:4">
      <c r="D1643" s="10"/>
    </row>
    <row r="1644" spans="4:4">
      <c r="D1644" s="10"/>
    </row>
    <row r="1645" spans="4:4">
      <c r="D1645" s="10"/>
    </row>
    <row r="1646" spans="4:4">
      <c r="D1646" s="10"/>
    </row>
    <row r="1647" spans="4:4">
      <c r="D1647" s="10"/>
    </row>
    <row r="1648" spans="4:4">
      <c r="D1648" s="10"/>
    </row>
    <row r="1649" spans="4:4">
      <c r="D1649" s="10"/>
    </row>
    <row r="1650" spans="4:4">
      <c r="D1650" s="10"/>
    </row>
    <row r="1651" spans="4:4">
      <c r="D1651" s="10"/>
    </row>
    <row r="1652" spans="4:4">
      <c r="D1652" s="10"/>
    </row>
    <row r="1653" spans="4:4">
      <c r="D1653" s="10"/>
    </row>
    <row r="1654" spans="4:4">
      <c r="D1654" s="10"/>
    </row>
    <row r="1655" spans="4:4">
      <c r="D1655" s="10"/>
    </row>
    <row r="1656" spans="4:4">
      <c r="D1656" s="10"/>
    </row>
    <row r="1657" spans="4:4">
      <c r="D1657" s="10"/>
    </row>
    <row r="1658" spans="4:4">
      <c r="D1658" s="10"/>
    </row>
    <row r="1659" spans="4:4">
      <c r="D1659" s="10"/>
    </row>
    <row r="1660" spans="4:4">
      <c r="D1660" s="10"/>
    </row>
    <row r="1661" spans="4:4">
      <c r="D1661" s="10"/>
    </row>
    <row r="1662" spans="4:4">
      <c r="D1662" s="10"/>
    </row>
    <row r="1663" spans="4:4">
      <c r="D1663" s="10"/>
    </row>
    <row r="1664" spans="4:4">
      <c r="D1664" s="10"/>
    </row>
    <row r="1665" spans="4:4">
      <c r="D1665" s="10"/>
    </row>
    <row r="1666" spans="4:4">
      <c r="D1666" s="10"/>
    </row>
    <row r="1667" spans="4:4">
      <c r="D1667" s="10"/>
    </row>
    <row r="1668" spans="4:4">
      <c r="D1668" s="10"/>
    </row>
    <row r="1669" spans="4:4">
      <c r="D1669" s="10"/>
    </row>
    <row r="1670" spans="4:4">
      <c r="D1670" s="10"/>
    </row>
    <row r="1671" spans="4:4">
      <c r="D1671" s="10"/>
    </row>
    <row r="1672" spans="4:4">
      <c r="D1672" s="10"/>
    </row>
    <row r="1673" spans="4:4">
      <c r="D1673" s="10"/>
    </row>
    <row r="1674" spans="4:4">
      <c r="D1674" s="10"/>
    </row>
    <row r="1675" spans="4:4">
      <c r="D1675" s="10"/>
    </row>
    <row r="1676" spans="4:4">
      <c r="D1676" s="10"/>
    </row>
    <row r="1677" spans="4:4">
      <c r="D1677" s="10"/>
    </row>
    <row r="1678" spans="4:4">
      <c r="D1678" s="10"/>
    </row>
    <row r="1679" spans="4:4">
      <c r="D1679" s="10"/>
    </row>
    <row r="1680" spans="4:4">
      <c r="D1680" s="10"/>
    </row>
    <row r="1681" spans="4:4">
      <c r="D1681" s="10"/>
    </row>
    <row r="1682" spans="4:4">
      <c r="D1682" s="10"/>
    </row>
    <row r="1683" spans="4:4">
      <c r="D1683" s="10"/>
    </row>
    <row r="1684" spans="4:4">
      <c r="D1684" s="10"/>
    </row>
    <row r="1685" spans="4:4">
      <c r="D1685" s="10"/>
    </row>
    <row r="1686" spans="4:4">
      <c r="D1686" s="10"/>
    </row>
    <row r="1687" spans="4:4">
      <c r="D1687" s="10"/>
    </row>
    <row r="1688" spans="4:4">
      <c r="D1688" s="10"/>
    </row>
    <row r="1689" spans="4:4">
      <c r="D1689" s="10"/>
    </row>
    <row r="1690" spans="4:4">
      <c r="D1690" s="10"/>
    </row>
    <row r="1691" spans="4:4">
      <c r="D1691" s="10"/>
    </row>
    <row r="1692" spans="4:4">
      <c r="D1692" s="10"/>
    </row>
    <row r="1693" spans="4:4">
      <c r="D1693" s="10"/>
    </row>
    <row r="1694" spans="4:4">
      <c r="D1694" s="10"/>
    </row>
    <row r="1695" spans="4:4">
      <c r="D1695" s="10"/>
    </row>
    <row r="1696" spans="4:4">
      <c r="D1696" s="10"/>
    </row>
    <row r="1697" spans="4:4">
      <c r="D1697" s="10"/>
    </row>
    <row r="1698" spans="4:4">
      <c r="D1698" s="10"/>
    </row>
    <row r="1699" spans="4:4">
      <c r="D1699" s="10"/>
    </row>
    <row r="1700" spans="4:4">
      <c r="D1700" s="10"/>
    </row>
    <row r="1701" spans="4:4">
      <c r="D1701" s="10"/>
    </row>
    <row r="1702" spans="4:4">
      <c r="D1702" s="10"/>
    </row>
    <row r="1703" spans="4:4">
      <c r="D1703" s="10"/>
    </row>
    <row r="1704" spans="4:4">
      <c r="D1704" s="10"/>
    </row>
    <row r="1705" spans="4:4">
      <c r="D1705" s="10"/>
    </row>
    <row r="1706" spans="4:4">
      <c r="D1706" s="10"/>
    </row>
    <row r="1707" spans="4:4">
      <c r="D1707" s="10"/>
    </row>
    <row r="1708" spans="4:4">
      <c r="D1708" s="10"/>
    </row>
    <row r="1709" spans="4:4">
      <c r="D1709" s="10"/>
    </row>
    <row r="1710" spans="4:4">
      <c r="D1710" s="10"/>
    </row>
    <row r="1711" spans="4:4">
      <c r="D1711" s="10"/>
    </row>
    <row r="1712" spans="4:4">
      <c r="D1712" s="10"/>
    </row>
    <row r="1713" spans="4:4">
      <c r="D1713" s="10"/>
    </row>
    <row r="1714" spans="4:4">
      <c r="D1714" s="10"/>
    </row>
    <row r="1715" spans="4:4">
      <c r="D1715" s="10"/>
    </row>
    <row r="1716" spans="4:4">
      <c r="D1716" s="10"/>
    </row>
    <row r="1717" spans="4:4">
      <c r="D1717" s="10"/>
    </row>
    <row r="1718" spans="4:4">
      <c r="D1718" s="10"/>
    </row>
    <row r="1719" spans="4:4">
      <c r="D1719" s="10"/>
    </row>
    <row r="1720" spans="4:4">
      <c r="D1720" s="10"/>
    </row>
    <row r="1721" spans="4:4">
      <c r="D1721" s="10"/>
    </row>
    <row r="1722" spans="4:4">
      <c r="D1722" s="10"/>
    </row>
    <row r="1723" spans="4:4">
      <c r="D1723" s="10"/>
    </row>
    <row r="1724" spans="4:4">
      <c r="D1724" s="10"/>
    </row>
    <row r="1725" spans="4:4">
      <c r="D1725" s="10"/>
    </row>
    <row r="1726" spans="4:4">
      <c r="D1726" s="10"/>
    </row>
    <row r="1727" spans="4:4">
      <c r="D1727" s="10"/>
    </row>
    <row r="1728" spans="4:4">
      <c r="D1728" s="10"/>
    </row>
    <row r="1729" spans="4:4">
      <c r="D1729" s="10"/>
    </row>
    <row r="1730" spans="4:4">
      <c r="D1730" s="10"/>
    </row>
    <row r="1731" spans="4:4">
      <c r="D1731" s="10"/>
    </row>
    <row r="1732" spans="4:4">
      <c r="D1732" s="10"/>
    </row>
    <row r="1733" spans="4:4">
      <c r="D1733" s="10"/>
    </row>
    <row r="1734" spans="4:4">
      <c r="D1734" s="10"/>
    </row>
    <row r="1735" spans="4:4">
      <c r="D1735" s="10"/>
    </row>
    <row r="1736" spans="4:4">
      <c r="D1736" s="10"/>
    </row>
    <row r="1737" spans="4:4">
      <c r="D1737" s="10"/>
    </row>
    <row r="1738" spans="4:4">
      <c r="D1738" s="10"/>
    </row>
    <row r="1739" spans="4:4">
      <c r="D1739" s="10"/>
    </row>
    <row r="1740" spans="4:4">
      <c r="D1740" s="10"/>
    </row>
    <row r="1741" spans="4:4">
      <c r="D1741" s="10"/>
    </row>
    <row r="1742" spans="4:4">
      <c r="D1742" s="10"/>
    </row>
    <row r="1743" spans="4:4">
      <c r="D1743" s="10"/>
    </row>
    <row r="1744" spans="4:4">
      <c r="D1744" s="10"/>
    </row>
    <row r="1745" spans="4:4">
      <c r="D1745" s="10"/>
    </row>
    <row r="1746" spans="4:4">
      <c r="D1746" s="10"/>
    </row>
    <row r="1747" spans="4:4">
      <c r="D1747" s="10"/>
    </row>
    <row r="1748" spans="4:4">
      <c r="D1748" s="10"/>
    </row>
    <row r="1749" spans="4:4">
      <c r="D1749" s="10"/>
    </row>
    <row r="1750" spans="4:4">
      <c r="D1750" s="10"/>
    </row>
    <row r="1751" spans="4:4">
      <c r="D1751" s="10"/>
    </row>
    <row r="1752" spans="4:4">
      <c r="D1752" s="10"/>
    </row>
    <row r="1753" spans="4:4">
      <c r="D1753" s="10"/>
    </row>
    <row r="1754" spans="4:4">
      <c r="D1754" s="10"/>
    </row>
    <row r="1755" spans="4:4">
      <c r="D1755" s="10"/>
    </row>
    <row r="1756" spans="4:4">
      <c r="D1756" s="10"/>
    </row>
    <row r="1757" spans="4:4">
      <c r="D1757" s="10"/>
    </row>
    <row r="1758" spans="4:4">
      <c r="D1758" s="10"/>
    </row>
    <row r="1759" spans="4:4">
      <c r="D1759" s="10"/>
    </row>
    <row r="1760" spans="4:4">
      <c r="D1760" s="10"/>
    </row>
    <row r="1761" spans="4:4">
      <c r="D1761" s="10"/>
    </row>
    <row r="1762" spans="4:4">
      <c r="D1762" s="10"/>
    </row>
    <row r="1763" spans="4:4">
      <c r="D1763" s="10"/>
    </row>
    <row r="1764" spans="4:4">
      <c r="D1764" s="10"/>
    </row>
    <row r="1765" spans="4:4">
      <c r="D1765" s="10"/>
    </row>
    <row r="1766" spans="4:4">
      <c r="D1766" s="10"/>
    </row>
    <row r="1767" spans="4:4">
      <c r="D1767" s="10"/>
    </row>
    <row r="1768" spans="4:4">
      <c r="D1768" s="10"/>
    </row>
    <row r="1769" spans="4:4">
      <c r="D1769" s="10"/>
    </row>
    <row r="1770" spans="4:4">
      <c r="D1770" s="10"/>
    </row>
    <row r="1771" spans="4:4">
      <c r="D1771" s="10"/>
    </row>
    <row r="1772" spans="4:4">
      <c r="D1772" s="10"/>
    </row>
    <row r="1773" spans="4:4">
      <c r="D1773" s="10"/>
    </row>
    <row r="1774" spans="4:4">
      <c r="D1774" s="10"/>
    </row>
    <row r="1775" spans="4:4">
      <c r="D1775" s="10"/>
    </row>
    <row r="1776" spans="4:4">
      <c r="D1776" s="10"/>
    </row>
    <row r="1777" spans="4:4">
      <c r="D1777" s="10"/>
    </row>
    <row r="1778" spans="4:4">
      <c r="D1778" s="10"/>
    </row>
    <row r="1779" spans="4:4">
      <c r="D1779" s="10"/>
    </row>
    <row r="1780" spans="4:4">
      <c r="D1780" s="10"/>
    </row>
    <row r="1781" spans="4:4">
      <c r="D1781" s="10"/>
    </row>
    <row r="1782" spans="4:4">
      <c r="D1782" s="10"/>
    </row>
    <row r="1783" spans="4:4">
      <c r="D1783" s="10"/>
    </row>
    <row r="1784" spans="4:4">
      <c r="D1784" s="10"/>
    </row>
    <row r="1785" spans="4:4">
      <c r="D1785" s="10"/>
    </row>
    <row r="1786" spans="4:4">
      <c r="D1786" s="10"/>
    </row>
    <row r="1787" spans="4:4">
      <c r="D1787" s="10"/>
    </row>
    <row r="1788" spans="4:4">
      <c r="D1788" s="10"/>
    </row>
    <row r="1789" spans="4:4">
      <c r="D1789" s="10"/>
    </row>
    <row r="1790" spans="4:4">
      <c r="D1790" s="10"/>
    </row>
    <row r="1791" spans="4:4">
      <c r="D1791" s="10"/>
    </row>
    <row r="1792" spans="4:4">
      <c r="D1792" s="10"/>
    </row>
    <row r="1793" spans="4:4">
      <c r="D1793" s="10"/>
    </row>
    <row r="1794" spans="4:4">
      <c r="D1794" s="10"/>
    </row>
    <row r="1795" spans="4:4">
      <c r="D1795" s="10"/>
    </row>
    <row r="1796" spans="4:4">
      <c r="D1796" s="10"/>
    </row>
    <row r="1797" spans="4:4">
      <c r="D1797" s="10"/>
    </row>
    <row r="1798" spans="4:4">
      <c r="D1798" s="10"/>
    </row>
    <row r="1799" spans="4:4">
      <c r="D1799" s="10"/>
    </row>
    <row r="1800" spans="4:4">
      <c r="D1800" s="10"/>
    </row>
    <row r="1801" spans="4:4">
      <c r="D1801" s="10"/>
    </row>
    <row r="1802" spans="4:4">
      <c r="D1802" s="10"/>
    </row>
    <row r="1803" spans="4:4">
      <c r="D1803" s="10"/>
    </row>
    <row r="1804" spans="4:4">
      <c r="D1804" s="10"/>
    </row>
    <row r="1805" spans="4:4">
      <c r="D1805" s="10"/>
    </row>
    <row r="1806" spans="4:4">
      <c r="D1806" s="10"/>
    </row>
    <row r="1807" spans="4:4">
      <c r="D1807" s="10"/>
    </row>
    <row r="1808" spans="4:4">
      <c r="D1808" s="10"/>
    </row>
    <row r="1809" spans="4:4">
      <c r="D1809" s="10"/>
    </row>
    <row r="1810" spans="4:4">
      <c r="D1810" s="10"/>
    </row>
    <row r="1811" spans="4:4">
      <c r="D1811" s="10"/>
    </row>
    <row r="1812" spans="4:4">
      <c r="D1812" s="10"/>
    </row>
    <row r="1813" spans="4:4">
      <c r="D1813" s="10"/>
    </row>
    <row r="1814" spans="4:4">
      <c r="D1814" s="10"/>
    </row>
    <row r="1815" spans="4:4">
      <c r="D1815" s="10"/>
    </row>
    <row r="1816" spans="4:4">
      <c r="D1816" s="10"/>
    </row>
    <row r="1817" spans="4:4">
      <c r="D1817" s="10"/>
    </row>
    <row r="1818" spans="4:4">
      <c r="D1818" s="10"/>
    </row>
    <row r="1819" spans="4:4">
      <c r="D1819" s="10"/>
    </row>
    <row r="1820" spans="4:4">
      <c r="D1820" s="10"/>
    </row>
    <row r="1821" spans="4:4">
      <c r="D1821" s="10"/>
    </row>
    <row r="1822" spans="4:4">
      <c r="D1822" s="10"/>
    </row>
    <row r="1823" spans="4:4">
      <c r="D1823" s="10"/>
    </row>
    <row r="1824" spans="4:4">
      <c r="D1824" s="10"/>
    </row>
    <row r="1825" spans="4:4">
      <c r="D1825" s="10"/>
    </row>
    <row r="1826" spans="4:4">
      <c r="D1826" s="10"/>
    </row>
    <row r="1827" spans="4:4">
      <c r="D1827" s="10"/>
    </row>
    <row r="1828" spans="4:4">
      <c r="D1828" s="10"/>
    </row>
    <row r="1829" spans="4:4">
      <c r="D1829" s="10"/>
    </row>
    <row r="1830" spans="4:4">
      <c r="D1830" s="10"/>
    </row>
    <row r="1831" spans="4:4">
      <c r="D1831" s="10"/>
    </row>
    <row r="1832" spans="4:4">
      <c r="D1832" s="10"/>
    </row>
    <row r="1833" spans="4:4">
      <c r="D1833" s="10"/>
    </row>
    <row r="1834" spans="4:4">
      <c r="D1834" s="10"/>
    </row>
    <row r="1835" spans="4:4">
      <c r="D1835" s="10"/>
    </row>
    <row r="1836" spans="4:4">
      <c r="D1836" s="10"/>
    </row>
    <row r="1837" spans="4:4">
      <c r="D1837" s="10"/>
    </row>
    <row r="1838" spans="4:4">
      <c r="D1838" s="10"/>
    </row>
    <row r="1839" spans="4:4">
      <c r="D1839" s="10"/>
    </row>
    <row r="1840" spans="4:4">
      <c r="D1840" s="10"/>
    </row>
    <row r="1841" spans="4:4">
      <c r="D1841" s="10"/>
    </row>
    <row r="1842" spans="4:4">
      <c r="D1842" s="10"/>
    </row>
    <row r="1843" spans="4:4">
      <c r="D1843" s="10"/>
    </row>
    <row r="1844" spans="4:4">
      <c r="D1844" s="10"/>
    </row>
    <row r="1845" spans="4:4">
      <c r="D1845" s="10"/>
    </row>
    <row r="1846" spans="4:4">
      <c r="D1846" s="10"/>
    </row>
    <row r="1847" spans="4:4">
      <c r="D1847" s="10"/>
    </row>
    <row r="1848" spans="4:4">
      <c r="D1848" s="10"/>
    </row>
    <row r="1849" spans="4:4">
      <c r="D1849" s="10"/>
    </row>
    <row r="1850" spans="4:4">
      <c r="D1850" s="10"/>
    </row>
    <row r="1851" spans="4:4">
      <c r="D1851" s="10"/>
    </row>
    <row r="1852" spans="4:4">
      <c r="D1852" s="10"/>
    </row>
    <row r="1853" spans="4:4">
      <c r="D1853" s="10"/>
    </row>
    <row r="1854" spans="4:4">
      <c r="D1854" s="10"/>
    </row>
    <row r="1855" spans="4:4">
      <c r="D1855" s="10"/>
    </row>
    <row r="1856" spans="4:4">
      <c r="D1856" s="10"/>
    </row>
    <row r="1857" spans="4:4">
      <c r="D1857" s="10"/>
    </row>
    <row r="1858" spans="4:4">
      <c r="D1858" s="10"/>
    </row>
    <row r="1859" spans="4:4">
      <c r="D1859" s="10"/>
    </row>
    <row r="1860" spans="4:4">
      <c r="D1860" s="10"/>
    </row>
    <row r="1861" spans="4:4">
      <c r="D1861" s="10"/>
    </row>
    <row r="1862" spans="4:4">
      <c r="D1862" s="10"/>
    </row>
    <row r="1863" spans="4:4">
      <c r="D1863" s="10"/>
    </row>
    <row r="1864" spans="4:4">
      <c r="D1864" s="10"/>
    </row>
    <row r="1865" spans="4:4">
      <c r="D1865" s="10"/>
    </row>
    <row r="1866" spans="4:4">
      <c r="D1866" s="10"/>
    </row>
    <row r="1867" spans="4:4">
      <c r="D1867" s="10"/>
    </row>
    <row r="1868" spans="4:4">
      <c r="D1868" s="10"/>
    </row>
    <row r="1869" spans="4:4">
      <c r="D1869" s="10"/>
    </row>
    <row r="1870" spans="4:4">
      <c r="D1870" s="10"/>
    </row>
    <row r="1871" spans="4:4">
      <c r="D1871" s="10"/>
    </row>
    <row r="1872" spans="4:4">
      <c r="D1872" s="10"/>
    </row>
    <row r="1873" spans="4:4">
      <c r="D1873" s="10"/>
    </row>
    <row r="1874" spans="4:4">
      <c r="D1874" s="10"/>
    </row>
    <row r="1875" spans="4:4">
      <c r="D1875" s="10"/>
    </row>
    <row r="1876" spans="4:4">
      <c r="D1876" s="10"/>
    </row>
    <row r="1877" spans="4:4">
      <c r="D1877" s="10"/>
    </row>
    <row r="1878" spans="4:4">
      <c r="D1878" s="10"/>
    </row>
    <row r="1879" spans="4:4">
      <c r="D1879" s="10"/>
    </row>
    <row r="1880" spans="4:4">
      <c r="D1880" s="10"/>
    </row>
    <row r="1881" spans="4:4">
      <c r="D1881" s="10"/>
    </row>
    <row r="1882" spans="4:4">
      <c r="D1882" s="10"/>
    </row>
    <row r="1883" spans="4:4">
      <c r="D1883" s="10"/>
    </row>
    <row r="1884" spans="4:4">
      <c r="D1884" s="10"/>
    </row>
    <row r="1885" spans="4:4">
      <c r="D1885" s="10"/>
    </row>
    <row r="1886" spans="4:4">
      <c r="D1886" s="10"/>
    </row>
    <row r="1887" spans="4:4">
      <c r="D1887" s="10"/>
    </row>
    <row r="1888" spans="4:4">
      <c r="D1888" s="10"/>
    </row>
    <row r="1889" spans="4:4">
      <c r="D1889" s="10"/>
    </row>
    <row r="1890" spans="4:4">
      <c r="D1890" s="10"/>
    </row>
    <row r="1891" spans="4:4">
      <c r="D1891" s="10"/>
    </row>
    <row r="1892" spans="4:4">
      <c r="D1892" s="10"/>
    </row>
    <row r="1893" spans="4:4">
      <c r="D1893" s="10"/>
    </row>
    <row r="1894" spans="4:4">
      <c r="D1894" s="10"/>
    </row>
    <row r="1895" spans="4:4">
      <c r="D1895" s="10"/>
    </row>
    <row r="1896" spans="4:4">
      <c r="D1896" s="10"/>
    </row>
    <row r="1897" spans="4:4">
      <c r="D1897" s="10"/>
    </row>
    <row r="1898" spans="4:4">
      <c r="D1898" s="10"/>
    </row>
    <row r="1899" spans="4:4">
      <c r="D1899" s="10"/>
    </row>
    <row r="1900" spans="4:4">
      <c r="D1900" s="10"/>
    </row>
    <row r="1901" spans="4:4">
      <c r="D1901" s="10"/>
    </row>
    <row r="1902" spans="4:4">
      <c r="D1902" s="10"/>
    </row>
    <row r="1903" spans="4:4">
      <c r="D1903" s="10"/>
    </row>
    <row r="1904" spans="4:4">
      <c r="D1904" s="10"/>
    </row>
    <row r="1905" spans="4:4">
      <c r="D1905" s="10"/>
    </row>
    <row r="1906" spans="4:4">
      <c r="D1906" s="10"/>
    </row>
    <row r="1907" spans="4:4">
      <c r="D1907" s="10"/>
    </row>
    <row r="1908" spans="4:4">
      <c r="D1908" s="10"/>
    </row>
    <row r="1909" spans="4:4">
      <c r="D1909" s="10"/>
    </row>
    <row r="1910" spans="4:4">
      <c r="D1910" s="10"/>
    </row>
    <row r="1911" spans="4:4">
      <c r="D1911" s="10"/>
    </row>
    <row r="1912" spans="4:4">
      <c r="D1912" s="10"/>
    </row>
    <row r="1913" spans="4:4">
      <c r="D1913" s="10"/>
    </row>
    <row r="1914" spans="4:4">
      <c r="D1914" s="10"/>
    </row>
    <row r="1915" spans="4:4">
      <c r="D1915" s="10"/>
    </row>
    <row r="1916" spans="4:4">
      <c r="D1916" s="10"/>
    </row>
    <row r="1917" spans="4:4">
      <c r="D1917" s="10"/>
    </row>
    <row r="1918" spans="4:4">
      <c r="D1918" s="10"/>
    </row>
    <row r="1919" spans="4:4">
      <c r="D1919" s="10"/>
    </row>
    <row r="1920" spans="4:4">
      <c r="D1920" s="10"/>
    </row>
    <row r="1921" spans="4:4">
      <c r="D1921" s="10"/>
    </row>
    <row r="1922" spans="4:4">
      <c r="D1922" s="10"/>
    </row>
    <row r="1923" spans="4:4">
      <c r="D1923" s="10"/>
    </row>
    <row r="1924" spans="4:4">
      <c r="D1924" s="10"/>
    </row>
    <row r="1925" spans="4:4">
      <c r="D1925" s="10"/>
    </row>
    <row r="1926" spans="4:4">
      <c r="D1926" s="10"/>
    </row>
    <row r="1927" spans="4:4">
      <c r="D1927" s="10"/>
    </row>
    <row r="1928" spans="4:4">
      <c r="D1928" s="10"/>
    </row>
    <row r="1929" spans="4:4">
      <c r="D1929" s="10"/>
    </row>
    <row r="1930" spans="4:4">
      <c r="D1930" s="10"/>
    </row>
    <row r="1931" spans="4:4">
      <c r="D1931" s="10"/>
    </row>
    <row r="1932" spans="4:4">
      <c r="D1932" s="10"/>
    </row>
    <row r="1933" spans="4:4">
      <c r="D1933" s="10"/>
    </row>
    <row r="1934" spans="4:4">
      <c r="D1934" s="10"/>
    </row>
    <row r="1935" spans="4:4">
      <c r="D1935" s="10"/>
    </row>
    <row r="1936" spans="4:4">
      <c r="D1936" s="10"/>
    </row>
    <row r="1937" spans="4:4">
      <c r="D1937" s="10"/>
    </row>
    <row r="1938" spans="4:4">
      <c r="D1938" s="10"/>
    </row>
    <row r="1939" spans="4:4">
      <c r="D1939" s="10"/>
    </row>
    <row r="1940" spans="4:4">
      <c r="D1940" s="10"/>
    </row>
    <row r="1941" spans="4:4">
      <c r="D1941" s="10"/>
    </row>
    <row r="1942" spans="4:4">
      <c r="D1942" s="10"/>
    </row>
    <row r="1943" spans="4:4">
      <c r="D1943" s="10"/>
    </row>
    <row r="1944" spans="4:4">
      <c r="D1944" s="10"/>
    </row>
    <row r="1945" spans="4:4">
      <c r="D1945" s="10"/>
    </row>
    <row r="1946" spans="4:4">
      <c r="D1946" s="10"/>
    </row>
    <row r="1947" spans="4:4">
      <c r="D1947" s="10"/>
    </row>
    <row r="1948" spans="4:4">
      <c r="D1948" s="10"/>
    </row>
    <row r="1949" spans="4:4">
      <c r="D1949" s="10"/>
    </row>
    <row r="1950" spans="4:4">
      <c r="D1950" s="10"/>
    </row>
    <row r="1951" spans="4:4">
      <c r="D1951" s="10"/>
    </row>
    <row r="1952" spans="4:4">
      <c r="D1952" s="10"/>
    </row>
    <row r="1953" spans="4:4">
      <c r="D1953" s="10"/>
    </row>
    <row r="1954" spans="4:4">
      <c r="D1954" s="10"/>
    </row>
    <row r="1955" spans="4:4">
      <c r="D1955" s="10"/>
    </row>
    <row r="1956" spans="4:4">
      <c r="D1956" s="10"/>
    </row>
    <row r="1957" spans="4:4">
      <c r="D1957" s="10"/>
    </row>
    <row r="1958" spans="4:4">
      <c r="D1958" s="10"/>
    </row>
    <row r="1959" spans="4:4">
      <c r="D1959" s="10"/>
    </row>
    <row r="1960" spans="4:4">
      <c r="D1960" s="10"/>
    </row>
    <row r="1961" spans="4:4">
      <c r="D1961" s="10"/>
    </row>
    <row r="1962" spans="4:4">
      <c r="D1962" s="10"/>
    </row>
    <row r="1963" spans="4:4">
      <c r="D1963" s="10"/>
    </row>
    <row r="1964" spans="4:4">
      <c r="D1964" s="10"/>
    </row>
    <row r="1965" spans="4:4">
      <c r="D1965" s="10"/>
    </row>
    <row r="1966" spans="4:4">
      <c r="D1966" s="10"/>
    </row>
    <row r="1967" spans="4:4">
      <c r="D1967" s="10"/>
    </row>
    <row r="1968" spans="4:4">
      <c r="D1968" s="10"/>
    </row>
    <row r="1969" spans="4:4">
      <c r="D1969" s="10"/>
    </row>
    <row r="1970" spans="4:4">
      <c r="D1970" s="10"/>
    </row>
    <row r="1971" spans="4:4">
      <c r="D1971" s="10"/>
    </row>
    <row r="1972" spans="4:4">
      <c r="D1972" s="10"/>
    </row>
    <row r="1973" spans="4:4">
      <c r="D1973" s="10"/>
    </row>
    <row r="1974" spans="4:4">
      <c r="D1974" s="10"/>
    </row>
    <row r="1975" spans="4:4">
      <c r="D1975" s="10"/>
    </row>
    <row r="1976" spans="4:4">
      <c r="D1976" s="10"/>
    </row>
    <row r="1977" spans="4:4">
      <c r="D1977" s="10"/>
    </row>
    <row r="1978" spans="4:4">
      <c r="D1978" s="10"/>
    </row>
    <row r="1979" spans="4:4">
      <c r="D1979" s="10"/>
    </row>
    <row r="1980" spans="4:4">
      <c r="D1980" s="10"/>
    </row>
    <row r="1981" spans="4:4">
      <c r="D1981" s="10"/>
    </row>
    <row r="1982" spans="4:4">
      <c r="D1982" s="10"/>
    </row>
    <row r="1983" spans="4:4">
      <c r="D1983" s="10"/>
    </row>
    <row r="1984" spans="4:4">
      <c r="D1984" s="10"/>
    </row>
    <row r="1985" spans="4:4">
      <c r="D1985" s="10"/>
    </row>
    <row r="1986" spans="4:4">
      <c r="D1986" s="10"/>
    </row>
    <row r="1987" spans="4:4">
      <c r="D1987" s="10"/>
    </row>
    <row r="1988" spans="4:4">
      <c r="D1988" s="10"/>
    </row>
    <row r="1989" spans="4:4">
      <c r="D1989" s="10"/>
    </row>
    <row r="1990" spans="4:4">
      <c r="D1990" s="10"/>
    </row>
    <row r="1991" spans="4:4">
      <c r="D1991" s="10"/>
    </row>
    <row r="1992" spans="4:4">
      <c r="D1992" s="10"/>
    </row>
    <row r="1993" spans="4:4">
      <c r="D1993" s="10"/>
    </row>
    <row r="1994" spans="4:4">
      <c r="D1994" s="10"/>
    </row>
    <row r="1995" spans="4:4">
      <c r="D1995" s="10"/>
    </row>
    <row r="1996" spans="4:4">
      <c r="D1996" s="10"/>
    </row>
    <row r="1997" spans="4:4">
      <c r="D1997" s="10"/>
    </row>
    <row r="1998" spans="4:4">
      <c r="D1998" s="10"/>
    </row>
    <row r="1999" spans="4:4">
      <c r="D1999" s="10"/>
    </row>
    <row r="2000" spans="4:4">
      <c r="D2000" s="10"/>
    </row>
    <row r="2001" spans="4:4">
      <c r="D2001" s="10"/>
    </row>
    <row r="2002" spans="4:4">
      <c r="D2002" s="10"/>
    </row>
    <row r="2003" spans="4:4">
      <c r="D2003" s="10"/>
    </row>
    <row r="2004" spans="4:4">
      <c r="D2004" s="10"/>
    </row>
    <row r="2005" spans="4:4">
      <c r="D2005" s="10"/>
    </row>
    <row r="2006" spans="4:4">
      <c r="D2006" s="10"/>
    </row>
    <row r="2007" spans="4:4">
      <c r="D2007" s="10"/>
    </row>
    <row r="2008" spans="4:4">
      <c r="D2008" s="10"/>
    </row>
    <row r="2009" spans="4:4">
      <c r="D2009" s="10"/>
    </row>
    <row r="2010" spans="4:4">
      <c r="D2010" s="10"/>
    </row>
    <row r="2011" spans="4:4">
      <c r="D2011" s="10"/>
    </row>
    <row r="2012" spans="4:4">
      <c r="D2012" s="10"/>
    </row>
    <row r="2013" spans="4:4">
      <c r="D2013" s="10"/>
    </row>
    <row r="2014" spans="4:4">
      <c r="D2014" s="10"/>
    </row>
    <row r="2015" spans="4:4">
      <c r="D2015" s="10"/>
    </row>
    <row r="2016" spans="4:4">
      <c r="D2016" s="10"/>
    </row>
    <row r="2017" spans="4:4">
      <c r="D2017" s="10"/>
    </row>
    <row r="2018" spans="4:4">
      <c r="D2018" s="10"/>
    </row>
    <row r="2019" spans="4:4">
      <c r="D2019" s="10"/>
    </row>
    <row r="2020" spans="4:4">
      <c r="D2020" s="10"/>
    </row>
    <row r="2021" spans="4:4">
      <c r="D2021" s="10"/>
    </row>
    <row r="2022" spans="4:4">
      <c r="D2022" s="10"/>
    </row>
    <row r="2023" spans="4:4">
      <c r="D2023" s="10"/>
    </row>
    <row r="2024" spans="4:4">
      <c r="D2024" s="10"/>
    </row>
    <row r="2025" spans="4:4">
      <c r="D2025" s="10"/>
    </row>
    <row r="2026" spans="4:4">
      <c r="D2026" s="10"/>
    </row>
    <row r="2027" spans="4:4">
      <c r="D2027" s="10"/>
    </row>
    <row r="2028" spans="4:4">
      <c r="D2028" s="10"/>
    </row>
    <row r="2029" spans="4:4">
      <c r="D2029" s="10"/>
    </row>
    <row r="2030" spans="4:4">
      <c r="D2030" s="10"/>
    </row>
    <row r="2031" spans="4:4">
      <c r="D2031" s="10"/>
    </row>
    <row r="2032" spans="4:4">
      <c r="D2032" s="10"/>
    </row>
    <row r="2033" spans="4:4">
      <c r="D2033" s="10"/>
    </row>
    <row r="2034" spans="4:4">
      <c r="D2034" s="10"/>
    </row>
    <row r="2035" spans="4:4">
      <c r="D2035" s="10"/>
    </row>
    <row r="2036" spans="4:4">
      <c r="D2036" s="10"/>
    </row>
    <row r="2037" spans="4:4">
      <c r="D2037" s="10"/>
    </row>
    <row r="2038" spans="4:4">
      <c r="D2038" s="10"/>
    </row>
    <row r="2039" spans="4:4">
      <c r="D2039" s="10"/>
    </row>
    <row r="2040" spans="4:4">
      <c r="D2040" s="10"/>
    </row>
    <row r="2041" spans="4:4">
      <c r="D2041" s="10"/>
    </row>
    <row r="2042" spans="4:4">
      <c r="D2042" s="10"/>
    </row>
    <row r="2043" spans="4:4">
      <c r="D2043" s="10"/>
    </row>
    <row r="2044" spans="4:4">
      <c r="D2044" s="10"/>
    </row>
    <row r="2045" spans="4:4">
      <c r="D2045" s="10"/>
    </row>
    <row r="2046" spans="4:4">
      <c r="D2046" s="10"/>
    </row>
    <row r="2047" spans="4:4">
      <c r="D2047" s="10"/>
    </row>
    <row r="2048" spans="4:4">
      <c r="D2048" s="10"/>
    </row>
    <row r="2049" spans="4:4">
      <c r="D2049" s="10"/>
    </row>
    <row r="2050" spans="4:4">
      <c r="D2050" s="10"/>
    </row>
    <row r="2051" spans="4:4">
      <c r="D2051" s="10"/>
    </row>
    <row r="2052" spans="4:4">
      <c r="D2052" s="10"/>
    </row>
    <row r="2053" spans="4:4">
      <c r="D2053" s="10"/>
    </row>
    <row r="2054" spans="4:4">
      <c r="D2054" s="10"/>
    </row>
    <row r="2055" spans="4:4">
      <c r="D2055" s="10"/>
    </row>
    <row r="2056" spans="4:4">
      <c r="D2056" s="10"/>
    </row>
    <row r="2057" spans="4:4">
      <c r="D2057" s="10"/>
    </row>
    <row r="2058" spans="4:4">
      <c r="D2058" s="10"/>
    </row>
    <row r="2059" spans="4:4">
      <c r="D2059" s="10"/>
    </row>
    <row r="2060" spans="4:4">
      <c r="D2060" s="10"/>
    </row>
    <row r="2061" spans="4:4">
      <c r="D2061" s="10"/>
    </row>
    <row r="2062" spans="4:4">
      <c r="D2062" s="10"/>
    </row>
    <row r="2063" spans="4:4">
      <c r="D2063" s="10"/>
    </row>
    <row r="2064" spans="4:4">
      <c r="D2064" s="10"/>
    </row>
    <row r="2065" spans="4:4">
      <c r="D2065" s="10"/>
    </row>
    <row r="2066" spans="4:4">
      <c r="D2066" s="10"/>
    </row>
    <row r="2067" spans="4:4">
      <c r="D2067" s="10"/>
    </row>
    <row r="2068" spans="4:4">
      <c r="D2068" s="10"/>
    </row>
    <row r="2069" spans="4:4">
      <c r="D2069" s="10"/>
    </row>
    <row r="2070" spans="4:4">
      <c r="D2070" s="10"/>
    </row>
    <row r="2071" spans="4:4">
      <c r="D2071" s="10"/>
    </row>
    <row r="2072" spans="4:4">
      <c r="D2072" s="10"/>
    </row>
    <row r="2073" spans="4:4">
      <c r="D2073" s="10"/>
    </row>
    <row r="2074" spans="4:4">
      <c r="D2074" s="10"/>
    </row>
    <row r="2075" spans="4:4">
      <c r="D2075" s="10"/>
    </row>
    <row r="2076" spans="4:4">
      <c r="D2076" s="10"/>
    </row>
    <row r="2077" spans="4:4">
      <c r="D2077" s="10"/>
    </row>
    <row r="2078" spans="4:4">
      <c r="D2078" s="10"/>
    </row>
    <row r="2079" spans="4:4">
      <c r="D2079" s="10"/>
    </row>
    <row r="2080" spans="4:4">
      <c r="D2080" s="10"/>
    </row>
    <row r="2081" spans="4:4">
      <c r="D2081" s="10"/>
    </row>
    <row r="2082" spans="4:4">
      <c r="D2082" s="10"/>
    </row>
    <row r="2083" spans="4:4">
      <c r="D2083" s="10"/>
    </row>
    <row r="2084" spans="4:4">
      <c r="D2084" s="10"/>
    </row>
    <row r="2085" spans="4:4">
      <c r="D2085" s="10"/>
    </row>
    <row r="2086" spans="4:4">
      <c r="D2086" s="10"/>
    </row>
    <row r="2087" spans="4:4">
      <c r="D2087" s="10"/>
    </row>
    <row r="2088" spans="4:4">
      <c r="D2088" s="10"/>
    </row>
    <row r="2089" spans="4:4">
      <c r="D2089" s="10"/>
    </row>
    <row r="2090" spans="4:4">
      <c r="D2090" s="10"/>
    </row>
    <row r="2091" spans="4:4">
      <c r="D2091" s="10"/>
    </row>
    <row r="2092" spans="4:4">
      <c r="D2092" s="10"/>
    </row>
    <row r="2093" spans="4:4">
      <c r="D2093" s="10"/>
    </row>
    <row r="2094" spans="4:4">
      <c r="D2094" s="10"/>
    </row>
    <row r="2095" spans="4:4">
      <c r="D2095" s="10"/>
    </row>
    <row r="2096" spans="4:4">
      <c r="D2096" s="10"/>
    </row>
    <row r="2097" spans="4:4">
      <c r="D2097" s="10"/>
    </row>
    <row r="2098" spans="4:4">
      <c r="D2098" s="10"/>
    </row>
    <row r="2099" spans="4:4">
      <c r="D2099" s="10"/>
    </row>
    <row r="2100" spans="4:4">
      <c r="D2100" s="10"/>
    </row>
    <row r="2101" spans="4:4">
      <c r="D2101" s="10"/>
    </row>
    <row r="2102" spans="4:4">
      <c r="D2102" s="10"/>
    </row>
    <row r="2103" spans="4:4">
      <c r="D2103" s="10"/>
    </row>
    <row r="2104" spans="4:4">
      <c r="D2104" s="10"/>
    </row>
    <row r="2105" spans="4:4">
      <c r="D2105" s="10"/>
    </row>
    <row r="2106" spans="4:4">
      <c r="D2106" s="10"/>
    </row>
    <row r="2107" spans="4:4">
      <c r="D2107" s="10"/>
    </row>
    <row r="2108" spans="4:4">
      <c r="D2108" s="10"/>
    </row>
    <row r="2109" spans="4:4">
      <c r="D2109" s="10"/>
    </row>
    <row r="2110" spans="4:4">
      <c r="D2110" s="10"/>
    </row>
    <row r="2111" spans="4:4">
      <c r="D2111" s="10"/>
    </row>
    <row r="2112" spans="4:4">
      <c r="D2112" s="10"/>
    </row>
    <row r="2113" spans="4:4">
      <c r="D2113" s="10"/>
    </row>
    <row r="2114" spans="4:4">
      <c r="D2114" s="10"/>
    </row>
    <row r="2115" spans="4:4">
      <c r="D2115" s="10"/>
    </row>
    <row r="2116" spans="4:4">
      <c r="D2116" s="10"/>
    </row>
    <row r="2117" spans="4:4">
      <c r="D2117" s="10"/>
    </row>
    <row r="2118" spans="4:4">
      <c r="D2118" s="10"/>
    </row>
    <row r="2119" spans="4:4">
      <c r="D2119" s="10"/>
    </row>
    <row r="2120" spans="4:4">
      <c r="D2120" s="10"/>
    </row>
    <row r="2121" spans="4:4">
      <c r="D2121" s="10"/>
    </row>
    <row r="2122" spans="4:4">
      <c r="D2122" s="10"/>
    </row>
    <row r="2123" spans="4:4">
      <c r="D2123" s="10"/>
    </row>
    <row r="2124" spans="4:4">
      <c r="D2124" s="10"/>
    </row>
    <row r="2125" spans="4:4">
      <c r="D2125" s="10"/>
    </row>
    <row r="2126" spans="4:4">
      <c r="D2126" s="10"/>
    </row>
    <row r="2127" spans="4:4">
      <c r="D2127" s="10"/>
    </row>
    <row r="2128" spans="4:4">
      <c r="D2128" s="10"/>
    </row>
    <row r="2129" spans="4:4">
      <c r="D2129" s="10"/>
    </row>
    <row r="2130" spans="4:4">
      <c r="D2130" s="10"/>
    </row>
    <row r="2131" spans="4:4">
      <c r="D2131" s="10"/>
    </row>
    <row r="2132" spans="4:4">
      <c r="D2132" s="10"/>
    </row>
    <row r="2133" spans="4:4">
      <c r="D2133" s="10"/>
    </row>
    <row r="2134" spans="4:4">
      <c r="D2134" s="10"/>
    </row>
    <row r="2135" spans="4:4">
      <c r="D2135" s="10"/>
    </row>
    <row r="2136" spans="4:4">
      <c r="D2136" s="10"/>
    </row>
    <row r="2137" spans="4:4">
      <c r="D2137" s="10"/>
    </row>
    <row r="2138" spans="4:4">
      <c r="D2138" s="10"/>
    </row>
    <row r="2139" spans="4:4">
      <c r="D2139" s="10"/>
    </row>
    <row r="2140" spans="4:4">
      <c r="D2140" s="10"/>
    </row>
    <row r="2141" spans="4:4">
      <c r="D2141" s="10"/>
    </row>
    <row r="2142" spans="4:4">
      <c r="D2142" s="10"/>
    </row>
    <row r="2143" spans="4:4">
      <c r="D2143" s="10"/>
    </row>
    <row r="2144" spans="4:4">
      <c r="D2144" s="10"/>
    </row>
    <row r="2145" spans="4:4">
      <c r="D2145" s="10"/>
    </row>
    <row r="2146" spans="4:4">
      <c r="D2146" s="10"/>
    </row>
    <row r="2147" spans="4:4">
      <c r="D2147" s="10"/>
    </row>
    <row r="2148" spans="4:4">
      <c r="D2148" s="10"/>
    </row>
    <row r="2149" spans="4:4">
      <c r="D2149" s="10"/>
    </row>
    <row r="2150" spans="4:4">
      <c r="D2150" s="10"/>
    </row>
    <row r="2151" spans="4:4">
      <c r="D2151" s="10"/>
    </row>
    <row r="2152" spans="4:4">
      <c r="D2152" s="10"/>
    </row>
    <row r="2153" spans="4:4">
      <c r="D2153" s="10"/>
    </row>
    <row r="2154" spans="4:4">
      <c r="D2154" s="10"/>
    </row>
    <row r="2155" spans="4:4">
      <c r="D2155" s="10"/>
    </row>
    <row r="2156" spans="4:4">
      <c r="D2156" s="10"/>
    </row>
    <row r="2157" spans="4:4">
      <c r="D2157" s="10"/>
    </row>
    <row r="2158" spans="4:4">
      <c r="D2158" s="10"/>
    </row>
    <row r="2159" spans="4:4">
      <c r="D2159" s="10"/>
    </row>
    <row r="2160" spans="4:4">
      <c r="D2160" s="10"/>
    </row>
    <row r="2161" spans="4:4">
      <c r="D2161" s="10"/>
    </row>
    <row r="2162" spans="4:4">
      <c r="D2162" s="10"/>
    </row>
    <row r="2163" spans="4:4">
      <c r="D2163" s="10"/>
    </row>
    <row r="2164" spans="4:4">
      <c r="D2164" s="10"/>
    </row>
    <row r="2165" spans="4:4">
      <c r="D2165" s="10"/>
    </row>
    <row r="2166" spans="4:4">
      <c r="D2166" s="10"/>
    </row>
    <row r="2167" spans="4:4">
      <c r="D2167" s="10"/>
    </row>
    <row r="2168" spans="4:4">
      <c r="D2168" s="10"/>
    </row>
    <row r="2169" spans="4:4">
      <c r="D2169" s="10"/>
    </row>
    <row r="2170" spans="4:4">
      <c r="D2170" s="10"/>
    </row>
    <row r="2171" spans="4:4">
      <c r="D2171" s="10"/>
    </row>
    <row r="2172" spans="4:4">
      <c r="D2172" s="10"/>
    </row>
    <row r="2173" spans="4:4">
      <c r="D2173" s="10"/>
    </row>
    <row r="2174" spans="4:4">
      <c r="D2174" s="10"/>
    </row>
    <row r="2175" spans="4:4">
      <c r="D2175" s="10"/>
    </row>
    <row r="2176" spans="4:4">
      <c r="D2176" s="10"/>
    </row>
    <row r="2177" spans="4:4">
      <c r="D2177" s="10"/>
    </row>
    <row r="2178" spans="4:4">
      <c r="D2178" s="10"/>
    </row>
    <row r="2179" spans="4:4">
      <c r="D2179" s="10"/>
    </row>
    <row r="2180" spans="4:4">
      <c r="D2180" s="10"/>
    </row>
    <row r="2181" spans="4:4">
      <c r="D2181" s="10"/>
    </row>
    <row r="2182" spans="4:4">
      <c r="D2182" s="10"/>
    </row>
    <row r="2183" spans="4:4">
      <c r="D2183" s="10"/>
    </row>
    <row r="2184" spans="4:4">
      <c r="D2184" s="10"/>
    </row>
    <row r="2185" spans="4:4">
      <c r="D2185" s="10"/>
    </row>
    <row r="2186" spans="4:4">
      <c r="D2186" s="10"/>
    </row>
    <row r="2187" spans="4:4">
      <c r="D2187" s="10"/>
    </row>
    <row r="2188" spans="4:4">
      <c r="D2188" s="10"/>
    </row>
    <row r="2189" spans="4:4">
      <c r="D2189" s="10"/>
    </row>
    <row r="2190" spans="4:4">
      <c r="D2190" s="10"/>
    </row>
    <row r="2191" spans="4:4">
      <c r="D2191" s="10"/>
    </row>
    <row r="2192" spans="4:4">
      <c r="D2192" s="10"/>
    </row>
    <row r="2193" spans="4:4">
      <c r="D2193" s="10"/>
    </row>
    <row r="2194" spans="4:4">
      <c r="D2194" s="10"/>
    </row>
    <row r="2195" spans="4:4">
      <c r="D2195" s="10"/>
    </row>
    <row r="2196" spans="4:4">
      <c r="D2196" s="10"/>
    </row>
    <row r="2197" spans="4:4">
      <c r="D2197" s="10"/>
    </row>
    <row r="2198" spans="4:4">
      <c r="D2198" s="10"/>
    </row>
    <row r="2199" spans="4:4">
      <c r="D2199" s="10"/>
    </row>
    <row r="2200" spans="4:4">
      <c r="D2200" s="10"/>
    </row>
    <row r="2201" spans="4:4">
      <c r="D2201" s="10"/>
    </row>
    <row r="2202" spans="4:4">
      <c r="D2202" s="10"/>
    </row>
    <row r="2203" spans="4:4">
      <c r="D2203" s="10"/>
    </row>
    <row r="2204" spans="4:4">
      <c r="D2204" s="10"/>
    </row>
    <row r="2205" spans="4:4">
      <c r="D2205" s="10"/>
    </row>
    <row r="2206" spans="4:4">
      <c r="D2206" s="10"/>
    </row>
    <row r="2207" spans="4:4">
      <c r="D2207" s="10"/>
    </row>
    <row r="2208" spans="4:4">
      <c r="D2208" s="10"/>
    </row>
    <row r="2209" spans="4:4">
      <c r="D2209" s="10"/>
    </row>
    <row r="2210" spans="4:4">
      <c r="D2210" s="10"/>
    </row>
    <row r="2211" spans="4:4">
      <c r="D2211" s="10"/>
    </row>
    <row r="2212" spans="4:4">
      <c r="D2212" s="10"/>
    </row>
    <row r="2213" spans="4:4">
      <c r="D2213" s="10"/>
    </row>
    <row r="2214" spans="4:4">
      <c r="D2214" s="10"/>
    </row>
    <row r="2215" spans="4:4">
      <c r="D2215" s="10"/>
    </row>
    <row r="2216" spans="4:4">
      <c r="D2216" s="10"/>
    </row>
    <row r="2217" spans="4:4">
      <c r="D2217" s="10"/>
    </row>
    <row r="2218" spans="4:4">
      <c r="D2218" s="10"/>
    </row>
    <row r="2219" spans="4:4">
      <c r="D2219" s="10"/>
    </row>
    <row r="2220" spans="4:4">
      <c r="D2220" s="10"/>
    </row>
    <row r="2221" spans="4:4">
      <c r="D2221" s="10"/>
    </row>
    <row r="2222" spans="4:4">
      <c r="D2222" s="10"/>
    </row>
    <row r="2223" spans="4:4">
      <c r="D2223" s="10"/>
    </row>
    <row r="2224" spans="4:4">
      <c r="D2224" s="10"/>
    </row>
    <row r="2225" spans="4:4">
      <c r="D2225" s="10"/>
    </row>
    <row r="2226" spans="4:4">
      <c r="D2226" s="10"/>
    </row>
    <row r="2227" spans="4:4">
      <c r="D2227" s="10"/>
    </row>
    <row r="2228" spans="4:4">
      <c r="D2228" s="10"/>
    </row>
    <row r="2229" spans="4:4">
      <c r="D2229" s="10"/>
    </row>
    <row r="2230" spans="4:4">
      <c r="D2230" s="10"/>
    </row>
    <row r="2231" spans="4:4">
      <c r="D2231" s="10"/>
    </row>
    <row r="2232" spans="4:4">
      <c r="D2232" s="10"/>
    </row>
    <row r="2233" spans="4:4">
      <c r="D2233" s="10"/>
    </row>
    <row r="2234" spans="4:4">
      <c r="D2234" s="10"/>
    </row>
    <row r="2235" spans="4:4">
      <c r="D2235" s="10"/>
    </row>
    <row r="2236" spans="4:4">
      <c r="D2236" s="10"/>
    </row>
    <row r="2237" spans="4:4">
      <c r="D2237" s="10"/>
    </row>
    <row r="2238" spans="4:4">
      <c r="D2238" s="10"/>
    </row>
    <row r="2239" spans="4:4">
      <c r="D2239" s="10"/>
    </row>
    <row r="2240" spans="4:4">
      <c r="D2240" s="10"/>
    </row>
    <row r="2241" spans="4:4">
      <c r="D2241" s="10"/>
    </row>
    <row r="2242" spans="4:4">
      <c r="D2242" s="10"/>
    </row>
    <row r="2243" spans="4:4">
      <c r="D2243" s="10"/>
    </row>
    <row r="2244" spans="4:4">
      <c r="D2244" s="10"/>
    </row>
    <row r="2245" spans="4:4">
      <c r="D2245" s="10"/>
    </row>
    <row r="2246" spans="4:4">
      <c r="D2246" s="10"/>
    </row>
    <row r="2247" spans="4:4">
      <c r="D2247" s="10"/>
    </row>
    <row r="2248" spans="4:4">
      <c r="D2248" s="10"/>
    </row>
    <row r="2249" spans="4:4">
      <c r="D2249" s="10"/>
    </row>
    <row r="2250" spans="4:4">
      <c r="D2250" s="10"/>
    </row>
    <row r="2251" spans="4:4">
      <c r="D2251" s="10"/>
    </row>
    <row r="2252" spans="4:4">
      <c r="D2252" s="10"/>
    </row>
    <row r="2253" spans="4:4">
      <c r="D2253" s="10"/>
    </row>
    <row r="2254" spans="4:4">
      <c r="D2254" s="10"/>
    </row>
    <row r="2255" spans="4:4">
      <c r="D2255" s="10"/>
    </row>
    <row r="2256" spans="4:4">
      <c r="D2256" s="10"/>
    </row>
    <row r="2257" spans="4:4">
      <c r="D2257" s="10"/>
    </row>
    <row r="2258" spans="4:4">
      <c r="D2258" s="10"/>
    </row>
    <row r="2259" spans="4:4">
      <c r="D2259" s="10"/>
    </row>
    <row r="2260" spans="4:4">
      <c r="D2260" s="10"/>
    </row>
    <row r="2261" spans="4:4">
      <c r="D2261" s="10"/>
    </row>
    <row r="2262" spans="4:4">
      <c r="D2262" s="10"/>
    </row>
    <row r="2263" spans="4:4">
      <c r="D2263" s="10"/>
    </row>
    <row r="2264" spans="4:4">
      <c r="D2264" s="10"/>
    </row>
    <row r="2265" spans="4:4">
      <c r="D2265" s="10"/>
    </row>
    <row r="2266" spans="4:4">
      <c r="D2266" s="10"/>
    </row>
    <row r="2267" spans="4:4">
      <c r="D2267" s="10"/>
    </row>
    <row r="2268" spans="4:4">
      <c r="D2268" s="10"/>
    </row>
    <row r="2269" spans="4:4">
      <c r="D2269" s="10"/>
    </row>
    <row r="2270" spans="4:4">
      <c r="D2270" s="10"/>
    </row>
    <row r="2271" spans="4:4">
      <c r="D2271" s="10"/>
    </row>
    <row r="2272" spans="4:4">
      <c r="D2272" s="10"/>
    </row>
    <row r="2273" spans="4:4">
      <c r="D2273" s="10"/>
    </row>
    <row r="2274" spans="4:4">
      <c r="D2274" s="10"/>
    </row>
    <row r="2275" spans="4:4">
      <c r="D2275" s="10"/>
    </row>
    <row r="2276" spans="4:4">
      <c r="D2276" s="10"/>
    </row>
    <row r="2277" spans="4:4">
      <c r="D2277" s="10"/>
    </row>
    <row r="2278" spans="4:4">
      <c r="D2278" s="10"/>
    </row>
    <row r="2279" spans="4:4">
      <c r="D2279" s="10"/>
    </row>
    <row r="2280" spans="4:4">
      <c r="D2280" s="10"/>
    </row>
    <row r="2281" spans="4:4">
      <c r="D2281" s="10"/>
    </row>
    <row r="2282" spans="4:4">
      <c r="D2282" s="10"/>
    </row>
    <row r="2283" spans="4:4">
      <c r="D2283" s="10"/>
    </row>
    <row r="2284" spans="4:4">
      <c r="D2284" s="10"/>
    </row>
    <row r="2285" spans="4:4">
      <c r="D2285" s="10"/>
    </row>
    <row r="2286" spans="4:4">
      <c r="D2286" s="10"/>
    </row>
    <row r="2287" spans="4:4">
      <c r="D2287" s="10"/>
    </row>
    <row r="2288" spans="4:4">
      <c r="D2288" s="10"/>
    </row>
    <row r="2289" spans="4:4">
      <c r="D2289" s="10"/>
    </row>
    <row r="2290" spans="4:4">
      <c r="D2290" s="10"/>
    </row>
    <row r="2291" spans="4:4">
      <c r="D2291" s="10"/>
    </row>
    <row r="2292" spans="4:4">
      <c r="D2292" s="10"/>
    </row>
    <row r="2293" spans="4:4">
      <c r="D2293" s="10"/>
    </row>
    <row r="2294" spans="4:4">
      <c r="D2294" s="10"/>
    </row>
    <row r="2295" spans="4:4">
      <c r="D2295" s="10"/>
    </row>
    <row r="2296" spans="4:4">
      <c r="D2296" s="10"/>
    </row>
    <row r="2297" spans="4:4">
      <c r="D2297" s="10"/>
    </row>
    <row r="2298" spans="4:4">
      <c r="D2298" s="10"/>
    </row>
    <row r="2299" spans="4:4">
      <c r="D2299" s="10"/>
    </row>
    <row r="2300" spans="4:4">
      <c r="D2300" s="10"/>
    </row>
    <row r="2301" spans="4:4">
      <c r="D2301" s="10"/>
    </row>
    <row r="2302" spans="4:4">
      <c r="D2302" s="10"/>
    </row>
    <row r="2303" spans="4:4">
      <c r="D2303" s="10"/>
    </row>
    <row r="2304" spans="4:4">
      <c r="D2304" s="10"/>
    </row>
    <row r="2305" spans="4:4">
      <c r="D2305" s="10"/>
    </row>
    <row r="2306" spans="4:4">
      <c r="D2306" s="10"/>
    </row>
    <row r="2307" spans="4:4">
      <c r="D2307" s="10"/>
    </row>
    <row r="2308" spans="4:4">
      <c r="D2308" s="10"/>
    </row>
    <row r="2309" spans="4:4">
      <c r="D2309" s="10"/>
    </row>
    <row r="2310" spans="4:4">
      <c r="D2310" s="10"/>
    </row>
    <row r="2311" spans="4:4">
      <c r="D2311" s="10"/>
    </row>
    <row r="2312" spans="4:4">
      <c r="D2312" s="10"/>
    </row>
    <row r="2313" spans="4:4">
      <c r="D2313" s="10"/>
    </row>
    <row r="2314" spans="4:4">
      <c r="D2314" s="10"/>
    </row>
    <row r="2315" spans="4:4">
      <c r="D2315" s="10"/>
    </row>
    <row r="2316" spans="4:4">
      <c r="D2316" s="10"/>
    </row>
    <row r="2317" spans="4:4">
      <c r="D2317" s="10"/>
    </row>
    <row r="2318" spans="4:4">
      <c r="D2318" s="10"/>
    </row>
    <row r="2319" spans="4:4">
      <c r="D2319" s="10"/>
    </row>
    <row r="2320" spans="4:4">
      <c r="D2320" s="10"/>
    </row>
    <row r="2321" spans="4:4">
      <c r="D2321" s="10"/>
    </row>
    <row r="2322" spans="4:4">
      <c r="D2322" s="10"/>
    </row>
    <row r="2323" spans="4:4">
      <c r="D2323" s="10"/>
    </row>
    <row r="2324" spans="4:4">
      <c r="D2324" s="10"/>
    </row>
    <row r="2325" spans="4:4">
      <c r="D2325" s="10"/>
    </row>
    <row r="2326" spans="4:4">
      <c r="D2326" s="10"/>
    </row>
    <row r="2327" spans="4:4">
      <c r="D2327" s="10"/>
    </row>
    <row r="2328" spans="4:4">
      <c r="D2328" s="10"/>
    </row>
    <row r="2329" spans="4:4">
      <c r="D2329" s="10"/>
    </row>
    <row r="2330" spans="4:4">
      <c r="D2330" s="10"/>
    </row>
    <row r="2331" spans="4:4">
      <c r="D2331" s="10"/>
    </row>
    <row r="2332" spans="4:4">
      <c r="D2332" s="10"/>
    </row>
    <row r="2333" spans="4:4">
      <c r="D2333" s="10"/>
    </row>
    <row r="2334" spans="4:4">
      <c r="D2334" s="10"/>
    </row>
    <row r="2335" spans="4:4">
      <c r="D2335" s="10"/>
    </row>
    <row r="2336" spans="4:4">
      <c r="D2336" s="10"/>
    </row>
    <row r="2337" spans="4:4">
      <c r="D2337" s="10"/>
    </row>
    <row r="2338" spans="4:4">
      <c r="D2338" s="10"/>
    </row>
    <row r="2339" spans="4:4">
      <c r="D2339" s="10"/>
    </row>
    <row r="2340" spans="4:4">
      <c r="D2340" s="10"/>
    </row>
    <row r="2341" spans="4:4">
      <c r="D2341" s="10"/>
    </row>
    <row r="2342" spans="4:4">
      <c r="D2342" s="10"/>
    </row>
    <row r="2343" spans="4:4">
      <c r="D2343" s="10"/>
    </row>
    <row r="2344" spans="4:4">
      <c r="D2344" s="10"/>
    </row>
    <row r="2345" spans="4:4">
      <c r="D2345" s="10"/>
    </row>
    <row r="2346" spans="4:4">
      <c r="D2346" s="10"/>
    </row>
    <row r="2347" spans="4:4">
      <c r="D2347" s="10"/>
    </row>
    <row r="2348" spans="4:4">
      <c r="D2348" s="10"/>
    </row>
    <row r="2349" spans="4:4">
      <c r="D2349" s="10"/>
    </row>
    <row r="2350" spans="4:4">
      <c r="D2350" s="10"/>
    </row>
    <row r="2351" spans="4:4">
      <c r="D2351" s="10"/>
    </row>
    <row r="2352" spans="4:4">
      <c r="D2352" s="10"/>
    </row>
    <row r="2353" spans="4:4">
      <c r="D2353" s="10"/>
    </row>
    <row r="2354" spans="4:4">
      <c r="D2354" s="10"/>
    </row>
    <row r="2355" spans="4:4">
      <c r="D2355" s="10"/>
    </row>
    <row r="2356" spans="4:4">
      <c r="D2356" s="10"/>
    </row>
    <row r="2357" spans="4:4">
      <c r="D2357" s="10"/>
    </row>
    <row r="2358" spans="4:4">
      <c r="D2358" s="10"/>
    </row>
    <row r="2359" spans="4:4">
      <c r="D2359" s="10"/>
    </row>
    <row r="2360" spans="4:4">
      <c r="D2360" s="10"/>
    </row>
    <row r="2361" spans="4:4">
      <c r="D2361" s="10"/>
    </row>
    <row r="2362" spans="4:4">
      <c r="D2362" s="10"/>
    </row>
    <row r="2363" spans="4:4">
      <c r="D2363" s="10"/>
    </row>
    <row r="2364" spans="4:4">
      <c r="D2364" s="10"/>
    </row>
    <row r="2365" spans="4:4">
      <c r="D2365" s="10"/>
    </row>
    <row r="2366" spans="4:4">
      <c r="D2366" s="10"/>
    </row>
    <row r="2367" spans="4:4">
      <c r="D2367" s="10"/>
    </row>
    <row r="2368" spans="4:4">
      <c r="D2368" s="10"/>
    </row>
    <row r="2369" spans="4:4">
      <c r="D2369" s="10"/>
    </row>
    <row r="2370" spans="4:4">
      <c r="D2370" s="10"/>
    </row>
    <row r="2371" spans="4:4">
      <c r="D2371" s="10"/>
    </row>
    <row r="2372" spans="4:4">
      <c r="D2372" s="10"/>
    </row>
    <row r="2373" spans="4:4">
      <c r="D2373" s="10"/>
    </row>
    <row r="2374" spans="4:4">
      <c r="D2374" s="10"/>
    </row>
    <row r="2375" spans="4:4">
      <c r="D2375" s="10"/>
    </row>
    <row r="2376" spans="4:4">
      <c r="D2376" s="10"/>
    </row>
    <row r="2377" spans="4:4">
      <c r="D2377" s="10"/>
    </row>
    <row r="2378" spans="4:4">
      <c r="D2378" s="10"/>
    </row>
    <row r="2379" spans="4:4">
      <c r="D2379" s="10"/>
    </row>
    <row r="2380" spans="4:4">
      <c r="D2380" s="10"/>
    </row>
    <row r="2381" spans="4:4">
      <c r="D2381" s="10"/>
    </row>
    <row r="2382" spans="4:4">
      <c r="D2382" s="10"/>
    </row>
    <row r="2383" spans="4:4">
      <c r="D2383" s="10"/>
    </row>
    <row r="2384" spans="4:4">
      <c r="D2384" s="10"/>
    </row>
    <row r="2385" spans="4:4">
      <c r="D2385" s="10"/>
    </row>
    <row r="2386" spans="4:4">
      <c r="D2386" s="10"/>
    </row>
    <row r="2387" spans="4:4">
      <c r="D2387" s="10"/>
    </row>
    <row r="2388" spans="4:4">
      <c r="D2388" s="10"/>
    </row>
    <row r="2389" spans="4:4">
      <c r="D2389" s="10"/>
    </row>
    <row r="2390" spans="4:4">
      <c r="D2390" s="10"/>
    </row>
    <row r="2391" spans="4:4">
      <c r="D2391" s="10"/>
    </row>
    <row r="2392" spans="4:4">
      <c r="D2392" s="10"/>
    </row>
    <row r="2393" spans="4:4">
      <c r="D2393" s="10"/>
    </row>
    <row r="2394" spans="4:4">
      <c r="D2394" s="10"/>
    </row>
    <row r="2395" spans="4:4">
      <c r="D2395" s="10"/>
    </row>
    <row r="2396" spans="4:4">
      <c r="D2396" s="10"/>
    </row>
    <row r="2397" spans="4:4">
      <c r="D2397" s="10"/>
    </row>
    <row r="2398" spans="4:4">
      <c r="D2398" s="10"/>
    </row>
    <row r="2399" spans="4:4">
      <c r="D2399" s="10"/>
    </row>
    <row r="2400" spans="4:4">
      <c r="D2400" s="10"/>
    </row>
    <row r="2401" spans="4:4">
      <c r="D2401" s="10"/>
    </row>
    <row r="2402" spans="4:4">
      <c r="D2402" s="10"/>
    </row>
    <row r="2403" spans="4:4">
      <c r="D2403" s="10"/>
    </row>
    <row r="2404" spans="4:4">
      <c r="D2404" s="10"/>
    </row>
    <row r="2405" spans="4:4">
      <c r="D2405" s="10"/>
    </row>
    <row r="2406" spans="4:4">
      <c r="D2406" s="10"/>
    </row>
    <row r="2407" spans="4:4">
      <c r="D2407" s="10"/>
    </row>
    <row r="2408" spans="4:4">
      <c r="D2408" s="10"/>
    </row>
    <row r="2409" spans="4:4">
      <c r="D2409" s="10"/>
    </row>
    <row r="2410" spans="4:4">
      <c r="D2410" s="10"/>
    </row>
    <row r="2411" spans="4:4">
      <c r="D2411" s="10"/>
    </row>
    <row r="2412" spans="4:4">
      <c r="D2412" s="10"/>
    </row>
    <row r="2413" spans="4:4">
      <c r="D2413" s="10"/>
    </row>
    <row r="2414" spans="4:4">
      <c r="D2414" s="10"/>
    </row>
    <row r="2415" spans="4:4">
      <c r="D2415" s="10"/>
    </row>
    <row r="2416" spans="4:4">
      <c r="D2416" s="10"/>
    </row>
    <row r="2417" spans="4:4">
      <c r="D2417" s="10"/>
    </row>
    <row r="2418" spans="4:4">
      <c r="D2418" s="10"/>
    </row>
    <row r="2419" spans="4:4">
      <c r="D2419" s="10"/>
    </row>
    <row r="2420" spans="4:4">
      <c r="D2420" s="10"/>
    </row>
    <row r="2421" spans="4:4">
      <c r="D2421" s="10"/>
    </row>
    <row r="2422" spans="4:4">
      <c r="D2422" s="10"/>
    </row>
    <row r="2423" spans="4:4">
      <c r="D2423" s="10"/>
    </row>
    <row r="2424" spans="4:4">
      <c r="D2424" s="10"/>
    </row>
    <row r="2425" spans="4:4">
      <c r="D2425" s="10"/>
    </row>
    <row r="2426" spans="4:4">
      <c r="D2426" s="10"/>
    </row>
    <row r="2427" spans="4:4">
      <c r="D2427" s="10"/>
    </row>
    <row r="2428" spans="4:4">
      <c r="D2428" s="10"/>
    </row>
    <row r="2429" spans="4:4">
      <c r="D2429" s="10"/>
    </row>
    <row r="2430" spans="4:4">
      <c r="D2430" s="10"/>
    </row>
    <row r="2431" spans="4:4">
      <c r="D2431" s="10"/>
    </row>
    <row r="2432" spans="4:4">
      <c r="D2432" s="10"/>
    </row>
    <row r="2433" spans="4:4">
      <c r="D2433" s="10"/>
    </row>
    <row r="2434" spans="4:4">
      <c r="D2434" s="10"/>
    </row>
    <row r="2435" spans="4:4">
      <c r="D2435" s="10"/>
    </row>
    <row r="2436" spans="4:4">
      <c r="D2436" s="10"/>
    </row>
    <row r="2437" spans="4:4">
      <c r="D2437" s="10"/>
    </row>
    <row r="2438" spans="4:4">
      <c r="D2438" s="10"/>
    </row>
    <row r="2439" spans="4:4">
      <c r="D2439" s="10"/>
    </row>
    <row r="2440" spans="4:4">
      <c r="D2440" s="10"/>
    </row>
    <row r="2441" spans="4:4">
      <c r="D2441" s="10"/>
    </row>
    <row r="2442" spans="4:4">
      <c r="D2442" s="10"/>
    </row>
    <row r="2443" spans="4:4">
      <c r="D2443" s="10"/>
    </row>
    <row r="2444" spans="4:4">
      <c r="D2444" s="10"/>
    </row>
    <row r="2445" spans="4:4">
      <c r="D2445" s="10"/>
    </row>
    <row r="2446" spans="4:4">
      <c r="D2446" s="10"/>
    </row>
    <row r="2447" spans="4:4">
      <c r="D2447" s="10"/>
    </row>
    <row r="2448" spans="4:4">
      <c r="D2448" s="10"/>
    </row>
    <row r="2449" spans="4:4">
      <c r="D2449" s="10"/>
    </row>
    <row r="2450" spans="4:4">
      <c r="D2450" s="10"/>
    </row>
    <row r="2451" spans="4:4">
      <c r="D2451" s="10"/>
    </row>
    <row r="2452" spans="4:4">
      <c r="D2452" s="10"/>
    </row>
    <row r="2453" spans="4:4">
      <c r="D2453" s="10"/>
    </row>
    <row r="2454" spans="4:4">
      <c r="D2454" s="10"/>
    </row>
    <row r="2455" spans="4:4">
      <c r="D2455" s="10"/>
    </row>
    <row r="2456" spans="4:4">
      <c r="D2456" s="10"/>
    </row>
    <row r="2457" spans="4:4">
      <c r="D2457" s="10"/>
    </row>
    <row r="2458" spans="4:4">
      <c r="D2458" s="10"/>
    </row>
    <row r="2459" spans="4:4">
      <c r="D2459" s="10"/>
    </row>
    <row r="2460" spans="4:4">
      <c r="D2460" s="10"/>
    </row>
    <row r="2461" spans="4:4">
      <c r="D2461" s="10"/>
    </row>
    <row r="2462" spans="4:4">
      <c r="D2462" s="10"/>
    </row>
    <row r="2463" spans="4:4">
      <c r="D2463" s="10"/>
    </row>
    <row r="2464" spans="4:4">
      <c r="D2464" s="10"/>
    </row>
    <row r="2465" spans="4:4">
      <c r="D2465" s="10"/>
    </row>
    <row r="2466" spans="4:4">
      <c r="D2466" s="10"/>
    </row>
    <row r="2467" spans="4:4">
      <c r="D2467" s="10"/>
    </row>
    <row r="2468" spans="4:4">
      <c r="D2468" s="10"/>
    </row>
    <row r="2469" spans="4:4">
      <c r="D2469" s="10"/>
    </row>
    <row r="2470" spans="4:4">
      <c r="D2470" s="10"/>
    </row>
    <row r="2471" spans="4:4">
      <c r="D2471" s="10"/>
    </row>
    <row r="2472" spans="4:4">
      <c r="D2472" s="10"/>
    </row>
    <row r="2473" spans="4:4">
      <c r="D2473" s="10"/>
    </row>
    <row r="2474" spans="4:4">
      <c r="D2474" s="10"/>
    </row>
    <row r="2475" spans="4:4">
      <c r="D2475" s="10"/>
    </row>
    <row r="2476" spans="4:4">
      <c r="D2476" s="10"/>
    </row>
    <row r="2477" spans="4:4">
      <c r="D2477" s="10"/>
    </row>
    <row r="2478" spans="4:4">
      <c r="D2478" s="10"/>
    </row>
    <row r="2479" spans="4:4">
      <c r="D2479" s="10"/>
    </row>
    <row r="2480" spans="4:4">
      <c r="D2480" s="10"/>
    </row>
    <row r="2481" spans="4:4">
      <c r="D2481" s="10"/>
    </row>
    <row r="2482" spans="4:4">
      <c r="D2482" s="10"/>
    </row>
    <row r="2483" spans="4:4">
      <c r="D2483" s="10"/>
    </row>
    <row r="2484" spans="4:4">
      <c r="D2484" s="10"/>
    </row>
    <row r="2485" spans="4:4">
      <c r="D2485" s="10"/>
    </row>
    <row r="2486" spans="4:4">
      <c r="D2486" s="10"/>
    </row>
    <row r="2487" spans="4:4">
      <c r="D2487" s="10"/>
    </row>
    <row r="2488" spans="4:4">
      <c r="D2488" s="10"/>
    </row>
    <row r="2489" spans="4:4">
      <c r="D2489" s="10"/>
    </row>
    <row r="2490" spans="4:4">
      <c r="D2490" s="10"/>
    </row>
    <row r="2491" spans="4:4">
      <c r="D2491" s="10"/>
    </row>
    <row r="2492" spans="4:4">
      <c r="D2492" s="10"/>
    </row>
    <row r="2493" spans="4:4">
      <c r="D2493" s="10"/>
    </row>
    <row r="2494" spans="4:4">
      <c r="D2494" s="10"/>
    </row>
    <row r="2495" spans="4:4">
      <c r="D2495" s="10"/>
    </row>
    <row r="2496" spans="4:4">
      <c r="D2496" s="10"/>
    </row>
    <row r="2497" spans="4:4">
      <c r="D2497" s="10"/>
    </row>
    <row r="2498" spans="4:4">
      <c r="D2498" s="10"/>
    </row>
    <row r="2499" spans="4:4">
      <c r="D2499" s="10"/>
    </row>
    <row r="2500" spans="4:4">
      <c r="D2500" s="10"/>
    </row>
    <row r="2501" spans="4:4">
      <c r="D2501" s="10"/>
    </row>
    <row r="2502" spans="4:4">
      <c r="D2502" s="10"/>
    </row>
    <row r="2503" spans="4:4">
      <c r="D2503" s="10"/>
    </row>
    <row r="2504" spans="4:4">
      <c r="D2504" s="10"/>
    </row>
    <row r="2505" spans="4:4">
      <c r="D2505" s="10"/>
    </row>
    <row r="2506" spans="4:4">
      <c r="D2506" s="10"/>
    </row>
    <row r="2507" spans="4:4">
      <c r="D2507" s="10"/>
    </row>
    <row r="2508" spans="4:4">
      <c r="D2508" s="10"/>
    </row>
    <row r="2509" spans="4:4">
      <c r="D2509" s="10"/>
    </row>
    <row r="2510" spans="4:4">
      <c r="D2510" s="10"/>
    </row>
    <row r="2511" spans="4:4">
      <c r="D2511" s="10"/>
    </row>
    <row r="2512" spans="4:4">
      <c r="D2512" s="10"/>
    </row>
    <row r="2513" spans="4:4">
      <c r="D2513" s="10"/>
    </row>
    <row r="2514" spans="4:4">
      <c r="D2514" s="10"/>
    </row>
    <row r="2515" spans="4:4">
      <c r="D2515" s="10"/>
    </row>
    <row r="2516" spans="4:4">
      <c r="D2516" s="10"/>
    </row>
    <row r="2517" spans="4:4">
      <c r="D2517" s="10"/>
    </row>
    <row r="2518" spans="4:4">
      <c r="D2518" s="10"/>
    </row>
    <row r="2519" spans="4:4">
      <c r="D2519" s="10"/>
    </row>
    <row r="2520" spans="4:4">
      <c r="D2520" s="10"/>
    </row>
    <row r="2521" spans="4:4">
      <c r="D2521" s="10"/>
    </row>
    <row r="2522" spans="4:4">
      <c r="D2522" s="10"/>
    </row>
    <row r="2523" spans="4:4">
      <c r="D2523" s="10"/>
    </row>
    <row r="2524" spans="4:4">
      <c r="D2524" s="10"/>
    </row>
    <row r="2525" spans="4:4">
      <c r="D2525" s="10"/>
    </row>
    <row r="2526" spans="4:4">
      <c r="D2526" s="10"/>
    </row>
    <row r="2527" spans="4:4">
      <c r="D2527" s="10"/>
    </row>
    <row r="2528" spans="4:4">
      <c r="D2528" s="10"/>
    </row>
    <row r="2529" spans="4:4">
      <c r="D2529" s="10"/>
    </row>
    <row r="2530" spans="4:4">
      <c r="D2530" s="10"/>
    </row>
    <row r="2531" spans="4:4">
      <c r="D2531" s="10"/>
    </row>
    <row r="2532" spans="4:4">
      <c r="D2532" s="10"/>
    </row>
    <row r="2533" spans="4:4">
      <c r="D2533" s="10"/>
    </row>
    <row r="2534" spans="4:4">
      <c r="D2534" s="10"/>
    </row>
    <row r="2535" spans="4:4">
      <c r="D2535" s="10"/>
    </row>
    <row r="2536" spans="4:4">
      <c r="D2536" s="10"/>
    </row>
    <row r="2537" spans="4:4">
      <c r="D2537" s="10"/>
    </row>
    <row r="2538" spans="4:4">
      <c r="D2538" s="10"/>
    </row>
    <row r="2539" spans="4:4">
      <c r="D2539" s="10"/>
    </row>
    <row r="2540" spans="4:4">
      <c r="D2540" s="10"/>
    </row>
    <row r="2541" spans="4:4">
      <c r="D2541" s="10"/>
    </row>
    <row r="2542" spans="4:4">
      <c r="D2542" s="10"/>
    </row>
    <row r="2543" spans="4:4">
      <c r="D2543" s="10"/>
    </row>
    <row r="2544" spans="4:4">
      <c r="D2544" s="10"/>
    </row>
    <row r="2545" spans="4:4">
      <c r="D2545" s="10"/>
    </row>
    <row r="2546" spans="4:4">
      <c r="D2546" s="10"/>
    </row>
    <row r="2547" spans="4:4">
      <c r="D2547" s="10"/>
    </row>
    <row r="2548" spans="4:4">
      <c r="D2548" s="10"/>
    </row>
    <row r="2549" spans="4:4">
      <c r="D2549" s="10"/>
    </row>
    <row r="2550" spans="4:4">
      <c r="D2550" s="10"/>
    </row>
    <row r="2551" spans="4:4">
      <c r="D2551" s="10"/>
    </row>
    <row r="2552" spans="4:4">
      <c r="D2552" s="10"/>
    </row>
    <row r="2553" spans="4:4">
      <c r="D2553" s="10"/>
    </row>
    <row r="2554" spans="4:4">
      <c r="D2554" s="10"/>
    </row>
    <row r="2555" spans="4:4">
      <c r="D2555" s="10"/>
    </row>
    <row r="2556" spans="4:4">
      <c r="D2556" s="10"/>
    </row>
    <row r="2557" spans="4:4">
      <c r="D2557" s="10"/>
    </row>
    <row r="2558" spans="4:4">
      <c r="D2558" s="10"/>
    </row>
    <row r="2559" spans="4:4">
      <c r="D2559" s="10"/>
    </row>
    <row r="2560" spans="4:4">
      <c r="D2560" s="10"/>
    </row>
    <row r="2561" spans="4:4">
      <c r="D2561" s="10"/>
    </row>
    <row r="2562" spans="4:4">
      <c r="D2562" s="10"/>
    </row>
    <row r="2563" spans="4:4">
      <c r="D2563" s="10"/>
    </row>
    <row r="2564" spans="4:4">
      <c r="D2564" s="10"/>
    </row>
    <row r="2565" spans="4:4">
      <c r="D2565" s="10"/>
    </row>
    <row r="2566" spans="4:4">
      <c r="D2566" s="10"/>
    </row>
    <row r="2567" spans="4:4">
      <c r="D2567" s="10"/>
    </row>
    <row r="2568" spans="4:4">
      <c r="D2568" s="10"/>
    </row>
    <row r="2569" spans="4:4">
      <c r="D2569" s="10"/>
    </row>
    <row r="2570" spans="4:4">
      <c r="D2570" s="10"/>
    </row>
    <row r="2571" spans="4:4">
      <c r="D2571" s="10"/>
    </row>
    <row r="2572" spans="4:4">
      <c r="D2572" s="10"/>
    </row>
    <row r="2573" spans="4:4">
      <c r="D2573" s="10"/>
    </row>
    <row r="2574" spans="4:4">
      <c r="D2574" s="10"/>
    </row>
    <row r="2575" spans="4:4">
      <c r="D2575" s="10"/>
    </row>
    <row r="2576" spans="4:4">
      <c r="D2576" s="10"/>
    </row>
    <row r="2577" spans="4:4">
      <c r="D2577" s="10"/>
    </row>
    <row r="2578" spans="4:4">
      <c r="D2578" s="10"/>
    </row>
    <row r="2579" spans="4:4">
      <c r="D2579" s="10"/>
    </row>
    <row r="2580" spans="4:4">
      <c r="D2580" s="10"/>
    </row>
    <row r="2581" spans="4:4">
      <c r="D2581" s="10"/>
    </row>
    <row r="2582" spans="4:4">
      <c r="D2582" s="10"/>
    </row>
    <row r="2583" spans="4:4">
      <c r="D2583" s="10"/>
    </row>
    <row r="2584" spans="4:4">
      <c r="D2584" s="10"/>
    </row>
    <row r="2585" spans="4:4">
      <c r="D2585" s="10"/>
    </row>
    <row r="2586" spans="4:4">
      <c r="D2586" s="10"/>
    </row>
    <row r="2587" spans="4:4">
      <c r="D2587" s="10"/>
    </row>
    <row r="2588" spans="4:4">
      <c r="D2588" s="10"/>
    </row>
    <row r="2589" spans="4:4">
      <c r="D2589" s="10"/>
    </row>
    <row r="2590" spans="4:4">
      <c r="D2590" s="10"/>
    </row>
    <row r="2591" spans="4:4">
      <c r="D2591" s="10"/>
    </row>
    <row r="2592" spans="4:4">
      <c r="D2592" s="10"/>
    </row>
    <row r="2593" spans="4:4">
      <c r="D2593" s="10"/>
    </row>
    <row r="2594" spans="4:4">
      <c r="D2594" s="10"/>
    </row>
    <row r="2595" spans="4:4">
      <c r="D2595" s="10"/>
    </row>
    <row r="2596" spans="4:4">
      <c r="D2596" s="10"/>
    </row>
    <row r="2597" spans="4:4">
      <c r="D2597" s="10"/>
    </row>
    <row r="2598" spans="4:4">
      <c r="D2598" s="10"/>
    </row>
    <row r="2599" spans="4:4">
      <c r="D2599" s="10"/>
    </row>
    <row r="2600" spans="4:4">
      <c r="D2600" s="10"/>
    </row>
    <row r="2601" spans="4:4">
      <c r="D2601" s="10"/>
    </row>
    <row r="2602" spans="4:4">
      <c r="D2602" s="10"/>
    </row>
    <row r="2603" spans="4:4">
      <c r="D2603" s="10"/>
    </row>
    <row r="2604" spans="4:4">
      <c r="D2604" s="10"/>
    </row>
    <row r="2605" spans="4:4">
      <c r="D2605" s="10"/>
    </row>
    <row r="2606" spans="4:4">
      <c r="D2606" s="10"/>
    </row>
    <row r="2607" spans="4:4">
      <c r="D2607" s="10"/>
    </row>
    <row r="2608" spans="4:4">
      <c r="D2608" s="10"/>
    </row>
    <row r="2609" spans="4:4">
      <c r="D2609" s="10"/>
    </row>
    <row r="2610" spans="4:4">
      <c r="D2610" s="10"/>
    </row>
    <row r="2611" spans="4:4">
      <c r="D2611" s="10"/>
    </row>
    <row r="2612" spans="4:4">
      <c r="D2612" s="10"/>
    </row>
    <row r="2613" spans="4:4">
      <c r="D2613" s="10"/>
    </row>
    <row r="2614" spans="4:4">
      <c r="D2614" s="10"/>
    </row>
    <row r="2615" spans="4:4">
      <c r="D2615" s="10"/>
    </row>
    <row r="2616" spans="4:4">
      <c r="D2616" s="10"/>
    </row>
    <row r="2617" spans="4:4">
      <c r="D2617" s="10"/>
    </row>
    <row r="2618" spans="4:4">
      <c r="D2618" s="10"/>
    </row>
    <row r="2619" spans="4:4">
      <c r="D2619" s="10"/>
    </row>
    <row r="2620" spans="4:4">
      <c r="D2620" s="10"/>
    </row>
    <row r="2621" spans="4:4">
      <c r="D2621" s="10"/>
    </row>
    <row r="2622" spans="4:4">
      <c r="D2622" s="10"/>
    </row>
    <row r="2623" spans="4:4">
      <c r="D2623" s="10"/>
    </row>
    <row r="2624" spans="4:4">
      <c r="D2624" s="10"/>
    </row>
    <row r="2625" spans="4:4">
      <c r="D2625" s="10"/>
    </row>
    <row r="2626" spans="4:4">
      <c r="D2626" s="10"/>
    </row>
    <row r="2627" spans="4:4">
      <c r="D2627" s="10"/>
    </row>
    <row r="2628" spans="4:4">
      <c r="D2628" s="10"/>
    </row>
    <row r="2629" spans="4:4">
      <c r="D2629" s="10"/>
    </row>
    <row r="2630" spans="4:4">
      <c r="D2630" s="10"/>
    </row>
    <row r="2631" spans="4:4">
      <c r="D2631" s="10"/>
    </row>
    <row r="2632" spans="4:4">
      <c r="D2632" s="10"/>
    </row>
    <row r="2633" spans="4:4">
      <c r="D2633" s="10"/>
    </row>
    <row r="2634" spans="4:4">
      <c r="D2634" s="10"/>
    </row>
    <row r="2635" spans="4:4">
      <c r="D2635" s="10"/>
    </row>
    <row r="2636" spans="4:4">
      <c r="D2636" s="10"/>
    </row>
    <row r="2637" spans="4:4">
      <c r="D2637" s="10"/>
    </row>
    <row r="2638" spans="4:4">
      <c r="D2638" s="10"/>
    </row>
    <row r="2639" spans="4:4">
      <c r="D2639" s="10"/>
    </row>
    <row r="2640" spans="4:4">
      <c r="D2640" s="10"/>
    </row>
    <row r="2641" spans="4:4">
      <c r="D2641" s="10"/>
    </row>
    <row r="2642" spans="4:4">
      <c r="D2642" s="10"/>
    </row>
    <row r="2643" spans="4:4">
      <c r="D2643" s="10"/>
    </row>
    <row r="2644" spans="4:4">
      <c r="D2644" s="10"/>
    </row>
    <row r="2645" spans="4:4">
      <c r="D2645" s="10"/>
    </row>
    <row r="2646" spans="4:4">
      <c r="D2646" s="10"/>
    </row>
    <row r="2647" spans="4:4">
      <c r="D2647" s="10"/>
    </row>
    <row r="2648" spans="4:4">
      <c r="D2648" s="10"/>
    </row>
    <row r="2649" spans="4:4">
      <c r="D2649" s="10"/>
    </row>
    <row r="2650" spans="4:4">
      <c r="D2650" s="10"/>
    </row>
    <row r="2651" spans="4:4">
      <c r="D2651" s="10"/>
    </row>
    <row r="2652" spans="4:4">
      <c r="D2652" s="10"/>
    </row>
    <row r="2653" spans="4:4">
      <c r="D2653" s="10"/>
    </row>
    <row r="2654" spans="4:4">
      <c r="D2654" s="10"/>
    </row>
    <row r="2655" spans="4:4">
      <c r="D2655" s="10"/>
    </row>
    <row r="2656" spans="4:4">
      <c r="D2656" s="10"/>
    </row>
    <row r="2657" spans="4:4">
      <c r="D2657" s="10"/>
    </row>
    <row r="2658" spans="4:4">
      <c r="D2658" s="10"/>
    </row>
    <row r="2659" spans="4:4">
      <c r="D2659" s="10"/>
    </row>
    <row r="2660" spans="4:4">
      <c r="D2660" s="10"/>
    </row>
    <row r="2661" spans="4:4">
      <c r="D2661" s="10"/>
    </row>
    <row r="2662" spans="4:4">
      <c r="D2662" s="10"/>
    </row>
    <row r="2663" spans="4:4">
      <c r="D2663" s="10"/>
    </row>
    <row r="2664" spans="4:4">
      <c r="D2664" s="10"/>
    </row>
    <row r="2665" spans="4:4">
      <c r="D2665" s="10"/>
    </row>
    <row r="2666" spans="4:4">
      <c r="D2666" s="10"/>
    </row>
    <row r="2667" spans="4:4">
      <c r="D2667" s="10"/>
    </row>
    <row r="2668" spans="4:4">
      <c r="D2668" s="10"/>
    </row>
    <row r="2669" spans="4:4">
      <c r="D2669" s="10"/>
    </row>
    <row r="2670" spans="4:4">
      <c r="D2670" s="10"/>
    </row>
    <row r="2671" spans="4:4">
      <c r="D2671" s="10"/>
    </row>
    <row r="2672" spans="4:4">
      <c r="D2672" s="10"/>
    </row>
    <row r="2673" spans="4:4">
      <c r="D2673" s="10"/>
    </row>
    <row r="2674" spans="4:4">
      <c r="D2674" s="10"/>
    </row>
    <row r="2675" spans="4:4">
      <c r="D2675" s="10"/>
    </row>
    <row r="2676" spans="4:4">
      <c r="D2676" s="10"/>
    </row>
    <row r="2677" spans="4:4">
      <c r="D2677" s="10"/>
    </row>
    <row r="2678" spans="4:4">
      <c r="D2678" s="10"/>
    </row>
    <row r="2679" spans="4:4">
      <c r="D2679" s="10"/>
    </row>
    <row r="2680" spans="4:4">
      <c r="D2680" s="10"/>
    </row>
    <row r="2681" spans="4:4">
      <c r="D2681" s="10"/>
    </row>
    <row r="2682" spans="4:4">
      <c r="D2682" s="10"/>
    </row>
    <row r="2683" spans="4:4">
      <c r="D2683" s="10"/>
    </row>
    <row r="2684" spans="4:4">
      <c r="D2684" s="10"/>
    </row>
    <row r="2685" spans="4:4">
      <c r="D2685" s="10"/>
    </row>
    <row r="2686" spans="4:4">
      <c r="D2686" s="10"/>
    </row>
    <row r="2687" spans="4:4">
      <c r="D2687" s="10"/>
    </row>
    <row r="2688" spans="4:4">
      <c r="D2688" s="10"/>
    </row>
    <row r="2689" spans="4:4">
      <c r="D2689" s="10"/>
    </row>
    <row r="2690" spans="4:4">
      <c r="D2690" s="10"/>
    </row>
    <row r="2691" spans="4:4">
      <c r="D2691" s="10"/>
    </row>
    <row r="2692" spans="4:4">
      <c r="D2692" s="10"/>
    </row>
    <row r="2693" spans="4:4">
      <c r="D2693" s="10"/>
    </row>
    <row r="2694" spans="4:4">
      <c r="D2694" s="10"/>
    </row>
    <row r="2695" spans="4:4">
      <c r="D2695" s="10"/>
    </row>
    <row r="2696" spans="4:4">
      <c r="D2696" s="10"/>
    </row>
    <row r="2697" spans="4:4">
      <c r="D2697" s="10"/>
    </row>
    <row r="2698" spans="4:4">
      <c r="D2698" s="10"/>
    </row>
    <row r="2699" spans="4:4">
      <c r="D2699" s="10"/>
    </row>
    <row r="2700" spans="4:4">
      <c r="D2700" s="10"/>
    </row>
    <row r="2701" spans="4:4">
      <c r="D2701" s="10"/>
    </row>
    <row r="2702" spans="4:4">
      <c r="D2702" s="10"/>
    </row>
    <row r="2703" spans="4:4">
      <c r="D2703" s="10"/>
    </row>
    <row r="2704" spans="4:4">
      <c r="D2704" s="10"/>
    </row>
    <row r="2705" spans="4:4">
      <c r="D2705" s="10"/>
    </row>
    <row r="2706" spans="4:4">
      <c r="D2706" s="10"/>
    </row>
    <row r="2707" spans="4:4">
      <c r="D2707" s="10"/>
    </row>
    <row r="2708" spans="4:4">
      <c r="D2708" s="10"/>
    </row>
    <row r="2709" spans="4:4">
      <c r="D2709" s="10"/>
    </row>
    <row r="2710" spans="4:4">
      <c r="D2710" s="10"/>
    </row>
    <row r="2711" spans="4:4">
      <c r="D2711" s="10"/>
    </row>
    <row r="2712" spans="4:4">
      <c r="D2712" s="10"/>
    </row>
    <row r="2713" spans="4:4">
      <c r="D2713" s="10"/>
    </row>
    <row r="2714" spans="4:4">
      <c r="D2714" s="10"/>
    </row>
    <row r="2715" spans="4:4">
      <c r="D2715" s="10"/>
    </row>
    <row r="2716" spans="4:4">
      <c r="D2716" s="10"/>
    </row>
    <row r="2717" spans="4:4">
      <c r="D2717" s="10"/>
    </row>
    <row r="2718" spans="4:4">
      <c r="D2718" s="10"/>
    </row>
    <row r="2719" spans="4:4">
      <c r="D2719" s="10"/>
    </row>
    <row r="2720" spans="4:4">
      <c r="D2720" s="10"/>
    </row>
    <row r="2721" spans="4:4">
      <c r="D2721" s="10"/>
    </row>
    <row r="2722" spans="4:4">
      <c r="D2722" s="10"/>
    </row>
    <row r="2723" spans="4:4">
      <c r="D2723" s="10"/>
    </row>
    <row r="2724" spans="4:4">
      <c r="D2724" s="10"/>
    </row>
    <row r="2725" spans="4:4">
      <c r="D2725" s="10"/>
    </row>
    <row r="2726" spans="4:4">
      <c r="D2726" s="10"/>
    </row>
    <row r="2727" spans="4:4">
      <c r="D2727" s="10"/>
    </row>
    <row r="2728" spans="4:4">
      <c r="D2728" s="10"/>
    </row>
    <row r="2729" spans="4:4">
      <c r="D2729" s="10"/>
    </row>
    <row r="2730" spans="4:4">
      <c r="D2730" s="10"/>
    </row>
    <row r="2731" spans="4:4">
      <c r="D2731" s="10"/>
    </row>
    <row r="2732" spans="4:4">
      <c r="D2732" s="10"/>
    </row>
    <row r="2733" spans="4:4">
      <c r="D2733" s="10"/>
    </row>
    <row r="2734" spans="4:4">
      <c r="D2734" s="10"/>
    </row>
    <row r="2735" spans="4:4">
      <c r="D2735" s="10"/>
    </row>
    <row r="2736" spans="4:4">
      <c r="D2736" s="10"/>
    </row>
    <row r="2737" spans="4:4">
      <c r="D2737" s="10"/>
    </row>
    <row r="2738" spans="4:4">
      <c r="D2738" s="10"/>
    </row>
    <row r="2739" spans="4:4">
      <c r="D2739" s="10"/>
    </row>
    <row r="2740" spans="4:4">
      <c r="D2740" s="10"/>
    </row>
    <row r="2741" spans="4:4">
      <c r="D2741" s="10"/>
    </row>
    <row r="2742" spans="4:4">
      <c r="D2742" s="10"/>
    </row>
    <row r="2743" spans="4:4">
      <c r="D2743" s="10"/>
    </row>
    <row r="2744" spans="4:4">
      <c r="D2744" s="10"/>
    </row>
    <row r="2745" spans="4:4">
      <c r="D2745" s="10"/>
    </row>
    <row r="2746" spans="4:4">
      <c r="D2746" s="10"/>
    </row>
    <row r="2747" spans="4:4">
      <c r="D2747" s="10"/>
    </row>
    <row r="2748" spans="4:4">
      <c r="D2748" s="10"/>
    </row>
    <row r="2749" spans="4:4">
      <c r="D2749" s="10"/>
    </row>
    <row r="2750" spans="4:4">
      <c r="D2750" s="10"/>
    </row>
    <row r="2751" spans="4:4">
      <c r="D2751" s="10"/>
    </row>
    <row r="2752" spans="4:4">
      <c r="D2752" s="10"/>
    </row>
    <row r="2753" spans="4:4">
      <c r="D2753" s="10"/>
    </row>
    <row r="2754" spans="4:4">
      <c r="D2754" s="10"/>
    </row>
    <row r="2755" spans="4:4">
      <c r="D2755" s="10"/>
    </row>
    <row r="2756" spans="4:4">
      <c r="D2756" s="10"/>
    </row>
    <row r="2757" spans="4:4">
      <c r="D2757" s="10"/>
    </row>
    <row r="2758" spans="4:4">
      <c r="D2758" s="10"/>
    </row>
    <row r="2759" spans="4:4">
      <c r="D2759" s="10"/>
    </row>
    <row r="2760" spans="4:4">
      <c r="D2760" s="10"/>
    </row>
    <row r="2761" spans="4:4">
      <c r="D2761" s="10"/>
    </row>
    <row r="2762" spans="4:4">
      <c r="D2762" s="10"/>
    </row>
    <row r="2763" spans="4:4">
      <c r="D2763" s="10"/>
    </row>
    <row r="2764" spans="4:4">
      <c r="D2764" s="10"/>
    </row>
    <row r="2765" spans="4:4">
      <c r="D2765" s="10"/>
    </row>
    <row r="2766" spans="4:4">
      <c r="D2766" s="10"/>
    </row>
    <row r="2767" spans="4:4">
      <c r="D2767" s="10"/>
    </row>
    <row r="2768" spans="4:4">
      <c r="D2768" s="10"/>
    </row>
    <row r="2769" spans="4:4">
      <c r="D2769" s="10"/>
    </row>
    <row r="2770" spans="4:4">
      <c r="D2770" s="10"/>
    </row>
    <row r="2771" spans="4:4">
      <c r="D2771" s="10"/>
    </row>
    <row r="2772" spans="4:4">
      <c r="D2772" s="10"/>
    </row>
    <row r="2773" spans="4:4">
      <c r="D2773" s="10"/>
    </row>
    <row r="2774" spans="4:4">
      <c r="D2774" s="10"/>
    </row>
    <row r="2775" spans="4:4">
      <c r="D2775" s="10"/>
    </row>
    <row r="2776" spans="4:4">
      <c r="D2776" s="10"/>
    </row>
    <row r="2777" spans="4:4">
      <c r="D2777" s="10"/>
    </row>
    <row r="2778" spans="4:4">
      <c r="D2778" s="10"/>
    </row>
    <row r="2779" spans="4:4">
      <c r="D2779" s="10"/>
    </row>
    <row r="2780" spans="4:4">
      <c r="D2780" s="10"/>
    </row>
    <row r="2781" spans="4:4">
      <c r="D2781" s="10"/>
    </row>
    <row r="2782" spans="4:4">
      <c r="D2782" s="10"/>
    </row>
    <row r="2783" spans="4:4">
      <c r="D2783" s="10"/>
    </row>
    <row r="2784" spans="4:4">
      <c r="D2784" s="10"/>
    </row>
    <row r="2785" spans="4:4">
      <c r="D2785" s="10"/>
    </row>
    <row r="2786" spans="4:4">
      <c r="D2786" s="10"/>
    </row>
    <row r="2787" spans="4:4">
      <c r="D2787" s="10"/>
    </row>
    <row r="2788" spans="4:4">
      <c r="D2788" s="10"/>
    </row>
    <row r="2789" spans="4:4">
      <c r="D2789" s="10"/>
    </row>
    <row r="2790" spans="4:4">
      <c r="D2790" s="10"/>
    </row>
    <row r="2791" spans="4:4">
      <c r="D2791" s="10"/>
    </row>
    <row r="2792" spans="4:4">
      <c r="D2792" s="10"/>
    </row>
    <row r="2793" spans="4:4">
      <c r="D2793" s="10"/>
    </row>
    <row r="2794" spans="4:4">
      <c r="D2794" s="10"/>
    </row>
    <row r="2795" spans="4:4">
      <c r="D2795" s="10"/>
    </row>
    <row r="2796" spans="4:4">
      <c r="D2796" s="10"/>
    </row>
    <row r="2797" spans="4:4">
      <c r="D2797" s="10"/>
    </row>
    <row r="2798" spans="4:4">
      <c r="D2798" s="10"/>
    </row>
    <row r="2799" spans="4:4">
      <c r="D2799" s="10"/>
    </row>
    <row r="2800" spans="4:4">
      <c r="D2800" s="10"/>
    </row>
    <row r="2801" spans="4:4">
      <c r="D2801" s="10"/>
    </row>
    <row r="2802" spans="4:4">
      <c r="D2802" s="10"/>
    </row>
    <row r="2803" spans="4:4">
      <c r="D2803" s="10"/>
    </row>
    <row r="2804" spans="4:4">
      <c r="D2804" s="10"/>
    </row>
    <row r="2805" spans="4:4">
      <c r="D2805" s="10"/>
    </row>
    <row r="2806" spans="4:4">
      <c r="D2806" s="10"/>
    </row>
    <row r="2807" spans="4:4">
      <c r="D2807" s="10"/>
    </row>
    <row r="2808" spans="4:4">
      <c r="D2808" s="10"/>
    </row>
    <row r="2809" spans="4:4">
      <c r="D2809" s="10"/>
    </row>
    <row r="2810" spans="4:4">
      <c r="D2810" s="10"/>
    </row>
    <row r="2811" spans="4:4">
      <c r="D2811" s="10"/>
    </row>
    <row r="2812" spans="4:4">
      <c r="D2812" s="10"/>
    </row>
    <row r="2813" spans="4:4">
      <c r="D2813" s="10"/>
    </row>
    <row r="2814" spans="4:4">
      <c r="D2814" s="10"/>
    </row>
    <row r="2815" spans="4:4">
      <c r="D2815" s="10"/>
    </row>
    <row r="2816" spans="4:4">
      <c r="D2816" s="10"/>
    </row>
    <row r="2817" spans="4:4">
      <c r="D2817" s="10"/>
    </row>
    <row r="2818" spans="4:4">
      <c r="D2818" s="10"/>
    </row>
    <row r="2819" spans="4:4">
      <c r="D2819" s="10"/>
    </row>
    <row r="2820" spans="4:4">
      <c r="D2820" s="10"/>
    </row>
    <row r="2821" spans="4:4">
      <c r="D2821" s="10"/>
    </row>
    <row r="2822" spans="4:4">
      <c r="D2822" s="10"/>
    </row>
    <row r="2823" spans="4:4">
      <c r="D2823" s="10"/>
    </row>
    <row r="2824" spans="4:4">
      <c r="D2824" s="10"/>
    </row>
    <row r="2825" spans="4:4">
      <c r="D2825" s="10"/>
    </row>
    <row r="2826" spans="4:4">
      <c r="D2826" s="10"/>
    </row>
    <row r="2827" spans="4:4">
      <c r="D2827" s="10"/>
    </row>
    <row r="2828" spans="4:4">
      <c r="D2828" s="10"/>
    </row>
    <row r="2829" spans="4:4">
      <c r="D2829" s="10"/>
    </row>
    <row r="2830" spans="4:4">
      <c r="D2830" s="10"/>
    </row>
    <row r="2831" spans="4:4">
      <c r="D2831" s="10"/>
    </row>
    <row r="2832" spans="4:4">
      <c r="D2832" s="10"/>
    </row>
    <row r="2833" spans="4:4">
      <c r="D2833" s="10"/>
    </row>
    <row r="2834" spans="4:4">
      <c r="D2834" s="10"/>
    </row>
    <row r="2835" spans="4:4">
      <c r="D2835" s="10"/>
    </row>
    <row r="2836" spans="4:4">
      <c r="D2836" s="10"/>
    </row>
    <row r="2837" spans="4:4">
      <c r="D2837" s="10"/>
    </row>
    <row r="2838" spans="4:4">
      <c r="D2838" s="10"/>
    </row>
    <row r="2839" spans="4:4">
      <c r="D2839" s="10"/>
    </row>
    <row r="2840" spans="4:4">
      <c r="D2840" s="10"/>
    </row>
    <row r="2841" spans="4:4">
      <c r="D2841" s="10"/>
    </row>
    <row r="2842" spans="4:4">
      <c r="D2842" s="10"/>
    </row>
    <row r="2843" spans="4:4">
      <c r="D2843" s="10"/>
    </row>
    <row r="2844" spans="4:4">
      <c r="D2844" s="10"/>
    </row>
    <row r="2845" spans="4:4">
      <c r="D2845" s="10"/>
    </row>
    <row r="2846" spans="4:4">
      <c r="D2846" s="10"/>
    </row>
    <row r="2847" spans="4:4">
      <c r="D2847" s="10"/>
    </row>
    <row r="2848" spans="4:4">
      <c r="D2848" s="10"/>
    </row>
    <row r="2849" spans="4:4">
      <c r="D2849" s="10"/>
    </row>
    <row r="2850" spans="4:4">
      <c r="D2850" s="10"/>
    </row>
    <row r="2851" spans="4:4">
      <c r="D2851" s="10"/>
    </row>
    <row r="2852" spans="4:4">
      <c r="D2852" s="10"/>
    </row>
    <row r="2853" spans="4:4">
      <c r="D2853" s="10"/>
    </row>
    <row r="2854" spans="4:4">
      <c r="D2854" s="10"/>
    </row>
    <row r="2855" spans="4:4">
      <c r="D2855" s="10"/>
    </row>
    <row r="2856" spans="4:4">
      <c r="D2856" s="10"/>
    </row>
    <row r="2857" spans="4:4">
      <c r="D2857" s="10"/>
    </row>
    <row r="2858" spans="4:4">
      <c r="D2858" s="10"/>
    </row>
    <row r="2859" spans="4:4">
      <c r="D2859" s="10"/>
    </row>
    <row r="2860" spans="4:4">
      <c r="D2860" s="10"/>
    </row>
    <row r="2861" spans="4:4">
      <c r="D2861" s="10"/>
    </row>
    <row r="2862" spans="4:4">
      <c r="D2862" s="10"/>
    </row>
    <row r="2863" spans="4:4">
      <c r="D2863" s="10"/>
    </row>
    <row r="2864" spans="4:4">
      <c r="D2864" s="10"/>
    </row>
    <row r="2865" spans="4:4">
      <c r="D2865" s="10"/>
    </row>
    <row r="2866" spans="4:4">
      <c r="D2866" s="10"/>
    </row>
    <row r="2867" spans="4:4">
      <c r="D2867" s="10"/>
    </row>
    <row r="2868" spans="4:4">
      <c r="D2868" s="10"/>
    </row>
    <row r="2869" spans="4:4">
      <c r="D2869" s="10"/>
    </row>
    <row r="2870" spans="4:4">
      <c r="D2870" s="10"/>
    </row>
    <row r="2871" spans="4:4">
      <c r="D2871" s="10"/>
    </row>
    <row r="2872" spans="4:4">
      <c r="D2872" s="10"/>
    </row>
    <row r="2873" spans="4:4">
      <c r="D2873" s="10"/>
    </row>
    <row r="2874" spans="4:4">
      <c r="D2874" s="10"/>
    </row>
    <row r="2875" spans="4:4">
      <c r="D2875" s="10"/>
    </row>
    <row r="2876" spans="4:4">
      <c r="D2876" s="10"/>
    </row>
    <row r="2877" spans="4:4">
      <c r="D2877" s="10"/>
    </row>
    <row r="2878" spans="4:4">
      <c r="D2878" s="10"/>
    </row>
    <row r="2879" spans="4:4">
      <c r="D2879" s="10"/>
    </row>
    <row r="2880" spans="4:4">
      <c r="D2880" s="10"/>
    </row>
    <row r="2881" spans="4:4">
      <c r="D2881" s="10"/>
    </row>
    <row r="2882" spans="4:4">
      <c r="D2882" s="10"/>
    </row>
    <row r="2883" spans="4:4">
      <c r="D2883" s="10"/>
    </row>
    <row r="2884" spans="4:4">
      <c r="D2884" s="10"/>
    </row>
    <row r="2885" spans="4:4">
      <c r="D2885" s="10"/>
    </row>
    <row r="2886" spans="4:4">
      <c r="D2886" s="10"/>
    </row>
    <row r="2887" spans="4:4">
      <c r="D2887" s="10"/>
    </row>
    <row r="2888" spans="4:4">
      <c r="D2888" s="10"/>
    </row>
    <row r="2889" spans="4:4">
      <c r="D2889" s="10"/>
    </row>
    <row r="2890" spans="4:4">
      <c r="D2890" s="10"/>
    </row>
    <row r="2891" spans="4:4">
      <c r="D2891" s="10"/>
    </row>
    <row r="2892" spans="4:4">
      <c r="D2892" s="10"/>
    </row>
    <row r="2893" spans="4:4">
      <c r="D2893" s="10"/>
    </row>
    <row r="2894" spans="4:4">
      <c r="D2894" s="10"/>
    </row>
    <row r="2895" spans="4:4">
      <c r="D2895" s="10"/>
    </row>
    <row r="2896" spans="4:4">
      <c r="D2896" s="10"/>
    </row>
    <row r="2897" spans="4:4">
      <c r="D2897" s="10"/>
    </row>
    <row r="2898" spans="4:4">
      <c r="D2898" s="10"/>
    </row>
    <row r="2899" spans="4:4">
      <c r="D2899" s="10"/>
    </row>
    <row r="2900" spans="4:4">
      <c r="D2900" s="10"/>
    </row>
    <row r="2901" spans="4:4">
      <c r="D2901" s="10"/>
    </row>
    <row r="2902" spans="4:4">
      <c r="D2902" s="10"/>
    </row>
    <row r="2903" spans="4:4">
      <c r="D2903" s="10"/>
    </row>
    <row r="2904" spans="4:4">
      <c r="D2904" s="10"/>
    </row>
    <row r="2905" spans="4:4">
      <c r="D2905" s="10"/>
    </row>
    <row r="2906" spans="4:4">
      <c r="D2906" s="10"/>
    </row>
    <row r="2907" spans="4:4">
      <c r="D2907" s="10"/>
    </row>
    <row r="2908" spans="4:4">
      <c r="D2908" s="10"/>
    </row>
    <row r="2909" spans="4:4">
      <c r="D2909" s="10"/>
    </row>
    <row r="2910" spans="4:4">
      <c r="D2910" s="10"/>
    </row>
    <row r="2911" spans="4:4">
      <c r="D2911" s="10"/>
    </row>
    <row r="2912" spans="4:4">
      <c r="D2912" s="10"/>
    </row>
    <row r="2913" spans="4:4">
      <c r="D2913" s="10"/>
    </row>
    <row r="2914" spans="4:4">
      <c r="D2914" s="10"/>
    </row>
    <row r="2915" spans="4:4">
      <c r="D2915" s="10"/>
    </row>
    <row r="2916" spans="4:4">
      <c r="D2916" s="10"/>
    </row>
    <row r="2917" spans="4:4">
      <c r="D2917" s="10"/>
    </row>
    <row r="2918" spans="4:4">
      <c r="D2918" s="10"/>
    </row>
    <row r="2919" spans="4:4">
      <c r="D2919" s="10"/>
    </row>
    <row r="2920" spans="4:4">
      <c r="D2920" s="10"/>
    </row>
    <row r="2921" spans="4:4">
      <c r="D2921" s="10"/>
    </row>
    <row r="2922" spans="4:4">
      <c r="D2922" s="10"/>
    </row>
    <row r="2923" spans="4:4">
      <c r="D2923" s="10"/>
    </row>
    <row r="2924" spans="4:4">
      <c r="D2924" s="10"/>
    </row>
    <row r="2925" spans="4:4">
      <c r="D2925" s="10"/>
    </row>
    <row r="2926" spans="4:4">
      <c r="D2926" s="10"/>
    </row>
    <row r="2927" spans="4:4">
      <c r="D2927" s="10"/>
    </row>
    <row r="2928" spans="4:4">
      <c r="D2928" s="10"/>
    </row>
    <row r="2929" spans="4:4">
      <c r="D2929" s="10"/>
    </row>
    <row r="2930" spans="4:4">
      <c r="D2930" s="10"/>
    </row>
    <row r="2931" spans="4:4">
      <c r="D2931" s="10"/>
    </row>
    <row r="2932" spans="4:4">
      <c r="D2932" s="10"/>
    </row>
    <row r="2933" spans="4:4">
      <c r="D2933" s="10"/>
    </row>
    <row r="2934" spans="4:4">
      <c r="D2934" s="10"/>
    </row>
    <row r="2935" spans="4:4">
      <c r="D2935" s="10"/>
    </row>
    <row r="2936" spans="4:4">
      <c r="D2936" s="10"/>
    </row>
    <row r="2937" spans="4:4">
      <c r="D2937" s="10"/>
    </row>
    <row r="2938" spans="4:4">
      <c r="D2938" s="10"/>
    </row>
    <row r="2939" spans="4:4">
      <c r="D2939" s="10"/>
    </row>
    <row r="2940" spans="4:4">
      <c r="D2940" s="10"/>
    </row>
    <row r="2941" spans="4:4">
      <c r="D2941" s="10"/>
    </row>
    <row r="2942" spans="4:4">
      <c r="D2942" s="10"/>
    </row>
    <row r="2943" spans="4:4">
      <c r="D2943" s="10"/>
    </row>
    <row r="2944" spans="4:4">
      <c r="D2944" s="10"/>
    </row>
    <row r="2945" spans="4:4">
      <c r="D2945" s="10"/>
    </row>
    <row r="2946" spans="4:4">
      <c r="D2946" s="10"/>
    </row>
    <row r="2947" spans="4:4">
      <c r="D2947" s="10"/>
    </row>
    <row r="2948" spans="4:4">
      <c r="D2948" s="10"/>
    </row>
    <row r="2949" spans="4:4">
      <c r="D2949" s="10"/>
    </row>
    <row r="2950" spans="4:4">
      <c r="D2950" s="10"/>
    </row>
    <row r="2951" spans="4:4">
      <c r="D2951" s="10"/>
    </row>
    <row r="2952" spans="4:4">
      <c r="D2952" s="10"/>
    </row>
    <row r="2953" spans="4:4">
      <c r="D2953" s="10"/>
    </row>
    <row r="2954" spans="4:4">
      <c r="D2954" s="10"/>
    </row>
    <row r="2955" spans="4:4">
      <c r="D2955" s="10"/>
    </row>
    <row r="2956" spans="4:4">
      <c r="D2956" s="10"/>
    </row>
    <row r="2957" spans="4:4">
      <c r="D2957" s="10"/>
    </row>
    <row r="2958" spans="4:4">
      <c r="D2958" s="10"/>
    </row>
    <row r="2959" spans="4:4">
      <c r="D2959" s="10"/>
    </row>
    <row r="2960" spans="4:4">
      <c r="D2960" s="10"/>
    </row>
    <row r="2961" spans="4:4">
      <c r="D2961" s="10"/>
    </row>
    <row r="2962" spans="4:4">
      <c r="D2962" s="10"/>
    </row>
    <row r="2963" spans="4:4">
      <c r="D2963" s="10"/>
    </row>
    <row r="2964" spans="4:4">
      <c r="D2964" s="10"/>
    </row>
    <row r="2965" spans="4:4">
      <c r="D2965" s="10"/>
    </row>
    <row r="2966" spans="4:4">
      <c r="D2966" s="10"/>
    </row>
    <row r="2967" spans="4:4">
      <c r="D2967" s="10"/>
    </row>
    <row r="2968" spans="4:4">
      <c r="D2968" s="10"/>
    </row>
    <row r="2969" spans="4:4">
      <c r="D2969" s="10"/>
    </row>
    <row r="2970" spans="4:4">
      <c r="D2970" s="10"/>
    </row>
    <row r="2971" spans="4:4">
      <c r="D2971" s="10"/>
    </row>
    <row r="2972" spans="4:4">
      <c r="D2972" s="10"/>
    </row>
    <row r="2973" spans="4:4">
      <c r="D2973" s="10"/>
    </row>
    <row r="2974" spans="4:4">
      <c r="D2974" s="10"/>
    </row>
    <row r="2975" spans="4:4">
      <c r="D2975" s="10"/>
    </row>
    <row r="2976" spans="4:4">
      <c r="D2976" s="10"/>
    </row>
    <row r="2977" spans="4:4">
      <c r="D2977" s="10"/>
    </row>
    <row r="2978" spans="4:4">
      <c r="D2978" s="10"/>
    </row>
    <row r="2979" spans="4:4">
      <c r="D2979" s="10"/>
    </row>
    <row r="2980" spans="4:4">
      <c r="D2980" s="10"/>
    </row>
    <row r="2981" spans="4:4">
      <c r="D2981" s="10"/>
    </row>
    <row r="2982" spans="4:4">
      <c r="D2982" s="10"/>
    </row>
    <row r="2983" spans="4:4">
      <c r="D2983" s="10"/>
    </row>
    <row r="2984" spans="4:4">
      <c r="D2984" s="10"/>
    </row>
    <row r="2985" spans="4:4">
      <c r="D2985" s="10"/>
    </row>
    <row r="2986" spans="4:4">
      <c r="D2986" s="10"/>
    </row>
    <row r="2987" spans="4:4">
      <c r="D2987" s="10"/>
    </row>
    <row r="2988" spans="4:4">
      <c r="D2988" s="10"/>
    </row>
    <row r="2989" spans="4:4">
      <c r="D2989" s="10"/>
    </row>
    <row r="2990" spans="4:4">
      <c r="D2990" s="10"/>
    </row>
    <row r="2991" spans="4:4">
      <c r="D2991" s="10"/>
    </row>
    <row r="2992" spans="4:4">
      <c r="D2992" s="10"/>
    </row>
    <row r="2993" spans="4:4">
      <c r="D2993" s="10"/>
    </row>
    <row r="2994" spans="4:4">
      <c r="D2994" s="10"/>
    </row>
    <row r="2995" spans="4:4">
      <c r="D2995" s="10"/>
    </row>
    <row r="2996" spans="4:4">
      <c r="D2996" s="10"/>
    </row>
    <row r="2997" spans="4:4">
      <c r="D2997" s="10"/>
    </row>
    <row r="2998" spans="4:4">
      <c r="D2998" s="10"/>
    </row>
    <row r="2999" spans="4:4">
      <c r="D2999" s="10"/>
    </row>
    <row r="3000" spans="4:4">
      <c r="D3000" s="10"/>
    </row>
    <row r="3001" spans="4:4">
      <c r="D3001" s="10"/>
    </row>
    <row r="3002" spans="4:4">
      <c r="D3002" s="10"/>
    </row>
    <row r="3003" spans="4:4">
      <c r="D3003" s="10"/>
    </row>
    <row r="3004" spans="4:4">
      <c r="D3004" s="10"/>
    </row>
    <row r="3005" spans="4:4">
      <c r="D3005" s="10"/>
    </row>
    <row r="3006" spans="4:4">
      <c r="D3006" s="10"/>
    </row>
    <row r="3007" spans="4:4">
      <c r="D3007" s="10"/>
    </row>
    <row r="3008" spans="4:4">
      <c r="D3008" s="10"/>
    </row>
    <row r="3009" spans="4:4">
      <c r="D3009" s="10"/>
    </row>
    <row r="3010" spans="4:4">
      <c r="D3010" s="10"/>
    </row>
    <row r="3011" spans="4:4">
      <c r="D3011" s="10"/>
    </row>
    <row r="3012" spans="4:4">
      <c r="D3012" s="10"/>
    </row>
    <row r="3013" spans="4:4">
      <c r="D3013" s="10"/>
    </row>
    <row r="3014" spans="4:4">
      <c r="D3014" s="10"/>
    </row>
    <row r="3015" spans="4:4">
      <c r="D3015" s="10"/>
    </row>
    <row r="3016" spans="4:4">
      <c r="D3016" s="10"/>
    </row>
    <row r="3017" spans="4:4">
      <c r="D3017" s="10"/>
    </row>
    <row r="3018" spans="4:4">
      <c r="D3018" s="10"/>
    </row>
    <row r="3019" spans="4:4">
      <c r="D3019" s="10"/>
    </row>
    <row r="3020" spans="4:4">
      <c r="D3020" s="10"/>
    </row>
    <row r="3021" spans="4:4">
      <c r="D3021" s="10"/>
    </row>
    <row r="3022" spans="4:4">
      <c r="D3022" s="10"/>
    </row>
    <row r="3023" spans="4:4">
      <c r="D3023" s="10"/>
    </row>
    <row r="3024" spans="4:4">
      <c r="D3024" s="10"/>
    </row>
    <row r="3025" spans="4:4">
      <c r="D3025" s="10"/>
    </row>
    <row r="3026" spans="4:4">
      <c r="D3026" s="10"/>
    </row>
    <row r="3027" spans="4:4">
      <c r="D3027" s="10"/>
    </row>
    <row r="3028" spans="4:4">
      <c r="D3028" s="10"/>
    </row>
    <row r="3029" spans="4:4">
      <c r="D3029" s="10"/>
    </row>
    <row r="3030" spans="4:4">
      <c r="D3030" s="10"/>
    </row>
    <row r="3031" spans="4:4">
      <c r="D3031" s="10"/>
    </row>
    <row r="3032" spans="4:4">
      <c r="D3032" s="10"/>
    </row>
    <row r="3033" spans="4:4">
      <c r="D3033" s="10"/>
    </row>
    <row r="3034" spans="4:4">
      <c r="D3034" s="10"/>
    </row>
    <row r="3035" spans="4:4">
      <c r="D3035" s="10"/>
    </row>
    <row r="3036" spans="4:4">
      <c r="D3036" s="10"/>
    </row>
    <row r="3037" spans="4:4">
      <c r="D3037" s="10"/>
    </row>
    <row r="3038" spans="4:4">
      <c r="D3038" s="10"/>
    </row>
    <row r="3039" spans="4:4">
      <c r="D3039" s="10"/>
    </row>
    <row r="3040" spans="4:4">
      <c r="D3040" s="10"/>
    </row>
    <row r="3041" spans="4:4">
      <c r="D3041" s="10"/>
    </row>
    <row r="3042" spans="4:4">
      <c r="D3042" s="10"/>
    </row>
    <row r="3043" spans="4:4">
      <c r="D3043" s="10"/>
    </row>
    <row r="3044" spans="4:4">
      <c r="D3044" s="10"/>
    </row>
    <row r="3045" spans="4:4">
      <c r="D3045" s="10"/>
    </row>
    <row r="3046" spans="4:4">
      <c r="D3046" s="10"/>
    </row>
    <row r="3047" spans="4:4">
      <c r="D3047" s="10"/>
    </row>
    <row r="3048" spans="4:4">
      <c r="D3048" s="10"/>
    </row>
    <row r="3049" spans="4:4">
      <c r="D3049" s="10"/>
    </row>
    <row r="3050" spans="4:4">
      <c r="D3050" s="10"/>
    </row>
    <row r="3051" spans="4:4">
      <c r="D3051" s="10"/>
    </row>
    <row r="3052" spans="4:4">
      <c r="D3052" s="10"/>
    </row>
    <row r="3053" spans="4:4">
      <c r="D3053" s="10"/>
    </row>
    <row r="3054" spans="4:4">
      <c r="D3054" s="10"/>
    </row>
    <row r="3055" spans="4:4">
      <c r="D3055" s="10"/>
    </row>
    <row r="3056" spans="4:4">
      <c r="D3056" s="10"/>
    </row>
    <row r="3057" spans="4:4">
      <c r="D3057" s="10"/>
    </row>
    <row r="3058" spans="4:4">
      <c r="D3058" s="10"/>
    </row>
    <row r="3059" spans="4:4">
      <c r="D3059" s="10"/>
    </row>
    <row r="3060" spans="4:4">
      <c r="D3060" s="10"/>
    </row>
    <row r="3061" spans="4:4">
      <c r="D3061" s="10"/>
    </row>
    <row r="3062" spans="4:4">
      <c r="D3062" s="10"/>
    </row>
    <row r="3063" spans="4:4">
      <c r="D3063" s="10"/>
    </row>
    <row r="3064" spans="4:4">
      <c r="D3064" s="10"/>
    </row>
    <row r="3065" spans="4:4">
      <c r="D3065" s="10"/>
    </row>
    <row r="3066" spans="4:4">
      <c r="D3066" s="10"/>
    </row>
    <row r="3067" spans="4:4">
      <c r="D3067" s="10"/>
    </row>
    <row r="3068" spans="4:4">
      <c r="D3068" s="10"/>
    </row>
    <row r="3069" spans="4:4">
      <c r="D3069" s="10"/>
    </row>
    <row r="3070" spans="4:4">
      <c r="D3070" s="10"/>
    </row>
    <row r="3071" spans="4:4">
      <c r="D3071" s="10"/>
    </row>
    <row r="3072" spans="4:4">
      <c r="D3072" s="10"/>
    </row>
    <row r="3073" spans="4:4">
      <c r="D3073" s="10"/>
    </row>
    <row r="3074" spans="4:4">
      <c r="D3074" s="10"/>
    </row>
    <row r="3075" spans="4:4">
      <c r="D3075" s="10"/>
    </row>
    <row r="3076" spans="4:4">
      <c r="D3076" s="10"/>
    </row>
    <row r="3077" spans="4:4">
      <c r="D3077" s="10"/>
    </row>
    <row r="3078" spans="4:4">
      <c r="D3078" s="10"/>
    </row>
    <row r="3079" spans="4:4">
      <c r="D3079" s="10"/>
    </row>
    <row r="3080" spans="4:4">
      <c r="D3080" s="10"/>
    </row>
    <row r="3081" spans="4:4">
      <c r="D3081" s="10"/>
    </row>
    <row r="3082" spans="4:4">
      <c r="D3082" s="10"/>
    </row>
    <row r="3083" spans="4:4">
      <c r="D3083" s="10"/>
    </row>
    <row r="3084" spans="4:4">
      <c r="D3084" s="10"/>
    </row>
    <row r="3085" spans="4:4">
      <c r="D3085" s="10"/>
    </row>
    <row r="3086" spans="4:4">
      <c r="D3086" s="10"/>
    </row>
    <row r="3087" spans="4:4">
      <c r="D3087" s="10"/>
    </row>
    <row r="3088" spans="4:4">
      <c r="D3088" s="10"/>
    </row>
    <row r="3089" spans="4:4">
      <c r="D3089" s="10"/>
    </row>
    <row r="3090" spans="4:4">
      <c r="D3090" s="10"/>
    </row>
    <row r="3091" spans="4:4">
      <c r="D3091" s="10"/>
    </row>
    <row r="3092" spans="4:4">
      <c r="D3092" s="10"/>
    </row>
    <row r="3093" spans="4:4">
      <c r="D3093" s="10"/>
    </row>
    <row r="3094" spans="4:4">
      <c r="D3094" s="10"/>
    </row>
    <row r="3095" spans="4:4">
      <c r="D3095" s="10"/>
    </row>
    <row r="3096" spans="4:4">
      <c r="D3096" s="10"/>
    </row>
    <row r="3097" spans="4:4">
      <c r="D3097" s="10"/>
    </row>
    <row r="3098" spans="4:4">
      <c r="D3098" s="10"/>
    </row>
    <row r="3099" spans="4:4">
      <c r="D3099" s="10"/>
    </row>
    <row r="3100" spans="4:4">
      <c r="D3100" s="10"/>
    </row>
    <row r="3101" spans="4:4">
      <c r="D3101" s="10"/>
    </row>
    <row r="3102" spans="4:4">
      <c r="D3102" s="10"/>
    </row>
    <row r="3103" spans="4:4">
      <c r="D3103" s="10"/>
    </row>
    <row r="3104" spans="4:4">
      <c r="D3104" s="10"/>
    </row>
    <row r="3105" spans="4:4">
      <c r="D3105" s="10"/>
    </row>
    <row r="3106" spans="4:4">
      <c r="D3106" s="10"/>
    </row>
    <row r="3107" spans="4:4">
      <c r="D3107" s="10"/>
    </row>
    <row r="3108" spans="4:4">
      <c r="D3108" s="10"/>
    </row>
    <row r="3109" spans="4:4">
      <c r="D3109" s="10"/>
    </row>
    <row r="3110" spans="4:4">
      <c r="D3110" s="10"/>
    </row>
    <row r="3111" spans="4:4">
      <c r="D3111" s="10"/>
    </row>
    <row r="3112" spans="4:4">
      <c r="D3112" s="10"/>
    </row>
    <row r="3113" spans="4:4">
      <c r="D3113" s="10"/>
    </row>
    <row r="3114" spans="4:4">
      <c r="D3114" s="10"/>
    </row>
    <row r="3115" spans="4:4">
      <c r="D3115" s="10"/>
    </row>
    <row r="3116" spans="4:4">
      <c r="D3116" s="10"/>
    </row>
    <row r="3117" spans="4:4">
      <c r="D3117" s="10"/>
    </row>
    <row r="3118" spans="4:4">
      <c r="D3118" s="10"/>
    </row>
    <row r="3119" spans="4:4">
      <c r="D3119" s="10"/>
    </row>
    <row r="3120" spans="4:4">
      <c r="D3120" s="10"/>
    </row>
    <row r="3121" spans="4:4">
      <c r="D3121" s="10"/>
    </row>
    <row r="3122" spans="4:4">
      <c r="D3122" s="10"/>
    </row>
    <row r="3123" spans="4:4">
      <c r="D3123" s="10"/>
    </row>
    <row r="3124" spans="4:4">
      <c r="D3124" s="10"/>
    </row>
    <row r="3125" spans="4:4">
      <c r="D3125" s="10"/>
    </row>
    <row r="3126" spans="4:4">
      <c r="D3126" s="10"/>
    </row>
    <row r="3127" spans="4:4">
      <c r="D3127" s="10"/>
    </row>
    <row r="3128" spans="4:4">
      <c r="D3128" s="10"/>
    </row>
    <row r="3129" spans="4:4">
      <c r="D3129" s="10"/>
    </row>
    <row r="3130" spans="4:4">
      <c r="D3130" s="10"/>
    </row>
    <row r="3131" spans="4:4">
      <c r="D3131" s="10"/>
    </row>
    <row r="3132" spans="4:4">
      <c r="D3132" s="10"/>
    </row>
    <row r="3133" spans="4:4">
      <c r="D3133" s="10"/>
    </row>
    <row r="3134" spans="4:4">
      <c r="D3134" s="10"/>
    </row>
    <row r="3135" spans="4:4">
      <c r="D3135" s="10"/>
    </row>
    <row r="3136" spans="4:4">
      <c r="D3136" s="10"/>
    </row>
    <row r="3137" spans="4:4">
      <c r="D3137" s="10"/>
    </row>
    <row r="3138" spans="4:4">
      <c r="D3138" s="10"/>
    </row>
    <row r="3139" spans="4:4">
      <c r="D3139" s="10"/>
    </row>
    <row r="3140" spans="4:4">
      <c r="D3140" s="10"/>
    </row>
    <row r="3141" spans="4:4">
      <c r="D3141" s="10"/>
    </row>
    <row r="3142" spans="4:4">
      <c r="D3142" s="10"/>
    </row>
    <row r="3143" spans="4:4">
      <c r="D3143" s="10"/>
    </row>
    <row r="3144" spans="4:4">
      <c r="D3144" s="10"/>
    </row>
    <row r="3145" spans="4:4">
      <c r="D3145" s="10"/>
    </row>
    <row r="3146" spans="4:4">
      <c r="D3146" s="10"/>
    </row>
    <row r="3147" spans="4:4">
      <c r="D3147" s="10"/>
    </row>
    <row r="3148" spans="4:4">
      <c r="D3148" s="10"/>
    </row>
    <row r="3149" spans="4:4">
      <c r="D3149" s="10"/>
    </row>
    <row r="3150" spans="4:4">
      <c r="D3150" s="10"/>
    </row>
    <row r="3151" spans="4:4">
      <c r="D3151" s="10"/>
    </row>
    <row r="3152" spans="4:4">
      <c r="D3152" s="10"/>
    </row>
    <row r="3153" spans="4:4">
      <c r="D3153" s="10"/>
    </row>
    <row r="3154" spans="4:4">
      <c r="D3154" s="10"/>
    </row>
    <row r="3155" spans="4:4">
      <c r="D3155" s="10"/>
    </row>
    <row r="3156" spans="4:4">
      <c r="D3156" s="10"/>
    </row>
    <row r="3157" spans="4:4">
      <c r="D3157" s="10"/>
    </row>
    <row r="3158" spans="4:4">
      <c r="D3158" s="10"/>
    </row>
    <row r="3159" spans="4:4">
      <c r="D3159" s="10"/>
    </row>
    <row r="3160" spans="4:4">
      <c r="D3160" s="10"/>
    </row>
    <row r="3161" spans="4:4">
      <c r="D3161" s="10"/>
    </row>
    <row r="3162" spans="4:4">
      <c r="D3162" s="10"/>
    </row>
    <row r="3163" spans="4:4">
      <c r="D3163" s="10"/>
    </row>
    <row r="3164" spans="4:4">
      <c r="D3164" s="10"/>
    </row>
    <row r="3165" spans="4:4">
      <c r="D3165" s="10"/>
    </row>
    <row r="3166" spans="4:4">
      <c r="D3166" s="10"/>
    </row>
    <row r="3167" spans="4:4">
      <c r="D3167" s="10"/>
    </row>
    <row r="3168" spans="4:4">
      <c r="D3168" s="10"/>
    </row>
    <row r="3169" spans="4:4">
      <c r="D3169" s="10"/>
    </row>
    <row r="3170" spans="4:4">
      <c r="D3170" s="10"/>
    </row>
    <row r="3171" spans="4:4">
      <c r="D3171" s="10"/>
    </row>
    <row r="3172" spans="4:4">
      <c r="D3172" s="10"/>
    </row>
    <row r="3173" spans="4:4">
      <c r="D3173" s="10"/>
    </row>
    <row r="3174" spans="4:4">
      <c r="D3174" s="10"/>
    </row>
    <row r="3175" spans="4:4">
      <c r="D3175" s="10"/>
    </row>
    <row r="3176" spans="4:4">
      <c r="D3176" s="10"/>
    </row>
    <row r="3177" spans="4:4">
      <c r="D3177" s="10"/>
    </row>
    <row r="3178" spans="4:4">
      <c r="D3178" s="10"/>
    </row>
    <row r="3179" spans="4:4">
      <c r="D3179" s="10"/>
    </row>
    <row r="3180" spans="4:4">
      <c r="D3180" s="10"/>
    </row>
    <row r="3181" spans="4:4">
      <c r="D3181" s="10"/>
    </row>
    <row r="3182" spans="4:4">
      <c r="D3182" s="10"/>
    </row>
    <row r="3183" spans="4:4">
      <c r="D3183" s="10"/>
    </row>
    <row r="3184" spans="4:4">
      <c r="D3184" s="10"/>
    </row>
    <row r="3185" spans="4:4">
      <c r="D3185" s="10"/>
    </row>
    <row r="3186" spans="4:4">
      <c r="D3186" s="10"/>
    </row>
    <row r="3187" spans="4:4">
      <c r="D3187" s="10"/>
    </row>
    <row r="3188" spans="4:4">
      <c r="D3188" s="10"/>
    </row>
    <row r="3189" spans="4:4">
      <c r="D3189" s="10"/>
    </row>
    <row r="3190" spans="4:4">
      <c r="D3190" s="10"/>
    </row>
    <row r="3191" spans="4:4">
      <c r="D3191" s="10"/>
    </row>
    <row r="3192" spans="4:4">
      <c r="D3192" s="10"/>
    </row>
    <row r="3193" spans="4:4">
      <c r="D3193" s="10"/>
    </row>
    <row r="3194" spans="4:4">
      <c r="D3194" s="10"/>
    </row>
    <row r="3195" spans="4:4">
      <c r="D3195" s="10"/>
    </row>
    <row r="3196" spans="4:4">
      <c r="D3196" s="10"/>
    </row>
    <row r="3197" spans="4:4">
      <c r="D3197" s="10"/>
    </row>
    <row r="3198" spans="4:4">
      <c r="D3198" s="10"/>
    </row>
    <row r="3199" spans="4:4">
      <c r="D3199" s="10"/>
    </row>
    <row r="3200" spans="4:4">
      <c r="D3200" s="10"/>
    </row>
    <row r="3201" spans="4:4">
      <c r="D3201" s="10"/>
    </row>
    <row r="3202" spans="4:4">
      <c r="D3202" s="10"/>
    </row>
    <row r="3203" spans="4:4">
      <c r="D3203" s="10"/>
    </row>
    <row r="3204" spans="4:4">
      <c r="D3204" s="10"/>
    </row>
    <row r="3205" spans="4:4">
      <c r="D3205" s="10"/>
    </row>
    <row r="3206" spans="4:4">
      <c r="D3206" s="10"/>
    </row>
    <row r="3207" spans="4:4">
      <c r="D3207" s="10"/>
    </row>
    <row r="3208" spans="4:4">
      <c r="D3208" s="10"/>
    </row>
    <row r="3209" spans="4:4">
      <c r="D3209" s="10"/>
    </row>
    <row r="3210" spans="4:4">
      <c r="D3210" s="10"/>
    </row>
    <row r="3211" spans="4:4">
      <c r="D3211" s="10"/>
    </row>
    <row r="3212" spans="4:4">
      <c r="D3212" s="10"/>
    </row>
    <row r="3213" spans="4:4">
      <c r="D3213" s="10"/>
    </row>
    <row r="3214" spans="4:4">
      <c r="D3214" s="10"/>
    </row>
    <row r="3215" spans="4:4">
      <c r="D3215" s="10"/>
    </row>
    <row r="3216" spans="4:4">
      <c r="D3216" s="10"/>
    </row>
    <row r="3217" spans="4:4">
      <c r="D3217" s="10"/>
    </row>
    <row r="3218" spans="4:4">
      <c r="D3218" s="10"/>
    </row>
    <row r="3219" spans="4:4">
      <c r="D3219" s="10"/>
    </row>
    <row r="3220" spans="4:4">
      <c r="D3220" s="10"/>
    </row>
    <row r="3221" spans="4:4">
      <c r="D3221" s="10"/>
    </row>
    <row r="3222" spans="4:4">
      <c r="D3222" s="10"/>
    </row>
    <row r="3223" spans="4:4">
      <c r="D3223" s="10"/>
    </row>
    <row r="3224" spans="4:4">
      <c r="D3224" s="10"/>
    </row>
    <row r="3225" spans="4:4">
      <c r="D3225" s="10"/>
    </row>
    <row r="3226" spans="4:4">
      <c r="D3226" s="10"/>
    </row>
    <row r="3227" spans="4:4">
      <c r="D3227" s="10"/>
    </row>
    <row r="3228" spans="4:4">
      <c r="D3228" s="10"/>
    </row>
    <row r="3229" spans="4:4">
      <c r="D3229" s="10"/>
    </row>
    <row r="3230" spans="4:4">
      <c r="D3230" s="10"/>
    </row>
    <row r="3231" spans="4:4">
      <c r="D3231" s="10"/>
    </row>
    <row r="3232" spans="4:4">
      <c r="D3232" s="10"/>
    </row>
    <row r="3233" spans="4:4">
      <c r="D3233" s="10"/>
    </row>
    <row r="3234" spans="4:4">
      <c r="D3234" s="10"/>
    </row>
    <row r="3235" spans="4:4">
      <c r="D3235" s="10"/>
    </row>
    <row r="3236" spans="4:4">
      <c r="D3236" s="10"/>
    </row>
    <row r="3237" spans="4:4">
      <c r="D3237" s="10"/>
    </row>
    <row r="3238" spans="4:4">
      <c r="D3238" s="10"/>
    </row>
    <row r="3239" spans="4:4">
      <c r="D3239" s="10"/>
    </row>
    <row r="3240" spans="4:4">
      <c r="D3240" s="10"/>
    </row>
    <row r="3241" spans="4:4">
      <c r="D3241" s="10"/>
    </row>
    <row r="3242" spans="4:4">
      <c r="D3242" s="10"/>
    </row>
    <row r="3243" spans="4:4">
      <c r="D3243" s="10"/>
    </row>
    <row r="3244" spans="4:4">
      <c r="D3244" s="10"/>
    </row>
    <row r="3245" spans="4:4">
      <c r="D3245" s="10"/>
    </row>
    <row r="3246" spans="4:4">
      <c r="D3246" s="10"/>
    </row>
    <row r="3247" spans="4:4">
      <c r="D3247" s="10"/>
    </row>
    <row r="3248" spans="4:4">
      <c r="D3248" s="10"/>
    </row>
    <row r="3249" spans="4:4">
      <c r="D3249" s="10"/>
    </row>
    <row r="3250" spans="4:4">
      <c r="D3250" s="10"/>
    </row>
    <row r="3251" spans="4:4">
      <c r="D3251" s="10"/>
    </row>
    <row r="3252" spans="4:4">
      <c r="D3252" s="10"/>
    </row>
    <row r="3253" spans="4:4">
      <c r="D3253" s="10"/>
    </row>
    <row r="3254" spans="4:4">
      <c r="D3254" s="10"/>
    </row>
    <row r="3255" spans="4:4">
      <c r="D3255" s="10"/>
    </row>
    <row r="3256" spans="4:4">
      <c r="D3256" s="10"/>
    </row>
    <row r="3257" spans="4:4">
      <c r="D3257" s="10"/>
    </row>
    <row r="3258" spans="4:4">
      <c r="D3258" s="10"/>
    </row>
    <row r="3259" spans="4:4">
      <c r="D3259" s="10"/>
    </row>
    <row r="3260" spans="4:4">
      <c r="D3260" s="10"/>
    </row>
    <row r="3261" spans="4:4">
      <c r="D3261" s="10"/>
    </row>
    <row r="3262" spans="4:4">
      <c r="D3262" s="10"/>
    </row>
    <row r="3263" spans="4:4">
      <c r="D3263" s="10"/>
    </row>
    <row r="3264" spans="4:4">
      <c r="D3264" s="10"/>
    </row>
    <row r="3265" spans="4:4">
      <c r="D3265" s="10"/>
    </row>
    <row r="3266" spans="4:4">
      <c r="D3266" s="10"/>
    </row>
    <row r="3267" spans="4:4">
      <c r="D3267" s="10"/>
    </row>
    <row r="3268" spans="4:4">
      <c r="D3268" s="10"/>
    </row>
    <row r="3269" spans="4:4">
      <c r="D3269" s="10"/>
    </row>
    <row r="3270" spans="4:4">
      <c r="D3270" s="10"/>
    </row>
    <row r="3271" spans="4:4">
      <c r="D3271" s="10"/>
    </row>
    <row r="3272" spans="4:4">
      <c r="D3272" s="10"/>
    </row>
    <row r="3273" spans="4:4">
      <c r="D3273" s="10"/>
    </row>
    <row r="3274" spans="4:4">
      <c r="D3274" s="10"/>
    </row>
    <row r="3275" spans="4:4">
      <c r="D3275" s="10"/>
    </row>
    <row r="3276" spans="4:4">
      <c r="D3276" s="10"/>
    </row>
    <row r="3277" spans="4:4">
      <c r="D3277" s="10"/>
    </row>
    <row r="3278" spans="4:4">
      <c r="D3278" s="10"/>
    </row>
    <row r="3279" spans="4:4">
      <c r="D3279" s="10"/>
    </row>
    <row r="3280" spans="4:4">
      <c r="D3280" s="10"/>
    </row>
    <row r="3281" spans="4:4">
      <c r="D3281" s="10"/>
    </row>
    <row r="3282" spans="4:4">
      <c r="D3282" s="10"/>
    </row>
    <row r="3283" spans="4:4">
      <c r="D3283" s="10"/>
    </row>
    <row r="3284" spans="4:4">
      <c r="D3284" s="10"/>
    </row>
    <row r="3285" spans="4:4">
      <c r="D3285" s="10"/>
    </row>
    <row r="3286" spans="4:4">
      <c r="D3286" s="10"/>
    </row>
    <row r="3287" spans="4:4">
      <c r="D3287" s="10"/>
    </row>
    <row r="3288" spans="4:4">
      <c r="D3288" s="10"/>
    </row>
    <row r="3289" spans="4:4">
      <c r="D3289" s="10"/>
    </row>
    <row r="3290" spans="4:4">
      <c r="D3290" s="10"/>
    </row>
    <row r="3291" spans="4:4">
      <c r="D3291" s="10"/>
    </row>
    <row r="3292" spans="4:4">
      <c r="D3292" s="10"/>
    </row>
    <row r="3293" spans="4:4">
      <c r="D3293" s="10"/>
    </row>
    <row r="3294" spans="4:4">
      <c r="D3294" s="10"/>
    </row>
    <row r="3295" spans="4:4">
      <c r="D3295" s="10"/>
    </row>
    <row r="3296" spans="4:4">
      <c r="D3296" s="10"/>
    </row>
    <row r="3297" spans="4:4">
      <c r="D3297" s="10"/>
    </row>
    <row r="3298" spans="4:4">
      <c r="D3298" s="10"/>
    </row>
    <row r="3299" spans="4:4">
      <c r="D3299" s="10"/>
    </row>
    <row r="3300" spans="4:4">
      <c r="D3300" s="10"/>
    </row>
    <row r="3301" spans="4:4">
      <c r="D3301" s="10"/>
    </row>
    <row r="3302" spans="4:4">
      <c r="D3302" s="10"/>
    </row>
    <row r="3303" spans="4:4">
      <c r="D3303" s="10"/>
    </row>
    <row r="3304" spans="4:4">
      <c r="D3304" s="10"/>
    </row>
    <row r="3305" spans="4:4">
      <c r="D3305" s="10"/>
    </row>
    <row r="3306" spans="4:4">
      <c r="D3306" s="10"/>
    </row>
    <row r="3307" spans="4:4">
      <c r="D3307" s="10"/>
    </row>
    <row r="3308" spans="4:4">
      <c r="D3308" s="10"/>
    </row>
    <row r="3309" spans="4:4">
      <c r="D3309" s="10"/>
    </row>
    <row r="3310" spans="4:4">
      <c r="D3310" s="10"/>
    </row>
    <row r="3311" spans="4:4">
      <c r="D3311" s="10"/>
    </row>
    <row r="3312" spans="4:4">
      <c r="D3312" s="10"/>
    </row>
    <row r="3313" spans="4:4">
      <c r="D3313" s="10"/>
    </row>
    <row r="3314" spans="4:4">
      <c r="D3314" s="10"/>
    </row>
    <row r="3315" spans="4:4">
      <c r="D3315" s="10"/>
    </row>
    <row r="3316" spans="4:4">
      <c r="D3316" s="10"/>
    </row>
    <row r="3317" spans="4:4">
      <c r="D3317" s="10"/>
    </row>
    <row r="3318" spans="4:4">
      <c r="D3318" s="10"/>
    </row>
    <row r="3319" spans="4:4">
      <c r="D3319" s="10"/>
    </row>
    <row r="3320" spans="4:4">
      <c r="D3320" s="10"/>
    </row>
    <row r="3321" spans="4:4">
      <c r="D3321" s="10"/>
    </row>
    <row r="3322" spans="4:4">
      <c r="D3322" s="10"/>
    </row>
    <row r="3323" spans="4:4">
      <c r="D3323" s="10"/>
    </row>
    <row r="3324" spans="4:4">
      <c r="D3324" s="10"/>
    </row>
    <row r="3325" spans="4:4">
      <c r="D3325" s="10"/>
    </row>
    <row r="3326" spans="4:4">
      <c r="D3326" s="10"/>
    </row>
    <row r="3327" spans="4:4">
      <c r="D3327" s="10"/>
    </row>
    <row r="3328" spans="4:4">
      <c r="D3328" s="10"/>
    </row>
    <row r="3329" spans="4:4">
      <c r="D3329" s="10"/>
    </row>
    <row r="3330" spans="4:4">
      <c r="D3330" s="10"/>
    </row>
    <row r="3331" spans="4:4">
      <c r="D3331" s="10"/>
    </row>
    <row r="3332" spans="4:4">
      <c r="D3332" s="10"/>
    </row>
    <row r="3333" spans="4:4">
      <c r="D3333" s="10"/>
    </row>
    <row r="3334" spans="4:4">
      <c r="D3334" s="10"/>
    </row>
    <row r="3335" spans="4:4">
      <c r="D3335" s="10"/>
    </row>
    <row r="3336" spans="4:4">
      <c r="D3336" s="10"/>
    </row>
    <row r="3337" spans="4:4">
      <c r="D3337" s="10"/>
    </row>
    <row r="3338" spans="4:4">
      <c r="D3338" s="10"/>
    </row>
    <row r="3339" spans="4:4">
      <c r="D3339" s="10"/>
    </row>
    <row r="3340" spans="4:4">
      <c r="D3340" s="10"/>
    </row>
    <row r="3341" spans="4:4">
      <c r="D3341" s="10"/>
    </row>
    <row r="3342" spans="4:4">
      <c r="D3342" s="10"/>
    </row>
    <row r="3343" spans="4:4">
      <c r="D3343" s="10"/>
    </row>
    <row r="3344" spans="4:4">
      <c r="D3344" s="10"/>
    </row>
    <row r="3345" spans="4:4">
      <c r="D3345" s="10"/>
    </row>
    <row r="3346" spans="4:4">
      <c r="D3346" s="10"/>
    </row>
    <row r="3347" spans="4:4">
      <c r="D3347" s="10"/>
    </row>
    <row r="3348" spans="4:4">
      <c r="D3348" s="10"/>
    </row>
    <row r="3349" spans="4:4">
      <c r="D3349" s="10"/>
    </row>
    <row r="3350" spans="4:4">
      <c r="D3350" s="10"/>
    </row>
    <row r="3351" spans="4:4">
      <c r="D3351" s="10"/>
    </row>
    <row r="3352" spans="4:4">
      <c r="D3352" s="10"/>
    </row>
    <row r="3353" spans="4:4">
      <c r="D3353" s="10"/>
    </row>
    <row r="3354" spans="4:4">
      <c r="D3354" s="10"/>
    </row>
    <row r="3355" spans="4:4">
      <c r="D3355" s="10"/>
    </row>
    <row r="3356" spans="4:4">
      <c r="D3356" s="10"/>
    </row>
    <row r="3357" spans="4:4">
      <c r="D3357" s="10"/>
    </row>
    <row r="3358" spans="4:4">
      <c r="D3358" s="10"/>
    </row>
    <row r="3359" spans="4:4">
      <c r="D3359" s="10"/>
    </row>
    <row r="3360" spans="4:4">
      <c r="D3360" s="10"/>
    </row>
    <row r="3361" spans="4:4">
      <c r="D3361" s="10"/>
    </row>
    <row r="3362" spans="4:4">
      <c r="D3362" s="10"/>
    </row>
    <row r="3363" spans="4:4">
      <c r="D3363" s="10"/>
    </row>
    <row r="3364" spans="4:4">
      <c r="D3364" s="10"/>
    </row>
    <row r="3365" spans="4:4">
      <c r="D3365" s="10"/>
    </row>
    <row r="3366" spans="4:4">
      <c r="D3366" s="10"/>
    </row>
    <row r="3367" spans="4:4">
      <c r="D3367" s="10"/>
    </row>
    <row r="3368" spans="4:4">
      <c r="D3368" s="10"/>
    </row>
    <row r="3369" spans="4:4">
      <c r="D3369" s="10"/>
    </row>
    <row r="3370" spans="4:4">
      <c r="D3370" s="10"/>
    </row>
    <row r="3371" spans="4:4">
      <c r="D3371" s="10"/>
    </row>
    <row r="3372" spans="4:4">
      <c r="D3372" s="10"/>
    </row>
    <row r="3373" spans="4:4">
      <c r="D3373" s="10"/>
    </row>
    <row r="3374" spans="4:4">
      <c r="D3374" s="10"/>
    </row>
    <row r="3375" spans="4:4">
      <c r="D3375" s="10"/>
    </row>
    <row r="3376" spans="4:4">
      <c r="D3376" s="10"/>
    </row>
    <row r="3377" spans="4:4">
      <c r="D3377" s="10"/>
    </row>
    <row r="3378" spans="4:4">
      <c r="D3378" s="10"/>
    </row>
    <row r="3379" spans="4:4">
      <c r="D3379" s="10"/>
    </row>
    <row r="3380" spans="4:4">
      <c r="D3380" s="10"/>
    </row>
    <row r="3381" spans="4:4">
      <c r="D3381" s="10"/>
    </row>
    <row r="3382" spans="4:4">
      <c r="D3382" s="10"/>
    </row>
    <row r="3383" spans="4:4">
      <c r="D3383" s="10"/>
    </row>
    <row r="3384" spans="4:4">
      <c r="D3384" s="10"/>
    </row>
    <row r="3385" spans="4:4">
      <c r="D3385" s="10"/>
    </row>
    <row r="3386" spans="4:4">
      <c r="D3386" s="10"/>
    </row>
    <row r="3387" spans="4:4">
      <c r="D3387" s="10"/>
    </row>
    <row r="3388" spans="4:4">
      <c r="D3388" s="10"/>
    </row>
    <row r="3389" spans="4:4">
      <c r="D3389" s="10"/>
    </row>
    <row r="3390" spans="4:4">
      <c r="D3390" s="10"/>
    </row>
    <row r="3391" spans="4:4">
      <c r="D3391" s="10"/>
    </row>
    <row r="3392" spans="4:4">
      <c r="D3392" s="10"/>
    </row>
    <row r="3393" spans="4:4">
      <c r="D3393" s="10"/>
    </row>
    <row r="3394" spans="4:4">
      <c r="D3394" s="10"/>
    </row>
    <row r="3395" spans="4:4">
      <c r="D3395" s="10"/>
    </row>
    <row r="3396" spans="4:4">
      <c r="D3396" s="10"/>
    </row>
    <row r="3397" spans="4:4">
      <c r="D3397" s="10"/>
    </row>
    <row r="3398" spans="4:4">
      <c r="D3398" s="10"/>
    </row>
    <row r="3399" spans="4:4">
      <c r="D3399" s="10"/>
    </row>
    <row r="3400" spans="4:4">
      <c r="D3400" s="10"/>
    </row>
    <row r="3401" spans="4:4">
      <c r="D3401" s="10"/>
    </row>
    <row r="3402" spans="4:4">
      <c r="D3402" s="10"/>
    </row>
    <row r="3403" spans="4:4">
      <c r="D3403" s="10"/>
    </row>
    <row r="3404" spans="4:4">
      <c r="D3404" s="10"/>
    </row>
    <row r="3405" spans="4:4">
      <c r="D3405" s="10"/>
    </row>
    <row r="3406" spans="4:4">
      <c r="D3406" s="10"/>
    </row>
    <row r="3407" spans="4:4">
      <c r="D3407" s="10"/>
    </row>
    <row r="3408" spans="4:4">
      <c r="D3408" s="10"/>
    </row>
    <row r="3409" spans="4:4">
      <c r="D3409" s="10"/>
    </row>
    <row r="3410" spans="4:4">
      <c r="D3410" s="10"/>
    </row>
    <row r="3411" spans="4:4">
      <c r="D3411" s="10"/>
    </row>
    <row r="3412" spans="4:4">
      <c r="D3412" s="10"/>
    </row>
    <row r="3413" spans="4:4">
      <c r="D3413" s="10"/>
    </row>
    <row r="3414" spans="4:4">
      <c r="D3414" s="10"/>
    </row>
    <row r="3415" spans="4:4">
      <c r="D3415" s="10"/>
    </row>
    <row r="3416" spans="4:4">
      <c r="D3416" s="10"/>
    </row>
    <row r="3417" spans="4:4">
      <c r="D3417" s="10"/>
    </row>
    <row r="3418" spans="4:4">
      <c r="D3418" s="10"/>
    </row>
    <row r="3419" spans="4:4">
      <c r="D3419" s="10"/>
    </row>
    <row r="3420" spans="4:4">
      <c r="D3420" s="10"/>
    </row>
    <row r="3421" spans="4:4">
      <c r="D3421" s="10"/>
    </row>
    <row r="3422" spans="4:4">
      <c r="D3422" s="10"/>
    </row>
    <row r="3423" spans="4:4">
      <c r="D3423" s="10"/>
    </row>
    <row r="3424" spans="4:4">
      <c r="D3424" s="10"/>
    </row>
    <row r="3425" spans="4:4">
      <c r="D3425" s="10"/>
    </row>
    <row r="3426" spans="4:4">
      <c r="D3426" s="10"/>
    </row>
    <row r="3427" spans="4:4">
      <c r="D3427" s="10"/>
    </row>
    <row r="3428" spans="4:4">
      <c r="D3428" s="10"/>
    </row>
    <row r="3429" spans="4:4">
      <c r="D3429" s="10"/>
    </row>
    <row r="3430" spans="4:4">
      <c r="D3430" s="10"/>
    </row>
    <row r="3431" spans="4:4">
      <c r="D3431" s="10"/>
    </row>
    <row r="3432" spans="4:4">
      <c r="D3432" s="10"/>
    </row>
    <row r="3433" spans="4:4">
      <c r="D3433" s="10"/>
    </row>
    <row r="3434" spans="4:4">
      <c r="D3434" s="10"/>
    </row>
    <row r="3435" spans="4:4">
      <c r="D3435" s="10"/>
    </row>
    <row r="3436" spans="4:4">
      <c r="D3436" s="10"/>
    </row>
    <row r="3437" spans="4:4">
      <c r="D3437" s="10"/>
    </row>
    <row r="3438" spans="4:4">
      <c r="D3438" s="10"/>
    </row>
    <row r="3439" spans="4:4">
      <c r="D3439" s="10"/>
    </row>
    <row r="3440" spans="4:4">
      <c r="D3440" s="10"/>
    </row>
    <row r="3441" spans="4:4">
      <c r="D3441" s="10"/>
    </row>
    <row r="3442" spans="4:4">
      <c r="D3442" s="10"/>
    </row>
    <row r="3443" spans="4:4">
      <c r="D3443" s="10"/>
    </row>
    <row r="3444" spans="4:4">
      <c r="D3444" s="10"/>
    </row>
    <row r="3445" spans="4:4">
      <c r="D3445" s="10"/>
    </row>
    <row r="3446" spans="4:4">
      <c r="D3446" s="10"/>
    </row>
    <row r="3447" spans="4:4">
      <c r="D3447" s="10"/>
    </row>
    <row r="3448" spans="4:4">
      <c r="D3448" s="10"/>
    </row>
    <row r="3449" spans="4:4">
      <c r="D3449" s="10"/>
    </row>
    <row r="3450" spans="4:4">
      <c r="D3450" s="10"/>
    </row>
    <row r="3451" spans="4:4">
      <c r="D3451" s="10"/>
    </row>
    <row r="3452" spans="4:4">
      <c r="D3452" s="10"/>
    </row>
    <row r="3453" spans="4:4">
      <c r="D3453" s="10"/>
    </row>
    <row r="3454" spans="4:4">
      <c r="D3454" s="10"/>
    </row>
    <row r="3455" spans="4:4">
      <c r="D3455" s="10"/>
    </row>
    <row r="3456" spans="4:4">
      <c r="D3456" s="10"/>
    </row>
    <row r="3457" spans="4:4">
      <c r="D3457" s="10"/>
    </row>
    <row r="3458" spans="4:4">
      <c r="D3458" s="10"/>
    </row>
    <row r="3459" spans="4:4">
      <c r="D3459" s="10"/>
    </row>
    <row r="3460" spans="4:4">
      <c r="D3460" s="10"/>
    </row>
    <row r="3461" spans="4:4">
      <c r="D3461" s="10"/>
    </row>
    <row r="3462" spans="4:4">
      <c r="D3462" s="10"/>
    </row>
    <row r="3463" spans="4:4">
      <c r="D3463" s="10"/>
    </row>
    <row r="3464" spans="4:4">
      <c r="D3464" s="10"/>
    </row>
    <row r="3465" spans="4:4">
      <c r="D3465" s="10"/>
    </row>
    <row r="3466" spans="4:4">
      <c r="D3466" s="10"/>
    </row>
    <row r="3467" spans="4:4">
      <c r="D3467" s="10"/>
    </row>
    <row r="3468" spans="4:4">
      <c r="D3468" s="10"/>
    </row>
    <row r="3469" spans="4:4">
      <c r="D3469" s="10"/>
    </row>
    <row r="3470" spans="4:4">
      <c r="D3470" s="10"/>
    </row>
    <row r="3471" spans="4:4">
      <c r="D3471" s="10"/>
    </row>
    <row r="3472" spans="4:4">
      <c r="D3472" s="10"/>
    </row>
    <row r="3473" spans="4:4">
      <c r="D3473" s="10"/>
    </row>
    <row r="3474" spans="4:4">
      <c r="D3474" s="10"/>
    </row>
    <row r="3475" spans="4:4">
      <c r="D3475" s="10"/>
    </row>
    <row r="3476" spans="4:4">
      <c r="D3476" s="10"/>
    </row>
    <row r="3477" spans="4:4">
      <c r="D3477" s="10"/>
    </row>
    <row r="3478" spans="4:4">
      <c r="D3478" s="10"/>
    </row>
    <row r="3479" spans="4:4">
      <c r="D3479" s="10"/>
    </row>
    <row r="3480" spans="4:4">
      <c r="D3480" s="10"/>
    </row>
    <row r="3481" spans="4:4">
      <c r="D3481" s="10"/>
    </row>
    <row r="3482" spans="4:4">
      <c r="D3482" s="10"/>
    </row>
    <row r="3483" spans="4:4">
      <c r="D3483" s="10"/>
    </row>
    <row r="3484" spans="4:4">
      <c r="D3484" s="10"/>
    </row>
    <row r="3485" spans="4:4">
      <c r="D3485" s="10"/>
    </row>
    <row r="3486" spans="4:4">
      <c r="D3486" s="10"/>
    </row>
    <row r="3487" spans="4:4">
      <c r="D3487" s="10"/>
    </row>
    <row r="3488" spans="4:4">
      <c r="D3488" s="10"/>
    </row>
    <row r="3489" spans="4:4">
      <c r="D3489" s="10"/>
    </row>
    <row r="3490" spans="4:4">
      <c r="D3490" s="10"/>
    </row>
    <row r="3491" spans="4:4">
      <c r="D3491" s="10"/>
    </row>
    <row r="3492" spans="4:4">
      <c r="D3492" s="10"/>
    </row>
    <row r="3493" spans="4:4">
      <c r="D3493" s="10"/>
    </row>
    <row r="3494" spans="4:4">
      <c r="D3494" s="10"/>
    </row>
    <row r="3495" spans="4:4">
      <c r="D3495" s="10"/>
    </row>
    <row r="3496" spans="4:4">
      <c r="D3496" s="10"/>
    </row>
    <row r="3497" spans="4:4">
      <c r="D3497" s="10"/>
    </row>
    <row r="3498" spans="4:4">
      <c r="D3498" s="10"/>
    </row>
    <row r="3499" spans="4:4">
      <c r="D3499" s="10"/>
    </row>
    <row r="3500" spans="4:4">
      <c r="D3500" s="10"/>
    </row>
    <row r="3501" spans="4:4">
      <c r="D3501" s="10"/>
    </row>
    <row r="3502" spans="4:4">
      <c r="D3502" s="10"/>
    </row>
    <row r="3503" spans="4:4">
      <c r="D3503" s="10"/>
    </row>
    <row r="3504" spans="4:4">
      <c r="D3504" s="10"/>
    </row>
    <row r="3505" spans="4:4">
      <c r="D3505" s="10"/>
    </row>
    <row r="3506" spans="4:4">
      <c r="D3506" s="10"/>
    </row>
    <row r="3507" spans="4:4">
      <c r="D3507" s="10"/>
    </row>
    <row r="3508" spans="4:4">
      <c r="D3508" s="10"/>
    </row>
    <row r="3509" spans="4:4">
      <c r="D3509" s="10"/>
    </row>
    <row r="3510" spans="4:4">
      <c r="D3510" s="10"/>
    </row>
    <row r="3511" spans="4:4">
      <c r="D3511" s="10"/>
    </row>
    <row r="3512" spans="4:4">
      <c r="D3512" s="10"/>
    </row>
    <row r="3513" spans="4:4">
      <c r="D3513" s="10"/>
    </row>
    <row r="3514" spans="4:4">
      <c r="D3514" s="10"/>
    </row>
    <row r="3515" spans="4:4">
      <c r="D3515" s="10"/>
    </row>
    <row r="3516" spans="4:4">
      <c r="D3516" s="10"/>
    </row>
    <row r="3517" spans="4:4">
      <c r="D3517" s="10"/>
    </row>
    <row r="3518" spans="4:4">
      <c r="D3518" s="10"/>
    </row>
    <row r="3519" spans="4:4">
      <c r="D3519" s="10"/>
    </row>
    <row r="3520" spans="4:4">
      <c r="D3520" s="10"/>
    </row>
    <row r="3521" spans="4:4">
      <c r="D3521" s="10"/>
    </row>
    <row r="3522" spans="4:4">
      <c r="D3522" s="10"/>
    </row>
    <row r="3523" spans="4:4">
      <c r="D3523" s="10"/>
    </row>
    <row r="3524" spans="4:4">
      <c r="D3524" s="10"/>
    </row>
    <row r="3525" spans="4:4">
      <c r="D3525" s="10"/>
    </row>
    <row r="3526" spans="4:4">
      <c r="D3526" s="10"/>
    </row>
    <row r="3527" spans="4:4">
      <c r="D3527" s="10"/>
    </row>
    <row r="3528" spans="4:4">
      <c r="D3528" s="10"/>
    </row>
    <row r="3529" spans="4:4">
      <c r="D3529" s="10"/>
    </row>
    <row r="3530" spans="4:4">
      <c r="D3530" s="10"/>
    </row>
    <row r="3531" spans="4:4">
      <c r="D3531" s="10"/>
    </row>
    <row r="3532" spans="4:4">
      <c r="D3532" s="10"/>
    </row>
    <row r="3533" spans="4:4">
      <c r="D3533" s="10"/>
    </row>
    <row r="3534" spans="4:4">
      <c r="D3534" s="10"/>
    </row>
    <row r="3535" spans="4:4">
      <c r="D3535" s="10"/>
    </row>
    <row r="3536" spans="4:4">
      <c r="D3536" s="10"/>
    </row>
    <row r="3537" spans="4:4">
      <c r="D3537" s="10"/>
    </row>
    <row r="3538" spans="4:4">
      <c r="D3538" s="10"/>
    </row>
    <row r="3539" spans="4:4">
      <c r="D3539" s="10"/>
    </row>
    <row r="3540" spans="4:4">
      <c r="D3540" s="10"/>
    </row>
    <row r="3541" spans="4:4">
      <c r="D3541" s="10"/>
    </row>
    <row r="3542" spans="4:4">
      <c r="D3542" s="10"/>
    </row>
    <row r="3543" spans="4:4">
      <c r="D3543" s="10"/>
    </row>
    <row r="3544" spans="4:4">
      <c r="D3544" s="10"/>
    </row>
    <row r="3545" spans="4:4">
      <c r="D3545" s="10"/>
    </row>
    <row r="3546" spans="4:4">
      <c r="D3546" s="10"/>
    </row>
    <row r="3547" spans="4:4">
      <c r="D3547" s="10"/>
    </row>
    <row r="3548" spans="4:4">
      <c r="D3548" s="10"/>
    </row>
    <row r="3549" spans="4:4">
      <c r="D3549" s="10"/>
    </row>
    <row r="3550" spans="4:4">
      <c r="D3550" s="10"/>
    </row>
    <row r="3551" spans="4:4">
      <c r="D3551" s="10"/>
    </row>
    <row r="3552" spans="4:4">
      <c r="D3552" s="10"/>
    </row>
    <row r="3553" spans="4:4">
      <c r="D3553" s="10"/>
    </row>
    <row r="3554" spans="4:4">
      <c r="D3554" s="10"/>
    </row>
    <row r="3555" spans="4:4">
      <c r="D3555" s="10"/>
    </row>
    <row r="3556" spans="4:4">
      <c r="D3556" s="10"/>
    </row>
    <row r="3557" spans="4:4">
      <c r="D3557" s="10"/>
    </row>
    <row r="3558" spans="4:4">
      <c r="D3558" s="10"/>
    </row>
    <row r="3559" spans="4:4">
      <c r="D3559" s="10"/>
    </row>
    <row r="3560" spans="4:4">
      <c r="D3560" s="10"/>
    </row>
    <row r="3561" spans="4:4">
      <c r="D3561" s="10"/>
    </row>
    <row r="3562" spans="4:4">
      <c r="D3562" s="10"/>
    </row>
    <row r="3563" spans="4:4">
      <c r="D3563" s="10"/>
    </row>
    <row r="3564" spans="4:4">
      <c r="D3564" s="10"/>
    </row>
    <row r="3565" spans="4:4">
      <c r="D3565" s="10"/>
    </row>
    <row r="3566" spans="4:4">
      <c r="D3566" s="10"/>
    </row>
    <row r="3567" spans="4:4">
      <c r="D3567" s="10"/>
    </row>
    <row r="3568" spans="4:4">
      <c r="D3568" s="10"/>
    </row>
    <row r="3569" spans="4:4">
      <c r="D3569" s="10"/>
    </row>
    <row r="3570" spans="4:4">
      <c r="D3570" s="10"/>
    </row>
    <row r="3571" spans="4:4">
      <c r="D3571" s="10"/>
    </row>
    <row r="3572" spans="4:4">
      <c r="D3572" s="10"/>
    </row>
    <row r="3573" spans="4:4">
      <c r="D3573" s="10"/>
    </row>
    <row r="3574" spans="4:4">
      <c r="D3574" s="10"/>
    </row>
    <row r="3575" spans="4:4">
      <c r="D3575" s="10"/>
    </row>
    <row r="3576" spans="4:4">
      <c r="D3576" s="10"/>
    </row>
    <row r="3577" spans="4:4">
      <c r="D3577" s="10"/>
    </row>
    <row r="3578" spans="4:4">
      <c r="D3578" s="10"/>
    </row>
    <row r="3579" spans="4:4">
      <c r="D3579" s="10"/>
    </row>
    <row r="3580" spans="4:4">
      <c r="D3580" s="10"/>
    </row>
    <row r="3581" spans="4:4">
      <c r="D3581" s="10"/>
    </row>
    <row r="3582" spans="4:4">
      <c r="D3582" s="10"/>
    </row>
    <row r="3583" spans="4:4">
      <c r="D3583" s="10"/>
    </row>
    <row r="3584" spans="4:4">
      <c r="D3584" s="10"/>
    </row>
    <row r="3585" spans="4:4">
      <c r="D3585" s="10"/>
    </row>
    <row r="3586" spans="4:4">
      <c r="D3586" s="10"/>
    </row>
    <row r="3587" spans="4:4">
      <c r="D3587" s="10"/>
    </row>
    <row r="3588" spans="4:4">
      <c r="D3588" s="10"/>
    </row>
    <row r="3589" spans="4:4">
      <c r="D3589" s="10"/>
    </row>
    <row r="3590" spans="4:4">
      <c r="D3590" s="10"/>
    </row>
    <row r="3591" spans="4:4">
      <c r="D3591" s="10"/>
    </row>
    <row r="3592" spans="4:4">
      <c r="D3592" s="10"/>
    </row>
    <row r="3593" spans="4:4">
      <c r="D3593" s="10"/>
    </row>
    <row r="3594" spans="4:4">
      <c r="D3594" s="10"/>
    </row>
    <row r="3595" spans="4:4">
      <c r="D3595" s="10"/>
    </row>
    <row r="3596" spans="4:4">
      <c r="D3596" s="10"/>
    </row>
    <row r="3597" spans="4:4">
      <c r="D3597" s="10"/>
    </row>
    <row r="3598" spans="4:4">
      <c r="D3598" s="10"/>
    </row>
    <row r="3599" spans="4:4">
      <c r="D3599" s="10"/>
    </row>
    <row r="3600" spans="4:4">
      <c r="D3600" s="10"/>
    </row>
    <row r="3601" spans="4:4">
      <c r="D3601" s="10"/>
    </row>
    <row r="3602" spans="4:4">
      <c r="D3602" s="10"/>
    </row>
    <row r="3603" spans="4:4">
      <c r="D3603" s="10"/>
    </row>
    <row r="3604" spans="4:4">
      <c r="D3604" s="10"/>
    </row>
    <row r="3605" spans="4:4">
      <c r="D3605" s="10"/>
    </row>
    <row r="3606" spans="4:4">
      <c r="D3606" s="10"/>
    </row>
    <row r="3607" spans="4:4">
      <c r="D3607" s="10"/>
    </row>
    <row r="3608" spans="4:4">
      <c r="D3608" s="10"/>
    </row>
    <row r="3609" spans="4:4">
      <c r="D3609" s="10"/>
    </row>
    <row r="3610" spans="4:4">
      <c r="D3610" s="10"/>
    </row>
    <row r="3611" spans="4:4">
      <c r="D3611" s="10"/>
    </row>
    <row r="3612" spans="4:4">
      <c r="D3612" s="10"/>
    </row>
    <row r="3613" spans="4:4">
      <c r="D3613" s="10"/>
    </row>
    <row r="3614" spans="4:4">
      <c r="D3614" s="10"/>
    </row>
    <row r="3615" spans="4:4">
      <c r="D3615" s="10"/>
    </row>
    <row r="3616" spans="4:4">
      <c r="D3616" s="10"/>
    </row>
    <row r="3617" spans="4:4">
      <c r="D3617" s="10"/>
    </row>
    <row r="3618" spans="4:4">
      <c r="D3618" s="10"/>
    </row>
    <row r="3619" spans="4:4">
      <c r="D3619" s="10"/>
    </row>
    <row r="3620" spans="4:4">
      <c r="D3620" s="10"/>
    </row>
    <row r="3621" spans="4:4">
      <c r="D3621" s="10"/>
    </row>
    <row r="3622" spans="4:4">
      <c r="D3622" s="10"/>
    </row>
    <row r="3623" spans="4:4">
      <c r="D3623" s="10"/>
    </row>
    <row r="3624" spans="4:4">
      <c r="D3624" s="10"/>
    </row>
    <row r="3625" spans="4:4">
      <c r="D3625" s="10"/>
    </row>
    <row r="3626" spans="4:4">
      <c r="D3626" s="10"/>
    </row>
    <row r="3627" spans="4:4">
      <c r="D3627" s="10"/>
    </row>
    <row r="3628" spans="4:4">
      <c r="D3628" s="10"/>
    </row>
    <row r="3629" spans="4:4">
      <c r="D3629" s="10"/>
    </row>
    <row r="3630" spans="4:4">
      <c r="D3630" s="10"/>
    </row>
    <row r="3631" spans="4:4">
      <c r="D3631" s="10"/>
    </row>
    <row r="3632" spans="4:4">
      <c r="D3632" s="10"/>
    </row>
    <row r="3633" spans="4:4">
      <c r="D3633" s="10"/>
    </row>
    <row r="3634" spans="4:4">
      <c r="D3634" s="10"/>
    </row>
    <row r="3635" spans="4:4">
      <c r="D3635" s="10"/>
    </row>
    <row r="3636" spans="4:4">
      <c r="D3636" s="10"/>
    </row>
    <row r="3637" spans="4:4">
      <c r="D3637" s="10"/>
    </row>
    <row r="3638" spans="4:4">
      <c r="D3638" s="10"/>
    </row>
    <row r="3639" spans="4:4">
      <c r="D3639" s="10"/>
    </row>
    <row r="3640" spans="4:4">
      <c r="D3640" s="10"/>
    </row>
    <row r="3641" spans="4:4">
      <c r="D3641" s="10"/>
    </row>
    <row r="3642" spans="4:4">
      <c r="D3642" s="10"/>
    </row>
    <row r="3643" spans="4:4">
      <c r="D3643" s="10"/>
    </row>
    <row r="3644" spans="4:4">
      <c r="D3644" s="10"/>
    </row>
    <row r="3645" spans="4:4">
      <c r="D3645" s="10"/>
    </row>
    <row r="3646" spans="4:4">
      <c r="D3646" s="10"/>
    </row>
    <row r="3647" spans="4:4">
      <c r="D3647" s="10"/>
    </row>
    <row r="3648" spans="4:4">
      <c r="D3648" s="10"/>
    </row>
    <row r="3649" spans="4:4">
      <c r="D3649" s="10"/>
    </row>
    <row r="3650" spans="4:4">
      <c r="D3650" s="10"/>
    </row>
    <row r="3651" spans="4:4">
      <c r="D3651" s="10"/>
    </row>
    <row r="3652" spans="4:4">
      <c r="D3652" s="10"/>
    </row>
    <row r="3653" spans="4:4">
      <c r="D3653" s="10"/>
    </row>
    <row r="3654" spans="4:4">
      <c r="D3654" s="10"/>
    </row>
    <row r="3655" spans="4:4">
      <c r="D3655" s="10"/>
    </row>
    <row r="3656" spans="4:4">
      <c r="D3656" s="10"/>
    </row>
    <row r="3657" spans="4:4">
      <c r="D3657" s="10"/>
    </row>
    <row r="3658" spans="4:4">
      <c r="D3658" s="10"/>
    </row>
    <row r="3659" spans="4:4">
      <c r="D3659" s="10"/>
    </row>
    <row r="3660" spans="4:4">
      <c r="D3660" s="10"/>
    </row>
    <row r="3661" spans="4:4">
      <c r="D3661" s="10"/>
    </row>
    <row r="3662" spans="4:4">
      <c r="D3662" s="10"/>
    </row>
    <row r="3663" spans="4:4">
      <c r="D3663" s="10"/>
    </row>
    <row r="3664" spans="4:4">
      <c r="D3664" s="10"/>
    </row>
    <row r="3665" spans="4:4">
      <c r="D3665" s="10"/>
    </row>
    <row r="3666" spans="4:4">
      <c r="D3666" s="10"/>
    </row>
    <row r="3667" spans="4:4">
      <c r="D3667" s="10"/>
    </row>
    <row r="3668" spans="4:4">
      <c r="D3668" s="10"/>
    </row>
    <row r="3669" spans="4:4">
      <c r="D3669" s="10"/>
    </row>
    <row r="3670" spans="4:4">
      <c r="D3670" s="10"/>
    </row>
    <row r="3671" spans="4:4">
      <c r="D3671" s="10"/>
    </row>
    <row r="3672" spans="4:4">
      <c r="D3672" s="10"/>
    </row>
    <row r="3673" spans="4:4">
      <c r="D3673" s="10"/>
    </row>
    <row r="3674" spans="4:4">
      <c r="D3674" s="10"/>
    </row>
    <row r="3675" spans="4:4">
      <c r="D3675" s="10"/>
    </row>
    <row r="3676" spans="4:4">
      <c r="D3676" s="10"/>
    </row>
    <row r="3677" spans="4:4">
      <c r="D3677" s="10"/>
    </row>
    <row r="3678" spans="4:4">
      <c r="D3678" s="10"/>
    </row>
    <row r="3679" spans="4:4">
      <c r="D3679" s="10"/>
    </row>
    <row r="3680" spans="4:4">
      <c r="D3680" s="10"/>
    </row>
    <row r="3681" spans="4:4">
      <c r="D3681" s="10"/>
    </row>
    <row r="3682" spans="4:4">
      <c r="D3682" s="10"/>
    </row>
    <row r="3683" spans="4:4">
      <c r="D3683" s="10"/>
    </row>
    <row r="3684" spans="4:4">
      <c r="D3684" s="10"/>
    </row>
    <row r="3685" spans="4:4">
      <c r="D3685" s="10"/>
    </row>
    <row r="3686" spans="4:4">
      <c r="D3686" s="10"/>
    </row>
    <row r="3687" spans="4:4">
      <c r="D3687" s="10"/>
    </row>
    <row r="3688" spans="4:4">
      <c r="D3688" s="10"/>
    </row>
    <row r="3689" spans="4:4">
      <c r="D3689" s="10"/>
    </row>
    <row r="3690" spans="4:4">
      <c r="D3690" s="10"/>
    </row>
    <row r="3691" spans="4:4">
      <c r="D3691" s="10"/>
    </row>
    <row r="3692" spans="4:4">
      <c r="D3692" s="10"/>
    </row>
    <row r="3693" spans="4:4">
      <c r="D3693" s="10"/>
    </row>
    <row r="3694" spans="4:4">
      <c r="D3694" s="10"/>
    </row>
    <row r="3695" spans="4:4">
      <c r="D3695" s="10"/>
    </row>
    <row r="3696" spans="4:4">
      <c r="D3696" s="10"/>
    </row>
    <row r="3697" spans="4:4">
      <c r="D3697" s="10"/>
    </row>
    <row r="3698" spans="4:4">
      <c r="D3698" s="10"/>
    </row>
    <row r="3699" spans="4:4">
      <c r="D3699" s="10"/>
    </row>
    <row r="3700" spans="4:4">
      <c r="D3700" s="10"/>
    </row>
    <row r="3701" spans="4:4">
      <c r="D3701" s="10"/>
    </row>
    <row r="3702" spans="4:4">
      <c r="D3702" s="10"/>
    </row>
    <row r="3703" spans="4:4">
      <c r="D3703" s="10"/>
    </row>
    <row r="3704" spans="4:4">
      <c r="D3704" s="10"/>
    </row>
    <row r="3705" spans="4:4">
      <c r="D3705" s="10"/>
    </row>
    <row r="3706" spans="4:4">
      <c r="D3706" s="10"/>
    </row>
    <row r="3707" spans="4:4">
      <c r="D3707" s="10"/>
    </row>
    <row r="3708" spans="4:4">
      <c r="D3708" s="10"/>
    </row>
    <row r="3709" spans="4:4">
      <c r="D3709" s="10"/>
    </row>
    <row r="3710" spans="4:4">
      <c r="D3710" s="10"/>
    </row>
    <row r="3711" spans="4:4">
      <c r="D3711" s="10"/>
    </row>
    <row r="3712" spans="4:4">
      <c r="D3712" s="10"/>
    </row>
    <row r="3713" spans="4:4">
      <c r="D3713" s="10"/>
    </row>
    <row r="3714" spans="4:4">
      <c r="D3714" s="10"/>
    </row>
    <row r="3715" spans="4:4">
      <c r="D3715" s="10"/>
    </row>
    <row r="3716" spans="4:4">
      <c r="D3716" s="10"/>
    </row>
    <row r="3717" spans="4:4">
      <c r="D3717" s="10"/>
    </row>
    <row r="3718" spans="4:4">
      <c r="D3718" s="10"/>
    </row>
    <row r="3719" spans="4:4">
      <c r="D3719" s="10"/>
    </row>
    <row r="3720" spans="4:4">
      <c r="D3720" s="10"/>
    </row>
    <row r="3721" spans="4:4">
      <c r="D3721" s="10"/>
    </row>
    <row r="3722" spans="4:4">
      <c r="D3722" s="10"/>
    </row>
    <row r="3723" spans="4:4">
      <c r="D3723" s="10"/>
    </row>
    <row r="3724" spans="4:4">
      <c r="D3724" s="10"/>
    </row>
    <row r="3725" spans="4:4">
      <c r="D3725" s="10"/>
    </row>
    <row r="3726" spans="4:4">
      <c r="D3726" s="10"/>
    </row>
    <row r="3727" spans="4:4">
      <c r="D3727" s="10"/>
    </row>
    <row r="3728" spans="4:4">
      <c r="D3728" s="10"/>
    </row>
    <row r="3729" spans="4:4">
      <c r="D3729" s="10"/>
    </row>
    <row r="3730" spans="4:4">
      <c r="D3730" s="10"/>
    </row>
    <row r="3731" spans="4:4">
      <c r="D3731" s="10"/>
    </row>
    <row r="3732" spans="4:4">
      <c r="D3732" s="10"/>
    </row>
    <row r="3733" spans="4:4">
      <c r="D3733" s="10"/>
    </row>
    <row r="3734" spans="4:4">
      <c r="D3734" s="10"/>
    </row>
    <row r="3735" spans="4:4">
      <c r="D3735" s="10"/>
    </row>
    <row r="3736" spans="4:4">
      <c r="D3736" s="10"/>
    </row>
    <row r="3737" spans="4:4">
      <c r="D3737" s="10"/>
    </row>
    <row r="3738" spans="4:4">
      <c r="D3738" s="10"/>
    </row>
    <row r="3739" spans="4:4">
      <c r="D3739" s="10"/>
    </row>
    <row r="3740" spans="4:4">
      <c r="D3740" s="10"/>
    </row>
    <row r="3741" spans="4:4">
      <c r="D3741" s="10"/>
    </row>
    <row r="3742" spans="4:4">
      <c r="D3742" s="10"/>
    </row>
    <row r="3743" spans="4:4">
      <c r="D3743" s="10"/>
    </row>
    <row r="3744" spans="4:4">
      <c r="D3744" s="10"/>
    </row>
    <row r="3745" spans="4:4">
      <c r="D3745" s="10"/>
    </row>
    <row r="3746" spans="4:4">
      <c r="D3746" s="10"/>
    </row>
    <row r="3747" spans="4:4">
      <c r="D3747" s="10"/>
    </row>
    <row r="3748" spans="4:4">
      <c r="D3748" s="10"/>
    </row>
    <row r="3749" spans="4:4">
      <c r="D3749" s="10"/>
    </row>
    <row r="3750" spans="4:4">
      <c r="D3750" s="10"/>
    </row>
    <row r="3751" spans="4:4">
      <c r="D3751" s="10"/>
    </row>
    <row r="3752" spans="4:4">
      <c r="D3752" s="10"/>
    </row>
    <row r="3753" spans="4:4">
      <c r="D3753" s="10"/>
    </row>
    <row r="3754" spans="4:4">
      <c r="D3754" s="10"/>
    </row>
    <row r="3755" spans="4:4">
      <c r="D3755" s="10"/>
    </row>
    <row r="3756" spans="4:4">
      <c r="D3756" s="10"/>
    </row>
    <row r="3757" spans="4:4">
      <c r="D3757" s="10"/>
    </row>
    <row r="3758" spans="4:4">
      <c r="D3758" s="10"/>
    </row>
    <row r="3759" spans="4:4">
      <c r="D3759" s="10"/>
    </row>
    <row r="3760" spans="4:4">
      <c r="D3760" s="10"/>
    </row>
    <row r="3761" spans="4:4">
      <c r="D3761" s="10"/>
    </row>
    <row r="3762" spans="4:4">
      <c r="D3762" s="10"/>
    </row>
    <row r="3763" spans="4:4">
      <c r="D3763" s="10"/>
    </row>
    <row r="3764" spans="4:4">
      <c r="D3764" s="10"/>
    </row>
    <row r="3765" spans="4:4">
      <c r="D3765" s="10"/>
    </row>
    <row r="3766" spans="4:4">
      <c r="D3766" s="10"/>
    </row>
    <row r="3767" spans="4:4">
      <c r="D3767" s="10"/>
    </row>
    <row r="3768" spans="4:4">
      <c r="D3768" s="10"/>
    </row>
    <row r="3769" spans="4:4">
      <c r="D3769" s="10"/>
    </row>
    <row r="3770" spans="4:4">
      <c r="D3770" s="10"/>
    </row>
    <row r="3771" spans="4:4">
      <c r="D3771" s="10"/>
    </row>
    <row r="3772" spans="4:4">
      <c r="D3772" s="10"/>
    </row>
    <row r="3773" spans="4:4">
      <c r="D3773" s="10"/>
    </row>
    <row r="3774" spans="4:4">
      <c r="D3774" s="10"/>
    </row>
    <row r="3775" spans="4:4">
      <c r="D3775" s="10"/>
    </row>
    <row r="3776" spans="4:4">
      <c r="D3776" s="10"/>
    </row>
    <row r="3777" spans="4:4">
      <c r="D3777" s="10"/>
    </row>
    <row r="3778" spans="4:4">
      <c r="D3778" s="10"/>
    </row>
    <row r="3779" spans="4:4">
      <c r="D3779" s="10"/>
    </row>
    <row r="3780" spans="4:4">
      <c r="D3780" s="10"/>
    </row>
    <row r="3781" spans="4:4">
      <c r="D3781" s="10"/>
    </row>
    <row r="3782" spans="4:4">
      <c r="D3782" s="10"/>
    </row>
    <row r="3783" spans="4:4">
      <c r="D3783" s="10"/>
    </row>
    <row r="3784" spans="4:4">
      <c r="D3784" s="10"/>
    </row>
    <row r="3785" spans="4:4">
      <c r="D3785" s="10"/>
    </row>
    <row r="3786" spans="4:4">
      <c r="D3786" s="10"/>
    </row>
    <row r="3787" spans="4:4">
      <c r="D3787" s="10"/>
    </row>
    <row r="3788" spans="4:4">
      <c r="D3788" s="10"/>
    </row>
    <row r="3789" spans="4:4">
      <c r="D3789" s="10"/>
    </row>
    <row r="3790" spans="4:4">
      <c r="D3790" s="10"/>
    </row>
    <row r="3791" spans="4:4">
      <c r="D3791" s="10"/>
    </row>
    <row r="3792" spans="4:4">
      <c r="D3792" s="10"/>
    </row>
    <row r="3793" spans="4:4">
      <c r="D3793" s="10"/>
    </row>
    <row r="3794" spans="4:4">
      <c r="D3794" s="10"/>
    </row>
    <row r="3795" spans="4:4">
      <c r="D3795" s="10"/>
    </row>
    <row r="3796" spans="4:4">
      <c r="D3796" s="10"/>
    </row>
    <row r="3797" spans="4:4">
      <c r="D3797" s="10"/>
    </row>
    <row r="3798" spans="4:4">
      <c r="D3798" s="10"/>
    </row>
    <row r="3799" spans="4:4">
      <c r="D3799" s="10"/>
    </row>
    <row r="3800" spans="4:4">
      <c r="D3800" s="10"/>
    </row>
    <row r="3801" spans="4:4">
      <c r="D3801" s="10"/>
    </row>
    <row r="3802" spans="4:4">
      <c r="D3802" s="10"/>
    </row>
    <row r="3803" spans="4:4">
      <c r="D3803" s="10"/>
    </row>
    <row r="3804" spans="4:4">
      <c r="D3804" s="10"/>
    </row>
    <row r="3805" spans="4:4">
      <c r="D3805" s="10"/>
    </row>
    <row r="3806" spans="4:4">
      <c r="D3806" s="10"/>
    </row>
    <row r="3807" spans="4:4">
      <c r="D3807" s="10"/>
    </row>
    <row r="3808" spans="4:4">
      <c r="D3808" s="10"/>
    </row>
    <row r="3809" spans="4:4">
      <c r="D3809" s="10"/>
    </row>
    <row r="3810" spans="4:4">
      <c r="D3810" s="10"/>
    </row>
    <row r="3811" spans="4:4">
      <c r="D3811" s="10"/>
    </row>
    <row r="3812" spans="4:4">
      <c r="D3812" s="10"/>
    </row>
    <row r="3813" spans="4:4">
      <c r="D3813" s="10"/>
    </row>
    <row r="3814" spans="4:4">
      <c r="D3814" s="10"/>
    </row>
    <row r="3815" spans="4:4">
      <c r="D3815" s="10"/>
    </row>
    <row r="3816" spans="4:4">
      <c r="D3816" s="10"/>
    </row>
    <row r="3817" spans="4:4">
      <c r="D3817" s="10"/>
    </row>
    <row r="3818" spans="4:4">
      <c r="D3818" s="10"/>
    </row>
    <row r="3819" spans="4:4">
      <c r="D3819" s="10"/>
    </row>
    <row r="3820" spans="4:4">
      <c r="D3820" s="10"/>
    </row>
    <row r="3821" spans="4:4">
      <c r="D3821" s="10"/>
    </row>
    <row r="3822" spans="4:4">
      <c r="D3822" s="10"/>
    </row>
    <row r="3823" spans="4:4">
      <c r="D3823" s="10"/>
    </row>
    <row r="3824" spans="4:4">
      <c r="D3824" s="10"/>
    </row>
    <row r="3825" spans="4:4">
      <c r="D3825" s="10"/>
    </row>
    <row r="3826" spans="4:4">
      <c r="D3826" s="10"/>
    </row>
    <row r="3827" spans="4:4">
      <c r="D3827" s="10"/>
    </row>
    <row r="3828" spans="4:4">
      <c r="D3828" s="10"/>
    </row>
    <row r="3829" spans="4:4">
      <c r="D3829" s="10"/>
    </row>
    <row r="3830" spans="4:4">
      <c r="D3830" s="10"/>
    </row>
    <row r="3831" spans="4:4">
      <c r="D3831" s="10"/>
    </row>
    <row r="3832" spans="4:4">
      <c r="D3832" s="10"/>
    </row>
    <row r="3833" spans="4:4">
      <c r="D3833" s="10"/>
    </row>
    <row r="3834" spans="4:4">
      <c r="D3834" s="10"/>
    </row>
    <row r="3835" spans="4:4">
      <c r="D3835" s="10"/>
    </row>
    <row r="3836" spans="4:4">
      <c r="D3836" s="10"/>
    </row>
    <row r="3837" spans="4:4">
      <c r="D3837" s="10"/>
    </row>
    <row r="3838" spans="4:4">
      <c r="D3838" s="10"/>
    </row>
    <row r="3839" spans="4:4">
      <c r="D3839" s="10"/>
    </row>
    <row r="3840" spans="4:4">
      <c r="D3840" s="10"/>
    </row>
    <row r="3841" spans="4:4">
      <c r="D3841" s="10"/>
    </row>
    <row r="3842" spans="4:4">
      <c r="D3842" s="10"/>
    </row>
    <row r="3843" spans="4:4">
      <c r="D3843" s="10"/>
    </row>
    <row r="3844" spans="4:4">
      <c r="D3844" s="10"/>
    </row>
    <row r="3845" spans="4:4">
      <c r="D3845" s="10"/>
    </row>
    <row r="3846" spans="4:4">
      <c r="D3846" s="10"/>
    </row>
    <row r="3847" spans="4:4">
      <c r="D3847" s="10"/>
    </row>
    <row r="3848" spans="4:4">
      <c r="D3848" s="10"/>
    </row>
    <row r="3849" spans="4:4">
      <c r="D3849" s="10"/>
    </row>
    <row r="3850" spans="4:4">
      <c r="D3850" s="10"/>
    </row>
    <row r="3851" spans="4:4">
      <c r="D3851" s="10"/>
    </row>
    <row r="3852" spans="4:4">
      <c r="D3852" s="10"/>
    </row>
    <row r="3853" spans="4:4">
      <c r="D3853" s="10"/>
    </row>
    <row r="3854" spans="4:4">
      <c r="D3854" s="10"/>
    </row>
    <row r="3855" spans="4:4">
      <c r="D3855" s="10"/>
    </row>
    <row r="3856" spans="4:4">
      <c r="D3856" s="10"/>
    </row>
    <row r="3857" spans="4:4">
      <c r="D3857" s="10"/>
    </row>
    <row r="3858" spans="4:4">
      <c r="D3858" s="10"/>
    </row>
    <row r="3859" spans="4:4">
      <c r="D3859" s="10"/>
    </row>
    <row r="3860" spans="4:4">
      <c r="D3860" s="10"/>
    </row>
    <row r="3861" spans="4:4">
      <c r="D3861" s="10"/>
    </row>
    <row r="3862" spans="4:4">
      <c r="D3862" s="10"/>
    </row>
    <row r="3863" spans="4:4">
      <c r="D3863" s="10"/>
    </row>
    <row r="3864" spans="4:4">
      <c r="D3864" s="10"/>
    </row>
    <row r="3865" spans="4:4">
      <c r="D3865" s="10"/>
    </row>
    <row r="3866" spans="4:4">
      <c r="D3866" s="10"/>
    </row>
    <row r="3867" spans="4:4">
      <c r="D3867" s="10"/>
    </row>
    <row r="3868" spans="4:4">
      <c r="D3868" s="10"/>
    </row>
    <row r="3869" spans="4:4">
      <c r="D3869" s="10"/>
    </row>
    <row r="3870" spans="4:4">
      <c r="D3870" s="10"/>
    </row>
    <row r="3871" spans="4:4">
      <c r="D3871" s="10"/>
    </row>
    <row r="3872" spans="4:4">
      <c r="D3872" s="10"/>
    </row>
    <row r="3873" spans="4:4">
      <c r="D3873" s="10"/>
    </row>
    <row r="3874" spans="4:4">
      <c r="D3874" s="10"/>
    </row>
    <row r="3875" spans="4:4">
      <c r="D3875" s="10"/>
    </row>
    <row r="3876" spans="4:4">
      <c r="D3876" s="10"/>
    </row>
    <row r="3877" spans="4:4">
      <c r="D3877" s="10"/>
    </row>
    <row r="3878" spans="4:4">
      <c r="D3878" s="10"/>
    </row>
    <row r="3879" spans="4:4">
      <c r="D3879" s="10"/>
    </row>
    <row r="3880" spans="4:4">
      <c r="D3880" s="10"/>
    </row>
    <row r="3881" spans="4:4">
      <c r="D3881" s="10"/>
    </row>
    <row r="3882" spans="4:4">
      <c r="D3882" s="10"/>
    </row>
    <row r="3883" spans="4:4">
      <c r="D3883" s="10"/>
    </row>
    <row r="3884" spans="4:4">
      <c r="D3884" s="10"/>
    </row>
    <row r="3885" spans="4:4">
      <c r="D3885" s="10"/>
    </row>
    <row r="3886" spans="4:4">
      <c r="D3886" s="10"/>
    </row>
    <row r="3887" spans="4:4">
      <c r="D3887" s="10"/>
    </row>
    <row r="3888" spans="4:4">
      <c r="D3888" s="10"/>
    </row>
    <row r="3889" spans="4:4">
      <c r="D3889" s="10"/>
    </row>
    <row r="3890" spans="4:4">
      <c r="D3890" s="10"/>
    </row>
    <row r="3891" spans="4:4">
      <c r="D3891" s="10"/>
    </row>
    <row r="3892" spans="4:4">
      <c r="D3892" s="10"/>
    </row>
    <row r="3893" spans="4:4">
      <c r="D3893" s="10"/>
    </row>
    <row r="3894" spans="4:4">
      <c r="D3894" s="10"/>
    </row>
    <row r="3895" spans="4:4">
      <c r="D3895" s="10"/>
    </row>
    <row r="3896" spans="4:4">
      <c r="D3896" s="10"/>
    </row>
    <row r="3897" spans="4:4">
      <c r="D3897" s="10"/>
    </row>
    <row r="3898" spans="4:4">
      <c r="D3898" s="10"/>
    </row>
    <row r="3899" spans="4:4">
      <c r="D3899" s="10"/>
    </row>
    <row r="3900" spans="4:4">
      <c r="D3900" s="10"/>
    </row>
    <row r="3901" spans="4:4">
      <c r="D3901" s="10"/>
    </row>
    <row r="3902" spans="4:4">
      <c r="D3902" s="10"/>
    </row>
    <row r="3903" spans="4:4">
      <c r="D3903" s="10"/>
    </row>
    <row r="3904" spans="4:4">
      <c r="D3904" s="10"/>
    </row>
    <row r="3905" spans="4:4">
      <c r="D3905" s="10"/>
    </row>
    <row r="3906" spans="4:4">
      <c r="D3906" s="10"/>
    </row>
    <row r="3907" spans="4:4">
      <c r="D3907" s="10"/>
    </row>
    <row r="3908" spans="4:4">
      <c r="D3908" s="10"/>
    </row>
    <row r="3909" spans="4:4">
      <c r="D3909" s="10"/>
    </row>
    <row r="3910" spans="4:4">
      <c r="D3910" s="10"/>
    </row>
    <row r="3911" spans="4:4">
      <c r="D3911" s="10"/>
    </row>
    <row r="3912" spans="4:4">
      <c r="D3912" s="10"/>
    </row>
    <row r="3913" spans="4:4">
      <c r="D3913" s="10"/>
    </row>
    <row r="3914" spans="4:4">
      <c r="D3914" s="10"/>
    </row>
    <row r="3915" spans="4:4">
      <c r="D3915" s="10"/>
    </row>
    <row r="3916" spans="4:4">
      <c r="D3916" s="10"/>
    </row>
    <row r="3917" spans="4:4">
      <c r="D3917" s="10"/>
    </row>
    <row r="3918" spans="4:4">
      <c r="D3918" s="10"/>
    </row>
    <row r="3919" spans="4:4">
      <c r="D3919" s="10"/>
    </row>
    <row r="3920" spans="4:4">
      <c r="D3920" s="10"/>
    </row>
    <row r="3921" spans="4:4">
      <c r="D3921" s="10"/>
    </row>
    <row r="3922" spans="4:4">
      <c r="D3922" s="10"/>
    </row>
    <row r="3923" spans="4:4">
      <c r="D3923" s="10"/>
    </row>
    <row r="3924" spans="4:4">
      <c r="D3924" s="10"/>
    </row>
    <row r="3925" spans="4:4">
      <c r="D3925" s="10"/>
    </row>
    <row r="3926" spans="4:4">
      <c r="D3926" s="10"/>
    </row>
    <row r="3927" spans="4:4">
      <c r="D3927" s="10"/>
    </row>
    <row r="3928" spans="4:4">
      <c r="D3928" s="10"/>
    </row>
    <row r="3929" spans="4:4">
      <c r="D3929" s="10"/>
    </row>
    <row r="3930" spans="4:4">
      <c r="D3930" s="10"/>
    </row>
    <row r="3931" spans="4:4">
      <c r="D3931" s="10"/>
    </row>
    <row r="3932" spans="4:4">
      <c r="D3932" s="10"/>
    </row>
    <row r="3933" spans="4:4">
      <c r="D3933" s="10"/>
    </row>
    <row r="3934" spans="4:4">
      <c r="D3934" s="10"/>
    </row>
    <row r="3935" spans="4:4">
      <c r="D3935" s="10"/>
    </row>
    <row r="3936" spans="4:4">
      <c r="D3936" s="10"/>
    </row>
    <row r="3937" spans="4:4">
      <c r="D3937" s="10"/>
    </row>
    <row r="3938" spans="4:4">
      <c r="D3938" s="10"/>
    </row>
    <row r="3939" spans="4:4">
      <c r="D3939" s="10"/>
    </row>
    <row r="3940" spans="4:4">
      <c r="D3940" s="10"/>
    </row>
    <row r="3941" spans="4:4">
      <c r="D3941" s="10"/>
    </row>
    <row r="3942" spans="4:4">
      <c r="D3942" s="10"/>
    </row>
    <row r="3943" spans="4:4">
      <c r="D3943" s="10"/>
    </row>
    <row r="3944" spans="4:4">
      <c r="D3944" s="10"/>
    </row>
    <row r="3945" spans="4:4">
      <c r="D3945" s="10"/>
    </row>
    <row r="3946" spans="4:4">
      <c r="D3946" s="10"/>
    </row>
    <row r="3947" spans="4:4">
      <c r="D3947" s="10"/>
    </row>
    <row r="3948" spans="4:4">
      <c r="D3948" s="10"/>
    </row>
    <row r="3949" spans="4:4">
      <c r="D3949" s="10"/>
    </row>
    <row r="3950" spans="4:4">
      <c r="D3950" s="10"/>
    </row>
    <row r="3951" spans="4:4">
      <c r="D3951" s="10"/>
    </row>
    <row r="3952" spans="4:4">
      <c r="D3952" s="10"/>
    </row>
    <row r="3953" spans="4:4">
      <c r="D3953" s="10"/>
    </row>
    <row r="3954" spans="4:4">
      <c r="D3954" s="10"/>
    </row>
    <row r="3955" spans="4:4">
      <c r="D3955" s="10"/>
    </row>
    <row r="3956" spans="4:4">
      <c r="D3956" s="10"/>
    </row>
    <row r="3957" spans="4:4">
      <c r="D3957" s="10"/>
    </row>
    <row r="3958" spans="4:4">
      <c r="D3958" s="10"/>
    </row>
    <row r="3959" spans="4:4">
      <c r="D3959" s="10"/>
    </row>
    <row r="3960" spans="4:4">
      <c r="D3960" s="10"/>
    </row>
    <row r="3961" spans="4:4">
      <c r="D3961" s="10"/>
    </row>
    <row r="3962" spans="4:4">
      <c r="D3962" s="10"/>
    </row>
    <row r="3963" spans="4:4">
      <c r="D3963" s="10"/>
    </row>
    <row r="3964" spans="4:4">
      <c r="D3964" s="10"/>
    </row>
    <row r="3965" spans="4:4">
      <c r="D3965" s="10"/>
    </row>
    <row r="3966" spans="4:4">
      <c r="D3966" s="10"/>
    </row>
    <row r="3967" spans="4:4">
      <c r="D3967" s="10"/>
    </row>
    <row r="3968" spans="4:4">
      <c r="D3968" s="10"/>
    </row>
    <row r="3969" spans="4:4">
      <c r="D3969" s="10"/>
    </row>
    <row r="3970" spans="4:4">
      <c r="D3970" s="10"/>
    </row>
    <row r="3971" spans="4:4">
      <c r="D3971" s="10"/>
    </row>
    <row r="3972" spans="4:4">
      <c r="D3972" s="10"/>
    </row>
    <row r="3973" spans="4:4">
      <c r="D3973" s="10"/>
    </row>
    <row r="3974" spans="4:4">
      <c r="D3974" s="10"/>
    </row>
    <row r="3975" spans="4:4">
      <c r="D3975" s="10"/>
    </row>
    <row r="3976" spans="4:4">
      <c r="D3976" s="10"/>
    </row>
    <row r="3977" spans="4:4">
      <c r="D3977" s="10"/>
    </row>
    <row r="3978" spans="4:4">
      <c r="D3978" s="10"/>
    </row>
    <row r="3979" spans="4:4">
      <c r="D3979" s="10"/>
    </row>
    <row r="3980" spans="4:4">
      <c r="D3980" s="10"/>
    </row>
    <row r="3981" spans="4:4">
      <c r="D3981" s="10"/>
    </row>
    <row r="3982" spans="4:4">
      <c r="D3982" s="10"/>
    </row>
    <row r="3983" spans="4:4">
      <c r="D3983" s="10"/>
    </row>
    <row r="3984" spans="4:4">
      <c r="D3984" s="10"/>
    </row>
    <row r="3985" spans="4:4">
      <c r="D3985" s="10"/>
    </row>
    <row r="3986" spans="4:4">
      <c r="D3986" s="10"/>
    </row>
    <row r="3987" spans="4:4">
      <c r="D3987" s="10"/>
    </row>
    <row r="3988" spans="4:4">
      <c r="D3988" s="10"/>
    </row>
    <row r="3989" spans="4:4">
      <c r="D3989" s="10"/>
    </row>
    <row r="3990" spans="4:4">
      <c r="D3990" s="10"/>
    </row>
    <row r="3991" spans="4:4">
      <c r="D3991" s="10"/>
    </row>
    <row r="3992" spans="4:4">
      <c r="D3992" s="10"/>
    </row>
    <row r="3993" spans="4:4">
      <c r="D3993" s="10"/>
    </row>
    <row r="3994" spans="4:4">
      <c r="D3994" s="10"/>
    </row>
    <row r="3995" spans="4:4">
      <c r="D3995" s="10"/>
    </row>
    <row r="3996" spans="4:4">
      <c r="D3996" s="10"/>
    </row>
    <row r="3997" spans="4:4">
      <c r="D3997" s="10"/>
    </row>
    <row r="3998" spans="4:4">
      <c r="D3998" s="10"/>
    </row>
    <row r="3999" spans="4:4">
      <c r="D3999" s="10"/>
    </row>
    <row r="4000" spans="4:4">
      <c r="D4000" s="10"/>
    </row>
    <row r="4001" spans="4:4">
      <c r="D4001" s="10"/>
    </row>
    <row r="4002" spans="4:4">
      <c r="D4002" s="10"/>
    </row>
    <row r="4003" spans="4:4">
      <c r="D4003" s="10"/>
    </row>
    <row r="4004" spans="4:4">
      <c r="D4004" s="10"/>
    </row>
    <row r="4005" spans="4:4">
      <c r="D4005" s="10"/>
    </row>
    <row r="4006" spans="4:4">
      <c r="D4006" s="10"/>
    </row>
    <row r="4007" spans="4:4">
      <c r="D4007" s="10"/>
    </row>
    <row r="4008" spans="4:4">
      <c r="D4008" s="10"/>
    </row>
    <row r="4009" spans="4:4">
      <c r="D4009" s="10"/>
    </row>
    <row r="4010" spans="4:4">
      <c r="D4010" s="10"/>
    </row>
    <row r="4011" spans="4:4">
      <c r="D4011" s="10"/>
    </row>
    <row r="4012" spans="4:4">
      <c r="D4012" s="10"/>
    </row>
    <row r="4013" spans="4:4">
      <c r="D4013" s="10"/>
    </row>
    <row r="4014" spans="4:4">
      <c r="D4014" s="10"/>
    </row>
    <row r="4015" spans="4:4">
      <c r="D4015" s="10"/>
    </row>
    <row r="4016" spans="4:4">
      <c r="D4016" s="10"/>
    </row>
    <row r="4017" spans="4:4">
      <c r="D4017" s="10"/>
    </row>
    <row r="4018" spans="4:4">
      <c r="D4018" s="10"/>
    </row>
    <row r="4019" spans="4:4">
      <c r="D4019" s="10"/>
    </row>
    <row r="4020" spans="4:4">
      <c r="D4020" s="10"/>
    </row>
    <row r="4021" spans="4:4">
      <c r="D4021" s="10"/>
    </row>
    <row r="4022" spans="4:4">
      <c r="D4022" s="10"/>
    </row>
    <row r="4023" spans="4:4">
      <c r="D4023" s="10"/>
    </row>
    <row r="4024" spans="4:4">
      <c r="D4024" s="10"/>
    </row>
    <row r="4025" spans="4:4">
      <c r="D4025" s="10"/>
    </row>
    <row r="4026" spans="4:4">
      <c r="D4026" s="10"/>
    </row>
    <row r="4027" spans="4:4">
      <c r="D4027" s="10"/>
    </row>
    <row r="4028" spans="4:4">
      <c r="D4028" s="10"/>
    </row>
    <row r="4029" spans="4:4">
      <c r="D4029" s="10"/>
    </row>
    <row r="4030" spans="4:4">
      <c r="D4030" s="10"/>
    </row>
    <row r="4031" spans="4:4">
      <c r="D4031" s="10"/>
    </row>
    <row r="4032" spans="4:4">
      <c r="D4032" s="10"/>
    </row>
    <row r="4033" spans="4:4">
      <c r="D4033" s="10"/>
    </row>
    <row r="4034" spans="4:4">
      <c r="D4034" s="10"/>
    </row>
    <row r="4035" spans="4:4">
      <c r="D4035" s="10"/>
    </row>
    <row r="4036" spans="4:4">
      <c r="D4036" s="10"/>
    </row>
    <row r="4037" spans="4:4">
      <c r="D4037" s="10"/>
    </row>
    <row r="4038" spans="4:4">
      <c r="D4038" s="10"/>
    </row>
    <row r="4039" spans="4:4">
      <c r="D4039" s="10"/>
    </row>
    <row r="4040" spans="4:4">
      <c r="D4040" s="10"/>
    </row>
    <row r="4041" spans="4:4">
      <c r="D4041" s="10"/>
    </row>
    <row r="4042" spans="4:4">
      <c r="D4042" s="10"/>
    </row>
    <row r="4043" spans="4:4">
      <c r="D4043" s="10"/>
    </row>
    <row r="4044" spans="4:4">
      <c r="D4044" s="10"/>
    </row>
    <row r="4045" spans="4:4">
      <c r="D4045" s="10"/>
    </row>
    <row r="4046" spans="4:4">
      <c r="D4046" s="10"/>
    </row>
    <row r="4047" spans="4:4">
      <c r="D4047" s="10"/>
    </row>
    <row r="4048" spans="4:4">
      <c r="D4048" s="10"/>
    </row>
    <row r="4049" spans="4:4">
      <c r="D4049" s="10"/>
    </row>
    <row r="4050" spans="4:4">
      <c r="D4050" s="10"/>
    </row>
    <row r="4051" spans="4:4">
      <c r="D4051" s="10"/>
    </row>
    <row r="4052" spans="4:4">
      <c r="D4052" s="10"/>
    </row>
    <row r="4053" spans="4:4">
      <c r="D4053" s="10"/>
    </row>
    <row r="4054" spans="4:4">
      <c r="D4054" s="10"/>
    </row>
    <row r="4055" spans="4:4">
      <c r="D4055" s="10"/>
    </row>
    <row r="4056" spans="4:4">
      <c r="D4056" s="10"/>
    </row>
    <row r="4057" spans="4:4">
      <c r="D4057" s="10"/>
    </row>
    <row r="4058" spans="4:4">
      <c r="D4058" s="10"/>
    </row>
    <row r="4059" spans="4:4">
      <c r="D4059" s="10"/>
    </row>
    <row r="4060" spans="4:4">
      <c r="D4060" s="10"/>
    </row>
    <row r="4061" spans="4:4">
      <c r="D4061" s="10"/>
    </row>
    <row r="4062" spans="4:4">
      <c r="D4062" s="10"/>
    </row>
    <row r="4063" spans="4:4">
      <c r="D4063" s="10"/>
    </row>
    <row r="4064" spans="4:4">
      <c r="D4064" s="10"/>
    </row>
    <row r="4065" spans="4:4">
      <c r="D4065" s="10"/>
    </row>
    <row r="4066" spans="4:4">
      <c r="D4066" s="10"/>
    </row>
    <row r="4067" spans="4:4">
      <c r="D4067" s="10"/>
    </row>
    <row r="4068" spans="4:4">
      <c r="D4068" s="10"/>
    </row>
    <row r="4069" spans="4:4">
      <c r="D4069" s="10"/>
    </row>
    <row r="4070" spans="4:4">
      <c r="D4070" s="10"/>
    </row>
    <row r="4071" spans="4:4">
      <c r="D4071" s="10"/>
    </row>
    <row r="4072" spans="4:4">
      <c r="D4072" s="10"/>
    </row>
    <row r="4073" spans="4:4">
      <c r="D4073" s="10"/>
    </row>
    <row r="4074" spans="4:4">
      <c r="D4074" s="10"/>
    </row>
    <row r="4075" spans="4:4">
      <c r="D4075" s="10"/>
    </row>
    <row r="4076" spans="4:4">
      <c r="D4076" s="10"/>
    </row>
    <row r="4077" spans="4:4">
      <c r="D4077" s="10"/>
    </row>
    <row r="4078" spans="4:4">
      <c r="D4078" s="10"/>
    </row>
    <row r="4079" spans="4:4">
      <c r="D4079" s="10"/>
    </row>
    <row r="4080" spans="4:4">
      <c r="D4080" s="10"/>
    </row>
    <row r="4081" spans="4:4">
      <c r="D4081" s="10"/>
    </row>
    <row r="4082" spans="4:4">
      <c r="D4082" s="10"/>
    </row>
    <row r="4083" spans="4:4">
      <c r="D4083" s="10"/>
    </row>
    <row r="4084" spans="4:4">
      <c r="D4084" s="10"/>
    </row>
    <row r="4085" spans="4:4">
      <c r="D4085" s="10"/>
    </row>
    <row r="4086" spans="4:4">
      <c r="D4086" s="10"/>
    </row>
    <row r="4087" spans="4:4">
      <c r="D4087" s="10"/>
    </row>
    <row r="4088" spans="4:4">
      <c r="D4088" s="10"/>
    </row>
    <row r="4089" spans="4:4">
      <c r="D4089" s="10"/>
    </row>
    <row r="4090" spans="4:4">
      <c r="D4090" s="10"/>
    </row>
    <row r="4091" spans="4:4">
      <c r="D4091" s="10"/>
    </row>
    <row r="4092" spans="4:4">
      <c r="D4092" s="10"/>
    </row>
    <row r="4093" spans="4:4">
      <c r="D4093" s="10"/>
    </row>
    <row r="4094" spans="4:4">
      <c r="D4094" s="10"/>
    </row>
    <row r="4095" spans="4:4">
      <c r="D4095" s="10"/>
    </row>
    <row r="4096" spans="4:4">
      <c r="D4096" s="10"/>
    </row>
    <row r="4097" spans="4:4">
      <c r="D4097" s="10"/>
    </row>
    <row r="4098" spans="4:4">
      <c r="D4098" s="10"/>
    </row>
    <row r="4099" spans="4:4">
      <c r="D4099" s="10"/>
    </row>
    <row r="4100" spans="4:4">
      <c r="D4100" s="10"/>
    </row>
    <row r="4101" spans="4:4">
      <c r="D4101" s="10"/>
    </row>
    <row r="4102" spans="4:4">
      <c r="D4102" s="10"/>
    </row>
    <row r="4103" spans="4:4">
      <c r="D4103" s="10"/>
    </row>
    <row r="4104" spans="4:4">
      <c r="D4104" s="10"/>
    </row>
    <row r="4105" spans="4:4">
      <c r="D4105" s="10"/>
    </row>
    <row r="4106" spans="4:4">
      <c r="D4106" s="10"/>
    </row>
    <row r="4107" spans="4:4">
      <c r="D4107" s="10"/>
    </row>
    <row r="4108" spans="4:4">
      <c r="D4108" s="10"/>
    </row>
    <row r="4109" spans="4:4">
      <c r="D4109" s="10"/>
    </row>
    <row r="4110" spans="4:4">
      <c r="D4110" s="10"/>
    </row>
    <row r="4111" spans="4:4">
      <c r="D4111" s="10"/>
    </row>
    <row r="4112" spans="4:4">
      <c r="D4112" s="10"/>
    </row>
    <row r="4113" spans="4:4">
      <c r="D4113" s="10"/>
    </row>
    <row r="4114" spans="4:4">
      <c r="D4114" s="10"/>
    </row>
    <row r="4115" spans="4:4">
      <c r="D4115" s="10"/>
    </row>
    <row r="4116" spans="4:4">
      <c r="D4116" s="10"/>
    </row>
    <row r="4117" spans="4:4">
      <c r="D4117" s="10"/>
    </row>
    <row r="4118" spans="4:4">
      <c r="D4118" s="10"/>
    </row>
    <row r="4119" spans="4:4">
      <c r="D4119" s="10"/>
    </row>
    <row r="4120" spans="4:4">
      <c r="D4120" s="10"/>
    </row>
    <row r="4121" spans="4:4">
      <c r="D4121" s="10"/>
    </row>
    <row r="4122" spans="4:4">
      <c r="D4122" s="10"/>
    </row>
    <row r="4123" spans="4:4">
      <c r="D4123" s="10"/>
    </row>
    <row r="4124" spans="4:4">
      <c r="D4124" s="10"/>
    </row>
    <row r="4125" spans="4:4">
      <c r="D4125" s="10"/>
    </row>
    <row r="4126" spans="4:4">
      <c r="D4126" s="10"/>
    </row>
    <row r="4127" spans="4:4">
      <c r="D4127" s="10"/>
    </row>
    <row r="4128" spans="4:4">
      <c r="D4128" s="10"/>
    </row>
    <row r="4129" spans="4:4">
      <c r="D4129" s="10"/>
    </row>
    <row r="4130" spans="4:4">
      <c r="D4130" s="10"/>
    </row>
    <row r="4131" spans="4:4">
      <c r="D4131" s="10"/>
    </row>
    <row r="4132" spans="4:4">
      <c r="D4132" s="10"/>
    </row>
    <row r="4133" spans="4:4">
      <c r="D4133" s="10"/>
    </row>
    <row r="4134" spans="4:4">
      <c r="D4134" s="10"/>
    </row>
    <row r="4135" spans="4:4">
      <c r="D4135" s="10"/>
    </row>
    <row r="4136" spans="4:4">
      <c r="D4136" s="10"/>
    </row>
    <row r="4137" spans="4:4">
      <c r="D4137" s="10"/>
    </row>
    <row r="4138" spans="4:4">
      <c r="D4138" s="10"/>
    </row>
    <row r="4139" spans="4:4">
      <c r="D4139" s="10"/>
    </row>
    <row r="4140" spans="4:4">
      <c r="D4140" s="10"/>
    </row>
    <row r="4141" spans="4:4">
      <c r="D4141" s="10"/>
    </row>
    <row r="4142" spans="4:4">
      <c r="D4142" s="10"/>
    </row>
    <row r="4143" spans="4:4">
      <c r="D4143" s="10"/>
    </row>
    <row r="4144" spans="4:4">
      <c r="D4144" s="10"/>
    </row>
    <row r="4145" spans="4:4">
      <c r="D4145" s="10"/>
    </row>
    <row r="4146" spans="4:4">
      <c r="D4146" s="10"/>
    </row>
    <row r="4147" spans="4:4">
      <c r="D4147" s="10"/>
    </row>
    <row r="4148" spans="4:4">
      <c r="D4148" s="10"/>
    </row>
    <row r="4149" spans="4:4">
      <c r="D4149" s="10"/>
    </row>
    <row r="4150" spans="4:4">
      <c r="D4150" s="10"/>
    </row>
    <row r="4151" spans="4:4">
      <c r="D4151" s="10"/>
    </row>
    <row r="4152" spans="4:4">
      <c r="D4152" s="10"/>
    </row>
    <row r="4153" spans="4:4">
      <c r="D4153" s="10"/>
    </row>
    <row r="4154" spans="4:4">
      <c r="D4154" s="10"/>
    </row>
    <row r="4155" spans="4:4">
      <c r="D4155" s="10"/>
    </row>
    <row r="4156" spans="4:4">
      <c r="D4156" s="10"/>
    </row>
    <row r="4157" spans="4:4">
      <c r="D4157" s="10"/>
    </row>
    <row r="4158" spans="4:4">
      <c r="D4158" s="10"/>
    </row>
    <row r="4159" spans="4:4">
      <c r="D4159" s="10"/>
    </row>
    <row r="4160" spans="4:4">
      <c r="D4160" s="10"/>
    </row>
    <row r="4161" spans="4:4">
      <c r="D4161" s="10"/>
    </row>
    <row r="4162" spans="4:4">
      <c r="D4162" s="10"/>
    </row>
    <row r="4163" spans="4:4">
      <c r="D4163" s="10"/>
    </row>
    <row r="4164" spans="4:4">
      <c r="D4164" s="10"/>
    </row>
    <row r="4165" spans="4:4">
      <c r="D4165" s="10"/>
    </row>
    <row r="4166" spans="4:4">
      <c r="D4166" s="10"/>
    </row>
    <row r="4167" spans="4:4">
      <c r="D4167" s="10"/>
    </row>
    <row r="4168" spans="4:4">
      <c r="D4168" s="10"/>
    </row>
    <row r="4169" spans="4:4">
      <c r="D4169" s="10"/>
    </row>
    <row r="4170" spans="4:4">
      <c r="D4170" s="10"/>
    </row>
    <row r="4171" spans="4:4">
      <c r="D4171" s="10"/>
    </row>
    <row r="4172" spans="4:4">
      <c r="D4172" s="10"/>
    </row>
    <row r="4173" spans="4:4">
      <c r="D4173" s="10"/>
    </row>
    <row r="4174" spans="4:4">
      <c r="D4174" s="10"/>
    </row>
    <row r="4175" spans="4:4">
      <c r="D4175" s="10"/>
    </row>
    <row r="4176" spans="4:4">
      <c r="D4176" s="10"/>
    </row>
    <row r="4177" spans="4:4">
      <c r="D4177" s="10"/>
    </row>
    <row r="4178" spans="4:4">
      <c r="D4178" s="10"/>
    </row>
    <row r="4179" spans="4:4">
      <c r="D4179" s="10"/>
    </row>
    <row r="4180" spans="4:4">
      <c r="D4180" s="10"/>
    </row>
    <row r="4181" spans="4:4">
      <c r="D4181" s="10"/>
    </row>
    <row r="4182" spans="4:4">
      <c r="D4182" s="10"/>
    </row>
    <row r="4183" spans="4:4">
      <c r="D4183" s="10"/>
    </row>
    <row r="4184" spans="4:4">
      <c r="D4184" s="10"/>
    </row>
    <row r="4185" spans="4:4">
      <c r="D4185" s="10"/>
    </row>
    <row r="4186" spans="4:4">
      <c r="D4186" s="10"/>
    </row>
    <row r="4187" spans="4:4">
      <c r="D4187" s="10"/>
    </row>
    <row r="4188" spans="4:4">
      <c r="D4188" s="10"/>
    </row>
    <row r="4189" spans="4:4">
      <c r="D4189" s="10"/>
    </row>
    <row r="4190" spans="4:4">
      <c r="D4190" s="10"/>
    </row>
    <row r="4191" spans="4:4">
      <c r="D4191" s="10"/>
    </row>
    <row r="4192" spans="4:4">
      <c r="D4192" s="10"/>
    </row>
    <row r="4193" spans="4:4">
      <c r="D4193" s="10"/>
    </row>
    <row r="4194" spans="4:4">
      <c r="D4194" s="10"/>
    </row>
    <row r="4195" spans="4:4">
      <c r="D4195" s="10"/>
    </row>
    <row r="4196" spans="4:4">
      <c r="D4196" s="10"/>
    </row>
    <row r="4197" spans="4:4">
      <c r="D4197" s="10"/>
    </row>
    <row r="4198" spans="4:4">
      <c r="D4198" s="10"/>
    </row>
    <row r="4199" spans="4:4">
      <c r="D4199" s="10"/>
    </row>
    <row r="4200" spans="4:4">
      <c r="D4200" s="10"/>
    </row>
    <row r="4201" spans="4:4">
      <c r="D4201" s="10"/>
    </row>
    <row r="4202" spans="4:4">
      <c r="D4202" s="10"/>
    </row>
    <row r="4203" spans="4:4">
      <c r="D4203" s="10"/>
    </row>
    <row r="4204" spans="4:4">
      <c r="D4204" s="10"/>
    </row>
    <row r="4205" spans="4:4">
      <c r="D4205" s="10"/>
    </row>
    <row r="4206" spans="4:4">
      <c r="D4206" s="10"/>
    </row>
    <row r="4207" spans="4:4">
      <c r="D4207" s="10"/>
    </row>
    <row r="4208" spans="4:4">
      <c r="D4208" s="10"/>
    </row>
    <row r="4209" spans="4:4">
      <c r="D4209" s="10"/>
    </row>
    <row r="4210" spans="4:4">
      <c r="D4210" s="10"/>
    </row>
    <row r="4211" spans="4:4">
      <c r="D4211" s="10"/>
    </row>
    <row r="4212" spans="4:4">
      <c r="D4212" s="10"/>
    </row>
    <row r="4213" spans="4:4">
      <c r="D4213" s="10"/>
    </row>
    <row r="4214" spans="4:4">
      <c r="D4214" s="10"/>
    </row>
    <row r="4215" spans="4:4">
      <c r="D4215" s="10"/>
    </row>
    <row r="4216" spans="4:4">
      <c r="D4216" s="10"/>
    </row>
    <row r="4217" spans="4:4">
      <c r="D4217" s="10"/>
    </row>
    <row r="4218" spans="4:4">
      <c r="D4218" s="10"/>
    </row>
    <row r="4219" spans="4:4">
      <c r="D4219" s="10"/>
    </row>
    <row r="4220" spans="4:4">
      <c r="D4220" s="10"/>
    </row>
    <row r="4221" spans="4:4">
      <c r="D4221" s="10"/>
    </row>
    <row r="4222" spans="4:4">
      <c r="D4222" s="10"/>
    </row>
    <row r="4223" spans="4:4">
      <c r="D4223" s="10"/>
    </row>
    <row r="4224" spans="4:4">
      <c r="D4224" s="10"/>
    </row>
    <row r="4225" spans="4:4">
      <c r="D4225" s="10"/>
    </row>
    <row r="4226" spans="4:4">
      <c r="D4226" s="10"/>
    </row>
    <row r="4227" spans="4:4">
      <c r="D4227" s="10"/>
    </row>
    <row r="4228" spans="4:4">
      <c r="D4228" s="10"/>
    </row>
    <row r="4229" spans="4:4">
      <c r="D4229" s="10"/>
    </row>
    <row r="4230" spans="4:4">
      <c r="D4230" s="10"/>
    </row>
    <row r="4231" spans="4:4">
      <c r="D4231" s="10"/>
    </row>
    <row r="4232" spans="4:4">
      <c r="D4232" s="10"/>
    </row>
    <row r="4233" spans="4:4">
      <c r="D4233" s="10"/>
    </row>
    <row r="4234" spans="4:4">
      <c r="D4234" s="10"/>
    </row>
    <row r="4235" spans="4:4">
      <c r="D4235" s="10"/>
    </row>
    <row r="4236" spans="4:4">
      <c r="D4236" s="10"/>
    </row>
    <row r="4237" spans="4:4">
      <c r="D4237" s="10"/>
    </row>
    <row r="4238" spans="4:4">
      <c r="D4238" s="10"/>
    </row>
    <row r="4239" spans="4:4">
      <c r="D4239" s="10"/>
    </row>
    <row r="4240" spans="4:4">
      <c r="D4240" s="10"/>
    </row>
    <row r="4241" spans="4:4">
      <c r="D4241" s="10"/>
    </row>
    <row r="4242" spans="4:4">
      <c r="D4242" s="10"/>
    </row>
    <row r="4243" spans="4:4">
      <c r="D4243" s="10"/>
    </row>
    <row r="4244" spans="4:4">
      <c r="D4244" s="10"/>
    </row>
    <row r="4245" spans="4:4">
      <c r="D4245" s="10"/>
    </row>
    <row r="4246" spans="4:4">
      <c r="D4246" s="10"/>
    </row>
    <row r="4247" spans="4:4">
      <c r="D4247" s="10"/>
    </row>
    <row r="4248" spans="4:4">
      <c r="D4248" s="10"/>
    </row>
    <row r="4249" spans="4:4">
      <c r="D4249" s="10"/>
    </row>
    <row r="4250" spans="4:4">
      <c r="D4250" s="10"/>
    </row>
    <row r="4251" spans="4:4">
      <c r="D4251" s="10"/>
    </row>
    <row r="4252" spans="4:4">
      <c r="D4252" s="10"/>
    </row>
    <row r="4253" spans="4:4">
      <c r="D4253" s="10"/>
    </row>
    <row r="4254" spans="4:4">
      <c r="D4254" s="10"/>
    </row>
    <row r="4255" spans="4:4">
      <c r="D4255" s="10"/>
    </row>
    <row r="4256" spans="4:4">
      <c r="D4256" s="10"/>
    </row>
    <row r="4257" spans="4:4">
      <c r="D4257" s="10"/>
    </row>
    <row r="4258" spans="4:4">
      <c r="D4258" s="10"/>
    </row>
    <row r="4259" spans="4:4">
      <c r="D4259" s="10"/>
    </row>
    <row r="4260" spans="4:4">
      <c r="D4260" s="10"/>
    </row>
    <row r="4261" spans="4:4">
      <c r="D4261" s="10"/>
    </row>
    <row r="4262" spans="4:4">
      <c r="D4262" s="10"/>
    </row>
    <row r="4263" spans="4:4">
      <c r="D4263" s="10"/>
    </row>
    <row r="4264" spans="4:4">
      <c r="D4264" s="10"/>
    </row>
    <row r="4265" spans="4:4">
      <c r="D4265" s="10"/>
    </row>
    <row r="4266" spans="4:4">
      <c r="D4266" s="10"/>
    </row>
    <row r="4267" spans="4:4">
      <c r="D4267" s="10"/>
    </row>
    <row r="4268" spans="4:4">
      <c r="D4268" s="10"/>
    </row>
    <row r="4269" spans="4:4">
      <c r="D4269" s="10"/>
    </row>
    <row r="4270" spans="4:4">
      <c r="D4270" s="10"/>
    </row>
    <row r="4271" spans="4:4">
      <c r="D4271" s="10"/>
    </row>
    <row r="4272" spans="4:4">
      <c r="D4272" s="10"/>
    </row>
    <row r="4273" spans="4:4">
      <c r="D4273" s="10"/>
    </row>
    <row r="4274" spans="4:4">
      <c r="D4274" s="10"/>
    </row>
    <row r="4275" spans="4:4">
      <c r="D4275" s="10"/>
    </row>
    <row r="4276" spans="4:4">
      <c r="D4276" s="10"/>
    </row>
    <row r="4277" spans="4:4">
      <c r="D4277" s="10"/>
    </row>
    <row r="4278" spans="4:4">
      <c r="D4278" s="10"/>
    </row>
    <row r="4279" spans="4:4">
      <c r="D4279" s="10"/>
    </row>
    <row r="4280" spans="4:4">
      <c r="D4280" s="10"/>
    </row>
    <row r="4281" spans="4:4">
      <c r="D4281" s="10"/>
    </row>
    <row r="4282" spans="4:4">
      <c r="D4282" s="10"/>
    </row>
    <row r="4283" spans="4:4">
      <c r="D4283" s="10"/>
    </row>
    <row r="4284" spans="4:4">
      <c r="D4284" s="10"/>
    </row>
    <row r="4285" spans="4:4">
      <c r="D4285" s="10"/>
    </row>
    <row r="4286" spans="4:4">
      <c r="D4286" s="10"/>
    </row>
    <row r="4287" spans="4:4">
      <c r="D4287" s="10"/>
    </row>
    <row r="4288" spans="4:4">
      <c r="D4288" s="10"/>
    </row>
    <row r="4289" spans="4:4">
      <c r="D4289" s="10"/>
    </row>
    <row r="4290" spans="4:4">
      <c r="D4290" s="10"/>
    </row>
    <row r="4291" spans="4:4">
      <c r="D4291" s="10"/>
    </row>
    <row r="4292" spans="4:4">
      <c r="D4292" s="10"/>
    </row>
    <row r="4293" spans="4:4">
      <c r="D4293" s="10"/>
    </row>
    <row r="4294" spans="4:4">
      <c r="D4294" s="10"/>
    </row>
    <row r="4295" spans="4:4">
      <c r="D4295" s="10"/>
    </row>
    <row r="4296" spans="4:4">
      <c r="D4296" s="10"/>
    </row>
    <row r="4297" spans="4:4">
      <c r="D4297" s="10"/>
    </row>
    <row r="4298" spans="4:4">
      <c r="D4298" s="10"/>
    </row>
    <row r="4299" spans="4:4">
      <c r="D4299" s="10"/>
    </row>
    <row r="4300" spans="4:4">
      <c r="D4300" s="10"/>
    </row>
    <row r="4301" spans="4:4">
      <c r="D4301" s="10"/>
    </row>
    <row r="4302" spans="4:4">
      <c r="D4302" s="10"/>
    </row>
    <row r="4303" spans="4:4">
      <c r="D4303" s="10"/>
    </row>
    <row r="4304" spans="4:4">
      <c r="D4304" s="10"/>
    </row>
    <row r="4305" spans="4:4">
      <c r="D4305" s="10"/>
    </row>
    <row r="4306" spans="4:4">
      <c r="D4306" s="10"/>
    </row>
    <row r="4307" spans="4:4">
      <c r="D4307" s="10"/>
    </row>
    <row r="4308" spans="4:4">
      <c r="D4308" s="10"/>
    </row>
    <row r="4309" spans="4:4">
      <c r="D4309" s="10"/>
    </row>
    <row r="4310" spans="4:4">
      <c r="D4310" s="10"/>
    </row>
    <row r="4311" spans="4:4">
      <c r="D4311" s="10"/>
    </row>
    <row r="4312" spans="4:4">
      <c r="D4312" s="10"/>
    </row>
    <row r="4313" spans="4:4">
      <c r="D4313" s="10"/>
    </row>
    <row r="4314" spans="4:4">
      <c r="D4314" s="10"/>
    </row>
    <row r="4315" spans="4:4">
      <c r="D4315" s="10"/>
    </row>
    <row r="4316" spans="4:4">
      <c r="D4316" s="10"/>
    </row>
    <row r="4317" spans="4:4">
      <c r="D4317" s="10"/>
    </row>
    <row r="4318" spans="4:4">
      <c r="D4318" s="10"/>
    </row>
    <row r="4319" spans="4:4">
      <c r="D4319" s="10"/>
    </row>
    <row r="4320" spans="4:4">
      <c r="D4320" s="10"/>
    </row>
    <row r="4321" spans="4:4">
      <c r="D4321" s="10"/>
    </row>
    <row r="4322" spans="4:4">
      <c r="D4322" s="10"/>
    </row>
    <row r="4323" spans="4:4">
      <c r="D4323" s="10"/>
    </row>
    <row r="4324" spans="4:4">
      <c r="D4324" s="10"/>
    </row>
    <row r="4325" spans="4:4">
      <c r="D4325" s="10"/>
    </row>
    <row r="4326" spans="4:4">
      <c r="D4326" s="10"/>
    </row>
    <row r="4327" spans="4:4">
      <c r="D4327" s="10"/>
    </row>
    <row r="4328" spans="4:4">
      <c r="D4328" s="10"/>
    </row>
    <row r="4329" spans="4:4">
      <c r="D4329" s="10"/>
    </row>
    <row r="4330" spans="4:4">
      <c r="D4330" s="10"/>
    </row>
    <row r="4331" spans="4:4">
      <c r="D4331" s="10"/>
    </row>
    <row r="4332" spans="4:4">
      <c r="D4332" s="10"/>
    </row>
    <row r="4333" spans="4:4">
      <c r="D4333" s="10"/>
    </row>
    <row r="4334" spans="4:4">
      <c r="D4334" s="10"/>
    </row>
    <row r="4335" spans="4:4">
      <c r="D4335" s="10"/>
    </row>
    <row r="4336" spans="4:4">
      <c r="D4336" s="10"/>
    </row>
    <row r="4337" spans="4:4">
      <c r="D4337" s="10"/>
    </row>
    <row r="4338" spans="4:4">
      <c r="D4338" s="10"/>
    </row>
    <row r="4339" spans="4:4">
      <c r="D4339" s="10"/>
    </row>
    <row r="4340" spans="4:4">
      <c r="D4340" s="10"/>
    </row>
    <row r="4341" spans="4:4">
      <c r="D4341" s="10"/>
    </row>
    <row r="4342" spans="4:4">
      <c r="D4342" s="10"/>
    </row>
    <row r="4343" spans="4:4">
      <c r="D4343" s="10"/>
    </row>
    <row r="4344" spans="4:4">
      <c r="D4344" s="10"/>
    </row>
    <row r="4345" spans="4:4">
      <c r="D4345" s="10"/>
    </row>
    <row r="4346" spans="4:4">
      <c r="D4346" s="10"/>
    </row>
    <row r="4347" spans="4:4">
      <c r="D4347" s="10"/>
    </row>
    <row r="4348" spans="4:4">
      <c r="D4348" s="10"/>
    </row>
    <row r="4349" spans="4:4">
      <c r="D4349" s="10"/>
    </row>
    <row r="4350" spans="4:4">
      <c r="D4350" s="10"/>
    </row>
    <row r="4351" spans="4:4">
      <c r="D4351" s="10"/>
    </row>
    <row r="4352" spans="4:4">
      <c r="D4352" s="10"/>
    </row>
    <row r="4353" spans="4:4">
      <c r="D4353" s="10"/>
    </row>
    <row r="4354" spans="4:4">
      <c r="D4354" s="10"/>
    </row>
    <row r="4355" spans="4:4">
      <c r="D4355" s="10"/>
    </row>
    <row r="4356" spans="4:4">
      <c r="D4356" s="10"/>
    </row>
    <row r="4357" spans="4:4">
      <c r="D4357" s="10"/>
    </row>
    <row r="4358" spans="4:4">
      <c r="D4358" s="10"/>
    </row>
    <row r="4359" spans="4:4">
      <c r="D4359" s="10"/>
    </row>
    <row r="4360" spans="4:4">
      <c r="D4360" s="10"/>
    </row>
    <row r="4361" spans="4:4">
      <c r="D4361" s="10"/>
    </row>
    <row r="4362" spans="4:4">
      <c r="D4362" s="10"/>
    </row>
    <row r="4363" spans="4:4">
      <c r="D4363" s="10"/>
    </row>
    <row r="4364" spans="4:4">
      <c r="D4364" s="10"/>
    </row>
    <row r="4365" spans="4:4">
      <c r="D4365" s="10"/>
    </row>
    <row r="4366" spans="4:4">
      <c r="D4366" s="10"/>
    </row>
    <row r="4367" spans="4:4">
      <c r="D4367" s="10"/>
    </row>
    <row r="4368" spans="4:4">
      <c r="D4368" s="10"/>
    </row>
    <row r="4369" spans="4:4">
      <c r="D4369" s="10"/>
    </row>
    <row r="4370" spans="4:4">
      <c r="D4370" s="10"/>
    </row>
    <row r="4371" spans="4:4">
      <c r="D4371" s="10"/>
    </row>
    <row r="4372" spans="4:4">
      <c r="D4372" s="10"/>
    </row>
    <row r="4373" spans="4:4">
      <c r="D4373" s="10"/>
    </row>
    <row r="4374" spans="4:4">
      <c r="D4374" s="10"/>
    </row>
    <row r="4375" spans="4:4">
      <c r="D4375" s="10"/>
    </row>
    <row r="4376" spans="4:4">
      <c r="D4376" s="10"/>
    </row>
    <row r="4377" spans="4:4">
      <c r="D4377" s="10"/>
    </row>
    <row r="4378" spans="4:4">
      <c r="D4378" s="10"/>
    </row>
    <row r="4379" spans="4:4">
      <c r="D4379" s="10"/>
    </row>
    <row r="4380" spans="4:4">
      <c r="D4380" s="10"/>
    </row>
    <row r="4381" spans="4:4">
      <c r="D4381" s="10"/>
    </row>
    <row r="4382" spans="4:4">
      <c r="D4382" s="10"/>
    </row>
    <row r="4383" spans="4:4">
      <c r="D4383" s="10"/>
    </row>
    <row r="4384" spans="4:4">
      <c r="D4384" s="10"/>
    </row>
    <row r="4385" spans="4:4">
      <c r="D4385" s="10"/>
    </row>
    <row r="4386" spans="4:4">
      <c r="D4386" s="10"/>
    </row>
    <row r="4387" spans="4:4">
      <c r="D4387" s="10"/>
    </row>
    <row r="4388" spans="4:4">
      <c r="D4388" s="10"/>
    </row>
    <row r="4389" spans="4:4">
      <c r="D4389" s="10"/>
    </row>
    <row r="4390" spans="4:4">
      <c r="D4390" s="10"/>
    </row>
    <row r="4391" spans="4:4">
      <c r="D4391" s="10"/>
    </row>
    <row r="4392" spans="4:4">
      <c r="D4392" s="10"/>
    </row>
    <row r="4393" spans="4:4">
      <c r="D4393" s="10"/>
    </row>
    <row r="4394" spans="4:4">
      <c r="D4394" s="10"/>
    </row>
    <row r="4395" spans="4:4">
      <c r="D4395" s="10"/>
    </row>
    <row r="4396" spans="4:4">
      <c r="D4396" s="10"/>
    </row>
    <row r="4397" spans="4:4">
      <c r="D4397" s="10"/>
    </row>
    <row r="4398" spans="4:4">
      <c r="D4398" s="10"/>
    </row>
    <row r="4399" spans="4:4">
      <c r="D4399" s="10"/>
    </row>
    <row r="4400" spans="4:4">
      <c r="D4400" s="10"/>
    </row>
    <row r="4401" spans="4:4">
      <c r="D4401" s="10"/>
    </row>
    <row r="4402" spans="4:4">
      <c r="D4402" s="10"/>
    </row>
    <row r="4403" spans="4:4">
      <c r="D4403" s="10"/>
    </row>
    <row r="4404" spans="4:4">
      <c r="D4404" s="10"/>
    </row>
    <row r="4405" spans="4:4">
      <c r="D4405" s="10"/>
    </row>
    <row r="4406" spans="4:4">
      <c r="D4406" s="10"/>
    </row>
    <row r="4407" spans="4:4">
      <c r="D4407" s="10"/>
    </row>
    <row r="4408" spans="4:4">
      <c r="D4408" s="10"/>
    </row>
    <row r="4409" spans="4:4">
      <c r="D4409" s="10"/>
    </row>
    <row r="4410" spans="4:4">
      <c r="D4410" s="10"/>
    </row>
    <row r="4411" spans="4:4">
      <c r="D4411" s="10"/>
    </row>
    <row r="4412" spans="4:4">
      <c r="D4412" s="10"/>
    </row>
    <row r="4413" spans="4:4">
      <c r="D4413" s="10"/>
    </row>
    <row r="4414" spans="4:4">
      <c r="D4414" s="10"/>
    </row>
    <row r="4415" spans="4:4">
      <c r="D4415" s="10"/>
    </row>
    <row r="4416" spans="4:4">
      <c r="D4416" s="10"/>
    </row>
    <row r="4417" spans="4:4">
      <c r="D4417" s="10"/>
    </row>
    <row r="4418" spans="4:4">
      <c r="D4418" s="10"/>
    </row>
    <row r="4419" spans="4:4">
      <c r="D4419" s="10"/>
    </row>
    <row r="4420" spans="4:4">
      <c r="D4420" s="10"/>
    </row>
    <row r="4421" spans="4:4">
      <c r="D4421" s="10"/>
    </row>
    <row r="4422" spans="4:4">
      <c r="D4422" s="10"/>
    </row>
    <row r="4423" spans="4:4">
      <c r="D4423" s="10"/>
    </row>
    <row r="4424" spans="4:4">
      <c r="D4424" s="10"/>
    </row>
    <row r="4425" spans="4:4">
      <c r="D4425" s="10"/>
    </row>
    <row r="4426" spans="4:4">
      <c r="D4426" s="10"/>
    </row>
    <row r="4427" spans="4:4">
      <c r="D4427" s="10"/>
    </row>
    <row r="4428" spans="4:4">
      <c r="D4428" s="10"/>
    </row>
    <row r="4429" spans="4:4">
      <c r="D4429" s="10"/>
    </row>
    <row r="4430" spans="4:4">
      <c r="D4430" s="10"/>
    </row>
    <row r="4431" spans="4:4">
      <c r="D4431" s="10"/>
    </row>
    <row r="4432" spans="4:4">
      <c r="D4432" s="10"/>
    </row>
    <row r="4433" spans="4:4">
      <c r="D4433" s="10"/>
    </row>
    <row r="4434" spans="4:4">
      <c r="D4434" s="10"/>
    </row>
    <row r="4435" spans="4:4">
      <c r="D4435" s="10"/>
    </row>
    <row r="4436" spans="4:4">
      <c r="D4436" s="10"/>
    </row>
    <row r="4437" spans="4:4">
      <c r="D4437" s="10"/>
    </row>
    <row r="4438" spans="4:4">
      <c r="D4438" s="10"/>
    </row>
    <row r="4439" spans="4:4">
      <c r="D4439" s="10"/>
    </row>
    <row r="4440" spans="4:4">
      <c r="D4440" s="10"/>
    </row>
    <row r="4441" spans="4:4">
      <c r="D4441" s="10"/>
    </row>
    <row r="4442" spans="4:4">
      <c r="D4442" s="10"/>
    </row>
    <row r="4443" spans="4:4">
      <c r="D4443" s="10"/>
    </row>
    <row r="4444" spans="4:4">
      <c r="D4444" s="10"/>
    </row>
    <row r="4445" spans="4:4">
      <c r="D4445" s="10"/>
    </row>
    <row r="4446" spans="4:4">
      <c r="D4446" s="10"/>
    </row>
    <row r="4447" spans="4:4">
      <c r="D4447" s="10"/>
    </row>
    <row r="4448" spans="4:4">
      <c r="D4448" s="10"/>
    </row>
    <row r="4449" spans="4:4">
      <c r="D4449" s="10"/>
    </row>
    <row r="4450" spans="4:4">
      <c r="D4450" s="10"/>
    </row>
    <row r="4451" spans="4:4">
      <c r="D4451" s="10"/>
    </row>
    <row r="4452" spans="4:4">
      <c r="D4452" s="10"/>
    </row>
    <row r="4453" spans="4:4">
      <c r="D4453" s="10"/>
    </row>
    <row r="4454" spans="4:4">
      <c r="D4454" s="10"/>
    </row>
    <row r="4455" spans="4:4">
      <c r="D4455" s="10"/>
    </row>
    <row r="4456" spans="4:4">
      <c r="D4456" s="10"/>
    </row>
    <row r="4457" spans="4:4">
      <c r="D4457" s="10"/>
    </row>
    <row r="4458" spans="4:4">
      <c r="D4458" s="10"/>
    </row>
    <row r="4459" spans="4:4">
      <c r="D4459" s="10"/>
    </row>
    <row r="4460" spans="4:4">
      <c r="D4460" s="10"/>
    </row>
    <row r="4461" spans="4:4">
      <c r="D4461" s="10"/>
    </row>
    <row r="4462" spans="4:4">
      <c r="D4462" s="10"/>
    </row>
    <row r="4463" spans="4:4">
      <c r="D4463" s="10"/>
    </row>
    <row r="4464" spans="4:4">
      <c r="D4464" s="10"/>
    </row>
    <row r="4465" spans="4:4">
      <c r="D4465" s="10"/>
    </row>
    <row r="4466" spans="4:4">
      <c r="D4466" s="10"/>
    </row>
    <row r="4467" spans="4:4">
      <c r="D4467" s="10"/>
    </row>
    <row r="4468" spans="4:4">
      <c r="D4468" s="10"/>
    </row>
    <row r="4469" spans="4:4">
      <c r="D4469" s="10"/>
    </row>
    <row r="4470" spans="4:4">
      <c r="D4470" s="10"/>
    </row>
    <row r="4471" spans="4:4">
      <c r="D4471" s="10"/>
    </row>
    <row r="4472" spans="4:4">
      <c r="D4472" s="10"/>
    </row>
    <row r="4473" spans="4:4">
      <c r="D4473" s="10"/>
    </row>
    <row r="4474" spans="4:4">
      <c r="D4474" s="10"/>
    </row>
    <row r="4475" spans="4:4">
      <c r="D4475" s="10"/>
    </row>
    <row r="4476" spans="4:4">
      <c r="D4476" s="10"/>
    </row>
    <row r="4477" spans="4:4">
      <c r="D4477" s="10"/>
    </row>
    <row r="4478" spans="4:4">
      <c r="D4478" s="10"/>
    </row>
    <row r="4479" spans="4:4">
      <c r="D4479" s="10"/>
    </row>
    <row r="4480" spans="4:4">
      <c r="D4480" s="10"/>
    </row>
    <row r="4481" spans="4:4">
      <c r="D4481" s="10"/>
    </row>
    <row r="4482" spans="4:4">
      <c r="D4482" s="10"/>
    </row>
    <row r="4483" spans="4:4">
      <c r="D4483" s="10"/>
    </row>
    <row r="4484" spans="4:4">
      <c r="D4484" s="10"/>
    </row>
    <row r="4485" spans="4:4">
      <c r="D4485" s="10"/>
    </row>
    <row r="4486" spans="4:4">
      <c r="D4486" s="10"/>
    </row>
    <row r="4487" spans="4:4">
      <c r="D4487" s="10"/>
    </row>
    <row r="4488" spans="4:4">
      <c r="D4488" s="10"/>
    </row>
    <row r="4489" spans="4:4">
      <c r="D4489" s="10"/>
    </row>
    <row r="4490" spans="4:4">
      <c r="D4490" s="10"/>
    </row>
    <row r="4491" spans="4:4">
      <c r="D4491" s="10"/>
    </row>
    <row r="4492" spans="4:4">
      <c r="D4492" s="10"/>
    </row>
    <row r="4493" spans="4:4">
      <c r="D4493" s="10"/>
    </row>
    <row r="4494" spans="4:4">
      <c r="D4494" s="10"/>
    </row>
    <row r="4495" spans="4:4">
      <c r="D4495" s="10"/>
    </row>
    <row r="4496" spans="4:4">
      <c r="D4496" s="10"/>
    </row>
    <row r="4497" spans="4:4">
      <c r="D4497" s="10"/>
    </row>
    <row r="4498" spans="4:4">
      <c r="D4498" s="10"/>
    </row>
    <row r="4499" spans="4:4">
      <c r="D4499" s="10"/>
    </row>
    <row r="4500" spans="4:4">
      <c r="D4500" s="10"/>
    </row>
    <row r="4501" spans="4:4">
      <c r="D4501" s="10"/>
    </row>
    <row r="4502" spans="4:4">
      <c r="D4502" s="10"/>
    </row>
    <row r="4503" spans="4:4">
      <c r="D4503" s="10"/>
    </row>
    <row r="4504" spans="4:4">
      <c r="D4504" s="10"/>
    </row>
    <row r="4505" spans="4:4">
      <c r="D4505" s="10"/>
    </row>
    <row r="4506" spans="4:4">
      <c r="D4506" s="10"/>
    </row>
    <row r="4507" spans="4:4">
      <c r="D4507" s="10"/>
    </row>
    <row r="4508" spans="4:4">
      <c r="D4508" s="10"/>
    </row>
    <row r="4509" spans="4:4">
      <c r="D4509" s="10"/>
    </row>
    <row r="4510" spans="4:4">
      <c r="D4510" s="10"/>
    </row>
    <row r="4511" spans="4:4">
      <c r="D4511" s="10"/>
    </row>
    <row r="4512" spans="4:4">
      <c r="D4512" s="10"/>
    </row>
    <row r="4513" spans="4:4">
      <c r="D4513" s="10"/>
    </row>
    <row r="4514" spans="4:4">
      <c r="D4514" s="10"/>
    </row>
    <row r="4515" spans="4:4">
      <c r="D4515" s="10"/>
    </row>
    <row r="4516" spans="4:4">
      <c r="D4516" s="10"/>
    </row>
    <row r="4517" spans="4:4">
      <c r="D4517" s="10"/>
    </row>
    <row r="4518" spans="4:4">
      <c r="D4518" s="10"/>
    </row>
    <row r="4519" spans="4:4">
      <c r="D4519" s="10"/>
    </row>
    <row r="4520" spans="4:4">
      <c r="D4520" s="10"/>
    </row>
    <row r="4521" spans="4:4">
      <c r="D4521" s="10"/>
    </row>
    <row r="4522" spans="4:4">
      <c r="D4522" s="10"/>
    </row>
    <row r="4523" spans="4:4">
      <c r="D4523" s="10"/>
    </row>
    <row r="4524" spans="4:4">
      <c r="D4524" s="10"/>
    </row>
    <row r="4525" spans="4:4">
      <c r="D4525" s="10"/>
    </row>
    <row r="4526" spans="4:4">
      <c r="D4526" s="10"/>
    </row>
    <row r="4527" spans="4:4">
      <c r="D4527" s="10"/>
    </row>
    <row r="4528" spans="4:4">
      <c r="D4528" s="10"/>
    </row>
    <row r="4529" spans="4:4">
      <c r="D4529" s="10"/>
    </row>
    <row r="4530" spans="4:4">
      <c r="D4530" s="10"/>
    </row>
    <row r="4531" spans="4:4">
      <c r="D4531" s="10"/>
    </row>
    <row r="4532" spans="4:4">
      <c r="D4532" s="10"/>
    </row>
    <row r="4533" spans="4:4">
      <c r="D4533" s="10"/>
    </row>
    <row r="4534" spans="4:4">
      <c r="D4534" s="10"/>
    </row>
    <row r="4535" spans="4:4">
      <c r="D4535" s="10"/>
    </row>
    <row r="4536" spans="4:4">
      <c r="D4536" s="10"/>
    </row>
    <row r="4537" spans="4:4">
      <c r="D4537" s="10"/>
    </row>
    <row r="4538" spans="4:4">
      <c r="D4538" s="10"/>
    </row>
    <row r="4539" spans="4:4">
      <c r="D4539" s="10"/>
    </row>
    <row r="4540" spans="4:4">
      <c r="D4540" s="10"/>
    </row>
    <row r="4541" spans="4:4">
      <c r="D4541" s="10"/>
    </row>
    <row r="4542" spans="4:4">
      <c r="D4542" s="10"/>
    </row>
    <row r="4543" spans="4:4">
      <c r="D4543" s="10"/>
    </row>
    <row r="4544" spans="4:4">
      <c r="D4544" s="10"/>
    </row>
    <row r="4545" spans="4:4">
      <c r="D4545" s="10"/>
    </row>
    <row r="4546" spans="4:4">
      <c r="D4546" s="10"/>
    </row>
    <row r="4547" spans="4:4">
      <c r="D4547" s="10"/>
    </row>
    <row r="4548" spans="4:4">
      <c r="D4548" s="10"/>
    </row>
    <row r="4549" spans="4:4">
      <c r="D4549" s="10"/>
    </row>
    <row r="4550" spans="4:4">
      <c r="D4550" s="10"/>
    </row>
    <row r="4551" spans="4:4">
      <c r="D4551" s="10"/>
    </row>
    <row r="4552" spans="4:4">
      <c r="D4552" s="10"/>
    </row>
    <row r="4553" spans="4:4">
      <c r="D4553" s="10"/>
    </row>
    <row r="4554" spans="4:4">
      <c r="D4554" s="10"/>
    </row>
    <row r="4555" spans="4:4">
      <c r="D4555" s="10"/>
    </row>
    <row r="4556" spans="4:4">
      <c r="D4556" s="10"/>
    </row>
    <row r="4557" spans="4:4">
      <c r="D4557" s="10"/>
    </row>
    <row r="4558" spans="4:4">
      <c r="D4558" s="10"/>
    </row>
    <row r="4559" spans="4:4">
      <c r="D4559" s="10"/>
    </row>
    <row r="4560" spans="4:4">
      <c r="D4560" s="10"/>
    </row>
    <row r="4561" spans="4:4">
      <c r="D4561" s="10"/>
    </row>
    <row r="4562" spans="4:4">
      <c r="D4562" s="10"/>
    </row>
    <row r="4563" spans="4:4">
      <c r="D4563" s="10"/>
    </row>
    <row r="4564" spans="4:4">
      <c r="D4564" s="10"/>
    </row>
    <row r="4565" spans="4:4">
      <c r="D4565" s="10"/>
    </row>
    <row r="4566" spans="4:4">
      <c r="D4566" s="10"/>
    </row>
    <row r="4567" spans="4:4">
      <c r="D4567" s="10"/>
    </row>
    <row r="4568" spans="4:4">
      <c r="D4568" s="10"/>
    </row>
    <row r="4569" spans="4:4">
      <c r="D4569" s="10"/>
    </row>
    <row r="4570" spans="4:4">
      <c r="D4570" s="10"/>
    </row>
    <row r="4571" spans="4:4">
      <c r="D4571" s="10"/>
    </row>
    <row r="4572" spans="4:4">
      <c r="D4572" s="10"/>
    </row>
    <row r="4573" spans="4:4">
      <c r="D4573" s="10"/>
    </row>
    <row r="4574" spans="4:4">
      <c r="D4574" s="10"/>
    </row>
    <row r="4575" spans="4:4">
      <c r="D4575" s="10"/>
    </row>
    <row r="4576" spans="4:4">
      <c r="D4576" s="10"/>
    </row>
    <row r="4577" spans="4:4">
      <c r="D4577" s="10"/>
    </row>
    <row r="4578" spans="4:4">
      <c r="D4578" s="10"/>
    </row>
    <row r="4579" spans="4:4">
      <c r="D4579" s="10"/>
    </row>
    <row r="4580" spans="4:4">
      <c r="D4580" s="10"/>
    </row>
    <row r="4581" spans="4:4">
      <c r="D4581" s="10"/>
    </row>
    <row r="4582" spans="4:4">
      <c r="D4582" s="10"/>
    </row>
    <row r="4583" spans="4:4">
      <c r="D4583" s="10"/>
    </row>
    <row r="4584" spans="4:4">
      <c r="D4584" s="10"/>
    </row>
    <row r="4585" spans="4:4">
      <c r="D4585" s="10"/>
    </row>
    <row r="4586" spans="4:4">
      <c r="D4586" s="10"/>
    </row>
    <row r="4587" spans="4:4">
      <c r="D4587" s="10"/>
    </row>
    <row r="4588" spans="4:4">
      <c r="D4588" s="10"/>
    </row>
    <row r="4589" spans="4:4">
      <c r="D4589" s="10"/>
    </row>
    <row r="4590" spans="4:4">
      <c r="D4590" s="10"/>
    </row>
    <row r="4591" spans="4:4">
      <c r="D4591" s="10"/>
    </row>
    <row r="4592" spans="4:4">
      <c r="D4592" s="10"/>
    </row>
    <row r="4593" spans="4:4">
      <c r="D4593" s="10"/>
    </row>
    <row r="4594" spans="4:4">
      <c r="D4594" s="10"/>
    </row>
    <row r="4595" spans="4:4">
      <c r="D4595" s="10"/>
    </row>
    <row r="4596" spans="4:4">
      <c r="D4596" s="10"/>
    </row>
    <row r="4597" spans="4:4">
      <c r="D4597" s="10"/>
    </row>
    <row r="4598" spans="4:4">
      <c r="D4598" s="10"/>
    </row>
    <row r="4599" spans="4:4">
      <c r="D4599" s="10"/>
    </row>
    <row r="4600" spans="4:4">
      <c r="D4600" s="10"/>
    </row>
    <row r="4601" spans="4:4">
      <c r="D4601" s="10"/>
    </row>
    <row r="4602" spans="4:4">
      <c r="D4602" s="10"/>
    </row>
    <row r="4603" spans="4:4">
      <c r="D4603" s="10"/>
    </row>
    <row r="4604" spans="4:4">
      <c r="D4604" s="10"/>
    </row>
    <row r="4605" spans="4:4">
      <c r="D4605" s="10"/>
    </row>
    <row r="4606" spans="4:4">
      <c r="D4606" s="10"/>
    </row>
    <row r="4607" spans="4:4">
      <c r="D4607" s="10"/>
    </row>
    <row r="4608" spans="4:4">
      <c r="D4608" s="10"/>
    </row>
    <row r="4609" spans="4:4">
      <c r="D4609" s="10"/>
    </row>
    <row r="4610" spans="4:4">
      <c r="D4610" s="10"/>
    </row>
    <row r="4611" spans="4:4">
      <c r="D4611" s="10"/>
    </row>
    <row r="4612" spans="4:4">
      <c r="D4612" s="10"/>
    </row>
    <row r="4613" spans="4:4">
      <c r="D4613" s="10"/>
    </row>
    <row r="4614" spans="4:4">
      <c r="D4614" s="10"/>
    </row>
    <row r="4615" spans="4:4">
      <c r="D4615" s="10"/>
    </row>
    <row r="4616" spans="4:4">
      <c r="D4616" s="10"/>
    </row>
    <row r="4617" spans="4:4">
      <c r="D4617" s="10"/>
    </row>
    <row r="4618" spans="4:4">
      <c r="D4618" s="10"/>
    </row>
    <row r="4619" spans="4:4">
      <c r="D4619" s="10"/>
    </row>
    <row r="4620" spans="4:4">
      <c r="D4620" s="10"/>
    </row>
    <row r="4621" spans="4:4">
      <c r="D4621" s="10"/>
    </row>
    <row r="4622" spans="4:4">
      <c r="D4622" s="10"/>
    </row>
    <row r="4623" spans="4:4">
      <c r="D4623" s="10"/>
    </row>
    <row r="4624" spans="4:4">
      <c r="D4624" s="10"/>
    </row>
    <row r="4625" spans="4:4">
      <c r="D4625" s="10"/>
    </row>
    <row r="4626" spans="4:4">
      <c r="D4626" s="10"/>
    </row>
    <row r="4627" spans="4:4">
      <c r="D4627" s="10"/>
    </row>
    <row r="4628" spans="4:4">
      <c r="D4628" s="10"/>
    </row>
    <row r="4629" spans="4:4">
      <c r="D4629" s="10"/>
    </row>
    <row r="4630" spans="4:4">
      <c r="D4630" s="10"/>
    </row>
    <row r="4631" spans="4:4">
      <c r="D4631" s="10"/>
    </row>
    <row r="4632" spans="4:4">
      <c r="D4632" s="10"/>
    </row>
    <row r="4633" spans="4:4">
      <c r="D4633" s="10"/>
    </row>
    <row r="4634" spans="4:4">
      <c r="D4634" s="10"/>
    </row>
    <row r="4635" spans="4:4">
      <c r="D4635" s="10"/>
    </row>
    <row r="4636" spans="4:4">
      <c r="D4636" s="10"/>
    </row>
    <row r="4637" spans="4:4">
      <c r="D4637" s="10"/>
    </row>
    <row r="4638" spans="4:4">
      <c r="D4638" s="10"/>
    </row>
    <row r="4639" spans="4:4">
      <c r="D4639" s="10"/>
    </row>
    <row r="4640" spans="4:4">
      <c r="D4640" s="10"/>
    </row>
    <row r="4641" spans="4:4">
      <c r="D4641" s="10"/>
    </row>
    <row r="4642" spans="4:4">
      <c r="D4642" s="10"/>
    </row>
    <row r="4643" spans="4:4">
      <c r="D4643" s="10"/>
    </row>
    <row r="4644" spans="4:4">
      <c r="D4644" s="10"/>
    </row>
    <row r="4645" spans="4:4">
      <c r="D4645" s="10"/>
    </row>
    <row r="4646" spans="4:4">
      <c r="D4646" s="10"/>
    </row>
    <row r="4647" spans="4:4">
      <c r="D4647" s="10"/>
    </row>
    <row r="4648" spans="4:4">
      <c r="D4648" s="10"/>
    </row>
    <row r="4649" spans="4:4">
      <c r="D4649" s="10"/>
    </row>
    <row r="4650" spans="4:4">
      <c r="D4650" s="10"/>
    </row>
    <row r="4651" spans="4:4">
      <c r="D4651" s="10"/>
    </row>
    <row r="4652" spans="4:4">
      <c r="D4652" s="10"/>
    </row>
    <row r="4653" spans="4:4">
      <c r="D4653" s="10"/>
    </row>
    <row r="4654" spans="4:4">
      <c r="D4654" s="10"/>
    </row>
    <row r="4655" spans="4:4">
      <c r="D4655" s="10"/>
    </row>
    <row r="4656" spans="4:4">
      <c r="D4656" s="10"/>
    </row>
    <row r="4657" spans="4:4">
      <c r="D4657" s="10"/>
    </row>
    <row r="4658" spans="4:4">
      <c r="D4658" s="10"/>
    </row>
    <row r="4659" spans="4:4">
      <c r="D4659" s="10"/>
    </row>
    <row r="4660" spans="4:4">
      <c r="D4660" s="10"/>
    </row>
    <row r="4661" spans="4:4">
      <c r="D4661" s="10"/>
    </row>
    <row r="4662" spans="4:4">
      <c r="D4662" s="10"/>
    </row>
    <row r="4663" spans="4:4">
      <c r="D4663" s="10"/>
    </row>
    <row r="4664" spans="4:4">
      <c r="D4664" s="10"/>
    </row>
    <row r="4665" spans="4:4">
      <c r="D4665" s="10"/>
    </row>
    <row r="4666" spans="4:4">
      <c r="D4666" s="10"/>
    </row>
    <row r="4667" spans="4:4">
      <c r="D4667" s="10"/>
    </row>
    <row r="4668" spans="4:4">
      <c r="D4668" s="10"/>
    </row>
    <row r="4669" spans="4:4">
      <c r="D4669" s="10"/>
    </row>
    <row r="4670" spans="4:4">
      <c r="D4670" s="10"/>
    </row>
    <row r="4671" spans="4:4">
      <c r="D4671" s="10"/>
    </row>
    <row r="4672" spans="4:4">
      <c r="D4672" s="10"/>
    </row>
    <row r="4673" spans="4:4">
      <c r="D4673" s="10"/>
    </row>
    <row r="4674" spans="4:4">
      <c r="D4674" s="10"/>
    </row>
    <row r="4675" spans="4:4">
      <c r="D4675" s="10"/>
    </row>
    <row r="4676" spans="4:4">
      <c r="D4676" s="10"/>
    </row>
    <row r="4677" spans="4:4">
      <c r="D4677" s="10"/>
    </row>
    <row r="4678" spans="4:4">
      <c r="D4678" s="10"/>
    </row>
    <row r="4679" spans="4:4">
      <c r="D4679" s="10"/>
    </row>
    <row r="4680" spans="4:4">
      <c r="D4680" s="10"/>
    </row>
    <row r="4681" spans="4:4">
      <c r="D4681" s="10"/>
    </row>
    <row r="4682" spans="4:4">
      <c r="D4682" s="10"/>
    </row>
    <row r="4683" spans="4:4">
      <c r="D4683" s="10"/>
    </row>
    <row r="4684" spans="4:4">
      <c r="D4684" s="10"/>
    </row>
    <row r="4685" spans="4:4">
      <c r="D4685" s="10"/>
    </row>
    <row r="4686" spans="4:4">
      <c r="D4686" s="10"/>
    </row>
    <row r="4687" spans="4:4">
      <c r="D4687" s="10"/>
    </row>
    <row r="4688" spans="4:4">
      <c r="D4688" s="10"/>
    </row>
    <row r="4689" spans="4:4">
      <c r="D4689" s="10"/>
    </row>
    <row r="4690" spans="4:4">
      <c r="D4690" s="10"/>
    </row>
    <row r="4691" spans="4:4">
      <c r="D4691" s="10"/>
    </row>
    <row r="4692" spans="4:4">
      <c r="D4692" s="10"/>
    </row>
    <row r="4693" spans="4:4">
      <c r="D4693" s="10"/>
    </row>
    <row r="4694" spans="4:4">
      <c r="D4694" s="10"/>
    </row>
    <row r="4695" spans="4:4">
      <c r="D4695" s="10"/>
    </row>
    <row r="4696" spans="4:4">
      <c r="D4696" s="10"/>
    </row>
    <row r="4697" spans="4:4">
      <c r="D4697" s="10"/>
    </row>
    <row r="4698" spans="4:4">
      <c r="D4698" s="10"/>
    </row>
    <row r="4699" spans="4:4">
      <c r="D4699" s="10"/>
    </row>
    <row r="4700" spans="4:4">
      <c r="D4700" s="10"/>
    </row>
    <row r="4701" spans="4:4">
      <c r="D4701" s="10"/>
    </row>
    <row r="4702" spans="4:4">
      <c r="D4702" s="10"/>
    </row>
    <row r="4703" spans="4:4">
      <c r="D4703" s="10"/>
    </row>
    <row r="4704" spans="4:4">
      <c r="D4704" s="10"/>
    </row>
    <row r="4705" spans="4:4">
      <c r="D4705" s="10"/>
    </row>
    <row r="4706" spans="4:4">
      <c r="D4706" s="10"/>
    </row>
    <row r="4707" spans="4:4">
      <c r="D4707" s="10"/>
    </row>
    <row r="4708" spans="4:4">
      <c r="D4708" s="10"/>
    </row>
    <row r="4709" spans="4:4">
      <c r="D4709" s="10"/>
    </row>
    <row r="4710" spans="4:4">
      <c r="D4710" s="10"/>
    </row>
    <row r="4711" spans="4:4">
      <c r="D4711" s="10"/>
    </row>
    <row r="4712" spans="4:4">
      <c r="D4712" s="10"/>
    </row>
    <row r="4713" spans="4:4">
      <c r="D4713" s="10"/>
    </row>
    <row r="4714" spans="4:4">
      <c r="D4714" s="10"/>
    </row>
    <row r="4715" spans="4:4">
      <c r="D4715" s="10"/>
    </row>
    <row r="4716" spans="4:4">
      <c r="D4716" s="10"/>
    </row>
    <row r="4717" spans="4:4">
      <c r="D4717" s="10"/>
    </row>
    <row r="4718" spans="4:4">
      <c r="D4718" s="10"/>
    </row>
    <row r="4719" spans="4:4">
      <c r="D4719" s="10"/>
    </row>
    <row r="4720" spans="4:4">
      <c r="D4720" s="10"/>
    </row>
    <row r="4721" spans="4:4">
      <c r="D4721" s="10"/>
    </row>
    <row r="4722" spans="4:4">
      <c r="D4722" s="10"/>
    </row>
    <row r="4723" spans="4:4">
      <c r="D4723" s="10"/>
    </row>
    <row r="4724" spans="4:4">
      <c r="D4724" s="10"/>
    </row>
    <row r="4725" spans="4:4">
      <c r="D4725" s="10"/>
    </row>
    <row r="4726" spans="4:4">
      <c r="D4726" s="10"/>
    </row>
    <row r="4727" spans="4:4">
      <c r="D4727" s="10"/>
    </row>
    <row r="4728" spans="4:4">
      <c r="D4728" s="10"/>
    </row>
    <row r="4729" spans="4:4">
      <c r="D4729" s="10"/>
    </row>
    <row r="4730" spans="4:4">
      <c r="D4730" s="10"/>
    </row>
    <row r="4731" spans="4:4">
      <c r="D4731" s="10"/>
    </row>
    <row r="4732" spans="4:4">
      <c r="D4732" s="10"/>
    </row>
    <row r="4733" spans="4:4">
      <c r="D4733" s="10"/>
    </row>
    <row r="4734" spans="4:4">
      <c r="D4734" s="10"/>
    </row>
    <row r="4735" spans="4:4">
      <c r="D4735" s="10"/>
    </row>
    <row r="4736" spans="4:4">
      <c r="D4736" s="10"/>
    </row>
    <row r="4737" spans="4:4">
      <c r="D4737" s="10"/>
    </row>
    <row r="4738" spans="4:4">
      <c r="D4738" s="10"/>
    </row>
    <row r="4739" spans="4:4">
      <c r="D4739" s="10"/>
    </row>
    <row r="4740" spans="4:4">
      <c r="D4740" s="10"/>
    </row>
    <row r="4741" spans="4:4">
      <c r="D4741" s="10"/>
    </row>
    <row r="4742" spans="4:4">
      <c r="D4742" s="10"/>
    </row>
    <row r="4743" spans="4:4">
      <c r="D4743" s="10"/>
    </row>
    <row r="4744" spans="4:4">
      <c r="D4744" s="10"/>
    </row>
    <row r="4745" spans="4:4">
      <c r="D4745" s="10"/>
    </row>
    <row r="4746" spans="4:4">
      <c r="D4746" s="10"/>
    </row>
    <row r="4747" spans="4:4">
      <c r="D4747" s="10"/>
    </row>
    <row r="4748" spans="4:4">
      <c r="D4748" s="10"/>
    </row>
    <row r="4749" spans="4:4">
      <c r="D4749" s="10"/>
    </row>
    <row r="4750" spans="4:4">
      <c r="D4750" s="10"/>
    </row>
    <row r="4751" spans="4:4">
      <c r="D4751" s="10"/>
    </row>
    <row r="4752" spans="4:4">
      <c r="D4752" s="10"/>
    </row>
    <row r="4753" spans="4:4">
      <c r="D4753" s="10"/>
    </row>
    <row r="4754" spans="4:4">
      <c r="D4754" s="10"/>
    </row>
    <row r="4755" spans="4:4">
      <c r="D4755" s="10"/>
    </row>
    <row r="4756" spans="4:4">
      <c r="D4756" s="10"/>
    </row>
    <row r="4757" spans="4:4">
      <c r="D4757" s="10"/>
    </row>
    <row r="4758" spans="4:4">
      <c r="D4758" s="10"/>
    </row>
    <row r="4759" spans="4:4">
      <c r="D4759" s="10"/>
    </row>
    <row r="4760" spans="4:4">
      <c r="D4760" s="10"/>
    </row>
    <row r="4761" spans="4:4">
      <c r="D4761" s="10"/>
    </row>
    <row r="4762" spans="4:4">
      <c r="D4762" s="10"/>
    </row>
    <row r="4763" spans="4:4">
      <c r="D4763" s="10"/>
    </row>
    <row r="4764" spans="4:4">
      <c r="D4764" s="10"/>
    </row>
    <row r="4765" spans="4:4">
      <c r="D4765" s="10"/>
    </row>
    <row r="4766" spans="4:4">
      <c r="D4766" s="10"/>
    </row>
    <row r="4767" spans="4:4">
      <c r="D4767" s="10"/>
    </row>
    <row r="4768" spans="4:4">
      <c r="D4768" s="10"/>
    </row>
    <row r="4769" spans="4:4">
      <c r="D4769" s="10"/>
    </row>
    <row r="4770" spans="4:4">
      <c r="D4770" s="10"/>
    </row>
    <row r="4771" spans="4:4">
      <c r="D4771" s="10"/>
    </row>
    <row r="4772" spans="4:4">
      <c r="D4772" s="10"/>
    </row>
    <row r="4773" spans="4:4">
      <c r="D4773" s="10"/>
    </row>
    <row r="4774" spans="4:4">
      <c r="D4774" s="10"/>
    </row>
    <row r="4775" spans="4:4">
      <c r="D4775" s="10"/>
    </row>
    <row r="4776" spans="4:4">
      <c r="D4776" s="10"/>
    </row>
    <row r="4777" spans="4:4">
      <c r="D4777" s="10"/>
    </row>
    <row r="4778" spans="4:4">
      <c r="D4778" s="10"/>
    </row>
    <row r="4779" spans="4:4">
      <c r="D4779" s="10"/>
    </row>
    <row r="4780" spans="4:4">
      <c r="D4780" s="10"/>
    </row>
    <row r="4781" spans="4:4">
      <c r="D4781" s="10"/>
    </row>
    <row r="4782" spans="4:4">
      <c r="D4782" s="10"/>
    </row>
    <row r="4783" spans="4:4">
      <c r="D4783" s="10"/>
    </row>
    <row r="4784" spans="4:4">
      <c r="D4784" s="10"/>
    </row>
    <row r="4785" spans="4:4">
      <c r="D4785" s="10"/>
    </row>
    <row r="4786" spans="4:4">
      <c r="D4786" s="10"/>
    </row>
    <row r="4787" spans="4:4">
      <c r="D4787" s="10"/>
    </row>
    <row r="4788" spans="4:4">
      <c r="D4788" s="10"/>
    </row>
    <row r="4789" spans="4:4">
      <c r="D4789" s="10"/>
    </row>
    <row r="4790" spans="4:4">
      <c r="D4790" s="10"/>
    </row>
    <row r="4791" spans="4:4">
      <c r="D4791" s="10"/>
    </row>
    <row r="4792" spans="4:4">
      <c r="D4792" s="10"/>
    </row>
    <row r="4793" spans="4:4">
      <c r="D4793" s="10"/>
    </row>
    <row r="4794" spans="4:4">
      <c r="D4794" s="10"/>
    </row>
    <row r="4795" spans="4:4">
      <c r="D4795" s="10"/>
    </row>
    <row r="4796" spans="4:4">
      <c r="D4796" s="10"/>
    </row>
    <row r="4797" spans="4:4">
      <c r="D4797" s="10"/>
    </row>
    <row r="4798" spans="4:4">
      <c r="D4798" s="10"/>
    </row>
    <row r="4799" spans="4:4">
      <c r="D4799" s="10"/>
    </row>
    <row r="4800" spans="4:4">
      <c r="D4800" s="10"/>
    </row>
    <row r="4801" spans="4:4">
      <c r="D4801" s="10"/>
    </row>
    <row r="4802" spans="4:4">
      <c r="D4802" s="10"/>
    </row>
    <row r="4803" spans="4:4">
      <c r="D4803" s="10"/>
    </row>
    <row r="4804" spans="4:4">
      <c r="D4804" s="10"/>
    </row>
    <row r="4805" spans="4:4">
      <c r="D4805" s="10"/>
    </row>
    <row r="4806" spans="4:4">
      <c r="D4806" s="10"/>
    </row>
    <row r="4807" spans="4:4">
      <c r="D4807" s="10"/>
    </row>
    <row r="4808" spans="4:4">
      <c r="D4808" s="10"/>
    </row>
    <row r="4809" spans="4:4">
      <c r="D4809" s="10"/>
    </row>
    <row r="4810" spans="4:4">
      <c r="D4810" s="10"/>
    </row>
    <row r="4811" spans="4:4">
      <c r="D4811" s="10"/>
    </row>
    <row r="4812" spans="4:4">
      <c r="D4812" s="10"/>
    </row>
    <row r="4813" spans="4:4">
      <c r="D4813" s="10"/>
    </row>
    <row r="4814" spans="4:4">
      <c r="D4814" s="10"/>
    </row>
    <row r="4815" spans="4:4">
      <c r="D4815" s="10"/>
    </row>
    <row r="4816" spans="4:4">
      <c r="D4816" s="10"/>
    </row>
    <row r="4817" spans="4:4">
      <c r="D4817" s="10"/>
    </row>
    <row r="4818" spans="4:4">
      <c r="D4818" s="10"/>
    </row>
    <row r="4819" spans="4:4">
      <c r="D4819" s="10"/>
    </row>
    <row r="4820" spans="4:4">
      <c r="D4820" s="10"/>
    </row>
    <row r="4821" spans="4:4">
      <c r="D4821" s="10"/>
    </row>
    <row r="4822" spans="4:4">
      <c r="D4822" s="10"/>
    </row>
    <row r="4823" spans="4:4">
      <c r="D4823" s="10"/>
    </row>
    <row r="4824" spans="4:4">
      <c r="D4824" s="10"/>
    </row>
    <row r="4825" spans="4:4">
      <c r="D4825" s="10"/>
    </row>
    <row r="4826" spans="4:4">
      <c r="D4826" s="10"/>
    </row>
    <row r="4827" spans="4:4">
      <c r="D4827" s="10"/>
    </row>
    <row r="4828" spans="4:4">
      <c r="D4828" s="10"/>
    </row>
    <row r="4829" spans="4:4">
      <c r="D4829" s="10"/>
    </row>
    <row r="4830" spans="4:4">
      <c r="D4830" s="10"/>
    </row>
    <row r="4831" spans="4:4">
      <c r="D4831" s="10"/>
    </row>
    <row r="4832" spans="4:4">
      <c r="D4832" s="10"/>
    </row>
    <row r="4833" spans="4:4">
      <c r="D4833" s="10"/>
    </row>
    <row r="4834" spans="4:4">
      <c r="D4834" s="10"/>
    </row>
    <row r="4835" spans="4:4">
      <c r="D4835" s="10"/>
    </row>
    <row r="4836" spans="4:4">
      <c r="D4836" s="10"/>
    </row>
    <row r="4837" spans="4:4">
      <c r="D4837" s="10"/>
    </row>
    <row r="4838" spans="4:4">
      <c r="D4838" s="10"/>
    </row>
    <row r="4839" spans="4:4">
      <c r="D4839" s="10"/>
    </row>
    <row r="4840" spans="4:4">
      <c r="D4840" s="10"/>
    </row>
    <row r="4841" spans="4:4">
      <c r="D4841" s="10"/>
    </row>
    <row r="4842" spans="4:4">
      <c r="D4842" s="10"/>
    </row>
    <row r="4843" spans="4:4">
      <c r="D4843" s="10"/>
    </row>
    <row r="4844" spans="4:4">
      <c r="D4844" s="10"/>
    </row>
    <row r="4845" spans="4:4">
      <c r="D4845" s="10"/>
    </row>
    <row r="4846" spans="4:4">
      <c r="D4846" s="10"/>
    </row>
    <row r="4847" spans="4:4">
      <c r="D4847" s="10"/>
    </row>
    <row r="4848" spans="4:4">
      <c r="D4848" s="10"/>
    </row>
    <row r="4849" spans="4:4">
      <c r="D4849" s="10"/>
    </row>
    <row r="4850" spans="4:4">
      <c r="D4850" s="10"/>
    </row>
    <row r="4851" spans="4:4">
      <c r="D4851" s="10"/>
    </row>
    <row r="4852" spans="4:4">
      <c r="D4852" s="10"/>
    </row>
    <row r="4853" spans="4:4">
      <c r="D4853" s="10"/>
    </row>
    <row r="4854" spans="4:4">
      <c r="D4854" s="10"/>
    </row>
    <row r="4855" spans="4:4">
      <c r="D4855" s="10"/>
    </row>
    <row r="4856" spans="4:4">
      <c r="D4856" s="10"/>
    </row>
    <row r="4857" spans="4:4">
      <c r="D4857" s="10"/>
    </row>
    <row r="4858" spans="4:4">
      <c r="D4858" s="10"/>
    </row>
    <row r="4859" spans="4:4">
      <c r="D4859" s="10"/>
    </row>
    <row r="4860" spans="4:4">
      <c r="D4860" s="10"/>
    </row>
    <row r="4861" spans="4:4">
      <c r="D4861" s="10"/>
    </row>
    <row r="4862" spans="4:4">
      <c r="D4862" s="10"/>
    </row>
    <row r="4863" spans="4:4">
      <c r="D4863" s="10"/>
    </row>
    <row r="4864" spans="4:4">
      <c r="D4864" s="10"/>
    </row>
    <row r="4865" spans="4:4">
      <c r="D4865" s="10"/>
    </row>
    <row r="4866" spans="4:4">
      <c r="D4866" s="10"/>
    </row>
    <row r="4867" spans="4:4">
      <c r="D4867" s="10"/>
    </row>
    <row r="4868" spans="4:4">
      <c r="D4868" s="10"/>
    </row>
    <row r="4869" spans="4:4">
      <c r="D4869" s="10"/>
    </row>
    <row r="4870" spans="4:4">
      <c r="D4870" s="10"/>
    </row>
    <row r="4871" spans="4:4">
      <c r="D4871" s="10"/>
    </row>
    <row r="4872" spans="4:4">
      <c r="D4872" s="10"/>
    </row>
    <row r="4873" spans="4:4">
      <c r="D4873" s="10"/>
    </row>
    <row r="4874" spans="4:4">
      <c r="D4874" s="10"/>
    </row>
    <row r="4875" spans="4:4">
      <c r="D4875" s="10"/>
    </row>
    <row r="4876" spans="4:4">
      <c r="D4876" s="10"/>
    </row>
    <row r="4877" spans="4:4">
      <c r="D4877" s="10"/>
    </row>
    <row r="4878" spans="4:4">
      <c r="D4878" s="10"/>
    </row>
    <row r="4879" spans="4:4">
      <c r="D4879" s="10"/>
    </row>
    <row r="4880" spans="4:4">
      <c r="D4880" s="10"/>
    </row>
    <row r="4881" spans="4:4">
      <c r="D4881" s="10"/>
    </row>
    <row r="4882" spans="4:4">
      <c r="D4882" s="10"/>
    </row>
    <row r="4883" spans="4:4">
      <c r="D4883" s="10"/>
    </row>
    <row r="4884" spans="4:4">
      <c r="D4884" s="10"/>
    </row>
    <row r="4885" spans="4:4">
      <c r="D4885" s="10"/>
    </row>
    <row r="4886" spans="4:4">
      <c r="D4886" s="10"/>
    </row>
    <row r="4887" spans="4:4">
      <c r="D4887" s="10"/>
    </row>
    <row r="4888" spans="4:4">
      <c r="D4888" s="10"/>
    </row>
    <row r="4889" spans="4:4">
      <c r="D4889" s="10"/>
    </row>
    <row r="4890" spans="4:4">
      <c r="D4890" s="10"/>
    </row>
    <row r="4891" spans="4:4">
      <c r="D4891" s="10"/>
    </row>
    <row r="4892" spans="4:4">
      <c r="D4892" s="10"/>
    </row>
    <row r="4893" spans="4:4">
      <c r="D4893" s="10"/>
    </row>
    <row r="4894" spans="4:4">
      <c r="D4894" s="10"/>
    </row>
    <row r="4895" spans="4:4">
      <c r="D4895" s="10"/>
    </row>
    <row r="4896" spans="4:4">
      <c r="D4896" s="10"/>
    </row>
    <row r="4897" spans="4:4">
      <c r="D4897" s="10"/>
    </row>
    <row r="4898" spans="4:4">
      <c r="D4898" s="10"/>
    </row>
    <row r="4899" spans="4:4">
      <c r="D4899" s="10"/>
    </row>
    <row r="4900" spans="4:4">
      <c r="D4900" s="10"/>
    </row>
    <row r="4901" spans="4:4">
      <c r="D4901" s="10"/>
    </row>
    <row r="4902" spans="4:4">
      <c r="D4902" s="10"/>
    </row>
    <row r="4903" spans="4:4">
      <c r="D4903" s="10"/>
    </row>
    <row r="4904" spans="4:4">
      <c r="D4904" s="10"/>
    </row>
    <row r="4905" spans="4:4">
      <c r="D4905" s="10"/>
    </row>
    <row r="4906" spans="4:4">
      <c r="D4906" s="10"/>
    </row>
    <row r="4907" spans="4:4">
      <c r="D4907" s="10"/>
    </row>
    <row r="4908" spans="4:4">
      <c r="D4908" s="10"/>
    </row>
    <row r="4909" spans="4:4">
      <c r="D4909" s="10"/>
    </row>
    <row r="4910" spans="4:4">
      <c r="D4910" s="10"/>
    </row>
    <row r="4911" spans="4:4">
      <c r="D4911" s="10"/>
    </row>
    <row r="4912" spans="4:4">
      <c r="D4912" s="10"/>
    </row>
    <row r="4913" spans="4:4">
      <c r="D4913" s="10"/>
    </row>
    <row r="4914" spans="4:4">
      <c r="D4914" s="10"/>
    </row>
    <row r="4915" spans="4:4">
      <c r="D4915" s="10"/>
    </row>
    <row r="4916" spans="4:4">
      <c r="D4916" s="10"/>
    </row>
    <row r="4917" spans="4:4">
      <c r="D4917" s="10"/>
    </row>
    <row r="4918" spans="4:4">
      <c r="D4918" s="10"/>
    </row>
    <row r="4919" spans="4:4">
      <c r="D4919" s="10"/>
    </row>
    <row r="4920" spans="4:4">
      <c r="D4920" s="10"/>
    </row>
    <row r="4921" spans="4:4">
      <c r="D4921" s="10"/>
    </row>
    <row r="4922" spans="4:4">
      <c r="D4922" s="10"/>
    </row>
    <row r="4923" spans="4:4">
      <c r="D4923" s="10"/>
    </row>
    <row r="4924" spans="4:4">
      <c r="D4924" s="10"/>
    </row>
    <row r="4925" spans="4:4">
      <c r="D4925" s="10"/>
    </row>
    <row r="4926" spans="4:4">
      <c r="D4926" s="10"/>
    </row>
    <row r="4927" spans="4:4">
      <c r="D4927" s="10"/>
    </row>
    <row r="4928" spans="4:4">
      <c r="D4928" s="10"/>
    </row>
    <row r="4929" spans="4:4">
      <c r="D4929" s="10"/>
    </row>
    <row r="4930" spans="4:4">
      <c r="D4930" s="10"/>
    </row>
    <row r="4931" spans="4:4">
      <c r="D4931" s="10"/>
    </row>
    <row r="4932" spans="4:4">
      <c r="D4932" s="10"/>
    </row>
    <row r="4933" spans="4:4">
      <c r="D4933" s="10"/>
    </row>
    <row r="4934" spans="4:4">
      <c r="D4934" s="10"/>
    </row>
    <row r="4935" spans="4:4">
      <c r="D4935" s="10"/>
    </row>
    <row r="4936" spans="4:4">
      <c r="D4936" s="10"/>
    </row>
    <row r="4937" spans="4:4">
      <c r="D4937" s="10"/>
    </row>
    <row r="4938" spans="4:4">
      <c r="D4938" s="10"/>
    </row>
    <row r="4939" spans="4:4">
      <c r="D4939" s="10"/>
    </row>
    <row r="4940" spans="4:4">
      <c r="D4940" s="10"/>
    </row>
    <row r="4941" spans="4:4">
      <c r="D4941" s="10"/>
    </row>
    <row r="4942" spans="4:4">
      <c r="D4942" s="10"/>
    </row>
    <row r="4943" spans="4:4">
      <c r="D4943" s="10"/>
    </row>
    <row r="4944" spans="4:4">
      <c r="D4944" s="10"/>
    </row>
    <row r="4945" spans="4:4">
      <c r="D4945" s="10"/>
    </row>
    <row r="4946" spans="4:4">
      <c r="D4946" s="10"/>
    </row>
    <row r="4947" spans="4:4">
      <c r="D4947" s="10"/>
    </row>
    <row r="4948" spans="4:4">
      <c r="D4948" s="10"/>
    </row>
    <row r="4949" spans="4:4">
      <c r="D4949" s="10"/>
    </row>
    <row r="4950" spans="4:4">
      <c r="D4950" s="10"/>
    </row>
    <row r="4951" spans="4:4">
      <c r="D4951" s="10"/>
    </row>
    <row r="4952" spans="4:4">
      <c r="D4952" s="10"/>
    </row>
    <row r="4953" spans="4:4">
      <c r="D4953" s="10"/>
    </row>
    <row r="4954" spans="4:4">
      <c r="D4954" s="10"/>
    </row>
    <row r="4955" spans="4:4">
      <c r="D4955" s="10"/>
    </row>
    <row r="4956" spans="4:4">
      <c r="D4956" s="10"/>
    </row>
    <row r="4957" spans="4:4">
      <c r="D4957" s="10"/>
    </row>
    <row r="4958" spans="4:4">
      <c r="D4958" s="10"/>
    </row>
    <row r="4959" spans="4:4">
      <c r="D4959" s="10"/>
    </row>
    <row r="4960" spans="4:4">
      <c r="D4960" s="10"/>
    </row>
    <row r="4961" spans="4:4">
      <c r="D4961" s="10"/>
    </row>
    <row r="4962" spans="4:4">
      <c r="D4962" s="10"/>
    </row>
    <row r="4963" spans="4:4">
      <c r="D4963" s="10"/>
    </row>
    <row r="4964" spans="4:4">
      <c r="D4964" s="10"/>
    </row>
    <row r="4965" spans="4:4">
      <c r="D4965" s="10"/>
    </row>
    <row r="4966" spans="4:4">
      <c r="D4966" s="10"/>
    </row>
    <row r="4967" spans="4:4">
      <c r="D4967" s="10"/>
    </row>
    <row r="4968" spans="4:4">
      <c r="D4968" s="10"/>
    </row>
    <row r="4969" spans="4:4">
      <c r="D4969" s="10"/>
    </row>
    <row r="4970" spans="4:4">
      <c r="D4970" s="10"/>
    </row>
    <row r="4971" spans="4:4">
      <c r="D4971" s="10"/>
    </row>
    <row r="4972" spans="4:4">
      <c r="D4972" s="10"/>
    </row>
    <row r="4973" spans="4:4">
      <c r="D4973" s="10"/>
    </row>
    <row r="4974" spans="4:4">
      <c r="D4974" s="10"/>
    </row>
    <row r="4975" spans="4:4">
      <c r="D4975" s="10"/>
    </row>
    <row r="4976" spans="4:4">
      <c r="D4976" s="10"/>
    </row>
    <row r="4977" spans="4:4">
      <c r="D4977" s="10"/>
    </row>
    <row r="4978" spans="4:4">
      <c r="D4978" s="10"/>
    </row>
    <row r="4979" spans="4:4">
      <c r="D4979" s="10"/>
    </row>
    <row r="4980" spans="4:4">
      <c r="D4980" s="10"/>
    </row>
    <row r="4981" spans="4:4">
      <c r="D4981" s="10"/>
    </row>
    <row r="4982" spans="4:4">
      <c r="D4982" s="10"/>
    </row>
    <row r="4983" spans="4:4">
      <c r="D4983" s="10"/>
    </row>
    <row r="4984" spans="4:4">
      <c r="D4984" s="10"/>
    </row>
    <row r="4985" spans="4:4">
      <c r="D4985" s="10"/>
    </row>
    <row r="4986" spans="4:4">
      <c r="D4986" s="10"/>
    </row>
    <row r="4987" spans="4:4">
      <c r="D4987" s="10"/>
    </row>
    <row r="4988" spans="4:4">
      <c r="D4988" s="10"/>
    </row>
    <row r="4989" spans="4:4">
      <c r="D4989" s="10"/>
    </row>
    <row r="4990" spans="4:4">
      <c r="D4990" s="10"/>
    </row>
    <row r="4991" spans="4:4">
      <c r="D4991" s="10"/>
    </row>
    <row r="4992" spans="4:4">
      <c r="D4992" s="10"/>
    </row>
    <row r="4993" spans="4:4">
      <c r="D4993" s="10"/>
    </row>
    <row r="4994" spans="4:4">
      <c r="D4994" s="10"/>
    </row>
    <row r="4995" spans="4:4">
      <c r="D4995" s="10"/>
    </row>
    <row r="4996" spans="4:4">
      <c r="D4996" s="10"/>
    </row>
    <row r="4997" spans="4:4">
      <c r="D4997" s="10"/>
    </row>
    <row r="4998" spans="4:4">
      <c r="D4998" s="10"/>
    </row>
    <row r="4999" spans="4:4">
      <c r="D4999" s="10"/>
    </row>
    <row r="5000" spans="4:4">
      <c r="D5000" s="10"/>
    </row>
  </sheetData>
  <sheetProtection algorithmName="SHA-512" hashValue="nMHseUOKucUOqgi/zaYr2qXY5TYDTs29sOM1/e5IJvIf4ITBMCtpyxwl3fXOwJp8Siss+kzPgXR/SSr2SX9U6w==" saltValue="wKXXtSgyPVSL/yYuCE0Qiw==" spinCount="100000" sheet="1" formatRows="0"/>
  <mergeCells count="56">
    <mergeCell ref="C257:G257"/>
    <mergeCell ref="C261:G261"/>
    <mergeCell ref="C203:G203"/>
    <mergeCell ref="C206:G206"/>
    <mergeCell ref="C209:G209"/>
    <mergeCell ref="C212:G212"/>
    <mergeCell ref="C219:G219"/>
    <mergeCell ref="C242:G242"/>
    <mergeCell ref="C200:G200"/>
    <mergeCell ref="C139:G139"/>
    <mergeCell ref="C140:G140"/>
    <mergeCell ref="C142:G142"/>
    <mergeCell ref="C143:G143"/>
    <mergeCell ref="C146:G146"/>
    <mergeCell ref="C147:G147"/>
    <mergeCell ref="C153:G153"/>
    <mergeCell ref="C154:G154"/>
    <mergeCell ref="C157:G157"/>
    <mergeCell ref="C164:G164"/>
    <mergeCell ref="C172:G172"/>
    <mergeCell ref="C136:G136"/>
    <mergeCell ref="C97:G97"/>
    <mergeCell ref="C104:G104"/>
    <mergeCell ref="C106:G106"/>
    <mergeCell ref="C107:G107"/>
    <mergeCell ref="C109:G109"/>
    <mergeCell ref="C112:G112"/>
    <mergeCell ref="C116:G116"/>
    <mergeCell ref="C119:G119"/>
    <mergeCell ref="C124:G124"/>
    <mergeCell ref="C128:G128"/>
    <mergeCell ref="C135:G135"/>
    <mergeCell ref="C93:G93"/>
    <mergeCell ref="C47:G47"/>
    <mergeCell ref="C56:G56"/>
    <mergeCell ref="C67:G67"/>
    <mergeCell ref="C72:G72"/>
    <mergeCell ref="C75:G75"/>
    <mergeCell ref="C82:G82"/>
    <mergeCell ref="C83:G83"/>
    <mergeCell ref="C84:G84"/>
    <mergeCell ref="C88:G88"/>
    <mergeCell ref="C89:G89"/>
    <mergeCell ref="C92:G92"/>
    <mergeCell ref="C44:G44"/>
    <mergeCell ref="A1:G1"/>
    <mergeCell ref="C2:G2"/>
    <mergeCell ref="C3:G3"/>
    <mergeCell ref="C4:G4"/>
    <mergeCell ref="C10:G10"/>
    <mergeCell ref="C16:G16"/>
    <mergeCell ref="C24:G24"/>
    <mergeCell ref="C28:G28"/>
    <mergeCell ref="C31:G31"/>
    <mergeCell ref="C38:G38"/>
    <mergeCell ref="C41:G41"/>
  </mergeCells>
  <pageMargins left="0.59055118110236204" right="0.196850393700787" top="0.78740157499999996" bottom="0.78740157499999996" header="0.3" footer="0.3"/>
  <pageSetup paperSize="9" orientation="landscape" r:id="rId1"/>
  <headerFooter>
    <oddFooter>&amp;RStránka &amp;P z &amp;N&amp;LZpracováno programem BUILDpower S,  © RTS, a.s.</oddFooter>
  </headerFooter>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4B77FB-CE06-4C44-AA17-F24417D76FEC}">
  <sheetPr>
    <outlinePr summaryBelow="0"/>
  </sheetPr>
  <dimension ref="A1:BH5000"/>
  <sheetViews>
    <sheetView workbookViewId="0">
      <pane ySplit="7" topLeftCell="A8" activePane="bottomLeft" state="frozen"/>
      <selection pane="bottomLeft" activeCell="F28" sqref="F28"/>
    </sheetView>
  </sheetViews>
  <sheetFormatPr defaultRowHeight="12.75" outlineLevelRow="2"/>
  <cols>
    <col min="1" max="1" width="3.42578125" customWidth="1"/>
    <col min="2" max="2" width="12.5703125" style="124" customWidth="1"/>
    <col min="3" max="3" width="63.28515625" style="124" customWidth="1"/>
    <col min="4" max="4" width="4.85546875" customWidth="1"/>
    <col min="5" max="5" width="10.5703125" customWidth="1"/>
    <col min="6" max="6" width="9.85546875" customWidth="1"/>
    <col min="7" max="7" width="12.7109375" customWidth="1"/>
    <col min="8" max="11" width="0" hidden="1" customWidth="1"/>
    <col min="14" max="17" width="0" hidden="1" customWidth="1"/>
    <col min="18" max="18" width="6.85546875" customWidth="1"/>
    <col min="20" max="25" width="0" hidden="1" customWidth="1"/>
    <col min="29" max="29" width="0" hidden="1" customWidth="1"/>
    <col min="31" max="41" width="0" hidden="1" customWidth="1"/>
    <col min="53" max="53" width="98.7109375" customWidth="1"/>
  </cols>
  <sheetData>
    <row r="1" spans="1:60" ht="15.75" customHeight="1">
      <c r="A1" s="969" t="s">
        <v>119</v>
      </c>
      <c r="B1" s="969"/>
      <c r="C1" s="969"/>
      <c r="D1" s="969"/>
      <c r="E1" s="969"/>
      <c r="F1" s="969"/>
      <c r="G1" s="969"/>
      <c r="AG1" t="s">
        <v>120</v>
      </c>
    </row>
    <row r="2" spans="1:60" ht="24.95" customHeight="1">
      <c r="A2" s="50" t="s">
        <v>7</v>
      </c>
      <c r="B2" s="49" t="s">
        <v>41</v>
      </c>
      <c r="C2" s="970" t="s">
        <v>42</v>
      </c>
      <c r="D2" s="971"/>
      <c r="E2" s="971"/>
      <c r="F2" s="971"/>
      <c r="G2" s="972"/>
      <c r="AG2" t="s">
        <v>121</v>
      </c>
    </row>
    <row r="3" spans="1:60" ht="24.95" customHeight="1">
      <c r="A3" s="50" t="s">
        <v>8</v>
      </c>
      <c r="B3" s="49" t="s">
        <v>52</v>
      </c>
      <c r="C3" s="970" t="s">
        <v>53</v>
      </c>
      <c r="D3" s="971"/>
      <c r="E3" s="971"/>
      <c r="F3" s="971"/>
      <c r="G3" s="972"/>
      <c r="AC3" s="124" t="s">
        <v>121</v>
      </c>
      <c r="AG3" t="s">
        <v>122</v>
      </c>
    </row>
    <row r="4" spans="1:60" ht="24.95" customHeight="1">
      <c r="A4" s="143" t="s">
        <v>9</v>
      </c>
      <c r="B4" s="144" t="s">
        <v>54</v>
      </c>
      <c r="C4" s="973" t="s">
        <v>55</v>
      </c>
      <c r="D4" s="974"/>
      <c r="E4" s="974"/>
      <c r="F4" s="974"/>
      <c r="G4" s="975"/>
      <c r="AG4" t="s">
        <v>123</v>
      </c>
    </row>
    <row r="5" spans="1:60">
      <c r="D5" s="10"/>
    </row>
    <row r="6" spans="1:60" ht="38.25">
      <c r="A6" s="146" t="s">
        <v>124</v>
      </c>
      <c r="B6" s="148" t="s">
        <v>125</v>
      </c>
      <c r="C6" s="148" t="s">
        <v>126</v>
      </c>
      <c r="D6" s="147" t="s">
        <v>127</v>
      </c>
      <c r="E6" s="146" t="s">
        <v>128</v>
      </c>
      <c r="F6" s="145" t="s">
        <v>129</v>
      </c>
      <c r="G6" s="146" t="s">
        <v>29</v>
      </c>
      <c r="H6" s="149" t="s">
        <v>30</v>
      </c>
      <c r="I6" s="149" t="s">
        <v>130</v>
      </c>
      <c r="J6" s="149" t="s">
        <v>31</v>
      </c>
      <c r="K6" s="149" t="s">
        <v>131</v>
      </c>
      <c r="L6" s="149" t="s">
        <v>132</v>
      </c>
      <c r="M6" s="149" t="s">
        <v>133</v>
      </c>
      <c r="N6" s="149" t="s">
        <v>134</v>
      </c>
      <c r="O6" s="149" t="s">
        <v>135</v>
      </c>
      <c r="P6" s="149" t="s">
        <v>136</v>
      </c>
      <c r="Q6" s="149" t="s">
        <v>137</v>
      </c>
      <c r="R6" s="149" t="s">
        <v>138</v>
      </c>
      <c r="S6" s="149" t="s">
        <v>139</v>
      </c>
      <c r="T6" s="149" t="s">
        <v>140</v>
      </c>
      <c r="U6" s="149" t="s">
        <v>141</v>
      </c>
      <c r="V6" s="149" t="s">
        <v>142</v>
      </c>
      <c r="W6" s="149" t="s">
        <v>143</v>
      </c>
      <c r="X6" s="149" t="s">
        <v>144</v>
      </c>
      <c r="Y6" s="149" t="s">
        <v>145</v>
      </c>
    </row>
    <row r="7" spans="1:60" hidden="1">
      <c r="A7" s="3"/>
      <c r="B7" s="4"/>
      <c r="C7" s="4"/>
      <c r="D7" s="6"/>
      <c r="E7" s="151"/>
      <c r="F7" s="152"/>
      <c r="G7" s="152"/>
      <c r="H7" s="152"/>
      <c r="I7" s="152"/>
      <c r="J7" s="152"/>
      <c r="K7" s="152"/>
      <c r="L7" s="152"/>
      <c r="M7" s="152"/>
      <c r="N7" s="151"/>
      <c r="O7" s="151"/>
      <c r="P7" s="151"/>
      <c r="Q7" s="151"/>
      <c r="R7" s="152"/>
      <c r="S7" s="152"/>
      <c r="T7" s="152"/>
      <c r="U7" s="152"/>
      <c r="V7" s="152"/>
      <c r="W7" s="152"/>
      <c r="X7" s="152"/>
      <c r="Y7" s="152"/>
    </row>
    <row r="8" spans="1:60">
      <c r="A8" s="166" t="s">
        <v>146</v>
      </c>
      <c r="B8" s="167" t="s">
        <v>72</v>
      </c>
      <c r="C8" s="189" t="s">
        <v>73</v>
      </c>
      <c r="D8" s="168"/>
      <c r="E8" s="169"/>
      <c r="F8" s="170"/>
      <c r="G8" s="170">
        <f>SUMIF(AG9:AG11,"&lt;&gt;NOR",G9:G11)</f>
        <v>0</v>
      </c>
      <c r="H8" s="170"/>
      <c r="I8" s="170">
        <f>SUM(I9:I11)</f>
        <v>0</v>
      </c>
      <c r="J8" s="170"/>
      <c r="K8" s="170">
        <f>SUM(K9:K11)</f>
        <v>0</v>
      </c>
      <c r="L8" s="170"/>
      <c r="M8" s="170">
        <f>SUM(M9:M11)</f>
        <v>0</v>
      </c>
      <c r="N8" s="169"/>
      <c r="O8" s="169">
        <f>SUM(O9:O11)</f>
        <v>17.100000000000001</v>
      </c>
      <c r="P8" s="169"/>
      <c r="Q8" s="169">
        <f>SUM(Q9:Q11)</f>
        <v>0</v>
      </c>
      <c r="R8" s="170"/>
      <c r="S8" s="170"/>
      <c r="T8" s="171"/>
      <c r="U8" s="165"/>
      <c r="V8" s="165">
        <f>SUM(V9:V11)</f>
        <v>3.23</v>
      </c>
      <c r="W8" s="165"/>
      <c r="X8" s="165"/>
      <c r="Y8" s="165"/>
      <c r="AG8" t="s">
        <v>147</v>
      </c>
    </row>
    <row r="9" spans="1:60" outlineLevel="1">
      <c r="A9" s="173">
        <v>1</v>
      </c>
      <c r="B9" s="174" t="s">
        <v>2098</v>
      </c>
      <c r="C9" s="190" t="s">
        <v>2099</v>
      </c>
      <c r="D9" s="175" t="s">
        <v>150</v>
      </c>
      <c r="E9" s="176">
        <v>6.774</v>
      </c>
      <c r="F9" s="177"/>
      <c r="G9" s="178">
        <f>ROUND(E9*F9,2)</f>
        <v>0</v>
      </c>
      <c r="H9" s="177"/>
      <c r="I9" s="178">
        <f>ROUND(E9*H9,2)</f>
        <v>0</v>
      </c>
      <c r="J9" s="177"/>
      <c r="K9" s="178">
        <f>ROUND(E9*J9,2)</f>
        <v>0</v>
      </c>
      <c r="L9" s="178">
        <v>21</v>
      </c>
      <c r="M9" s="178">
        <f>G9*(1+L9/100)</f>
        <v>0</v>
      </c>
      <c r="N9" s="176">
        <v>2.5249999999999999</v>
      </c>
      <c r="O9" s="176">
        <f>ROUND(E9*N9,2)</f>
        <v>17.100000000000001</v>
      </c>
      <c r="P9" s="176">
        <v>0</v>
      </c>
      <c r="Q9" s="176">
        <f>ROUND(E9*P9,2)</f>
        <v>0</v>
      </c>
      <c r="R9" s="178" t="s">
        <v>227</v>
      </c>
      <c r="S9" s="178" t="s">
        <v>152</v>
      </c>
      <c r="T9" s="179" t="s">
        <v>152</v>
      </c>
      <c r="U9" s="161">
        <v>0.47699999999999998</v>
      </c>
      <c r="V9" s="161">
        <f>ROUND(E9*U9,2)</f>
        <v>3.23</v>
      </c>
      <c r="W9" s="161"/>
      <c r="X9" s="161" t="s">
        <v>153</v>
      </c>
      <c r="Y9" s="161" t="s">
        <v>154</v>
      </c>
      <c r="Z9" s="150"/>
      <c r="AA9" s="150"/>
      <c r="AB9" s="150"/>
      <c r="AC9" s="150"/>
      <c r="AD9" s="150"/>
      <c r="AE9" s="150"/>
      <c r="AF9" s="150"/>
      <c r="AG9" s="150" t="s">
        <v>162</v>
      </c>
      <c r="AH9" s="150"/>
      <c r="AI9" s="150"/>
      <c r="AJ9" s="150"/>
      <c r="AK9" s="150"/>
      <c r="AL9" s="150"/>
      <c r="AM9" s="150"/>
      <c r="AN9" s="150"/>
      <c r="AO9" s="150"/>
      <c r="AP9" s="150"/>
      <c r="AQ9" s="150"/>
      <c r="AR9" s="150"/>
      <c r="AS9" s="150"/>
      <c r="AT9" s="150"/>
      <c r="AU9" s="150"/>
      <c r="AV9" s="150"/>
      <c r="AW9" s="150"/>
      <c r="AX9" s="150"/>
      <c r="AY9" s="150"/>
      <c r="AZ9" s="150"/>
      <c r="BA9" s="150"/>
      <c r="BB9" s="150"/>
      <c r="BC9" s="150"/>
      <c r="BD9" s="150"/>
      <c r="BE9" s="150"/>
      <c r="BF9" s="150"/>
      <c r="BG9" s="150"/>
      <c r="BH9" s="150"/>
    </row>
    <row r="10" spans="1:60" outlineLevel="2">
      <c r="A10" s="157"/>
      <c r="B10" s="158"/>
      <c r="C10" s="978" t="s">
        <v>2100</v>
      </c>
      <c r="D10" s="979"/>
      <c r="E10" s="979"/>
      <c r="F10" s="979"/>
      <c r="G10" s="979"/>
      <c r="H10" s="161"/>
      <c r="I10" s="161"/>
      <c r="J10" s="161"/>
      <c r="K10" s="161"/>
      <c r="L10" s="161"/>
      <c r="M10" s="161"/>
      <c r="N10" s="160"/>
      <c r="O10" s="160"/>
      <c r="P10" s="160"/>
      <c r="Q10" s="160"/>
      <c r="R10" s="161"/>
      <c r="S10" s="161"/>
      <c r="T10" s="161"/>
      <c r="U10" s="161"/>
      <c r="V10" s="161"/>
      <c r="W10" s="161"/>
      <c r="X10" s="161"/>
      <c r="Y10" s="161"/>
      <c r="Z10" s="150"/>
      <c r="AA10" s="150"/>
      <c r="AB10" s="150"/>
      <c r="AC10" s="150"/>
      <c r="AD10" s="150"/>
      <c r="AE10" s="150"/>
      <c r="AF10" s="150"/>
      <c r="AG10" s="150" t="s">
        <v>221</v>
      </c>
      <c r="AH10" s="150"/>
      <c r="AI10" s="150"/>
      <c r="AJ10" s="150"/>
      <c r="AK10" s="150"/>
      <c r="AL10" s="150"/>
      <c r="AM10" s="150"/>
      <c r="AN10" s="150"/>
      <c r="AO10" s="150"/>
      <c r="AP10" s="150"/>
      <c r="AQ10" s="150"/>
      <c r="AR10" s="150"/>
      <c r="AS10" s="150"/>
      <c r="AT10" s="150"/>
      <c r="AU10" s="150"/>
      <c r="AV10" s="150"/>
      <c r="AW10" s="150"/>
      <c r="AX10" s="150"/>
      <c r="AY10" s="150"/>
      <c r="AZ10" s="150"/>
      <c r="BA10" s="150"/>
      <c r="BB10" s="150"/>
      <c r="BC10" s="150"/>
      <c r="BD10" s="150"/>
      <c r="BE10" s="150"/>
      <c r="BF10" s="150"/>
      <c r="BG10" s="150"/>
      <c r="BH10" s="150"/>
    </row>
    <row r="11" spans="1:60" outlineLevel="2">
      <c r="A11" s="157"/>
      <c r="B11" s="158"/>
      <c r="C11" s="191" t="s">
        <v>2101</v>
      </c>
      <c r="D11" s="163"/>
      <c r="E11" s="164">
        <v>6.774</v>
      </c>
      <c r="F11" s="161"/>
      <c r="G11" s="161"/>
      <c r="H11" s="161"/>
      <c r="I11" s="161"/>
      <c r="J11" s="161"/>
      <c r="K11" s="161"/>
      <c r="L11" s="161"/>
      <c r="M11" s="161"/>
      <c r="N11" s="160"/>
      <c r="O11" s="160"/>
      <c r="P11" s="160"/>
      <c r="Q11" s="160"/>
      <c r="R11" s="161"/>
      <c r="S11" s="161"/>
      <c r="T11" s="161"/>
      <c r="U11" s="161"/>
      <c r="V11" s="161"/>
      <c r="W11" s="161"/>
      <c r="X11" s="161"/>
      <c r="Y11" s="161"/>
      <c r="Z11" s="150"/>
      <c r="AA11" s="150"/>
      <c r="AB11" s="150"/>
      <c r="AC11" s="150"/>
      <c r="AD11" s="150"/>
      <c r="AE11" s="150"/>
      <c r="AF11" s="150"/>
      <c r="AG11" s="150" t="s">
        <v>159</v>
      </c>
      <c r="AH11" s="150">
        <v>0</v>
      </c>
      <c r="AI11" s="150"/>
      <c r="AJ11" s="150"/>
      <c r="AK11" s="150"/>
      <c r="AL11" s="150"/>
      <c r="AM11" s="150"/>
      <c r="AN11" s="150"/>
      <c r="AO11" s="150"/>
      <c r="AP11" s="150"/>
      <c r="AQ11" s="150"/>
      <c r="AR11" s="150"/>
      <c r="AS11" s="150"/>
      <c r="AT11" s="150"/>
      <c r="AU11" s="150"/>
      <c r="AV11" s="150"/>
      <c r="AW11" s="150"/>
      <c r="AX11" s="150"/>
      <c r="AY11" s="150"/>
      <c r="AZ11" s="150"/>
      <c r="BA11" s="150"/>
      <c r="BB11" s="150"/>
      <c r="BC11" s="150"/>
      <c r="BD11" s="150"/>
      <c r="BE11" s="150"/>
      <c r="BF11" s="150"/>
      <c r="BG11" s="150"/>
      <c r="BH11" s="150"/>
    </row>
    <row r="12" spans="1:60">
      <c r="A12" s="166" t="s">
        <v>146</v>
      </c>
      <c r="B12" s="167" t="s">
        <v>74</v>
      </c>
      <c r="C12" s="189" t="s">
        <v>75</v>
      </c>
      <c r="D12" s="168"/>
      <c r="E12" s="169"/>
      <c r="F12" s="170"/>
      <c r="G12" s="170">
        <f>SUMIF(AG13:AG18,"&lt;&gt;NOR",G13:G18)</f>
        <v>0</v>
      </c>
      <c r="H12" s="170"/>
      <c r="I12" s="170">
        <f>SUM(I13:I18)</f>
        <v>0</v>
      </c>
      <c r="J12" s="170"/>
      <c r="K12" s="170">
        <f>SUM(K13:K18)</f>
        <v>0</v>
      </c>
      <c r="L12" s="170"/>
      <c r="M12" s="170">
        <f>SUM(M13:M18)</f>
        <v>0</v>
      </c>
      <c r="N12" s="169"/>
      <c r="O12" s="169">
        <f>SUM(O13:O18)</f>
        <v>18.14</v>
      </c>
      <c r="P12" s="169"/>
      <c r="Q12" s="169">
        <f>SUM(Q13:Q18)</f>
        <v>0</v>
      </c>
      <c r="R12" s="170"/>
      <c r="S12" s="170"/>
      <c r="T12" s="171"/>
      <c r="U12" s="165"/>
      <c r="V12" s="165">
        <f>SUM(V13:V18)</f>
        <v>34.5</v>
      </c>
      <c r="W12" s="165"/>
      <c r="X12" s="165"/>
      <c r="Y12" s="165"/>
      <c r="AG12" t="s">
        <v>147</v>
      </c>
    </row>
    <row r="13" spans="1:60" outlineLevel="1">
      <c r="A13" s="173">
        <v>2</v>
      </c>
      <c r="B13" s="174" t="s">
        <v>281</v>
      </c>
      <c r="C13" s="190" t="s">
        <v>282</v>
      </c>
      <c r="D13" s="175" t="s">
        <v>174</v>
      </c>
      <c r="E13" s="176">
        <v>29.995000000000001</v>
      </c>
      <c r="F13" s="177"/>
      <c r="G13" s="178">
        <f>ROUND(E13*F13,2)</f>
        <v>0</v>
      </c>
      <c r="H13" s="177"/>
      <c r="I13" s="178">
        <f>ROUND(E13*H13,2)</f>
        <v>0</v>
      </c>
      <c r="J13" s="177"/>
      <c r="K13" s="178">
        <f>ROUND(E13*J13,2)</f>
        <v>0</v>
      </c>
      <c r="L13" s="178">
        <v>21</v>
      </c>
      <c r="M13" s="178">
        <f>G13*(1+L13/100)</f>
        <v>0</v>
      </c>
      <c r="N13" s="176">
        <v>0.59209999999999996</v>
      </c>
      <c r="O13" s="176">
        <f>ROUND(E13*N13,2)</f>
        <v>17.760000000000002</v>
      </c>
      <c r="P13" s="176">
        <v>0</v>
      </c>
      <c r="Q13" s="176">
        <f>ROUND(E13*P13,2)</f>
        <v>0</v>
      </c>
      <c r="R13" s="178" t="s">
        <v>227</v>
      </c>
      <c r="S13" s="178" t="s">
        <v>152</v>
      </c>
      <c r="T13" s="179" t="s">
        <v>152</v>
      </c>
      <c r="U13" s="161">
        <v>0.83399999999999996</v>
      </c>
      <c r="V13" s="161">
        <f>ROUND(E13*U13,2)</f>
        <v>25.02</v>
      </c>
      <c r="W13" s="161"/>
      <c r="X13" s="161" t="s">
        <v>153</v>
      </c>
      <c r="Y13" s="161" t="s">
        <v>154</v>
      </c>
      <c r="Z13" s="150"/>
      <c r="AA13" s="150"/>
      <c r="AB13" s="150"/>
      <c r="AC13" s="150"/>
      <c r="AD13" s="150"/>
      <c r="AE13" s="150"/>
      <c r="AF13" s="150"/>
      <c r="AG13" s="150" t="s">
        <v>162</v>
      </c>
      <c r="AH13" s="150"/>
      <c r="AI13" s="150"/>
      <c r="AJ13" s="150"/>
      <c r="AK13" s="150"/>
      <c r="AL13" s="150"/>
      <c r="AM13" s="150"/>
      <c r="AN13" s="150"/>
      <c r="AO13" s="150"/>
      <c r="AP13" s="150"/>
      <c r="AQ13" s="150"/>
      <c r="AR13" s="150"/>
      <c r="AS13" s="150"/>
      <c r="AT13" s="150"/>
      <c r="AU13" s="150"/>
      <c r="AV13" s="150"/>
      <c r="AW13" s="150"/>
      <c r="AX13" s="150"/>
      <c r="AY13" s="150"/>
      <c r="AZ13" s="150"/>
      <c r="BA13" s="150"/>
      <c r="BB13" s="150"/>
      <c r="BC13" s="150"/>
      <c r="BD13" s="150"/>
      <c r="BE13" s="150"/>
      <c r="BF13" s="150"/>
      <c r="BG13" s="150"/>
      <c r="BH13" s="150"/>
    </row>
    <row r="14" spans="1:60" outlineLevel="2">
      <c r="A14" s="157"/>
      <c r="B14" s="158"/>
      <c r="C14" s="976" t="s">
        <v>283</v>
      </c>
      <c r="D14" s="977"/>
      <c r="E14" s="977"/>
      <c r="F14" s="977"/>
      <c r="G14" s="977"/>
      <c r="H14" s="161"/>
      <c r="I14" s="161"/>
      <c r="J14" s="161"/>
      <c r="K14" s="161"/>
      <c r="L14" s="161"/>
      <c r="M14" s="161"/>
      <c r="N14" s="160"/>
      <c r="O14" s="160"/>
      <c r="P14" s="160"/>
      <c r="Q14" s="160"/>
      <c r="R14" s="161"/>
      <c r="S14" s="161"/>
      <c r="T14" s="161"/>
      <c r="U14" s="161"/>
      <c r="V14" s="161"/>
      <c r="W14" s="161"/>
      <c r="X14" s="161"/>
      <c r="Y14" s="161"/>
      <c r="Z14" s="150"/>
      <c r="AA14" s="150"/>
      <c r="AB14" s="150"/>
      <c r="AC14" s="150"/>
      <c r="AD14" s="150"/>
      <c r="AE14" s="150"/>
      <c r="AF14" s="150"/>
      <c r="AG14" s="150" t="s">
        <v>157</v>
      </c>
      <c r="AH14" s="150"/>
      <c r="AI14" s="150"/>
      <c r="AJ14" s="150"/>
      <c r="AK14" s="150"/>
      <c r="AL14" s="150"/>
      <c r="AM14" s="150"/>
      <c r="AN14" s="150"/>
      <c r="AO14" s="150"/>
      <c r="AP14" s="150"/>
      <c r="AQ14" s="150"/>
      <c r="AR14" s="150"/>
      <c r="AS14" s="150"/>
      <c r="AT14" s="150"/>
      <c r="AU14" s="150"/>
      <c r="AV14" s="150"/>
      <c r="AW14" s="150"/>
      <c r="AX14" s="150"/>
      <c r="AY14" s="150"/>
      <c r="AZ14" s="150"/>
      <c r="BA14" s="150"/>
      <c r="BB14" s="150"/>
      <c r="BC14" s="150"/>
      <c r="BD14" s="150"/>
      <c r="BE14" s="150"/>
      <c r="BF14" s="150"/>
      <c r="BG14" s="150"/>
      <c r="BH14" s="150"/>
    </row>
    <row r="15" spans="1:60" outlineLevel="2">
      <c r="A15" s="157"/>
      <c r="B15" s="158"/>
      <c r="C15" s="191" t="s">
        <v>2102</v>
      </c>
      <c r="D15" s="163"/>
      <c r="E15" s="164">
        <v>29.995000000000001</v>
      </c>
      <c r="F15" s="161"/>
      <c r="G15" s="161"/>
      <c r="H15" s="161"/>
      <c r="I15" s="161"/>
      <c r="J15" s="161"/>
      <c r="K15" s="161"/>
      <c r="L15" s="161"/>
      <c r="M15" s="161"/>
      <c r="N15" s="160"/>
      <c r="O15" s="160"/>
      <c r="P15" s="160"/>
      <c r="Q15" s="160"/>
      <c r="R15" s="161"/>
      <c r="S15" s="161"/>
      <c r="T15" s="161"/>
      <c r="U15" s="161"/>
      <c r="V15" s="161"/>
      <c r="W15" s="161"/>
      <c r="X15" s="161"/>
      <c r="Y15" s="161"/>
      <c r="Z15" s="150"/>
      <c r="AA15" s="150"/>
      <c r="AB15" s="150"/>
      <c r="AC15" s="150"/>
      <c r="AD15" s="150"/>
      <c r="AE15" s="150"/>
      <c r="AF15" s="150"/>
      <c r="AG15" s="150" t="s">
        <v>159</v>
      </c>
      <c r="AH15" s="150">
        <v>0</v>
      </c>
      <c r="AI15" s="150"/>
      <c r="AJ15" s="150"/>
      <c r="AK15" s="150"/>
      <c r="AL15" s="150"/>
      <c r="AM15" s="150"/>
      <c r="AN15" s="150"/>
      <c r="AO15" s="150"/>
      <c r="AP15" s="150"/>
      <c r="AQ15" s="150"/>
      <c r="AR15" s="150"/>
      <c r="AS15" s="150"/>
      <c r="AT15" s="150"/>
      <c r="AU15" s="150"/>
      <c r="AV15" s="150"/>
      <c r="AW15" s="150"/>
      <c r="AX15" s="150"/>
      <c r="AY15" s="150"/>
      <c r="AZ15" s="150"/>
      <c r="BA15" s="150"/>
      <c r="BB15" s="150"/>
      <c r="BC15" s="150"/>
      <c r="BD15" s="150"/>
      <c r="BE15" s="150"/>
      <c r="BF15" s="150"/>
      <c r="BG15" s="150"/>
      <c r="BH15" s="150"/>
    </row>
    <row r="16" spans="1:60" outlineLevel="1">
      <c r="A16" s="173">
        <v>3</v>
      </c>
      <c r="B16" s="174" t="s">
        <v>347</v>
      </c>
      <c r="C16" s="190" t="s">
        <v>348</v>
      </c>
      <c r="D16" s="175" t="s">
        <v>241</v>
      </c>
      <c r="E16" s="176">
        <v>0.37494</v>
      </c>
      <c r="F16" s="177"/>
      <c r="G16" s="178">
        <f>ROUND(E16*F16,2)</f>
        <v>0</v>
      </c>
      <c r="H16" s="177"/>
      <c r="I16" s="178">
        <f>ROUND(E16*H16,2)</f>
        <v>0</v>
      </c>
      <c r="J16" s="177"/>
      <c r="K16" s="178">
        <f>ROUND(E16*J16,2)</f>
        <v>0</v>
      </c>
      <c r="L16" s="178">
        <v>21</v>
      </c>
      <c r="M16" s="178">
        <f>G16*(1+L16/100)</f>
        <v>0</v>
      </c>
      <c r="N16" s="176">
        <v>1.0210999999999999</v>
      </c>
      <c r="O16" s="176">
        <f>ROUND(E16*N16,2)</f>
        <v>0.38</v>
      </c>
      <c r="P16" s="176">
        <v>0</v>
      </c>
      <c r="Q16" s="176">
        <f>ROUND(E16*P16,2)</f>
        <v>0</v>
      </c>
      <c r="R16" s="178" t="s">
        <v>227</v>
      </c>
      <c r="S16" s="178" t="s">
        <v>152</v>
      </c>
      <c r="T16" s="179" t="s">
        <v>152</v>
      </c>
      <c r="U16" s="161">
        <v>25.271000000000001</v>
      </c>
      <c r="V16" s="161">
        <f>ROUND(E16*U16,2)</f>
        <v>9.48</v>
      </c>
      <c r="W16" s="161"/>
      <c r="X16" s="161" t="s">
        <v>153</v>
      </c>
      <c r="Y16" s="161" t="s">
        <v>154</v>
      </c>
      <c r="Z16" s="150"/>
      <c r="AA16" s="150"/>
      <c r="AB16" s="150"/>
      <c r="AC16" s="150"/>
      <c r="AD16" s="150"/>
      <c r="AE16" s="150"/>
      <c r="AF16" s="150"/>
      <c r="AG16" s="150" t="s">
        <v>162</v>
      </c>
      <c r="AH16" s="150"/>
      <c r="AI16" s="150"/>
      <c r="AJ16" s="150"/>
      <c r="AK16" s="150"/>
      <c r="AL16" s="150"/>
      <c r="AM16" s="150"/>
      <c r="AN16" s="150"/>
      <c r="AO16" s="150"/>
      <c r="AP16" s="150"/>
      <c r="AQ16" s="150"/>
      <c r="AR16" s="150"/>
      <c r="AS16" s="150"/>
      <c r="AT16" s="150"/>
      <c r="AU16" s="150"/>
      <c r="AV16" s="150"/>
      <c r="AW16" s="150"/>
      <c r="AX16" s="150"/>
      <c r="AY16" s="150"/>
      <c r="AZ16" s="150"/>
      <c r="BA16" s="150"/>
      <c r="BB16" s="150"/>
      <c r="BC16" s="150"/>
      <c r="BD16" s="150"/>
      <c r="BE16" s="150"/>
      <c r="BF16" s="150"/>
      <c r="BG16" s="150"/>
      <c r="BH16" s="150"/>
    </row>
    <row r="17" spans="1:60" outlineLevel="2">
      <c r="A17" s="157"/>
      <c r="B17" s="158"/>
      <c r="C17" s="976" t="s">
        <v>242</v>
      </c>
      <c r="D17" s="977"/>
      <c r="E17" s="977"/>
      <c r="F17" s="977"/>
      <c r="G17" s="977"/>
      <c r="H17" s="161"/>
      <c r="I17" s="161"/>
      <c r="J17" s="161"/>
      <c r="K17" s="161"/>
      <c r="L17" s="161"/>
      <c r="M17" s="161"/>
      <c r="N17" s="160"/>
      <c r="O17" s="160"/>
      <c r="P17" s="160"/>
      <c r="Q17" s="160"/>
      <c r="R17" s="161"/>
      <c r="S17" s="161"/>
      <c r="T17" s="161"/>
      <c r="U17" s="161"/>
      <c r="V17" s="161"/>
      <c r="W17" s="161"/>
      <c r="X17" s="161"/>
      <c r="Y17" s="161"/>
      <c r="Z17" s="150"/>
      <c r="AA17" s="150"/>
      <c r="AB17" s="150"/>
      <c r="AC17" s="150"/>
      <c r="AD17" s="150"/>
      <c r="AE17" s="150"/>
      <c r="AF17" s="150"/>
      <c r="AG17" s="150" t="s">
        <v>157</v>
      </c>
      <c r="AH17" s="150"/>
      <c r="AI17" s="150"/>
      <c r="AJ17" s="150"/>
      <c r="AK17" s="150"/>
      <c r="AL17" s="150"/>
      <c r="AM17" s="150"/>
      <c r="AN17" s="150"/>
      <c r="AO17" s="150"/>
      <c r="AP17" s="150"/>
      <c r="AQ17" s="150"/>
      <c r="AR17" s="150"/>
      <c r="AS17" s="150"/>
      <c r="AT17" s="150"/>
      <c r="AU17" s="150"/>
      <c r="AV17" s="150"/>
      <c r="AW17" s="150"/>
      <c r="AX17" s="150"/>
      <c r="AY17" s="150"/>
      <c r="AZ17" s="150"/>
      <c r="BA17" s="150"/>
      <c r="BB17" s="150"/>
      <c r="BC17" s="150"/>
      <c r="BD17" s="150"/>
      <c r="BE17" s="150"/>
      <c r="BF17" s="150"/>
      <c r="BG17" s="150"/>
      <c r="BH17" s="150"/>
    </row>
    <row r="18" spans="1:60" outlineLevel="2">
      <c r="A18" s="157"/>
      <c r="B18" s="158"/>
      <c r="C18" s="191" t="s">
        <v>2103</v>
      </c>
      <c r="D18" s="163"/>
      <c r="E18" s="164">
        <v>0.37494</v>
      </c>
      <c r="F18" s="161"/>
      <c r="G18" s="161"/>
      <c r="H18" s="161"/>
      <c r="I18" s="161"/>
      <c r="J18" s="161"/>
      <c r="K18" s="161"/>
      <c r="L18" s="161"/>
      <c r="M18" s="161"/>
      <c r="N18" s="160"/>
      <c r="O18" s="160"/>
      <c r="P18" s="160"/>
      <c r="Q18" s="160"/>
      <c r="R18" s="161"/>
      <c r="S18" s="161"/>
      <c r="T18" s="161"/>
      <c r="U18" s="161"/>
      <c r="V18" s="161"/>
      <c r="W18" s="161"/>
      <c r="X18" s="161"/>
      <c r="Y18" s="161"/>
      <c r="Z18" s="150"/>
      <c r="AA18" s="150"/>
      <c r="AB18" s="150"/>
      <c r="AC18" s="150"/>
      <c r="AD18" s="150"/>
      <c r="AE18" s="150"/>
      <c r="AF18" s="150"/>
      <c r="AG18" s="150" t="s">
        <v>159</v>
      </c>
      <c r="AH18" s="150">
        <v>0</v>
      </c>
      <c r="AI18" s="150"/>
      <c r="AJ18" s="150"/>
      <c r="AK18" s="150"/>
      <c r="AL18" s="150"/>
      <c r="AM18" s="150"/>
      <c r="AN18" s="150"/>
      <c r="AO18" s="150"/>
      <c r="AP18" s="150"/>
      <c r="AQ18" s="150"/>
      <c r="AR18" s="150"/>
      <c r="AS18" s="150"/>
      <c r="AT18" s="150"/>
      <c r="AU18" s="150"/>
      <c r="AV18" s="150"/>
      <c r="AW18" s="150"/>
      <c r="AX18" s="150"/>
      <c r="AY18" s="150"/>
      <c r="AZ18" s="150"/>
      <c r="BA18" s="150"/>
      <c r="BB18" s="150"/>
      <c r="BC18" s="150"/>
      <c r="BD18" s="150"/>
      <c r="BE18" s="150"/>
      <c r="BF18" s="150"/>
      <c r="BG18" s="150"/>
      <c r="BH18" s="150"/>
    </row>
    <row r="19" spans="1:60">
      <c r="A19" s="166" t="s">
        <v>146</v>
      </c>
      <c r="B19" s="167" t="s">
        <v>82</v>
      </c>
      <c r="C19" s="189" t="s">
        <v>83</v>
      </c>
      <c r="D19" s="168"/>
      <c r="E19" s="169"/>
      <c r="F19" s="170"/>
      <c r="G19" s="170">
        <f>SUMIF(AG20:AG30,"&lt;&gt;NOR",G20:G30)</f>
        <v>0</v>
      </c>
      <c r="H19" s="170"/>
      <c r="I19" s="170">
        <f>SUM(I20:I30)</f>
        <v>0</v>
      </c>
      <c r="J19" s="170"/>
      <c r="K19" s="170">
        <f>SUM(K20:K30)</f>
        <v>0</v>
      </c>
      <c r="L19" s="170"/>
      <c r="M19" s="170">
        <f>SUM(M20:M30)</f>
        <v>0</v>
      </c>
      <c r="N19" s="169"/>
      <c r="O19" s="169">
        <f>SUM(O20:O30)</f>
        <v>1.07</v>
      </c>
      <c r="P19" s="169"/>
      <c r="Q19" s="169">
        <f>SUM(Q20:Q30)</f>
        <v>19.689999999999998</v>
      </c>
      <c r="R19" s="170"/>
      <c r="S19" s="170"/>
      <c r="T19" s="171"/>
      <c r="U19" s="165"/>
      <c r="V19" s="165">
        <f>SUM(V20:V30)</f>
        <v>73.490000000000009</v>
      </c>
      <c r="W19" s="165"/>
      <c r="X19" s="165"/>
      <c r="Y19" s="165"/>
      <c r="AG19" t="s">
        <v>147</v>
      </c>
    </row>
    <row r="20" spans="1:60" outlineLevel="1">
      <c r="A20" s="173">
        <v>4</v>
      </c>
      <c r="B20" s="174" t="s">
        <v>2104</v>
      </c>
      <c r="C20" s="190" t="s">
        <v>2105</v>
      </c>
      <c r="D20" s="175" t="s">
        <v>150</v>
      </c>
      <c r="E20" s="176">
        <v>6.774</v>
      </c>
      <c r="F20" s="177"/>
      <c r="G20" s="178">
        <f>ROUND(E20*F20,2)</f>
        <v>0</v>
      </c>
      <c r="H20" s="177"/>
      <c r="I20" s="178">
        <f>ROUND(E20*H20,2)</f>
        <v>0</v>
      </c>
      <c r="J20" s="177"/>
      <c r="K20" s="178">
        <f>ROUND(E20*J20,2)</f>
        <v>0</v>
      </c>
      <c r="L20" s="178">
        <v>21</v>
      </c>
      <c r="M20" s="178">
        <f>G20*(1+L20/100)</f>
        <v>0</v>
      </c>
      <c r="N20" s="176">
        <v>0</v>
      </c>
      <c r="O20" s="176">
        <f>ROUND(E20*N20,2)</f>
        <v>0</v>
      </c>
      <c r="P20" s="176">
        <v>2</v>
      </c>
      <c r="Q20" s="176">
        <f>ROUND(E20*P20,2)</f>
        <v>13.55</v>
      </c>
      <c r="R20" s="178" t="s">
        <v>848</v>
      </c>
      <c r="S20" s="178" t="s">
        <v>152</v>
      </c>
      <c r="T20" s="179" t="s">
        <v>152</v>
      </c>
      <c r="U20" s="161">
        <v>6.4359999999999999</v>
      </c>
      <c r="V20" s="161">
        <f>ROUND(E20*U20,2)</f>
        <v>43.6</v>
      </c>
      <c r="W20" s="161"/>
      <c r="X20" s="161" t="s">
        <v>153</v>
      </c>
      <c r="Y20" s="161" t="s">
        <v>154</v>
      </c>
      <c r="Z20" s="150"/>
      <c r="AA20" s="150"/>
      <c r="AB20" s="150"/>
      <c r="AC20" s="150"/>
      <c r="AD20" s="150"/>
      <c r="AE20" s="150"/>
      <c r="AF20" s="150"/>
      <c r="AG20" s="150" t="s">
        <v>162</v>
      </c>
      <c r="AH20" s="150"/>
      <c r="AI20" s="150"/>
      <c r="AJ20" s="150"/>
      <c r="AK20" s="150"/>
      <c r="AL20" s="150"/>
      <c r="AM20" s="150"/>
      <c r="AN20" s="150"/>
      <c r="AO20" s="150"/>
      <c r="AP20" s="150"/>
      <c r="AQ20" s="150"/>
      <c r="AR20" s="150"/>
      <c r="AS20" s="150"/>
      <c r="AT20" s="150"/>
      <c r="AU20" s="150"/>
      <c r="AV20" s="150"/>
      <c r="AW20" s="150"/>
      <c r="AX20" s="150"/>
      <c r="AY20" s="150"/>
      <c r="AZ20" s="150"/>
      <c r="BA20" s="150"/>
      <c r="BB20" s="150"/>
      <c r="BC20" s="150"/>
      <c r="BD20" s="150"/>
      <c r="BE20" s="150"/>
      <c r="BF20" s="150"/>
      <c r="BG20" s="150"/>
      <c r="BH20" s="150"/>
    </row>
    <row r="21" spans="1:60" outlineLevel="2">
      <c r="A21" s="157"/>
      <c r="B21" s="158"/>
      <c r="C21" s="976" t="s">
        <v>2106</v>
      </c>
      <c r="D21" s="977"/>
      <c r="E21" s="977"/>
      <c r="F21" s="977"/>
      <c r="G21" s="977"/>
      <c r="H21" s="161"/>
      <c r="I21" s="161"/>
      <c r="J21" s="161"/>
      <c r="K21" s="161"/>
      <c r="L21" s="161"/>
      <c r="M21" s="161"/>
      <c r="N21" s="160"/>
      <c r="O21" s="160"/>
      <c r="P21" s="160"/>
      <c r="Q21" s="160"/>
      <c r="R21" s="161"/>
      <c r="S21" s="161"/>
      <c r="T21" s="161"/>
      <c r="U21" s="161"/>
      <c r="V21" s="161"/>
      <c r="W21" s="161"/>
      <c r="X21" s="161"/>
      <c r="Y21" s="161"/>
      <c r="Z21" s="150"/>
      <c r="AA21" s="150"/>
      <c r="AB21" s="150"/>
      <c r="AC21" s="150"/>
      <c r="AD21" s="150"/>
      <c r="AE21" s="150"/>
      <c r="AF21" s="150"/>
      <c r="AG21" s="150" t="s">
        <v>157</v>
      </c>
      <c r="AH21" s="150"/>
      <c r="AI21" s="150"/>
      <c r="AJ21" s="150"/>
      <c r="AK21" s="150"/>
      <c r="AL21" s="150"/>
      <c r="AM21" s="150"/>
      <c r="AN21" s="150"/>
      <c r="AO21" s="150"/>
      <c r="AP21" s="150"/>
      <c r="AQ21" s="150"/>
      <c r="AR21" s="150"/>
      <c r="AS21" s="150"/>
      <c r="AT21" s="150"/>
      <c r="AU21" s="150"/>
      <c r="AV21" s="150"/>
      <c r="AW21" s="150"/>
      <c r="AX21" s="150"/>
      <c r="AY21" s="150"/>
      <c r="AZ21" s="150"/>
      <c r="BA21" s="150"/>
      <c r="BB21" s="150"/>
      <c r="BC21" s="150"/>
      <c r="BD21" s="150"/>
      <c r="BE21" s="150"/>
      <c r="BF21" s="150"/>
      <c r="BG21" s="150"/>
      <c r="BH21" s="150"/>
    </row>
    <row r="22" spans="1:60" outlineLevel="2">
      <c r="A22" s="157"/>
      <c r="B22" s="158"/>
      <c r="C22" s="191" t="s">
        <v>2101</v>
      </c>
      <c r="D22" s="163"/>
      <c r="E22" s="164">
        <v>6.774</v>
      </c>
      <c r="F22" s="161"/>
      <c r="G22" s="161"/>
      <c r="H22" s="161"/>
      <c r="I22" s="161"/>
      <c r="J22" s="161"/>
      <c r="K22" s="161"/>
      <c r="L22" s="161"/>
      <c r="M22" s="161"/>
      <c r="N22" s="160"/>
      <c r="O22" s="160"/>
      <c r="P22" s="160"/>
      <c r="Q22" s="160"/>
      <c r="R22" s="161"/>
      <c r="S22" s="161"/>
      <c r="T22" s="161"/>
      <c r="U22" s="161"/>
      <c r="V22" s="161"/>
      <c r="W22" s="161"/>
      <c r="X22" s="161"/>
      <c r="Y22" s="161"/>
      <c r="Z22" s="150"/>
      <c r="AA22" s="150"/>
      <c r="AB22" s="150"/>
      <c r="AC22" s="150"/>
      <c r="AD22" s="150"/>
      <c r="AE22" s="150"/>
      <c r="AF22" s="150"/>
      <c r="AG22" s="150" t="s">
        <v>159</v>
      </c>
      <c r="AH22" s="150">
        <v>0</v>
      </c>
      <c r="AI22" s="150"/>
      <c r="AJ22" s="150"/>
      <c r="AK22" s="150"/>
      <c r="AL22" s="150"/>
      <c r="AM22" s="150"/>
      <c r="AN22" s="150"/>
      <c r="AO22" s="150"/>
      <c r="AP22" s="150"/>
      <c r="AQ22" s="150"/>
      <c r="AR22" s="150"/>
      <c r="AS22" s="150"/>
      <c r="AT22" s="150"/>
      <c r="AU22" s="150"/>
      <c r="AV22" s="150"/>
      <c r="AW22" s="150"/>
      <c r="AX22" s="150"/>
      <c r="AY22" s="150"/>
      <c r="AZ22" s="150"/>
      <c r="BA22" s="150"/>
      <c r="BB22" s="150"/>
      <c r="BC22" s="150"/>
      <c r="BD22" s="150"/>
      <c r="BE22" s="150"/>
      <c r="BF22" s="150"/>
      <c r="BG22" s="150"/>
      <c r="BH22" s="150"/>
    </row>
    <row r="23" spans="1:60" ht="22.5" outlineLevel="1">
      <c r="A23" s="173">
        <v>5</v>
      </c>
      <c r="B23" s="174" t="s">
        <v>2107</v>
      </c>
      <c r="C23" s="190" t="s">
        <v>2108</v>
      </c>
      <c r="D23" s="175" t="s">
        <v>150</v>
      </c>
      <c r="E23" s="176">
        <v>3.387</v>
      </c>
      <c r="F23" s="177"/>
      <c r="G23" s="178">
        <f>ROUND(E23*F23,2)</f>
        <v>0</v>
      </c>
      <c r="H23" s="177"/>
      <c r="I23" s="178">
        <f>ROUND(E23*H23,2)</f>
        <v>0</v>
      </c>
      <c r="J23" s="177"/>
      <c r="K23" s="178">
        <f>ROUND(E23*J23,2)</f>
        <v>0</v>
      </c>
      <c r="L23" s="178">
        <v>21</v>
      </c>
      <c r="M23" s="178">
        <f>G23*(1+L23/100)</f>
        <v>0</v>
      </c>
      <c r="N23" s="176">
        <v>1.2800000000000001E-3</v>
      </c>
      <c r="O23" s="176">
        <f>ROUND(E23*N23,2)</f>
        <v>0</v>
      </c>
      <c r="P23" s="176">
        <v>1.8</v>
      </c>
      <c r="Q23" s="176">
        <f>ROUND(E23*P23,2)</f>
        <v>6.1</v>
      </c>
      <c r="R23" s="178" t="s">
        <v>848</v>
      </c>
      <c r="S23" s="178" t="s">
        <v>152</v>
      </c>
      <c r="T23" s="179" t="s">
        <v>152</v>
      </c>
      <c r="U23" s="161">
        <v>1.52</v>
      </c>
      <c r="V23" s="161">
        <f>ROUND(E23*U23,2)</f>
        <v>5.15</v>
      </c>
      <c r="W23" s="161"/>
      <c r="X23" s="161" t="s">
        <v>153</v>
      </c>
      <c r="Y23" s="161" t="s">
        <v>154</v>
      </c>
      <c r="Z23" s="150"/>
      <c r="AA23" s="150"/>
      <c r="AB23" s="150"/>
      <c r="AC23" s="150"/>
      <c r="AD23" s="150"/>
      <c r="AE23" s="150"/>
      <c r="AF23" s="150"/>
      <c r="AG23" s="150" t="s">
        <v>162</v>
      </c>
      <c r="AH23" s="150"/>
      <c r="AI23" s="150"/>
      <c r="AJ23" s="150"/>
      <c r="AK23" s="150"/>
      <c r="AL23" s="150"/>
      <c r="AM23" s="150"/>
      <c r="AN23" s="150"/>
      <c r="AO23" s="150"/>
      <c r="AP23" s="150"/>
      <c r="AQ23" s="150"/>
      <c r="AR23" s="150"/>
      <c r="AS23" s="150"/>
      <c r="AT23" s="150"/>
      <c r="AU23" s="150"/>
      <c r="AV23" s="150"/>
      <c r="AW23" s="150"/>
      <c r="AX23" s="150"/>
      <c r="AY23" s="150"/>
      <c r="AZ23" s="150"/>
      <c r="BA23" s="150"/>
      <c r="BB23" s="150"/>
      <c r="BC23" s="150"/>
      <c r="BD23" s="150"/>
      <c r="BE23" s="150"/>
      <c r="BF23" s="150"/>
      <c r="BG23" s="150"/>
      <c r="BH23" s="150"/>
    </row>
    <row r="24" spans="1:60" ht="22.5" outlineLevel="2">
      <c r="A24" s="157"/>
      <c r="B24" s="158"/>
      <c r="C24" s="976" t="s">
        <v>2109</v>
      </c>
      <c r="D24" s="977"/>
      <c r="E24" s="977"/>
      <c r="F24" s="977"/>
      <c r="G24" s="977"/>
      <c r="H24" s="161"/>
      <c r="I24" s="161"/>
      <c r="J24" s="161"/>
      <c r="K24" s="161"/>
      <c r="L24" s="161"/>
      <c r="M24" s="161"/>
      <c r="N24" s="160"/>
      <c r="O24" s="160"/>
      <c r="P24" s="160"/>
      <c r="Q24" s="160"/>
      <c r="R24" s="161"/>
      <c r="S24" s="161"/>
      <c r="T24" s="161"/>
      <c r="U24" s="161"/>
      <c r="V24" s="161"/>
      <c r="W24" s="161"/>
      <c r="X24" s="161"/>
      <c r="Y24" s="161"/>
      <c r="Z24" s="150"/>
      <c r="AA24" s="150"/>
      <c r="AB24" s="150"/>
      <c r="AC24" s="150"/>
      <c r="AD24" s="150"/>
      <c r="AE24" s="150"/>
      <c r="AF24" s="150"/>
      <c r="AG24" s="150" t="s">
        <v>157</v>
      </c>
      <c r="AH24" s="150"/>
      <c r="AI24" s="150"/>
      <c r="AJ24" s="150"/>
      <c r="AK24" s="150"/>
      <c r="AL24" s="150"/>
      <c r="AM24" s="150"/>
      <c r="AN24" s="150"/>
      <c r="AO24" s="150"/>
      <c r="AP24" s="150"/>
      <c r="AQ24" s="150"/>
      <c r="AR24" s="150"/>
      <c r="AS24" s="150"/>
      <c r="AT24" s="150"/>
      <c r="AU24" s="150"/>
      <c r="AV24" s="150"/>
      <c r="AW24" s="150"/>
      <c r="AX24" s="150"/>
      <c r="AY24" s="150"/>
      <c r="AZ24" s="150"/>
      <c r="BA24" s="180" t="str">
        <f>C24</f>
        <v>nebo vybourání otvorů průřezové plochy přes 4 m2 ve zdivu nadzákladovém, včetně pomocného lešení o výšce podlahy do 1900 mm a pro zatížení do 1,5 kPa  (150 kg/m2)</v>
      </c>
      <c r="BB24" s="150"/>
      <c r="BC24" s="150"/>
      <c r="BD24" s="150"/>
      <c r="BE24" s="150"/>
      <c r="BF24" s="150"/>
      <c r="BG24" s="150"/>
      <c r="BH24" s="150"/>
    </row>
    <row r="25" spans="1:60" outlineLevel="2">
      <c r="A25" s="157"/>
      <c r="B25" s="158"/>
      <c r="C25" s="191" t="s">
        <v>2110</v>
      </c>
      <c r="D25" s="163"/>
      <c r="E25" s="164">
        <v>3.387</v>
      </c>
      <c r="F25" s="161"/>
      <c r="G25" s="161"/>
      <c r="H25" s="161"/>
      <c r="I25" s="161"/>
      <c r="J25" s="161"/>
      <c r="K25" s="161"/>
      <c r="L25" s="161"/>
      <c r="M25" s="161"/>
      <c r="N25" s="160"/>
      <c r="O25" s="160"/>
      <c r="P25" s="160"/>
      <c r="Q25" s="160"/>
      <c r="R25" s="161"/>
      <c r="S25" s="161"/>
      <c r="T25" s="161"/>
      <c r="U25" s="161"/>
      <c r="V25" s="161"/>
      <c r="W25" s="161"/>
      <c r="X25" s="161"/>
      <c r="Y25" s="161"/>
      <c r="Z25" s="150"/>
      <c r="AA25" s="150"/>
      <c r="AB25" s="150"/>
      <c r="AC25" s="150"/>
      <c r="AD25" s="150"/>
      <c r="AE25" s="150"/>
      <c r="AF25" s="150"/>
      <c r="AG25" s="150" t="s">
        <v>159</v>
      </c>
      <c r="AH25" s="150">
        <v>0</v>
      </c>
      <c r="AI25" s="150"/>
      <c r="AJ25" s="150"/>
      <c r="AK25" s="150"/>
      <c r="AL25" s="150"/>
      <c r="AM25" s="150"/>
      <c r="AN25" s="150"/>
      <c r="AO25" s="150"/>
      <c r="AP25" s="150"/>
      <c r="AQ25" s="150"/>
      <c r="AR25" s="150"/>
      <c r="AS25" s="150"/>
      <c r="AT25" s="150"/>
      <c r="AU25" s="150"/>
      <c r="AV25" s="150"/>
      <c r="AW25" s="150"/>
      <c r="AX25" s="150"/>
      <c r="AY25" s="150"/>
      <c r="AZ25" s="150"/>
      <c r="BA25" s="150"/>
      <c r="BB25" s="150"/>
      <c r="BC25" s="150"/>
      <c r="BD25" s="150"/>
      <c r="BE25" s="150"/>
      <c r="BF25" s="150"/>
      <c r="BG25" s="150"/>
      <c r="BH25" s="150"/>
    </row>
    <row r="26" spans="1:60" outlineLevel="1">
      <c r="A26" s="181">
        <v>6</v>
      </c>
      <c r="B26" s="182" t="s">
        <v>2111</v>
      </c>
      <c r="C26" s="192" t="s">
        <v>2112</v>
      </c>
      <c r="D26" s="183" t="s">
        <v>276</v>
      </c>
      <c r="E26" s="184">
        <v>22.58</v>
      </c>
      <c r="F26" s="185"/>
      <c r="G26" s="186">
        <f>ROUND(E26*F26,2)</f>
        <v>0</v>
      </c>
      <c r="H26" s="185"/>
      <c r="I26" s="186">
        <f>ROUND(E26*H26,2)</f>
        <v>0</v>
      </c>
      <c r="J26" s="185"/>
      <c r="K26" s="186">
        <f>ROUND(E26*J26,2)</f>
        <v>0</v>
      </c>
      <c r="L26" s="186">
        <v>21</v>
      </c>
      <c r="M26" s="186">
        <f>G26*(1+L26/100)</f>
        <v>0</v>
      </c>
      <c r="N26" s="184">
        <v>0</v>
      </c>
      <c r="O26" s="184">
        <f>ROUND(E26*N26,2)</f>
        <v>0</v>
      </c>
      <c r="P26" s="184">
        <v>1.98E-3</v>
      </c>
      <c r="Q26" s="184">
        <f>ROUND(E26*P26,2)</f>
        <v>0.04</v>
      </c>
      <c r="R26" s="186" t="s">
        <v>859</v>
      </c>
      <c r="S26" s="186" t="s">
        <v>152</v>
      </c>
      <c r="T26" s="187" t="s">
        <v>152</v>
      </c>
      <c r="U26" s="161">
        <v>0.192</v>
      </c>
      <c r="V26" s="161">
        <f>ROUND(E26*U26,2)</f>
        <v>4.34</v>
      </c>
      <c r="W26" s="161"/>
      <c r="X26" s="161" t="s">
        <v>153</v>
      </c>
      <c r="Y26" s="161" t="s">
        <v>154</v>
      </c>
      <c r="Z26" s="150"/>
      <c r="AA26" s="150"/>
      <c r="AB26" s="150"/>
      <c r="AC26" s="150"/>
      <c r="AD26" s="150"/>
      <c r="AE26" s="150"/>
      <c r="AF26" s="150"/>
      <c r="AG26" s="150" t="s">
        <v>162</v>
      </c>
      <c r="AH26" s="150"/>
      <c r="AI26" s="150"/>
      <c r="AJ26" s="150"/>
      <c r="AK26" s="150"/>
      <c r="AL26" s="150"/>
      <c r="AM26" s="150"/>
      <c r="AN26" s="150"/>
      <c r="AO26" s="150"/>
      <c r="AP26" s="150"/>
      <c r="AQ26" s="150"/>
      <c r="AR26" s="150"/>
      <c r="AS26" s="150"/>
      <c r="AT26" s="150"/>
      <c r="AU26" s="150"/>
      <c r="AV26" s="150"/>
      <c r="AW26" s="150"/>
      <c r="AX26" s="150"/>
      <c r="AY26" s="150"/>
      <c r="AZ26" s="150"/>
      <c r="BA26" s="150"/>
      <c r="BB26" s="150"/>
      <c r="BC26" s="150"/>
      <c r="BD26" s="150"/>
      <c r="BE26" s="150"/>
      <c r="BF26" s="150"/>
      <c r="BG26" s="150"/>
      <c r="BH26" s="150"/>
    </row>
    <row r="27" spans="1:60" outlineLevel="1">
      <c r="A27" s="181">
        <v>7</v>
      </c>
      <c r="B27" s="182" t="s">
        <v>2018</v>
      </c>
      <c r="C27" s="192" t="s">
        <v>2113</v>
      </c>
      <c r="D27" s="183" t="s">
        <v>205</v>
      </c>
      <c r="E27" s="184">
        <v>1</v>
      </c>
      <c r="F27" s="185"/>
      <c r="G27" s="186">
        <f>ROUND(E27*F27,2)</f>
        <v>0</v>
      </c>
      <c r="H27" s="185"/>
      <c r="I27" s="186">
        <f>ROUND(E27*H27,2)</f>
        <v>0</v>
      </c>
      <c r="J27" s="185"/>
      <c r="K27" s="186">
        <f>ROUND(E27*J27,2)</f>
        <v>0</v>
      </c>
      <c r="L27" s="186">
        <v>21</v>
      </c>
      <c r="M27" s="186">
        <f>G27*(1+L27/100)</f>
        <v>0</v>
      </c>
      <c r="N27" s="184">
        <v>0</v>
      </c>
      <c r="O27" s="184">
        <f>ROUND(E27*N27,2)</f>
        <v>0</v>
      </c>
      <c r="P27" s="184">
        <v>0</v>
      </c>
      <c r="Q27" s="184">
        <f>ROUND(E27*P27,2)</f>
        <v>0</v>
      </c>
      <c r="R27" s="186"/>
      <c r="S27" s="186" t="s">
        <v>201</v>
      </c>
      <c r="T27" s="187" t="s">
        <v>206</v>
      </c>
      <c r="U27" s="161">
        <v>0</v>
      </c>
      <c r="V27" s="161">
        <f>ROUND(E27*U27,2)</f>
        <v>0</v>
      </c>
      <c r="W27" s="161"/>
      <c r="X27" s="161" t="s">
        <v>153</v>
      </c>
      <c r="Y27" s="161" t="s">
        <v>154</v>
      </c>
      <c r="Z27" s="150"/>
      <c r="AA27" s="150"/>
      <c r="AB27" s="150"/>
      <c r="AC27" s="150"/>
      <c r="AD27" s="150"/>
      <c r="AE27" s="150"/>
      <c r="AF27" s="150"/>
      <c r="AG27" s="150" t="s">
        <v>162</v>
      </c>
      <c r="AH27" s="150"/>
      <c r="AI27" s="150"/>
      <c r="AJ27" s="150"/>
      <c r="AK27" s="150"/>
      <c r="AL27" s="150"/>
      <c r="AM27" s="150"/>
      <c r="AN27" s="150"/>
      <c r="AO27" s="150"/>
      <c r="AP27" s="150"/>
      <c r="AQ27" s="150"/>
      <c r="AR27" s="150"/>
      <c r="AS27" s="150"/>
      <c r="AT27" s="150"/>
      <c r="AU27" s="150"/>
      <c r="AV27" s="150"/>
      <c r="AW27" s="150"/>
      <c r="AX27" s="150"/>
      <c r="AY27" s="150"/>
      <c r="AZ27" s="150"/>
      <c r="BA27" s="150"/>
      <c r="BB27" s="150"/>
      <c r="BC27" s="150"/>
      <c r="BD27" s="150"/>
      <c r="BE27" s="150"/>
      <c r="BF27" s="150"/>
      <c r="BG27" s="150"/>
      <c r="BH27" s="150"/>
    </row>
    <row r="28" spans="1:60" ht="22.5" outlineLevel="1">
      <c r="A28" s="173">
        <v>8</v>
      </c>
      <c r="B28" s="174" t="s">
        <v>2114</v>
      </c>
      <c r="C28" s="190" t="s">
        <v>2115</v>
      </c>
      <c r="D28" s="175" t="s">
        <v>2116</v>
      </c>
      <c r="E28" s="176">
        <v>0.2258</v>
      </c>
      <c r="F28" s="177"/>
      <c r="G28" s="178">
        <f>ROUND(E28*F28,2)</f>
        <v>0</v>
      </c>
      <c r="H28" s="177"/>
      <c r="I28" s="178">
        <f>ROUND(E28*H28,2)</f>
        <v>0</v>
      </c>
      <c r="J28" s="177"/>
      <c r="K28" s="178">
        <f>ROUND(E28*J28,2)</f>
        <v>0</v>
      </c>
      <c r="L28" s="178">
        <v>21</v>
      </c>
      <c r="M28" s="178">
        <f>G28*(1+L28/100)</f>
        <v>0</v>
      </c>
      <c r="N28" s="176">
        <v>4.7201599999999999</v>
      </c>
      <c r="O28" s="176">
        <f>ROUND(E28*N28,2)</f>
        <v>1.07</v>
      </c>
      <c r="P28" s="176">
        <v>0</v>
      </c>
      <c r="Q28" s="176">
        <f>ROUND(E28*P28,2)</f>
        <v>0</v>
      </c>
      <c r="R28" s="178" t="s">
        <v>215</v>
      </c>
      <c r="S28" s="178" t="s">
        <v>152</v>
      </c>
      <c r="T28" s="179" t="s">
        <v>216</v>
      </c>
      <c r="U28" s="161">
        <v>90.349400000000003</v>
      </c>
      <c r="V28" s="161">
        <f>ROUND(E28*U28,2)</f>
        <v>20.399999999999999</v>
      </c>
      <c r="W28" s="161"/>
      <c r="X28" s="161" t="s">
        <v>217</v>
      </c>
      <c r="Y28" s="161" t="s">
        <v>154</v>
      </c>
      <c r="Z28" s="150"/>
      <c r="AA28" s="150"/>
      <c r="AB28" s="150"/>
      <c r="AC28" s="150"/>
      <c r="AD28" s="150"/>
      <c r="AE28" s="150"/>
      <c r="AF28" s="150"/>
      <c r="AG28" s="150" t="s">
        <v>218</v>
      </c>
      <c r="AH28" s="150"/>
      <c r="AI28" s="150"/>
      <c r="AJ28" s="150"/>
      <c r="AK28" s="150"/>
      <c r="AL28" s="150"/>
      <c r="AM28" s="150"/>
      <c r="AN28" s="150"/>
      <c r="AO28" s="150"/>
      <c r="AP28" s="150"/>
      <c r="AQ28" s="150"/>
      <c r="AR28" s="150"/>
      <c r="AS28" s="150"/>
      <c r="AT28" s="150"/>
      <c r="AU28" s="150"/>
      <c r="AV28" s="150"/>
      <c r="AW28" s="150"/>
      <c r="AX28" s="150"/>
      <c r="AY28" s="150"/>
      <c r="AZ28" s="150"/>
      <c r="BA28" s="150"/>
      <c r="BB28" s="150"/>
      <c r="BC28" s="150"/>
      <c r="BD28" s="150"/>
      <c r="BE28" s="150"/>
      <c r="BF28" s="150"/>
      <c r="BG28" s="150"/>
      <c r="BH28" s="150"/>
    </row>
    <row r="29" spans="1:60" ht="45" outlineLevel="2">
      <c r="A29" s="157"/>
      <c r="B29" s="158"/>
      <c r="C29" s="976" t="s">
        <v>2117</v>
      </c>
      <c r="D29" s="977"/>
      <c r="E29" s="977"/>
      <c r="F29" s="977"/>
      <c r="G29" s="977"/>
      <c r="H29" s="161"/>
      <c r="I29" s="161"/>
      <c r="J29" s="161"/>
      <c r="K29" s="161"/>
      <c r="L29" s="161"/>
      <c r="M29" s="161"/>
      <c r="N29" s="160"/>
      <c r="O29" s="160"/>
      <c r="P29" s="160"/>
      <c r="Q29" s="160"/>
      <c r="R29" s="161"/>
      <c r="S29" s="161"/>
      <c r="T29" s="161"/>
      <c r="U29" s="161"/>
      <c r="V29" s="161"/>
      <c r="W29" s="161"/>
      <c r="X29" s="161"/>
      <c r="Y29" s="161"/>
      <c r="Z29" s="150"/>
      <c r="AA29" s="150"/>
      <c r="AB29" s="150"/>
      <c r="AC29" s="150"/>
      <c r="AD29" s="150"/>
      <c r="AE29" s="150"/>
      <c r="AF29" s="150"/>
      <c r="AG29" s="150" t="s">
        <v>157</v>
      </c>
      <c r="AH29" s="150"/>
      <c r="AI29" s="150"/>
      <c r="AJ29" s="150"/>
      <c r="AK29" s="150"/>
      <c r="AL29" s="150"/>
      <c r="AM29" s="150"/>
      <c r="AN29" s="150"/>
      <c r="AO29" s="150"/>
      <c r="AP29" s="150"/>
      <c r="AQ29" s="150"/>
      <c r="AR29" s="150"/>
      <c r="AS29" s="150"/>
      <c r="AT29" s="150"/>
      <c r="AU29" s="150"/>
      <c r="AV29" s="150"/>
      <c r="AW29" s="150"/>
      <c r="AX29" s="150"/>
      <c r="AY29" s="150"/>
      <c r="AZ29" s="150"/>
      <c r="BA29" s="180" t="str">
        <f>C29</f>
        <v>hloubení jam pro osazení sloupků, s naložením na dopravní prostředek a odvozem výkopku do 20 m, se složením, bez rozhrnutí, v hornině 3, dodávka a osazení sloupků a vzpěr plotových ocelových trubkových výšky 255 cm typových, se zabetonováním do 0,05 m3 betonem B 30, dodávka a montáž pletiva se čtvercovými oky 50,0 x 2,24 x 2,0 mm, ostnatého drátu čtyřšpičkového 2,24 mm, do výšky 2 m, dodávka a montáž vrat 330 x 205 cm a vrátek 100 x 205 cm ocelových se sloupky (1 kus/ 100 m).</v>
      </c>
      <c r="BB29" s="150"/>
      <c r="BC29" s="150"/>
      <c r="BD29" s="150"/>
      <c r="BE29" s="150"/>
      <c r="BF29" s="150"/>
      <c r="BG29" s="150"/>
      <c r="BH29" s="150"/>
    </row>
    <row r="30" spans="1:60" outlineLevel="2">
      <c r="A30" s="157"/>
      <c r="B30" s="158"/>
      <c r="C30" s="191" t="s">
        <v>2118</v>
      </c>
      <c r="D30" s="163"/>
      <c r="E30" s="164">
        <v>0.2258</v>
      </c>
      <c r="F30" s="161"/>
      <c r="G30" s="161"/>
      <c r="H30" s="161"/>
      <c r="I30" s="161"/>
      <c r="J30" s="161"/>
      <c r="K30" s="161"/>
      <c r="L30" s="161"/>
      <c r="M30" s="161"/>
      <c r="N30" s="160"/>
      <c r="O30" s="160"/>
      <c r="P30" s="160"/>
      <c r="Q30" s="160"/>
      <c r="R30" s="161"/>
      <c r="S30" s="161"/>
      <c r="T30" s="161"/>
      <c r="U30" s="161"/>
      <c r="V30" s="161"/>
      <c r="W30" s="161"/>
      <c r="X30" s="161"/>
      <c r="Y30" s="161"/>
      <c r="Z30" s="150"/>
      <c r="AA30" s="150"/>
      <c r="AB30" s="150"/>
      <c r="AC30" s="150"/>
      <c r="AD30" s="150"/>
      <c r="AE30" s="150"/>
      <c r="AF30" s="150"/>
      <c r="AG30" s="150" t="s">
        <v>159</v>
      </c>
      <c r="AH30" s="150">
        <v>0</v>
      </c>
      <c r="AI30" s="150"/>
      <c r="AJ30" s="150"/>
      <c r="AK30" s="150"/>
      <c r="AL30" s="150"/>
      <c r="AM30" s="150"/>
      <c r="AN30" s="150"/>
      <c r="AO30" s="150"/>
      <c r="AP30" s="150"/>
      <c r="AQ30" s="150"/>
      <c r="AR30" s="150"/>
      <c r="AS30" s="150"/>
      <c r="AT30" s="150"/>
      <c r="AU30" s="150"/>
      <c r="AV30" s="150"/>
      <c r="AW30" s="150"/>
      <c r="AX30" s="150"/>
      <c r="AY30" s="150"/>
      <c r="AZ30" s="150"/>
      <c r="BA30" s="150"/>
      <c r="BB30" s="150"/>
      <c r="BC30" s="150"/>
      <c r="BD30" s="150"/>
      <c r="BE30" s="150"/>
      <c r="BF30" s="150"/>
      <c r="BG30" s="150"/>
      <c r="BH30" s="150"/>
    </row>
    <row r="31" spans="1:60">
      <c r="A31" s="166" t="s">
        <v>146</v>
      </c>
      <c r="B31" s="167" t="s">
        <v>84</v>
      </c>
      <c r="C31" s="189" t="s">
        <v>85</v>
      </c>
      <c r="D31" s="168"/>
      <c r="E31" s="169"/>
      <c r="F31" s="170"/>
      <c r="G31" s="170">
        <f>SUMIF(AG32:AG33,"&lt;&gt;NOR",G32:G33)</f>
        <v>0</v>
      </c>
      <c r="H31" s="170"/>
      <c r="I31" s="170">
        <f>SUM(I32:I33)</f>
        <v>0</v>
      </c>
      <c r="J31" s="170"/>
      <c r="K31" s="170">
        <f>SUM(K32:K33)</f>
        <v>0</v>
      </c>
      <c r="L31" s="170"/>
      <c r="M31" s="170">
        <f>SUM(M32:M33)</f>
        <v>0</v>
      </c>
      <c r="N31" s="169"/>
      <c r="O31" s="169">
        <f>SUM(O32:O33)</f>
        <v>0</v>
      </c>
      <c r="P31" s="169"/>
      <c r="Q31" s="169">
        <f>SUM(Q32:Q33)</f>
        <v>0</v>
      </c>
      <c r="R31" s="170"/>
      <c r="S31" s="170"/>
      <c r="T31" s="171"/>
      <c r="U31" s="165"/>
      <c r="V31" s="165">
        <f>SUM(V32:V33)</f>
        <v>40.26</v>
      </c>
      <c r="W31" s="165"/>
      <c r="X31" s="165"/>
      <c r="Y31" s="165"/>
      <c r="AG31" t="s">
        <v>147</v>
      </c>
    </row>
    <row r="32" spans="1:60" outlineLevel="1">
      <c r="A32" s="173">
        <v>9</v>
      </c>
      <c r="B32" s="174" t="s">
        <v>2119</v>
      </c>
      <c r="C32" s="190" t="s">
        <v>2120</v>
      </c>
      <c r="D32" s="175" t="s">
        <v>241</v>
      </c>
      <c r="E32" s="176">
        <v>35.251579999999997</v>
      </c>
      <c r="F32" s="177"/>
      <c r="G32" s="178">
        <f>ROUND(E32*F32,2)</f>
        <v>0</v>
      </c>
      <c r="H32" s="177"/>
      <c r="I32" s="178">
        <f>ROUND(E32*H32,2)</f>
        <v>0</v>
      </c>
      <c r="J32" s="177"/>
      <c r="K32" s="178">
        <f>ROUND(E32*J32,2)</f>
        <v>0</v>
      </c>
      <c r="L32" s="178">
        <v>21</v>
      </c>
      <c r="M32" s="178">
        <f>G32*(1+L32/100)</f>
        <v>0</v>
      </c>
      <c r="N32" s="176">
        <v>0</v>
      </c>
      <c r="O32" s="176">
        <f>ROUND(E32*N32,2)</f>
        <v>0</v>
      </c>
      <c r="P32" s="176">
        <v>0</v>
      </c>
      <c r="Q32" s="176">
        <f>ROUND(E32*P32,2)</f>
        <v>0</v>
      </c>
      <c r="R32" s="178" t="s">
        <v>2121</v>
      </c>
      <c r="S32" s="178" t="s">
        <v>152</v>
      </c>
      <c r="T32" s="179" t="s">
        <v>152</v>
      </c>
      <c r="U32" s="161">
        <v>1.1419999999999999</v>
      </c>
      <c r="V32" s="161">
        <f>ROUND(E32*U32,2)</f>
        <v>40.26</v>
      </c>
      <c r="W32" s="161"/>
      <c r="X32" s="161" t="s">
        <v>882</v>
      </c>
      <c r="Y32" s="161" t="s">
        <v>154</v>
      </c>
      <c r="Z32" s="150"/>
      <c r="AA32" s="150"/>
      <c r="AB32" s="150"/>
      <c r="AC32" s="150"/>
      <c r="AD32" s="150"/>
      <c r="AE32" s="150"/>
      <c r="AF32" s="150"/>
      <c r="AG32" s="150" t="s">
        <v>883</v>
      </c>
      <c r="AH32" s="150"/>
      <c r="AI32" s="150"/>
      <c r="AJ32" s="150"/>
      <c r="AK32" s="150"/>
      <c r="AL32" s="150"/>
      <c r="AM32" s="150"/>
      <c r="AN32" s="150"/>
      <c r="AO32" s="150"/>
      <c r="AP32" s="150"/>
      <c r="AQ32" s="150"/>
      <c r="AR32" s="150"/>
      <c r="AS32" s="150"/>
      <c r="AT32" s="150"/>
      <c r="AU32" s="150"/>
      <c r="AV32" s="150"/>
      <c r="AW32" s="150"/>
      <c r="AX32" s="150"/>
      <c r="AY32" s="150"/>
      <c r="AZ32" s="150"/>
      <c r="BA32" s="150"/>
      <c r="BB32" s="150"/>
      <c r="BC32" s="150"/>
      <c r="BD32" s="150"/>
      <c r="BE32" s="150"/>
      <c r="BF32" s="150"/>
      <c r="BG32" s="150"/>
      <c r="BH32" s="150"/>
    </row>
    <row r="33" spans="1:60" ht="22.5" outlineLevel="2">
      <c r="A33" s="157"/>
      <c r="B33" s="158"/>
      <c r="C33" s="976" t="s">
        <v>2122</v>
      </c>
      <c r="D33" s="977"/>
      <c r="E33" s="977"/>
      <c r="F33" s="977"/>
      <c r="G33" s="977"/>
      <c r="H33" s="161"/>
      <c r="I33" s="161"/>
      <c r="J33" s="161"/>
      <c r="K33" s="161"/>
      <c r="L33" s="161"/>
      <c r="M33" s="161"/>
      <c r="N33" s="160"/>
      <c r="O33" s="160"/>
      <c r="P33" s="160"/>
      <c r="Q33" s="160"/>
      <c r="R33" s="161"/>
      <c r="S33" s="161"/>
      <c r="T33" s="161"/>
      <c r="U33" s="161"/>
      <c r="V33" s="161"/>
      <c r="W33" s="161"/>
      <c r="X33" s="161"/>
      <c r="Y33" s="161"/>
      <c r="Z33" s="150"/>
      <c r="AA33" s="150"/>
      <c r="AB33" s="150"/>
      <c r="AC33" s="150"/>
      <c r="AD33" s="150"/>
      <c r="AE33" s="150"/>
      <c r="AF33" s="150"/>
      <c r="AG33" s="150" t="s">
        <v>157</v>
      </c>
      <c r="AH33" s="150"/>
      <c r="AI33" s="150"/>
      <c r="AJ33" s="150"/>
      <c r="AK33" s="150"/>
      <c r="AL33" s="150"/>
      <c r="AM33" s="150"/>
      <c r="AN33" s="150"/>
      <c r="AO33" s="150"/>
      <c r="AP33" s="150"/>
      <c r="AQ33" s="150"/>
      <c r="AR33" s="150"/>
      <c r="AS33" s="150"/>
      <c r="AT33" s="150"/>
      <c r="AU33" s="150"/>
      <c r="AV33" s="150"/>
      <c r="AW33" s="150"/>
      <c r="AX33" s="150"/>
      <c r="AY33" s="150"/>
      <c r="AZ33" s="150"/>
      <c r="BA33" s="180" t="str">
        <f>C33</f>
        <v>na novostavbách a změnách objektů pro oplocení (815 2 JKSo), objekty zvláštní pro chov živočichů (815 3 JKSO), objekty pozemní různé (815 9 JKSO)</v>
      </c>
      <c r="BB33" s="150"/>
      <c r="BC33" s="150"/>
      <c r="BD33" s="150"/>
      <c r="BE33" s="150"/>
      <c r="BF33" s="150"/>
      <c r="BG33" s="150"/>
      <c r="BH33" s="150"/>
    </row>
    <row r="34" spans="1:60">
      <c r="A34" s="166" t="s">
        <v>146</v>
      </c>
      <c r="B34" s="167" t="s">
        <v>114</v>
      </c>
      <c r="C34" s="189" t="s">
        <v>115</v>
      </c>
      <c r="D34" s="168"/>
      <c r="E34" s="169"/>
      <c r="F34" s="170"/>
      <c r="G34" s="170">
        <f>SUMIF(AG35:AG38,"&lt;&gt;NOR",G35:G38)</f>
        <v>0</v>
      </c>
      <c r="H34" s="170"/>
      <c r="I34" s="170">
        <f>SUM(I35:I38)</f>
        <v>0</v>
      </c>
      <c r="J34" s="170"/>
      <c r="K34" s="170">
        <f>SUM(K35:K38)</f>
        <v>0</v>
      </c>
      <c r="L34" s="170"/>
      <c r="M34" s="170">
        <f>SUM(M35:M38)</f>
        <v>0</v>
      </c>
      <c r="N34" s="169"/>
      <c r="O34" s="169">
        <f>SUM(O35:O38)</f>
        <v>0</v>
      </c>
      <c r="P34" s="169"/>
      <c r="Q34" s="169">
        <f>SUM(Q35:Q38)</f>
        <v>0</v>
      </c>
      <c r="R34" s="170"/>
      <c r="S34" s="170"/>
      <c r="T34" s="171"/>
      <c r="U34" s="165"/>
      <c r="V34" s="165">
        <f>SUM(V35:V38)</f>
        <v>9.65</v>
      </c>
      <c r="W34" s="165"/>
      <c r="X34" s="165"/>
      <c r="Y34" s="165"/>
      <c r="AG34" t="s">
        <v>147</v>
      </c>
    </row>
    <row r="35" spans="1:60" outlineLevel="1">
      <c r="A35" s="173">
        <v>10</v>
      </c>
      <c r="B35" s="174" t="s">
        <v>1835</v>
      </c>
      <c r="C35" s="190" t="s">
        <v>1836</v>
      </c>
      <c r="D35" s="175" t="s">
        <v>241</v>
      </c>
      <c r="E35" s="176">
        <v>19.689309999999999</v>
      </c>
      <c r="F35" s="177"/>
      <c r="G35" s="178">
        <f>ROUND(E35*F35,2)</f>
        <v>0</v>
      </c>
      <c r="H35" s="177"/>
      <c r="I35" s="178">
        <f>ROUND(E35*H35,2)</f>
        <v>0</v>
      </c>
      <c r="J35" s="177"/>
      <c r="K35" s="178">
        <f>ROUND(E35*J35,2)</f>
        <v>0</v>
      </c>
      <c r="L35" s="178">
        <v>21</v>
      </c>
      <c r="M35" s="178">
        <f>G35*(1+L35/100)</f>
        <v>0</v>
      </c>
      <c r="N35" s="176">
        <v>0</v>
      </c>
      <c r="O35" s="176">
        <f>ROUND(E35*N35,2)</f>
        <v>0</v>
      </c>
      <c r="P35" s="176">
        <v>0</v>
      </c>
      <c r="Q35" s="176">
        <f>ROUND(E35*P35,2)</f>
        <v>0</v>
      </c>
      <c r="R35" s="178" t="s">
        <v>848</v>
      </c>
      <c r="S35" s="178" t="s">
        <v>152</v>
      </c>
      <c r="T35" s="179" t="s">
        <v>152</v>
      </c>
      <c r="U35" s="161">
        <v>0.49</v>
      </c>
      <c r="V35" s="161">
        <f>ROUND(E35*U35,2)</f>
        <v>9.65</v>
      </c>
      <c r="W35" s="161"/>
      <c r="X35" s="161" t="s">
        <v>1837</v>
      </c>
      <c r="Y35" s="161" t="s">
        <v>154</v>
      </c>
      <c r="Z35" s="150"/>
      <c r="AA35" s="150"/>
      <c r="AB35" s="150"/>
      <c r="AC35" s="150"/>
      <c r="AD35" s="150"/>
      <c r="AE35" s="150"/>
      <c r="AF35" s="150"/>
      <c r="AG35" s="150" t="s">
        <v>1838</v>
      </c>
      <c r="AH35" s="150"/>
      <c r="AI35" s="150"/>
      <c r="AJ35" s="150"/>
      <c r="AK35" s="150"/>
      <c r="AL35" s="150"/>
      <c r="AM35" s="150"/>
      <c r="AN35" s="150"/>
      <c r="AO35" s="150"/>
      <c r="AP35" s="150"/>
      <c r="AQ35" s="150"/>
      <c r="AR35" s="150"/>
      <c r="AS35" s="150"/>
      <c r="AT35" s="150"/>
      <c r="AU35" s="150"/>
      <c r="AV35" s="150"/>
      <c r="AW35" s="150"/>
      <c r="AX35" s="150"/>
      <c r="AY35" s="150"/>
      <c r="AZ35" s="150"/>
      <c r="BA35" s="150"/>
      <c r="BB35" s="150"/>
      <c r="BC35" s="150"/>
      <c r="BD35" s="150"/>
      <c r="BE35" s="150"/>
      <c r="BF35" s="150"/>
      <c r="BG35" s="150"/>
      <c r="BH35" s="150"/>
    </row>
    <row r="36" spans="1:60" outlineLevel="2">
      <c r="A36" s="157"/>
      <c r="B36" s="158"/>
      <c r="C36" s="978" t="s">
        <v>1839</v>
      </c>
      <c r="D36" s="979"/>
      <c r="E36" s="979"/>
      <c r="F36" s="979"/>
      <c r="G36" s="979"/>
      <c r="H36" s="161"/>
      <c r="I36" s="161"/>
      <c r="J36" s="161"/>
      <c r="K36" s="161"/>
      <c r="L36" s="161"/>
      <c r="M36" s="161"/>
      <c r="N36" s="160"/>
      <c r="O36" s="160"/>
      <c r="P36" s="160"/>
      <c r="Q36" s="160"/>
      <c r="R36" s="161"/>
      <c r="S36" s="161"/>
      <c r="T36" s="161"/>
      <c r="U36" s="161"/>
      <c r="V36" s="161"/>
      <c r="W36" s="161"/>
      <c r="X36" s="161"/>
      <c r="Y36" s="161"/>
      <c r="Z36" s="150"/>
      <c r="AA36" s="150"/>
      <c r="AB36" s="150"/>
      <c r="AC36" s="150"/>
      <c r="AD36" s="150"/>
      <c r="AE36" s="150"/>
      <c r="AF36" s="150"/>
      <c r="AG36" s="150" t="s">
        <v>221</v>
      </c>
      <c r="AH36" s="150"/>
      <c r="AI36" s="150"/>
      <c r="AJ36" s="150"/>
      <c r="AK36" s="150"/>
      <c r="AL36" s="150"/>
      <c r="AM36" s="150"/>
      <c r="AN36" s="150"/>
      <c r="AO36" s="150"/>
      <c r="AP36" s="150"/>
      <c r="AQ36" s="150"/>
      <c r="AR36" s="150"/>
      <c r="AS36" s="150"/>
      <c r="AT36" s="150"/>
      <c r="AU36" s="150"/>
      <c r="AV36" s="150"/>
      <c r="AW36" s="150"/>
      <c r="AX36" s="150"/>
      <c r="AY36" s="150"/>
      <c r="AZ36" s="150"/>
      <c r="BA36" s="150"/>
      <c r="BB36" s="150"/>
      <c r="BC36" s="150"/>
      <c r="BD36" s="150"/>
      <c r="BE36" s="150"/>
      <c r="BF36" s="150"/>
      <c r="BG36" s="150"/>
      <c r="BH36" s="150"/>
    </row>
    <row r="37" spans="1:60" outlineLevel="1">
      <c r="A37" s="181">
        <v>11</v>
      </c>
      <c r="B37" s="182" t="s">
        <v>1840</v>
      </c>
      <c r="C37" s="192" t="s">
        <v>1841</v>
      </c>
      <c r="D37" s="183" t="s">
        <v>241</v>
      </c>
      <c r="E37" s="184">
        <v>374.09685999999999</v>
      </c>
      <c r="F37" s="185"/>
      <c r="G37" s="186">
        <f>ROUND(E37*F37,2)</f>
        <v>0</v>
      </c>
      <c r="H37" s="185"/>
      <c r="I37" s="186">
        <f>ROUND(E37*H37,2)</f>
        <v>0</v>
      </c>
      <c r="J37" s="185"/>
      <c r="K37" s="186">
        <f>ROUND(E37*J37,2)</f>
        <v>0</v>
      </c>
      <c r="L37" s="186">
        <v>21</v>
      </c>
      <c r="M37" s="186">
        <f>G37*(1+L37/100)</f>
        <v>0</v>
      </c>
      <c r="N37" s="184">
        <v>0</v>
      </c>
      <c r="O37" s="184">
        <f>ROUND(E37*N37,2)</f>
        <v>0</v>
      </c>
      <c r="P37" s="184">
        <v>0</v>
      </c>
      <c r="Q37" s="184">
        <f>ROUND(E37*P37,2)</f>
        <v>0</v>
      </c>
      <c r="R37" s="186" t="s">
        <v>848</v>
      </c>
      <c r="S37" s="186" t="s">
        <v>152</v>
      </c>
      <c r="T37" s="187" t="s">
        <v>152</v>
      </c>
      <c r="U37" s="161">
        <v>0</v>
      </c>
      <c r="V37" s="161">
        <f>ROUND(E37*U37,2)</f>
        <v>0</v>
      </c>
      <c r="W37" s="161"/>
      <c r="X37" s="161" t="s">
        <v>1837</v>
      </c>
      <c r="Y37" s="161" t="s">
        <v>154</v>
      </c>
      <c r="Z37" s="150"/>
      <c r="AA37" s="150"/>
      <c r="AB37" s="150"/>
      <c r="AC37" s="150"/>
      <c r="AD37" s="150"/>
      <c r="AE37" s="150"/>
      <c r="AF37" s="150"/>
      <c r="AG37" s="150" t="s">
        <v>1838</v>
      </c>
      <c r="AH37" s="150"/>
      <c r="AI37" s="150"/>
      <c r="AJ37" s="150"/>
      <c r="AK37" s="150"/>
      <c r="AL37" s="150"/>
      <c r="AM37" s="150"/>
      <c r="AN37" s="150"/>
      <c r="AO37" s="150"/>
      <c r="AP37" s="150"/>
      <c r="AQ37" s="150"/>
      <c r="AR37" s="150"/>
      <c r="AS37" s="150"/>
      <c r="AT37" s="150"/>
      <c r="AU37" s="150"/>
      <c r="AV37" s="150"/>
      <c r="AW37" s="150"/>
      <c r="AX37" s="150"/>
      <c r="AY37" s="150"/>
      <c r="AZ37" s="150"/>
      <c r="BA37" s="150"/>
      <c r="BB37" s="150"/>
      <c r="BC37" s="150"/>
      <c r="BD37" s="150"/>
      <c r="BE37" s="150"/>
      <c r="BF37" s="150"/>
      <c r="BG37" s="150"/>
      <c r="BH37" s="150"/>
    </row>
    <row r="38" spans="1:60" ht="22.5" outlineLevel="1">
      <c r="A38" s="173">
        <v>12</v>
      </c>
      <c r="B38" s="174" t="s">
        <v>1842</v>
      </c>
      <c r="C38" s="190" t="s">
        <v>1843</v>
      </c>
      <c r="D38" s="175" t="s">
        <v>241</v>
      </c>
      <c r="E38" s="176">
        <v>19.689309999999999</v>
      </c>
      <c r="F38" s="177"/>
      <c r="G38" s="178">
        <f>ROUND(E38*F38,2)</f>
        <v>0</v>
      </c>
      <c r="H38" s="177"/>
      <c r="I38" s="178">
        <f>ROUND(E38*H38,2)</f>
        <v>0</v>
      </c>
      <c r="J38" s="177"/>
      <c r="K38" s="178">
        <f>ROUND(E38*J38,2)</f>
        <v>0</v>
      </c>
      <c r="L38" s="178">
        <v>21</v>
      </c>
      <c r="M38" s="178">
        <f>G38*(1+L38/100)</f>
        <v>0</v>
      </c>
      <c r="N38" s="176">
        <v>0</v>
      </c>
      <c r="O38" s="176">
        <f>ROUND(E38*N38,2)</f>
        <v>0</v>
      </c>
      <c r="P38" s="176">
        <v>0</v>
      </c>
      <c r="Q38" s="176">
        <f>ROUND(E38*P38,2)</f>
        <v>0</v>
      </c>
      <c r="R38" s="178" t="s">
        <v>848</v>
      </c>
      <c r="S38" s="178" t="s">
        <v>152</v>
      </c>
      <c r="T38" s="179" t="s">
        <v>152</v>
      </c>
      <c r="U38" s="161">
        <v>0</v>
      </c>
      <c r="V38" s="161">
        <f>ROUND(E38*U38,2)</f>
        <v>0</v>
      </c>
      <c r="W38" s="161"/>
      <c r="X38" s="161" t="s">
        <v>1837</v>
      </c>
      <c r="Y38" s="161" t="s">
        <v>154</v>
      </c>
      <c r="Z38" s="150"/>
      <c r="AA38" s="150"/>
      <c r="AB38" s="150"/>
      <c r="AC38" s="150"/>
      <c r="AD38" s="150"/>
      <c r="AE38" s="150"/>
      <c r="AF38" s="150"/>
      <c r="AG38" s="150" t="s">
        <v>1838</v>
      </c>
      <c r="AH38" s="150"/>
      <c r="AI38" s="150"/>
      <c r="AJ38" s="150"/>
      <c r="AK38" s="150"/>
      <c r="AL38" s="150"/>
      <c r="AM38" s="150"/>
      <c r="AN38" s="150"/>
      <c r="AO38" s="150"/>
      <c r="AP38" s="150"/>
      <c r="AQ38" s="150"/>
      <c r="AR38" s="150"/>
      <c r="AS38" s="150"/>
      <c r="AT38" s="150"/>
      <c r="AU38" s="150"/>
      <c r="AV38" s="150"/>
      <c r="AW38" s="150"/>
      <c r="AX38" s="150"/>
      <c r="AY38" s="150"/>
      <c r="AZ38" s="150"/>
      <c r="BA38" s="150"/>
      <c r="BB38" s="150"/>
      <c r="BC38" s="150"/>
      <c r="BD38" s="150"/>
      <c r="BE38" s="150"/>
      <c r="BF38" s="150"/>
      <c r="BG38" s="150"/>
      <c r="BH38" s="150"/>
    </row>
    <row r="39" spans="1:60">
      <c r="A39" s="3"/>
      <c r="B39" s="4"/>
      <c r="C39" s="194"/>
      <c r="D39" s="6"/>
      <c r="E39" s="3"/>
      <c r="F39" s="3"/>
      <c r="G39" s="3"/>
      <c r="H39" s="3"/>
      <c r="I39" s="3"/>
      <c r="J39" s="3"/>
      <c r="K39" s="3"/>
      <c r="L39" s="3"/>
      <c r="M39" s="3"/>
      <c r="N39" s="3"/>
      <c r="O39" s="3"/>
      <c r="P39" s="3"/>
      <c r="Q39" s="3"/>
      <c r="R39" s="3"/>
      <c r="S39" s="3"/>
      <c r="T39" s="3"/>
      <c r="U39" s="3"/>
      <c r="V39" s="3"/>
      <c r="W39" s="3"/>
      <c r="X39" s="3"/>
      <c r="Y39" s="3"/>
      <c r="AE39">
        <v>15</v>
      </c>
      <c r="AF39">
        <v>21</v>
      </c>
      <c r="AG39" t="s">
        <v>132</v>
      </c>
    </row>
    <row r="40" spans="1:60">
      <c r="A40" s="153"/>
      <c r="B40" s="154" t="s">
        <v>29</v>
      </c>
      <c r="C40" s="195"/>
      <c r="D40" s="155"/>
      <c r="E40" s="156"/>
      <c r="F40" s="156"/>
      <c r="G40" s="172">
        <f>G8+G12+G19+G31+G34</f>
        <v>0</v>
      </c>
      <c r="H40" s="3"/>
      <c r="I40" s="3"/>
      <c r="J40" s="3"/>
      <c r="K40" s="3"/>
      <c r="L40" s="3"/>
      <c r="M40" s="3"/>
      <c r="N40" s="3"/>
      <c r="O40" s="3"/>
      <c r="P40" s="3"/>
      <c r="Q40" s="3"/>
      <c r="R40" s="3"/>
      <c r="S40" s="3"/>
      <c r="T40" s="3"/>
      <c r="U40" s="3"/>
      <c r="V40" s="3"/>
      <c r="W40" s="3"/>
      <c r="X40" s="3"/>
      <c r="Y40" s="3"/>
      <c r="AE40">
        <f>SUMIF(L7:L38,AE39,G7:G38)</f>
        <v>0</v>
      </c>
      <c r="AF40">
        <f>SUMIF(L7:L38,AF39,G7:G38)</f>
        <v>0</v>
      </c>
      <c r="AG40" t="s">
        <v>1844</v>
      </c>
    </row>
    <row r="41" spans="1:60">
      <c r="C41" s="196"/>
      <c r="D41" s="10"/>
      <c r="AG41" t="s">
        <v>1845</v>
      </c>
    </row>
    <row r="42" spans="1:60">
      <c r="D42" s="10"/>
    </row>
    <row r="43" spans="1:60">
      <c r="D43" s="10"/>
    </row>
    <row r="44" spans="1:60">
      <c r="D44" s="10"/>
    </row>
    <row r="45" spans="1:60">
      <c r="D45" s="10"/>
    </row>
    <row r="46" spans="1:60">
      <c r="D46" s="10"/>
    </row>
    <row r="47" spans="1:60">
      <c r="D47" s="10"/>
    </row>
    <row r="48" spans="1:60">
      <c r="D48" s="10"/>
    </row>
    <row r="49" spans="4:4">
      <c r="D49" s="10"/>
    </row>
    <row r="50" spans="4:4">
      <c r="D50" s="10"/>
    </row>
    <row r="51" spans="4:4">
      <c r="D51" s="10"/>
    </row>
    <row r="52" spans="4:4">
      <c r="D52" s="10"/>
    </row>
    <row r="53" spans="4:4">
      <c r="D53" s="10"/>
    </row>
    <row r="54" spans="4:4">
      <c r="D54" s="10"/>
    </row>
    <row r="55" spans="4:4">
      <c r="D55" s="10"/>
    </row>
    <row r="56" spans="4:4">
      <c r="D56" s="10"/>
    </row>
    <row r="57" spans="4:4">
      <c r="D57" s="10"/>
    </row>
    <row r="58" spans="4:4">
      <c r="D58" s="10"/>
    </row>
    <row r="59" spans="4:4">
      <c r="D59" s="10"/>
    </row>
    <row r="60" spans="4:4">
      <c r="D60" s="10"/>
    </row>
    <row r="61" spans="4:4">
      <c r="D61" s="10"/>
    </row>
    <row r="62" spans="4:4">
      <c r="D62" s="10"/>
    </row>
    <row r="63" spans="4:4">
      <c r="D63" s="10"/>
    </row>
    <row r="64" spans="4:4">
      <c r="D64" s="10"/>
    </row>
    <row r="65" spans="4:4">
      <c r="D65" s="10"/>
    </row>
    <row r="66" spans="4:4">
      <c r="D66" s="10"/>
    </row>
    <row r="67" spans="4:4">
      <c r="D67" s="10"/>
    </row>
    <row r="68" spans="4:4">
      <c r="D68" s="10"/>
    </row>
    <row r="69" spans="4:4">
      <c r="D69" s="10"/>
    </row>
    <row r="70" spans="4:4">
      <c r="D70" s="10"/>
    </row>
    <row r="71" spans="4:4">
      <c r="D71" s="10"/>
    </row>
    <row r="72" spans="4:4">
      <c r="D72" s="10"/>
    </row>
    <row r="73" spans="4:4">
      <c r="D73" s="10"/>
    </row>
    <row r="74" spans="4:4">
      <c r="D74" s="10"/>
    </row>
    <row r="75" spans="4:4">
      <c r="D75" s="10"/>
    </row>
    <row r="76" spans="4:4">
      <c r="D76" s="10"/>
    </row>
    <row r="77" spans="4:4">
      <c r="D77" s="10"/>
    </row>
    <row r="78" spans="4:4">
      <c r="D78" s="10"/>
    </row>
    <row r="79" spans="4:4">
      <c r="D79" s="10"/>
    </row>
    <row r="80" spans="4:4">
      <c r="D80" s="10"/>
    </row>
    <row r="81" spans="4:4">
      <c r="D81" s="10"/>
    </row>
    <row r="82" spans="4:4">
      <c r="D82" s="10"/>
    </row>
    <row r="83" spans="4:4">
      <c r="D83" s="10"/>
    </row>
    <row r="84" spans="4:4">
      <c r="D84" s="10"/>
    </row>
    <row r="85" spans="4:4">
      <c r="D85" s="10"/>
    </row>
    <row r="86" spans="4:4">
      <c r="D86" s="10"/>
    </row>
    <row r="87" spans="4:4">
      <c r="D87" s="10"/>
    </row>
    <row r="88" spans="4:4">
      <c r="D88" s="10"/>
    </row>
    <row r="89" spans="4:4">
      <c r="D89" s="10"/>
    </row>
    <row r="90" spans="4:4">
      <c r="D90" s="10"/>
    </row>
    <row r="91" spans="4:4">
      <c r="D91" s="10"/>
    </row>
    <row r="92" spans="4:4">
      <c r="D92" s="10"/>
    </row>
    <row r="93" spans="4:4">
      <c r="D93" s="10"/>
    </row>
    <row r="94" spans="4:4">
      <c r="D94" s="10"/>
    </row>
    <row r="95" spans="4:4">
      <c r="D95" s="10"/>
    </row>
    <row r="96" spans="4:4">
      <c r="D96" s="10"/>
    </row>
    <row r="97" spans="4:4">
      <c r="D97" s="10"/>
    </row>
    <row r="98" spans="4:4">
      <c r="D98" s="10"/>
    </row>
    <row r="99" spans="4:4">
      <c r="D99" s="10"/>
    </row>
    <row r="100" spans="4:4">
      <c r="D100" s="10"/>
    </row>
    <row r="101" spans="4:4">
      <c r="D101" s="10"/>
    </row>
    <row r="102" spans="4:4">
      <c r="D102" s="10"/>
    </row>
    <row r="103" spans="4:4">
      <c r="D103" s="10"/>
    </row>
    <row r="104" spans="4:4">
      <c r="D104" s="10"/>
    </row>
    <row r="105" spans="4:4">
      <c r="D105" s="10"/>
    </row>
    <row r="106" spans="4:4">
      <c r="D106" s="10"/>
    </row>
    <row r="107" spans="4:4">
      <c r="D107" s="10"/>
    </row>
    <row r="108" spans="4:4">
      <c r="D108" s="10"/>
    </row>
    <row r="109" spans="4:4">
      <c r="D109" s="10"/>
    </row>
    <row r="110" spans="4:4">
      <c r="D110" s="10"/>
    </row>
    <row r="111" spans="4:4">
      <c r="D111" s="10"/>
    </row>
    <row r="112" spans="4:4">
      <c r="D112" s="10"/>
    </row>
    <row r="113" spans="4:4">
      <c r="D113" s="10"/>
    </row>
    <row r="114" spans="4:4">
      <c r="D114" s="10"/>
    </row>
    <row r="115" spans="4:4">
      <c r="D115" s="10"/>
    </row>
    <row r="116" spans="4:4">
      <c r="D116" s="10"/>
    </row>
    <row r="117" spans="4:4">
      <c r="D117" s="10"/>
    </row>
    <row r="118" spans="4:4">
      <c r="D118" s="10"/>
    </row>
    <row r="119" spans="4:4">
      <c r="D119" s="10"/>
    </row>
    <row r="120" spans="4:4">
      <c r="D120" s="10"/>
    </row>
    <row r="121" spans="4:4">
      <c r="D121" s="10"/>
    </row>
    <row r="122" spans="4:4">
      <c r="D122" s="10"/>
    </row>
    <row r="123" spans="4:4">
      <c r="D123" s="10"/>
    </row>
    <row r="124" spans="4:4">
      <c r="D124" s="10"/>
    </row>
    <row r="125" spans="4:4">
      <c r="D125" s="10"/>
    </row>
    <row r="126" spans="4:4">
      <c r="D126" s="10"/>
    </row>
    <row r="127" spans="4:4">
      <c r="D127" s="10"/>
    </row>
    <row r="128" spans="4:4">
      <c r="D128" s="10"/>
    </row>
    <row r="129" spans="4:4">
      <c r="D129" s="10"/>
    </row>
    <row r="130" spans="4:4">
      <c r="D130" s="10"/>
    </row>
    <row r="131" spans="4:4">
      <c r="D131" s="10"/>
    </row>
    <row r="132" spans="4:4">
      <c r="D132" s="10"/>
    </row>
    <row r="133" spans="4:4">
      <c r="D133" s="10"/>
    </row>
    <row r="134" spans="4:4">
      <c r="D134" s="10"/>
    </row>
    <row r="135" spans="4:4">
      <c r="D135" s="10"/>
    </row>
    <row r="136" spans="4:4">
      <c r="D136" s="10"/>
    </row>
    <row r="137" spans="4:4">
      <c r="D137" s="10"/>
    </row>
    <row r="138" spans="4:4">
      <c r="D138" s="10"/>
    </row>
    <row r="139" spans="4:4">
      <c r="D139" s="10"/>
    </row>
    <row r="140" spans="4:4">
      <c r="D140" s="10"/>
    </row>
    <row r="141" spans="4:4">
      <c r="D141" s="10"/>
    </row>
    <row r="142" spans="4:4">
      <c r="D142" s="10"/>
    </row>
    <row r="143" spans="4:4">
      <c r="D143" s="10"/>
    </row>
    <row r="144" spans="4:4">
      <c r="D144" s="10"/>
    </row>
    <row r="145" spans="4:4">
      <c r="D145" s="10"/>
    </row>
    <row r="146" spans="4:4">
      <c r="D146" s="10"/>
    </row>
    <row r="147" spans="4:4">
      <c r="D147" s="10"/>
    </row>
    <row r="148" spans="4:4">
      <c r="D148" s="10"/>
    </row>
    <row r="149" spans="4:4">
      <c r="D149" s="10"/>
    </row>
    <row r="150" spans="4:4">
      <c r="D150" s="10"/>
    </row>
    <row r="151" spans="4:4">
      <c r="D151" s="10"/>
    </row>
    <row r="152" spans="4:4">
      <c r="D152" s="10"/>
    </row>
    <row r="153" spans="4:4">
      <c r="D153" s="10"/>
    </row>
    <row r="154" spans="4:4">
      <c r="D154" s="10"/>
    </row>
    <row r="155" spans="4:4">
      <c r="D155" s="10"/>
    </row>
    <row r="156" spans="4:4">
      <c r="D156" s="10"/>
    </row>
    <row r="157" spans="4:4">
      <c r="D157" s="10"/>
    </row>
    <row r="158" spans="4:4">
      <c r="D158" s="10"/>
    </row>
    <row r="159" spans="4:4">
      <c r="D159" s="10"/>
    </row>
    <row r="160" spans="4:4">
      <c r="D160" s="10"/>
    </row>
    <row r="161" spans="4:4">
      <c r="D161" s="10"/>
    </row>
    <row r="162" spans="4:4">
      <c r="D162" s="10"/>
    </row>
    <row r="163" spans="4:4">
      <c r="D163" s="10"/>
    </row>
    <row r="164" spans="4:4">
      <c r="D164" s="10"/>
    </row>
    <row r="165" spans="4:4">
      <c r="D165" s="10"/>
    </row>
    <row r="166" spans="4:4">
      <c r="D166" s="10"/>
    </row>
    <row r="167" spans="4:4">
      <c r="D167" s="10"/>
    </row>
    <row r="168" spans="4:4">
      <c r="D168" s="10"/>
    </row>
    <row r="169" spans="4:4">
      <c r="D169" s="10"/>
    </row>
    <row r="170" spans="4:4">
      <c r="D170" s="10"/>
    </row>
    <row r="171" spans="4:4">
      <c r="D171" s="10"/>
    </row>
    <row r="172" spans="4:4">
      <c r="D172" s="10"/>
    </row>
    <row r="173" spans="4:4">
      <c r="D173" s="10"/>
    </row>
    <row r="174" spans="4:4">
      <c r="D174" s="10"/>
    </row>
    <row r="175" spans="4:4">
      <c r="D175" s="10"/>
    </row>
    <row r="176" spans="4:4">
      <c r="D176" s="10"/>
    </row>
    <row r="177" spans="4:4">
      <c r="D177" s="10"/>
    </row>
    <row r="178" spans="4:4">
      <c r="D178" s="10"/>
    </row>
    <row r="179" spans="4:4">
      <c r="D179" s="10"/>
    </row>
    <row r="180" spans="4:4">
      <c r="D180" s="10"/>
    </row>
    <row r="181" spans="4:4">
      <c r="D181" s="10"/>
    </row>
    <row r="182" spans="4:4">
      <c r="D182" s="10"/>
    </row>
    <row r="183" spans="4:4">
      <c r="D183" s="10"/>
    </row>
    <row r="184" spans="4:4">
      <c r="D184" s="10"/>
    </row>
    <row r="185" spans="4:4">
      <c r="D185" s="10"/>
    </row>
    <row r="186" spans="4:4">
      <c r="D186" s="10"/>
    </row>
    <row r="187" spans="4:4">
      <c r="D187" s="10"/>
    </row>
    <row r="188" spans="4:4">
      <c r="D188" s="10"/>
    </row>
    <row r="189" spans="4:4">
      <c r="D189" s="10"/>
    </row>
    <row r="190" spans="4:4">
      <c r="D190" s="10"/>
    </row>
    <row r="191" spans="4:4">
      <c r="D191" s="10"/>
    </row>
    <row r="192" spans="4:4">
      <c r="D192" s="10"/>
    </row>
    <row r="193" spans="4:4">
      <c r="D193" s="10"/>
    </row>
    <row r="194" spans="4:4">
      <c r="D194" s="10"/>
    </row>
    <row r="195" spans="4:4">
      <c r="D195" s="10"/>
    </row>
    <row r="196" spans="4:4">
      <c r="D196" s="10"/>
    </row>
    <row r="197" spans="4:4">
      <c r="D197" s="10"/>
    </row>
    <row r="198" spans="4:4">
      <c r="D198" s="10"/>
    </row>
    <row r="199" spans="4:4">
      <c r="D199" s="10"/>
    </row>
    <row r="200" spans="4:4">
      <c r="D200" s="10"/>
    </row>
    <row r="201" spans="4:4">
      <c r="D201" s="10"/>
    </row>
    <row r="202" spans="4:4">
      <c r="D202" s="10"/>
    </row>
    <row r="203" spans="4:4">
      <c r="D203" s="10"/>
    </row>
    <row r="204" spans="4:4">
      <c r="D204" s="10"/>
    </row>
    <row r="205" spans="4:4">
      <c r="D205" s="10"/>
    </row>
    <row r="206" spans="4:4">
      <c r="D206" s="10"/>
    </row>
    <row r="207" spans="4:4">
      <c r="D207" s="10"/>
    </row>
    <row r="208" spans="4:4">
      <c r="D208" s="10"/>
    </row>
    <row r="209" spans="4:4">
      <c r="D209" s="10"/>
    </row>
    <row r="210" spans="4:4">
      <c r="D210" s="10"/>
    </row>
    <row r="211" spans="4:4">
      <c r="D211" s="10"/>
    </row>
    <row r="212" spans="4:4">
      <c r="D212" s="10"/>
    </row>
    <row r="213" spans="4:4">
      <c r="D213" s="10"/>
    </row>
    <row r="214" spans="4:4">
      <c r="D214" s="10"/>
    </row>
    <row r="215" spans="4:4">
      <c r="D215" s="10"/>
    </row>
    <row r="216" spans="4:4">
      <c r="D216" s="10"/>
    </row>
    <row r="217" spans="4:4">
      <c r="D217" s="10"/>
    </row>
    <row r="218" spans="4:4">
      <c r="D218" s="10"/>
    </row>
    <row r="219" spans="4:4">
      <c r="D219" s="10"/>
    </row>
    <row r="220" spans="4:4">
      <c r="D220" s="10"/>
    </row>
    <row r="221" spans="4:4">
      <c r="D221" s="10"/>
    </row>
    <row r="222" spans="4:4">
      <c r="D222" s="10"/>
    </row>
    <row r="223" spans="4:4">
      <c r="D223" s="10"/>
    </row>
    <row r="224" spans="4:4">
      <c r="D224" s="10"/>
    </row>
    <row r="225" spans="4:4">
      <c r="D225" s="10"/>
    </row>
    <row r="226" spans="4:4">
      <c r="D226" s="10"/>
    </row>
    <row r="227" spans="4:4">
      <c r="D227" s="10"/>
    </row>
    <row r="228" spans="4:4">
      <c r="D228" s="10"/>
    </row>
    <row r="229" spans="4:4">
      <c r="D229" s="10"/>
    </row>
    <row r="230" spans="4:4">
      <c r="D230" s="10"/>
    </row>
    <row r="231" spans="4:4">
      <c r="D231" s="10"/>
    </row>
    <row r="232" spans="4:4">
      <c r="D232" s="10"/>
    </row>
    <row r="233" spans="4:4">
      <c r="D233" s="10"/>
    </row>
    <row r="234" spans="4:4">
      <c r="D234" s="10"/>
    </row>
    <row r="235" spans="4:4">
      <c r="D235" s="10"/>
    </row>
    <row r="236" spans="4:4">
      <c r="D236" s="10"/>
    </row>
    <row r="237" spans="4:4">
      <c r="D237" s="10"/>
    </row>
    <row r="238" spans="4:4">
      <c r="D238" s="10"/>
    </row>
    <row r="239" spans="4:4">
      <c r="D239" s="10"/>
    </row>
    <row r="240" spans="4:4">
      <c r="D240" s="10"/>
    </row>
    <row r="241" spans="4:4">
      <c r="D241" s="10"/>
    </row>
    <row r="242" spans="4:4">
      <c r="D242" s="10"/>
    </row>
    <row r="243" spans="4:4">
      <c r="D243" s="10"/>
    </row>
    <row r="244" spans="4:4">
      <c r="D244" s="10"/>
    </row>
    <row r="245" spans="4:4">
      <c r="D245" s="10"/>
    </row>
    <row r="246" spans="4:4">
      <c r="D246" s="10"/>
    </row>
    <row r="247" spans="4:4">
      <c r="D247" s="10"/>
    </row>
    <row r="248" spans="4:4">
      <c r="D248" s="10"/>
    </row>
    <row r="249" spans="4:4">
      <c r="D249" s="10"/>
    </row>
    <row r="250" spans="4:4">
      <c r="D250" s="10"/>
    </row>
    <row r="251" spans="4:4">
      <c r="D251" s="10"/>
    </row>
    <row r="252" spans="4:4">
      <c r="D252" s="10"/>
    </row>
    <row r="253" spans="4:4">
      <c r="D253" s="10"/>
    </row>
    <row r="254" spans="4:4">
      <c r="D254" s="10"/>
    </row>
    <row r="255" spans="4:4">
      <c r="D255" s="10"/>
    </row>
    <row r="256" spans="4:4">
      <c r="D256" s="10"/>
    </row>
    <row r="257" spans="4:4">
      <c r="D257" s="10"/>
    </row>
    <row r="258" spans="4:4">
      <c r="D258" s="10"/>
    </row>
    <row r="259" spans="4:4">
      <c r="D259" s="10"/>
    </row>
    <row r="260" spans="4:4">
      <c r="D260" s="10"/>
    </row>
    <row r="261" spans="4:4">
      <c r="D261" s="10"/>
    </row>
    <row r="262" spans="4:4">
      <c r="D262" s="10"/>
    </row>
    <row r="263" spans="4:4">
      <c r="D263" s="10"/>
    </row>
    <row r="264" spans="4:4">
      <c r="D264" s="10"/>
    </row>
    <row r="265" spans="4:4">
      <c r="D265" s="10"/>
    </row>
    <row r="266" spans="4:4">
      <c r="D266" s="10"/>
    </row>
    <row r="267" spans="4:4">
      <c r="D267" s="10"/>
    </row>
    <row r="268" spans="4:4">
      <c r="D268" s="10"/>
    </row>
    <row r="269" spans="4:4">
      <c r="D269" s="10"/>
    </row>
    <row r="270" spans="4:4">
      <c r="D270" s="10"/>
    </row>
    <row r="271" spans="4:4">
      <c r="D271" s="10"/>
    </row>
    <row r="272" spans="4:4">
      <c r="D272" s="10"/>
    </row>
    <row r="273" spans="4:4">
      <c r="D273" s="10"/>
    </row>
    <row r="274" spans="4:4">
      <c r="D274" s="10"/>
    </row>
    <row r="275" spans="4:4">
      <c r="D275" s="10"/>
    </row>
    <row r="276" spans="4:4">
      <c r="D276" s="10"/>
    </row>
    <row r="277" spans="4:4">
      <c r="D277" s="10"/>
    </row>
    <row r="278" spans="4:4">
      <c r="D278" s="10"/>
    </row>
    <row r="279" spans="4:4">
      <c r="D279" s="10"/>
    </row>
    <row r="280" spans="4:4">
      <c r="D280" s="10"/>
    </row>
    <row r="281" spans="4:4">
      <c r="D281" s="10"/>
    </row>
    <row r="282" spans="4:4">
      <c r="D282" s="10"/>
    </row>
    <row r="283" spans="4:4">
      <c r="D283" s="10"/>
    </row>
    <row r="284" spans="4:4">
      <c r="D284" s="10"/>
    </row>
    <row r="285" spans="4:4">
      <c r="D285" s="10"/>
    </row>
    <row r="286" spans="4:4">
      <c r="D286" s="10"/>
    </row>
    <row r="287" spans="4:4">
      <c r="D287" s="10"/>
    </row>
    <row r="288" spans="4:4">
      <c r="D288" s="10"/>
    </row>
    <row r="289" spans="4:4">
      <c r="D289" s="10"/>
    </row>
    <row r="290" spans="4:4">
      <c r="D290" s="10"/>
    </row>
    <row r="291" spans="4:4">
      <c r="D291" s="10"/>
    </row>
    <row r="292" spans="4:4">
      <c r="D292" s="10"/>
    </row>
    <row r="293" spans="4:4">
      <c r="D293" s="10"/>
    </row>
    <row r="294" spans="4:4">
      <c r="D294" s="10"/>
    </row>
    <row r="295" spans="4:4">
      <c r="D295" s="10"/>
    </row>
    <row r="296" spans="4:4">
      <c r="D296" s="10"/>
    </row>
    <row r="297" spans="4:4">
      <c r="D297" s="10"/>
    </row>
    <row r="298" spans="4:4">
      <c r="D298" s="10"/>
    </row>
    <row r="299" spans="4:4">
      <c r="D299" s="10"/>
    </row>
    <row r="300" spans="4:4">
      <c r="D300" s="10"/>
    </row>
    <row r="301" spans="4:4">
      <c r="D301" s="10"/>
    </row>
    <row r="302" spans="4:4">
      <c r="D302" s="10"/>
    </row>
    <row r="303" spans="4:4">
      <c r="D303" s="10"/>
    </row>
    <row r="304" spans="4:4">
      <c r="D304" s="10"/>
    </row>
    <row r="305" spans="4:4">
      <c r="D305" s="10"/>
    </row>
    <row r="306" spans="4:4">
      <c r="D306" s="10"/>
    </row>
    <row r="307" spans="4:4">
      <c r="D307" s="10"/>
    </row>
    <row r="308" spans="4:4">
      <c r="D308" s="10"/>
    </row>
    <row r="309" spans="4:4">
      <c r="D309" s="10"/>
    </row>
    <row r="310" spans="4:4">
      <c r="D310" s="10"/>
    </row>
    <row r="311" spans="4:4">
      <c r="D311" s="10"/>
    </row>
    <row r="312" spans="4:4">
      <c r="D312" s="10"/>
    </row>
    <row r="313" spans="4:4">
      <c r="D313" s="10"/>
    </row>
    <row r="314" spans="4:4">
      <c r="D314" s="10"/>
    </row>
    <row r="315" spans="4:4">
      <c r="D315" s="10"/>
    </row>
    <row r="316" spans="4:4">
      <c r="D316" s="10"/>
    </row>
    <row r="317" spans="4:4">
      <c r="D317" s="10"/>
    </row>
    <row r="318" spans="4:4">
      <c r="D318" s="10"/>
    </row>
    <row r="319" spans="4:4">
      <c r="D319" s="10"/>
    </row>
    <row r="320" spans="4:4">
      <c r="D320" s="10"/>
    </row>
    <row r="321" spans="4:4">
      <c r="D321" s="10"/>
    </row>
    <row r="322" spans="4:4">
      <c r="D322" s="10"/>
    </row>
    <row r="323" spans="4:4">
      <c r="D323" s="10"/>
    </row>
    <row r="324" spans="4:4">
      <c r="D324" s="10"/>
    </row>
    <row r="325" spans="4:4">
      <c r="D325" s="10"/>
    </row>
    <row r="326" spans="4:4">
      <c r="D326" s="10"/>
    </row>
    <row r="327" spans="4:4">
      <c r="D327" s="10"/>
    </row>
    <row r="328" spans="4:4">
      <c r="D328" s="10"/>
    </row>
    <row r="329" spans="4:4">
      <c r="D329" s="10"/>
    </row>
    <row r="330" spans="4:4">
      <c r="D330" s="10"/>
    </row>
    <row r="331" spans="4:4">
      <c r="D331" s="10"/>
    </row>
    <row r="332" spans="4:4">
      <c r="D332" s="10"/>
    </row>
    <row r="333" spans="4:4">
      <c r="D333" s="10"/>
    </row>
    <row r="334" spans="4:4">
      <c r="D334" s="10"/>
    </row>
    <row r="335" spans="4:4">
      <c r="D335" s="10"/>
    </row>
    <row r="336" spans="4:4">
      <c r="D336" s="10"/>
    </row>
    <row r="337" spans="4:4">
      <c r="D337" s="10"/>
    </row>
    <row r="338" spans="4:4">
      <c r="D338" s="10"/>
    </row>
    <row r="339" spans="4:4">
      <c r="D339" s="10"/>
    </row>
    <row r="340" spans="4:4">
      <c r="D340" s="10"/>
    </row>
    <row r="341" spans="4:4">
      <c r="D341" s="10"/>
    </row>
    <row r="342" spans="4:4">
      <c r="D342" s="10"/>
    </row>
    <row r="343" spans="4:4">
      <c r="D343" s="10"/>
    </row>
    <row r="344" spans="4:4">
      <c r="D344" s="10"/>
    </row>
    <row r="345" spans="4:4">
      <c r="D345" s="10"/>
    </row>
    <row r="346" spans="4:4">
      <c r="D346" s="10"/>
    </row>
    <row r="347" spans="4:4">
      <c r="D347" s="10"/>
    </row>
    <row r="348" spans="4:4">
      <c r="D348" s="10"/>
    </row>
    <row r="349" spans="4:4">
      <c r="D349" s="10"/>
    </row>
    <row r="350" spans="4:4">
      <c r="D350" s="10"/>
    </row>
    <row r="351" spans="4:4">
      <c r="D351" s="10"/>
    </row>
    <row r="352" spans="4:4">
      <c r="D352" s="10"/>
    </row>
    <row r="353" spans="4:4">
      <c r="D353" s="10"/>
    </row>
    <row r="354" spans="4:4">
      <c r="D354" s="10"/>
    </row>
    <row r="355" spans="4:4">
      <c r="D355" s="10"/>
    </row>
    <row r="356" spans="4:4">
      <c r="D356" s="10"/>
    </row>
    <row r="357" spans="4:4">
      <c r="D357" s="10"/>
    </row>
    <row r="358" spans="4:4">
      <c r="D358" s="10"/>
    </row>
    <row r="359" spans="4:4">
      <c r="D359" s="10"/>
    </row>
    <row r="360" spans="4:4">
      <c r="D360" s="10"/>
    </row>
    <row r="361" spans="4:4">
      <c r="D361" s="10"/>
    </row>
    <row r="362" spans="4:4">
      <c r="D362" s="10"/>
    </row>
    <row r="363" spans="4:4">
      <c r="D363" s="10"/>
    </row>
    <row r="364" spans="4:4">
      <c r="D364" s="10"/>
    </row>
    <row r="365" spans="4:4">
      <c r="D365" s="10"/>
    </row>
    <row r="366" spans="4:4">
      <c r="D366" s="10"/>
    </row>
    <row r="367" spans="4:4">
      <c r="D367" s="10"/>
    </row>
    <row r="368" spans="4:4">
      <c r="D368" s="10"/>
    </row>
    <row r="369" spans="4:4">
      <c r="D369" s="10"/>
    </row>
    <row r="370" spans="4:4">
      <c r="D370" s="10"/>
    </row>
    <row r="371" spans="4:4">
      <c r="D371" s="10"/>
    </row>
    <row r="372" spans="4:4">
      <c r="D372" s="10"/>
    </row>
    <row r="373" spans="4:4">
      <c r="D373" s="10"/>
    </row>
    <row r="374" spans="4:4">
      <c r="D374" s="10"/>
    </row>
    <row r="375" spans="4:4">
      <c r="D375" s="10"/>
    </row>
    <row r="376" spans="4:4">
      <c r="D376" s="10"/>
    </row>
    <row r="377" spans="4:4">
      <c r="D377" s="10"/>
    </row>
    <row r="378" spans="4:4">
      <c r="D378" s="10"/>
    </row>
    <row r="379" spans="4:4">
      <c r="D379" s="10"/>
    </row>
    <row r="380" spans="4:4">
      <c r="D380" s="10"/>
    </row>
    <row r="381" spans="4:4">
      <c r="D381" s="10"/>
    </row>
    <row r="382" spans="4:4">
      <c r="D382" s="10"/>
    </row>
    <row r="383" spans="4:4">
      <c r="D383" s="10"/>
    </row>
    <row r="384" spans="4:4">
      <c r="D384" s="10"/>
    </row>
    <row r="385" spans="4:4">
      <c r="D385" s="10"/>
    </row>
    <row r="386" spans="4:4">
      <c r="D386" s="10"/>
    </row>
    <row r="387" spans="4:4">
      <c r="D387" s="10"/>
    </row>
    <row r="388" spans="4:4">
      <c r="D388" s="10"/>
    </row>
    <row r="389" spans="4:4">
      <c r="D389" s="10"/>
    </row>
    <row r="390" spans="4:4">
      <c r="D390" s="10"/>
    </row>
    <row r="391" spans="4:4">
      <c r="D391" s="10"/>
    </row>
    <row r="392" spans="4:4">
      <c r="D392" s="10"/>
    </row>
    <row r="393" spans="4:4">
      <c r="D393" s="10"/>
    </row>
    <row r="394" spans="4:4">
      <c r="D394" s="10"/>
    </row>
    <row r="395" spans="4:4">
      <c r="D395" s="10"/>
    </row>
    <row r="396" spans="4:4">
      <c r="D396" s="10"/>
    </row>
    <row r="397" spans="4:4">
      <c r="D397" s="10"/>
    </row>
    <row r="398" spans="4:4">
      <c r="D398" s="10"/>
    </row>
    <row r="399" spans="4:4">
      <c r="D399" s="10"/>
    </row>
    <row r="400" spans="4:4">
      <c r="D400" s="10"/>
    </row>
    <row r="401" spans="4:4">
      <c r="D401" s="10"/>
    </row>
    <row r="402" spans="4:4">
      <c r="D402" s="10"/>
    </row>
    <row r="403" spans="4:4">
      <c r="D403" s="10"/>
    </row>
    <row r="404" spans="4:4">
      <c r="D404" s="10"/>
    </row>
    <row r="405" spans="4:4">
      <c r="D405" s="10"/>
    </row>
    <row r="406" spans="4:4">
      <c r="D406" s="10"/>
    </row>
    <row r="407" spans="4:4">
      <c r="D407" s="10"/>
    </row>
    <row r="408" spans="4:4">
      <c r="D408" s="10"/>
    </row>
    <row r="409" spans="4:4">
      <c r="D409" s="10"/>
    </row>
    <row r="410" spans="4:4">
      <c r="D410" s="10"/>
    </row>
    <row r="411" spans="4:4">
      <c r="D411" s="10"/>
    </row>
    <row r="412" spans="4:4">
      <c r="D412" s="10"/>
    </row>
    <row r="413" spans="4:4">
      <c r="D413" s="10"/>
    </row>
    <row r="414" spans="4:4">
      <c r="D414" s="10"/>
    </row>
    <row r="415" spans="4:4">
      <c r="D415" s="10"/>
    </row>
    <row r="416" spans="4:4">
      <c r="D416" s="10"/>
    </row>
    <row r="417" spans="4:4">
      <c r="D417" s="10"/>
    </row>
    <row r="418" spans="4:4">
      <c r="D418" s="10"/>
    </row>
    <row r="419" spans="4:4">
      <c r="D419" s="10"/>
    </row>
    <row r="420" spans="4:4">
      <c r="D420" s="10"/>
    </row>
    <row r="421" spans="4:4">
      <c r="D421" s="10"/>
    </row>
    <row r="422" spans="4:4">
      <c r="D422" s="10"/>
    </row>
    <row r="423" spans="4:4">
      <c r="D423" s="10"/>
    </row>
    <row r="424" spans="4:4">
      <c r="D424" s="10"/>
    </row>
    <row r="425" spans="4:4">
      <c r="D425" s="10"/>
    </row>
    <row r="426" spans="4:4">
      <c r="D426" s="10"/>
    </row>
    <row r="427" spans="4:4">
      <c r="D427" s="10"/>
    </row>
    <row r="428" spans="4:4">
      <c r="D428" s="10"/>
    </row>
    <row r="429" spans="4:4">
      <c r="D429" s="10"/>
    </row>
    <row r="430" spans="4:4">
      <c r="D430" s="10"/>
    </row>
    <row r="431" spans="4:4">
      <c r="D431" s="10"/>
    </row>
    <row r="432" spans="4:4">
      <c r="D432" s="10"/>
    </row>
    <row r="433" spans="4:4">
      <c r="D433" s="10"/>
    </row>
    <row r="434" spans="4:4">
      <c r="D434" s="10"/>
    </row>
    <row r="435" spans="4:4">
      <c r="D435" s="10"/>
    </row>
    <row r="436" spans="4:4">
      <c r="D436" s="10"/>
    </row>
    <row r="437" spans="4:4">
      <c r="D437" s="10"/>
    </row>
    <row r="438" spans="4:4">
      <c r="D438" s="10"/>
    </row>
    <row r="439" spans="4:4">
      <c r="D439" s="10"/>
    </row>
    <row r="440" spans="4:4">
      <c r="D440" s="10"/>
    </row>
    <row r="441" spans="4:4">
      <c r="D441" s="10"/>
    </row>
    <row r="442" spans="4:4">
      <c r="D442" s="10"/>
    </row>
    <row r="443" spans="4:4">
      <c r="D443" s="10"/>
    </row>
    <row r="444" spans="4:4">
      <c r="D444" s="10"/>
    </row>
    <row r="445" spans="4:4">
      <c r="D445" s="10"/>
    </row>
    <row r="446" spans="4:4">
      <c r="D446" s="10"/>
    </row>
    <row r="447" spans="4:4">
      <c r="D447" s="10"/>
    </row>
    <row r="448" spans="4:4">
      <c r="D448" s="10"/>
    </row>
    <row r="449" spans="4:4">
      <c r="D449" s="10"/>
    </row>
    <row r="450" spans="4:4">
      <c r="D450" s="10"/>
    </row>
    <row r="451" spans="4:4">
      <c r="D451" s="10"/>
    </row>
    <row r="452" spans="4:4">
      <c r="D452" s="10"/>
    </row>
    <row r="453" spans="4:4">
      <c r="D453" s="10"/>
    </row>
    <row r="454" spans="4:4">
      <c r="D454" s="10"/>
    </row>
    <row r="455" spans="4:4">
      <c r="D455" s="10"/>
    </row>
    <row r="456" spans="4:4">
      <c r="D456" s="10"/>
    </row>
    <row r="457" spans="4:4">
      <c r="D457" s="10"/>
    </row>
    <row r="458" spans="4:4">
      <c r="D458" s="10"/>
    </row>
    <row r="459" spans="4:4">
      <c r="D459" s="10"/>
    </row>
    <row r="460" spans="4:4">
      <c r="D460" s="10"/>
    </row>
    <row r="461" spans="4:4">
      <c r="D461" s="10"/>
    </row>
    <row r="462" spans="4:4">
      <c r="D462" s="10"/>
    </row>
    <row r="463" spans="4:4">
      <c r="D463" s="10"/>
    </row>
    <row r="464" spans="4:4">
      <c r="D464" s="10"/>
    </row>
    <row r="465" spans="4:4">
      <c r="D465" s="10"/>
    </row>
    <row r="466" spans="4:4">
      <c r="D466" s="10"/>
    </row>
    <row r="467" spans="4:4">
      <c r="D467" s="10"/>
    </row>
    <row r="468" spans="4:4">
      <c r="D468" s="10"/>
    </row>
    <row r="469" spans="4:4">
      <c r="D469" s="10"/>
    </row>
    <row r="470" spans="4:4">
      <c r="D470" s="10"/>
    </row>
    <row r="471" spans="4:4">
      <c r="D471" s="10"/>
    </row>
    <row r="472" spans="4:4">
      <c r="D472" s="10"/>
    </row>
    <row r="473" spans="4:4">
      <c r="D473" s="10"/>
    </row>
    <row r="474" spans="4:4">
      <c r="D474" s="10"/>
    </row>
    <row r="475" spans="4:4">
      <c r="D475" s="10"/>
    </row>
    <row r="476" spans="4:4">
      <c r="D476" s="10"/>
    </row>
    <row r="477" spans="4:4">
      <c r="D477" s="10"/>
    </row>
    <row r="478" spans="4:4">
      <c r="D478" s="10"/>
    </row>
    <row r="479" spans="4:4">
      <c r="D479" s="10"/>
    </row>
    <row r="480" spans="4:4">
      <c r="D480" s="10"/>
    </row>
    <row r="481" spans="4:4">
      <c r="D481" s="10"/>
    </row>
    <row r="482" spans="4:4">
      <c r="D482" s="10"/>
    </row>
    <row r="483" spans="4:4">
      <c r="D483" s="10"/>
    </row>
    <row r="484" spans="4:4">
      <c r="D484" s="10"/>
    </row>
    <row r="485" spans="4:4">
      <c r="D485" s="10"/>
    </row>
    <row r="486" spans="4:4">
      <c r="D486" s="10"/>
    </row>
    <row r="487" spans="4:4">
      <c r="D487" s="10"/>
    </row>
    <row r="488" spans="4:4">
      <c r="D488" s="10"/>
    </row>
    <row r="489" spans="4:4">
      <c r="D489" s="10"/>
    </row>
    <row r="490" spans="4:4">
      <c r="D490" s="10"/>
    </row>
    <row r="491" spans="4:4">
      <c r="D491" s="10"/>
    </row>
    <row r="492" spans="4:4">
      <c r="D492" s="10"/>
    </row>
    <row r="493" spans="4:4">
      <c r="D493" s="10"/>
    </row>
    <row r="494" spans="4:4">
      <c r="D494" s="10"/>
    </row>
    <row r="495" spans="4:4">
      <c r="D495" s="10"/>
    </row>
    <row r="496" spans="4:4">
      <c r="D496" s="10"/>
    </row>
    <row r="497" spans="4:4">
      <c r="D497" s="10"/>
    </row>
    <row r="498" spans="4:4">
      <c r="D498" s="10"/>
    </row>
    <row r="499" spans="4:4">
      <c r="D499" s="10"/>
    </row>
    <row r="500" spans="4:4">
      <c r="D500" s="10"/>
    </row>
    <row r="501" spans="4:4">
      <c r="D501" s="10"/>
    </row>
    <row r="502" spans="4:4">
      <c r="D502" s="10"/>
    </row>
    <row r="503" spans="4:4">
      <c r="D503" s="10"/>
    </row>
    <row r="504" spans="4:4">
      <c r="D504" s="10"/>
    </row>
    <row r="505" spans="4:4">
      <c r="D505" s="10"/>
    </row>
    <row r="506" spans="4:4">
      <c r="D506" s="10"/>
    </row>
    <row r="507" spans="4:4">
      <c r="D507" s="10"/>
    </row>
    <row r="508" spans="4:4">
      <c r="D508" s="10"/>
    </row>
    <row r="509" spans="4:4">
      <c r="D509" s="10"/>
    </row>
    <row r="510" spans="4:4">
      <c r="D510" s="10"/>
    </row>
    <row r="511" spans="4:4">
      <c r="D511" s="10"/>
    </row>
    <row r="512" spans="4:4">
      <c r="D512" s="10"/>
    </row>
    <row r="513" spans="4:4">
      <c r="D513" s="10"/>
    </row>
    <row r="514" spans="4:4">
      <c r="D514" s="10"/>
    </row>
    <row r="515" spans="4:4">
      <c r="D515" s="10"/>
    </row>
    <row r="516" spans="4:4">
      <c r="D516" s="10"/>
    </row>
    <row r="517" spans="4:4">
      <c r="D517" s="10"/>
    </row>
    <row r="518" spans="4:4">
      <c r="D518" s="10"/>
    </row>
    <row r="519" spans="4:4">
      <c r="D519" s="10"/>
    </row>
    <row r="520" spans="4:4">
      <c r="D520" s="10"/>
    </row>
    <row r="521" spans="4:4">
      <c r="D521" s="10"/>
    </row>
    <row r="522" spans="4:4">
      <c r="D522" s="10"/>
    </row>
    <row r="523" spans="4:4">
      <c r="D523" s="10"/>
    </row>
    <row r="524" spans="4:4">
      <c r="D524" s="10"/>
    </row>
    <row r="525" spans="4:4">
      <c r="D525" s="10"/>
    </row>
    <row r="526" spans="4:4">
      <c r="D526" s="10"/>
    </row>
    <row r="527" spans="4:4">
      <c r="D527" s="10"/>
    </row>
    <row r="528" spans="4:4">
      <c r="D528" s="10"/>
    </row>
    <row r="529" spans="4:4">
      <c r="D529" s="10"/>
    </row>
    <row r="530" spans="4:4">
      <c r="D530" s="10"/>
    </row>
    <row r="531" spans="4:4">
      <c r="D531" s="10"/>
    </row>
    <row r="532" spans="4:4">
      <c r="D532" s="10"/>
    </row>
    <row r="533" spans="4:4">
      <c r="D533" s="10"/>
    </row>
    <row r="534" spans="4:4">
      <c r="D534" s="10"/>
    </row>
    <row r="535" spans="4:4">
      <c r="D535" s="10"/>
    </row>
    <row r="536" spans="4:4">
      <c r="D536" s="10"/>
    </row>
    <row r="537" spans="4:4">
      <c r="D537" s="10"/>
    </row>
    <row r="538" spans="4:4">
      <c r="D538" s="10"/>
    </row>
    <row r="539" spans="4:4">
      <c r="D539" s="10"/>
    </row>
    <row r="540" spans="4:4">
      <c r="D540" s="10"/>
    </row>
    <row r="541" spans="4:4">
      <c r="D541" s="10"/>
    </row>
    <row r="542" spans="4:4">
      <c r="D542" s="10"/>
    </row>
    <row r="543" spans="4:4">
      <c r="D543" s="10"/>
    </row>
    <row r="544" spans="4:4">
      <c r="D544" s="10"/>
    </row>
    <row r="545" spans="4:4">
      <c r="D545" s="10"/>
    </row>
    <row r="546" spans="4:4">
      <c r="D546" s="10"/>
    </row>
    <row r="547" spans="4:4">
      <c r="D547" s="10"/>
    </row>
    <row r="548" spans="4:4">
      <c r="D548" s="10"/>
    </row>
    <row r="549" spans="4:4">
      <c r="D549" s="10"/>
    </row>
    <row r="550" spans="4:4">
      <c r="D550" s="10"/>
    </row>
    <row r="551" spans="4:4">
      <c r="D551" s="10"/>
    </row>
    <row r="552" spans="4:4">
      <c r="D552" s="10"/>
    </row>
    <row r="553" spans="4:4">
      <c r="D553" s="10"/>
    </row>
    <row r="554" spans="4:4">
      <c r="D554" s="10"/>
    </row>
    <row r="555" spans="4:4">
      <c r="D555" s="10"/>
    </row>
    <row r="556" spans="4:4">
      <c r="D556" s="10"/>
    </row>
    <row r="557" spans="4:4">
      <c r="D557" s="10"/>
    </row>
    <row r="558" spans="4:4">
      <c r="D558" s="10"/>
    </row>
    <row r="559" spans="4:4">
      <c r="D559" s="10"/>
    </row>
    <row r="560" spans="4:4">
      <c r="D560" s="10"/>
    </row>
    <row r="561" spans="4:4">
      <c r="D561" s="10"/>
    </row>
    <row r="562" spans="4:4">
      <c r="D562" s="10"/>
    </row>
    <row r="563" spans="4:4">
      <c r="D563" s="10"/>
    </row>
    <row r="564" spans="4:4">
      <c r="D564" s="10"/>
    </row>
    <row r="565" spans="4:4">
      <c r="D565" s="10"/>
    </row>
    <row r="566" spans="4:4">
      <c r="D566" s="10"/>
    </row>
    <row r="567" spans="4:4">
      <c r="D567" s="10"/>
    </row>
    <row r="568" spans="4:4">
      <c r="D568" s="10"/>
    </row>
    <row r="569" spans="4:4">
      <c r="D569" s="10"/>
    </row>
    <row r="570" spans="4:4">
      <c r="D570" s="10"/>
    </row>
    <row r="571" spans="4:4">
      <c r="D571" s="10"/>
    </row>
    <row r="572" spans="4:4">
      <c r="D572" s="10"/>
    </row>
    <row r="573" spans="4:4">
      <c r="D573" s="10"/>
    </row>
    <row r="574" spans="4:4">
      <c r="D574" s="10"/>
    </row>
    <row r="575" spans="4:4">
      <c r="D575" s="10"/>
    </row>
    <row r="576" spans="4:4">
      <c r="D576" s="10"/>
    </row>
    <row r="577" spans="4:4">
      <c r="D577" s="10"/>
    </row>
    <row r="578" spans="4:4">
      <c r="D578" s="10"/>
    </row>
    <row r="579" spans="4:4">
      <c r="D579" s="10"/>
    </row>
    <row r="580" spans="4:4">
      <c r="D580" s="10"/>
    </row>
    <row r="581" spans="4:4">
      <c r="D581" s="10"/>
    </row>
    <row r="582" spans="4:4">
      <c r="D582" s="10"/>
    </row>
    <row r="583" spans="4:4">
      <c r="D583" s="10"/>
    </row>
    <row r="584" spans="4:4">
      <c r="D584" s="10"/>
    </row>
    <row r="585" spans="4:4">
      <c r="D585" s="10"/>
    </row>
    <row r="586" spans="4:4">
      <c r="D586" s="10"/>
    </row>
    <row r="587" spans="4:4">
      <c r="D587" s="10"/>
    </row>
    <row r="588" spans="4:4">
      <c r="D588" s="10"/>
    </row>
    <row r="589" spans="4:4">
      <c r="D589" s="10"/>
    </row>
    <row r="590" spans="4:4">
      <c r="D590" s="10"/>
    </row>
    <row r="591" spans="4:4">
      <c r="D591" s="10"/>
    </row>
    <row r="592" spans="4:4">
      <c r="D592" s="10"/>
    </row>
    <row r="593" spans="4:4">
      <c r="D593" s="10"/>
    </row>
    <row r="594" spans="4:4">
      <c r="D594" s="10"/>
    </row>
    <row r="595" spans="4:4">
      <c r="D595" s="10"/>
    </row>
    <row r="596" spans="4:4">
      <c r="D596" s="10"/>
    </row>
    <row r="597" spans="4:4">
      <c r="D597" s="10"/>
    </row>
    <row r="598" spans="4:4">
      <c r="D598" s="10"/>
    </row>
    <row r="599" spans="4:4">
      <c r="D599" s="10"/>
    </row>
    <row r="600" spans="4:4">
      <c r="D600" s="10"/>
    </row>
    <row r="601" spans="4:4">
      <c r="D601" s="10"/>
    </row>
    <row r="602" spans="4:4">
      <c r="D602" s="10"/>
    </row>
    <row r="603" spans="4:4">
      <c r="D603" s="10"/>
    </row>
    <row r="604" spans="4:4">
      <c r="D604" s="10"/>
    </row>
    <row r="605" spans="4:4">
      <c r="D605" s="10"/>
    </row>
    <row r="606" spans="4:4">
      <c r="D606" s="10"/>
    </row>
    <row r="607" spans="4:4">
      <c r="D607" s="10"/>
    </row>
    <row r="608" spans="4:4">
      <c r="D608" s="10"/>
    </row>
    <row r="609" spans="4:4">
      <c r="D609" s="10"/>
    </row>
    <row r="610" spans="4:4">
      <c r="D610" s="10"/>
    </row>
    <row r="611" spans="4:4">
      <c r="D611" s="10"/>
    </row>
    <row r="612" spans="4:4">
      <c r="D612" s="10"/>
    </row>
    <row r="613" spans="4:4">
      <c r="D613" s="10"/>
    </row>
    <row r="614" spans="4:4">
      <c r="D614" s="10"/>
    </row>
    <row r="615" spans="4:4">
      <c r="D615" s="10"/>
    </row>
    <row r="616" spans="4:4">
      <c r="D616" s="10"/>
    </row>
    <row r="617" spans="4:4">
      <c r="D617" s="10"/>
    </row>
    <row r="618" spans="4:4">
      <c r="D618" s="10"/>
    </row>
    <row r="619" spans="4:4">
      <c r="D619" s="10"/>
    </row>
    <row r="620" spans="4:4">
      <c r="D620" s="10"/>
    </row>
    <row r="621" spans="4:4">
      <c r="D621" s="10"/>
    </row>
    <row r="622" spans="4:4">
      <c r="D622" s="10"/>
    </row>
    <row r="623" spans="4:4">
      <c r="D623" s="10"/>
    </row>
    <row r="624" spans="4:4">
      <c r="D624" s="10"/>
    </row>
    <row r="625" spans="4:4">
      <c r="D625" s="10"/>
    </row>
    <row r="626" spans="4:4">
      <c r="D626" s="10"/>
    </row>
    <row r="627" spans="4:4">
      <c r="D627" s="10"/>
    </row>
    <row r="628" spans="4:4">
      <c r="D628" s="10"/>
    </row>
    <row r="629" spans="4:4">
      <c r="D629" s="10"/>
    </row>
    <row r="630" spans="4:4">
      <c r="D630" s="10"/>
    </row>
    <row r="631" spans="4:4">
      <c r="D631" s="10"/>
    </row>
    <row r="632" spans="4:4">
      <c r="D632" s="10"/>
    </row>
    <row r="633" spans="4:4">
      <c r="D633" s="10"/>
    </row>
    <row r="634" spans="4:4">
      <c r="D634" s="10"/>
    </row>
    <row r="635" spans="4:4">
      <c r="D635" s="10"/>
    </row>
    <row r="636" spans="4:4">
      <c r="D636" s="10"/>
    </row>
    <row r="637" spans="4:4">
      <c r="D637" s="10"/>
    </row>
    <row r="638" spans="4:4">
      <c r="D638" s="10"/>
    </row>
    <row r="639" spans="4:4">
      <c r="D639" s="10"/>
    </row>
    <row r="640" spans="4:4">
      <c r="D640" s="10"/>
    </row>
    <row r="641" spans="4:4">
      <c r="D641" s="10"/>
    </row>
    <row r="642" spans="4:4">
      <c r="D642" s="10"/>
    </row>
    <row r="643" spans="4:4">
      <c r="D643" s="10"/>
    </row>
    <row r="644" spans="4:4">
      <c r="D644" s="10"/>
    </row>
    <row r="645" spans="4:4">
      <c r="D645" s="10"/>
    </row>
    <row r="646" spans="4:4">
      <c r="D646" s="10"/>
    </row>
    <row r="647" spans="4:4">
      <c r="D647" s="10"/>
    </row>
    <row r="648" spans="4:4">
      <c r="D648" s="10"/>
    </row>
    <row r="649" spans="4:4">
      <c r="D649" s="10"/>
    </row>
    <row r="650" spans="4:4">
      <c r="D650" s="10"/>
    </row>
    <row r="651" spans="4:4">
      <c r="D651" s="10"/>
    </row>
    <row r="652" spans="4:4">
      <c r="D652" s="10"/>
    </row>
    <row r="653" spans="4:4">
      <c r="D653" s="10"/>
    </row>
    <row r="654" spans="4:4">
      <c r="D654" s="10"/>
    </row>
    <row r="655" spans="4:4">
      <c r="D655" s="10"/>
    </row>
    <row r="656" spans="4:4">
      <c r="D656" s="10"/>
    </row>
    <row r="657" spans="4:4">
      <c r="D657" s="10"/>
    </row>
    <row r="658" spans="4:4">
      <c r="D658" s="10"/>
    </row>
    <row r="659" spans="4:4">
      <c r="D659" s="10"/>
    </row>
    <row r="660" spans="4:4">
      <c r="D660" s="10"/>
    </row>
    <row r="661" spans="4:4">
      <c r="D661" s="10"/>
    </row>
    <row r="662" spans="4:4">
      <c r="D662" s="10"/>
    </row>
    <row r="663" spans="4:4">
      <c r="D663" s="10"/>
    </row>
    <row r="664" spans="4:4">
      <c r="D664" s="10"/>
    </row>
    <row r="665" spans="4:4">
      <c r="D665" s="10"/>
    </row>
    <row r="666" spans="4:4">
      <c r="D666" s="10"/>
    </row>
    <row r="667" spans="4:4">
      <c r="D667" s="10"/>
    </row>
    <row r="668" spans="4:4">
      <c r="D668" s="10"/>
    </row>
    <row r="669" spans="4:4">
      <c r="D669" s="10"/>
    </row>
    <row r="670" spans="4:4">
      <c r="D670" s="10"/>
    </row>
    <row r="671" spans="4:4">
      <c r="D671" s="10"/>
    </row>
    <row r="672" spans="4:4">
      <c r="D672" s="10"/>
    </row>
    <row r="673" spans="4:4">
      <c r="D673" s="10"/>
    </row>
    <row r="674" spans="4:4">
      <c r="D674" s="10"/>
    </row>
    <row r="675" spans="4:4">
      <c r="D675" s="10"/>
    </row>
    <row r="676" spans="4:4">
      <c r="D676" s="10"/>
    </row>
    <row r="677" spans="4:4">
      <c r="D677" s="10"/>
    </row>
    <row r="678" spans="4:4">
      <c r="D678" s="10"/>
    </row>
    <row r="679" spans="4:4">
      <c r="D679" s="10"/>
    </row>
    <row r="680" spans="4:4">
      <c r="D680" s="10"/>
    </row>
    <row r="681" spans="4:4">
      <c r="D681" s="10"/>
    </row>
    <row r="682" spans="4:4">
      <c r="D682" s="10"/>
    </row>
    <row r="683" spans="4:4">
      <c r="D683" s="10"/>
    </row>
    <row r="684" spans="4:4">
      <c r="D684" s="10"/>
    </row>
    <row r="685" spans="4:4">
      <c r="D685" s="10"/>
    </row>
    <row r="686" spans="4:4">
      <c r="D686" s="10"/>
    </row>
    <row r="687" spans="4:4">
      <c r="D687" s="10"/>
    </row>
    <row r="688" spans="4:4">
      <c r="D688" s="10"/>
    </row>
    <row r="689" spans="4:4">
      <c r="D689" s="10"/>
    </row>
    <row r="690" spans="4:4">
      <c r="D690" s="10"/>
    </row>
    <row r="691" spans="4:4">
      <c r="D691" s="10"/>
    </row>
    <row r="692" spans="4:4">
      <c r="D692" s="10"/>
    </row>
    <row r="693" spans="4:4">
      <c r="D693" s="10"/>
    </row>
    <row r="694" spans="4:4">
      <c r="D694" s="10"/>
    </row>
    <row r="695" spans="4:4">
      <c r="D695" s="10"/>
    </row>
    <row r="696" spans="4:4">
      <c r="D696" s="10"/>
    </row>
    <row r="697" spans="4:4">
      <c r="D697" s="10"/>
    </row>
    <row r="698" spans="4:4">
      <c r="D698" s="10"/>
    </row>
    <row r="699" spans="4:4">
      <c r="D699" s="10"/>
    </row>
    <row r="700" spans="4:4">
      <c r="D700" s="10"/>
    </row>
    <row r="701" spans="4:4">
      <c r="D701" s="10"/>
    </row>
    <row r="702" spans="4:4">
      <c r="D702" s="10"/>
    </row>
    <row r="703" spans="4:4">
      <c r="D703" s="10"/>
    </row>
    <row r="704" spans="4:4">
      <c r="D704" s="10"/>
    </row>
    <row r="705" spans="4:4">
      <c r="D705" s="10"/>
    </row>
    <row r="706" spans="4:4">
      <c r="D706" s="10"/>
    </row>
    <row r="707" spans="4:4">
      <c r="D707" s="10"/>
    </row>
    <row r="708" spans="4:4">
      <c r="D708" s="10"/>
    </row>
    <row r="709" spans="4:4">
      <c r="D709" s="10"/>
    </row>
    <row r="710" spans="4:4">
      <c r="D710" s="10"/>
    </row>
    <row r="711" spans="4:4">
      <c r="D711" s="10"/>
    </row>
    <row r="712" spans="4:4">
      <c r="D712" s="10"/>
    </row>
    <row r="713" spans="4:4">
      <c r="D713" s="10"/>
    </row>
    <row r="714" spans="4:4">
      <c r="D714" s="10"/>
    </row>
    <row r="715" spans="4:4">
      <c r="D715" s="10"/>
    </row>
    <row r="716" spans="4:4">
      <c r="D716" s="10"/>
    </row>
    <row r="717" spans="4:4">
      <c r="D717" s="10"/>
    </row>
    <row r="718" spans="4:4">
      <c r="D718" s="10"/>
    </row>
    <row r="719" spans="4:4">
      <c r="D719" s="10"/>
    </row>
    <row r="720" spans="4:4">
      <c r="D720" s="10"/>
    </row>
    <row r="721" spans="4:4">
      <c r="D721" s="10"/>
    </row>
    <row r="722" spans="4:4">
      <c r="D722" s="10"/>
    </row>
    <row r="723" spans="4:4">
      <c r="D723" s="10"/>
    </row>
    <row r="724" spans="4:4">
      <c r="D724" s="10"/>
    </row>
    <row r="725" spans="4:4">
      <c r="D725" s="10"/>
    </row>
    <row r="726" spans="4:4">
      <c r="D726" s="10"/>
    </row>
    <row r="727" spans="4:4">
      <c r="D727" s="10"/>
    </row>
    <row r="728" spans="4:4">
      <c r="D728" s="10"/>
    </row>
    <row r="729" spans="4:4">
      <c r="D729" s="10"/>
    </row>
    <row r="730" spans="4:4">
      <c r="D730" s="10"/>
    </row>
    <row r="731" spans="4:4">
      <c r="D731" s="10"/>
    </row>
    <row r="732" spans="4:4">
      <c r="D732" s="10"/>
    </row>
    <row r="733" spans="4:4">
      <c r="D733" s="10"/>
    </row>
    <row r="734" spans="4:4">
      <c r="D734" s="10"/>
    </row>
    <row r="735" spans="4:4">
      <c r="D735" s="10"/>
    </row>
    <row r="736" spans="4:4">
      <c r="D736" s="10"/>
    </row>
    <row r="737" spans="4:4">
      <c r="D737" s="10"/>
    </row>
    <row r="738" spans="4:4">
      <c r="D738" s="10"/>
    </row>
    <row r="739" spans="4:4">
      <c r="D739" s="10"/>
    </row>
    <row r="740" spans="4:4">
      <c r="D740" s="10"/>
    </row>
    <row r="741" spans="4:4">
      <c r="D741" s="10"/>
    </row>
    <row r="742" spans="4:4">
      <c r="D742" s="10"/>
    </row>
    <row r="743" spans="4:4">
      <c r="D743" s="10"/>
    </row>
    <row r="744" spans="4:4">
      <c r="D744" s="10"/>
    </row>
    <row r="745" spans="4:4">
      <c r="D745" s="10"/>
    </row>
    <row r="746" spans="4:4">
      <c r="D746" s="10"/>
    </row>
    <row r="747" spans="4:4">
      <c r="D747" s="10"/>
    </row>
    <row r="748" spans="4:4">
      <c r="D748" s="10"/>
    </row>
    <row r="749" spans="4:4">
      <c r="D749" s="10"/>
    </row>
    <row r="750" spans="4:4">
      <c r="D750" s="10"/>
    </row>
    <row r="751" spans="4:4">
      <c r="D751" s="10"/>
    </row>
    <row r="752" spans="4:4">
      <c r="D752" s="10"/>
    </row>
    <row r="753" spans="4:4">
      <c r="D753" s="10"/>
    </row>
    <row r="754" spans="4:4">
      <c r="D754" s="10"/>
    </row>
    <row r="755" spans="4:4">
      <c r="D755" s="10"/>
    </row>
    <row r="756" spans="4:4">
      <c r="D756" s="10"/>
    </row>
    <row r="757" spans="4:4">
      <c r="D757" s="10"/>
    </row>
    <row r="758" spans="4:4">
      <c r="D758" s="10"/>
    </row>
    <row r="759" spans="4:4">
      <c r="D759" s="10"/>
    </row>
    <row r="760" spans="4:4">
      <c r="D760" s="10"/>
    </row>
    <row r="761" spans="4:4">
      <c r="D761" s="10"/>
    </row>
    <row r="762" spans="4:4">
      <c r="D762" s="10"/>
    </row>
    <row r="763" spans="4:4">
      <c r="D763" s="10"/>
    </row>
    <row r="764" spans="4:4">
      <c r="D764" s="10"/>
    </row>
    <row r="765" spans="4:4">
      <c r="D765" s="10"/>
    </row>
    <row r="766" spans="4:4">
      <c r="D766" s="10"/>
    </row>
    <row r="767" spans="4:4">
      <c r="D767" s="10"/>
    </row>
    <row r="768" spans="4:4">
      <c r="D768" s="10"/>
    </row>
    <row r="769" spans="4:4">
      <c r="D769" s="10"/>
    </row>
    <row r="770" spans="4:4">
      <c r="D770" s="10"/>
    </row>
    <row r="771" spans="4:4">
      <c r="D771" s="10"/>
    </row>
    <row r="772" spans="4:4">
      <c r="D772" s="10"/>
    </row>
    <row r="773" spans="4:4">
      <c r="D773" s="10"/>
    </row>
    <row r="774" spans="4:4">
      <c r="D774" s="10"/>
    </row>
    <row r="775" spans="4:4">
      <c r="D775" s="10"/>
    </row>
    <row r="776" spans="4:4">
      <c r="D776" s="10"/>
    </row>
    <row r="777" spans="4:4">
      <c r="D777" s="10"/>
    </row>
    <row r="778" spans="4:4">
      <c r="D778" s="10"/>
    </row>
    <row r="779" spans="4:4">
      <c r="D779" s="10"/>
    </row>
    <row r="780" spans="4:4">
      <c r="D780" s="10"/>
    </row>
    <row r="781" spans="4:4">
      <c r="D781" s="10"/>
    </row>
    <row r="782" spans="4:4">
      <c r="D782" s="10"/>
    </row>
    <row r="783" spans="4:4">
      <c r="D783" s="10"/>
    </row>
    <row r="784" spans="4:4">
      <c r="D784" s="10"/>
    </row>
    <row r="785" spans="4:4">
      <c r="D785" s="10"/>
    </row>
    <row r="786" spans="4:4">
      <c r="D786" s="10"/>
    </row>
    <row r="787" spans="4:4">
      <c r="D787" s="10"/>
    </row>
    <row r="788" spans="4:4">
      <c r="D788" s="10"/>
    </row>
    <row r="789" spans="4:4">
      <c r="D789" s="10"/>
    </row>
    <row r="790" spans="4:4">
      <c r="D790" s="10"/>
    </row>
    <row r="791" spans="4:4">
      <c r="D791" s="10"/>
    </row>
    <row r="792" spans="4:4">
      <c r="D792" s="10"/>
    </row>
    <row r="793" spans="4:4">
      <c r="D793" s="10"/>
    </row>
    <row r="794" spans="4:4">
      <c r="D794" s="10"/>
    </row>
    <row r="795" spans="4:4">
      <c r="D795" s="10"/>
    </row>
    <row r="796" spans="4:4">
      <c r="D796" s="10"/>
    </row>
    <row r="797" spans="4:4">
      <c r="D797" s="10"/>
    </row>
    <row r="798" spans="4:4">
      <c r="D798" s="10"/>
    </row>
    <row r="799" spans="4:4">
      <c r="D799" s="10"/>
    </row>
    <row r="800" spans="4:4">
      <c r="D800" s="10"/>
    </row>
    <row r="801" spans="4:4">
      <c r="D801" s="10"/>
    </row>
    <row r="802" spans="4:4">
      <c r="D802" s="10"/>
    </row>
    <row r="803" spans="4:4">
      <c r="D803" s="10"/>
    </row>
    <row r="804" spans="4:4">
      <c r="D804" s="10"/>
    </row>
    <row r="805" spans="4:4">
      <c r="D805" s="10"/>
    </row>
    <row r="806" spans="4:4">
      <c r="D806" s="10"/>
    </row>
    <row r="807" spans="4:4">
      <c r="D807" s="10"/>
    </row>
    <row r="808" spans="4:4">
      <c r="D808" s="10"/>
    </row>
    <row r="809" spans="4:4">
      <c r="D809" s="10"/>
    </row>
    <row r="810" spans="4:4">
      <c r="D810" s="10"/>
    </row>
    <row r="811" spans="4:4">
      <c r="D811" s="10"/>
    </row>
    <row r="812" spans="4:4">
      <c r="D812" s="10"/>
    </row>
    <row r="813" spans="4:4">
      <c r="D813" s="10"/>
    </row>
    <row r="814" spans="4:4">
      <c r="D814" s="10"/>
    </row>
    <row r="815" spans="4:4">
      <c r="D815" s="10"/>
    </row>
    <row r="816" spans="4:4">
      <c r="D816" s="10"/>
    </row>
    <row r="817" spans="4:4">
      <c r="D817" s="10"/>
    </row>
    <row r="818" spans="4:4">
      <c r="D818" s="10"/>
    </row>
    <row r="819" spans="4:4">
      <c r="D819" s="10"/>
    </row>
    <row r="820" spans="4:4">
      <c r="D820" s="10"/>
    </row>
    <row r="821" spans="4:4">
      <c r="D821" s="10"/>
    </row>
    <row r="822" spans="4:4">
      <c r="D822" s="10"/>
    </row>
    <row r="823" spans="4:4">
      <c r="D823" s="10"/>
    </row>
    <row r="824" spans="4:4">
      <c r="D824" s="10"/>
    </row>
    <row r="825" spans="4:4">
      <c r="D825" s="10"/>
    </row>
    <row r="826" spans="4:4">
      <c r="D826" s="10"/>
    </row>
    <row r="827" spans="4:4">
      <c r="D827" s="10"/>
    </row>
    <row r="828" spans="4:4">
      <c r="D828" s="10"/>
    </row>
    <row r="829" spans="4:4">
      <c r="D829" s="10"/>
    </row>
    <row r="830" spans="4:4">
      <c r="D830" s="10"/>
    </row>
    <row r="831" spans="4:4">
      <c r="D831" s="10"/>
    </row>
    <row r="832" spans="4:4">
      <c r="D832" s="10"/>
    </row>
    <row r="833" spans="4:4">
      <c r="D833" s="10"/>
    </row>
    <row r="834" spans="4:4">
      <c r="D834" s="10"/>
    </row>
    <row r="835" spans="4:4">
      <c r="D835" s="10"/>
    </row>
    <row r="836" spans="4:4">
      <c r="D836" s="10"/>
    </row>
    <row r="837" spans="4:4">
      <c r="D837" s="10"/>
    </row>
    <row r="838" spans="4:4">
      <c r="D838" s="10"/>
    </row>
    <row r="839" spans="4:4">
      <c r="D839" s="10"/>
    </row>
    <row r="840" spans="4:4">
      <c r="D840" s="10"/>
    </row>
    <row r="841" spans="4:4">
      <c r="D841" s="10"/>
    </row>
    <row r="842" spans="4:4">
      <c r="D842" s="10"/>
    </row>
    <row r="843" spans="4:4">
      <c r="D843" s="10"/>
    </row>
    <row r="844" spans="4:4">
      <c r="D844" s="10"/>
    </row>
    <row r="845" spans="4:4">
      <c r="D845" s="10"/>
    </row>
    <row r="846" spans="4:4">
      <c r="D846" s="10"/>
    </row>
    <row r="847" spans="4:4">
      <c r="D847" s="10"/>
    </row>
    <row r="848" spans="4:4">
      <c r="D848" s="10"/>
    </row>
    <row r="849" spans="4:4">
      <c r="D849" s="10"/>
    </row>
    <row r="850" spans="4:4">
      <c r="D850" s="10"/>
    </row>
    <row r="851" spans="4:4">
      <c r="D851" s="10"/>
    </row>
    <row r="852" spans="4:4">
      <c r="D852" s="10"/>
    </row>
    <row r="853" spans="4:4">
      <c r="D853" s="10"/>
    </row>
    <row r="854" spans="4:4">
      <c r="D854" s="10"/>
    </row>
    <row r="855" spans="4:4">
      <c r="D855" s="10"/>
    </row>
    <row r="856" spans="4:4">
      <c r="D856" s="10"/>
    </row>
    <row r="857" spans="4:4">
      <c r="D857" s="10"/>
    </row>
    <row r="858" spans="4:4">
      <c r="D858" s="10"/>
    </row>
    <row r="859" spans="4:4">
      <c r="D859" s="10"/>
    </row>
    <row r="860" spans="4:4">
      <c r="D860" s="10"/>
    </row>
    <row r="861" spans="4:4">
      <c r="D861" s="10"/>
    </row>
    <row r="862" spans="4:4">
      <c r="D862" s="10"/>
    </row>
    <row r="863" spans="4:4">
      <c r="D863" s="10"/>
    </row>
    <row r="864" spans="4:4">
      <c r="D864" s="10"/>
    </row>
    <row r="865" spans="4:4">
      <c r="D865" s="10"/>
    </row>
    <row r="866" spans="4:4">
      <c r="D866" s="10"/>
    </row>
    <row r="867" spans="4:4">
      <c r="D867" s="10"/>
    </row>
    <row r="868" spans="4:4">
      <c r="D868" s="10"/>
    </row>
    <row r="869" spans="4:4">
      <c r="D869" s="10"/>
    </row>
    <row r="870" spans="4:4">
      <c r="D870" s="10"/>
    </row>
    <row r="871" spans="4:4">
      <c r="D871" s="10"/>
    </row>
    <row r="872" spans="4:4">
      <c r="D872" s="10"/>
    </row>
    <row r="873" spans="4:4">
      <c r="D873" s="10"/>
    </row>
    <row r="874" spans="4:4">
      <c r="D874" s="10"/>
    </row>
    <row r="875" spans="4:4">
      <c r="D875" s="10"/>
    </row>
    <row r="876" spans="4:4">
      <c r="D876" s="10"/>
    </row>
    <row r="877" spans="4:4">
      <c r="D877" s="10"/>
    </row>
    <row r="878" spans="4:4">
      <c r="D878" s="10"/>
    </row>
    <row r="879" spans="4:4">
      <c r="D879" s="10"/>
    </row>
    <row r="880" spans="4:4">
      <c r="D880" s="10"/>
    </row>
    <row r="881" spans="4:4">
      <c r="D881" s="10"/>
    </row>
    <row r="882" spans="4:4">
      <c r="D882" s="10"/>
    </row>
    <row r="883" spans="4:4">
      <c r="D883" s="10"/>
    </row>
    <row r="884" spans="4:4">
      <c r="D884" s="10"/>
    </row>
    <row r="885" spans="4:4">
      <c r="D885" s="10"/>
    </row>
    <row r="886" spans="4:4">
      <c r="D886" s="10"/>
    </row>
    <row r="887" spans="4:4">
      <c r="D887" s="10"/>
    </row>
    <row r="888" spans="4:4">
      <c r="D888" s="10"/>
    </row>
    <row r="889" spans="4:4">
      <c r="D889" s="10"/>
    </row>
    <row r="890" spans="4:4">
      <c r="D890" s="10"/>
    </row>
    <row r="891" spans="4:4">
      <c r="D891" s="10"/>
    </row>
    <row r="892" spans="4:4">
      <c r="D892" s="10"/>
    </row>
    <row r="893" spans="4:4">
      <c r="D893" s="10"/>
    </row>
    <row r="894" spans="4:4">
      <c r="D894" s="10"/>
    </row>
    <row r="895" spans="4:4">
      <c r="D895" s="10"/>
    </row>
    <row r="896" spans="4:4">
      <c r="D896" s="10"/>
    </row>
    <row r="897" spans="4:4">
      <c r="D897" s="10"/>
    </row>
    <row r="898" spans="4:4">
      <c r="D898" s="10"/>
    </row>
    <row r="899" spans="4:4">
      <c r="D899" s="10"/>
    </row>
    <row r="900" spans="4:4">
      <c r="D900" s="10"/>
    </row>
    <row r="901" spans="4:4">
      <c r="D901" s="10"/>
    </row>
    <row r="902" spans="4:4">
      <c r="D902" s="10"/>
    </row>
    <row r="903" spans="4:4">
      <c r="D903" s="10"/>
    </row>
    <row r="904" spans="4:4">
      <c r="D904" s="10"/>
    </row>
    <row r="905" spans="4:4">
      <c r="D905" s="10"/>
    </row>
    <row r="906" spans="4:4">
      <c r="D906" s="10"/>
    </row>
    <row r="907" spans="4:4">
      <c r="D907" s="10"/>
    </row>
    <row r="908" spans="4:4">
      <c r="D908" s="10"/>
    </row>
    <row r="909" spans="4:4">
      <c r="D909" s="10"/>
    </row>
    <row r="910" spans="4:4">
      <c r="D910" s="10"/>
    </row>
    <row r="911" spans="4:4">
      <c r="D911" s="10"/>
    </row>
    <row r="912" spans="4:4">
      <c r="D912" s="10"/>
    </row>
    <row r="913" spans="4:4">
      <c r="D913" s="10"/>
    </row>
    <row r="914" spans="4:4">
      <c r="D914" s="10"/>
    </row>
    <row r="915" spans="4:4">
      <c r="D915" s="10"/>
    </row>
    <row r="916" spans="4:4">
      <c r="D916" s="10"/>
    </row>
    <row r="917" spans="4:4">
      <c r="D917" s="10"/>
    </row>
    <row r="918" spans="4:4">
      <c r="D918" s="10"/>
    </row>
    <row r="919" spans="4:4">
      <c r="D919" s="10"/>
    </row>
    <row r="920" spans="4:4">
      <c r="D920" s="10"/>
    </row>
    <row r="921" spans="4:4">
      <c r="D921" s="10"/>
    </row>
    <row r="922" spans="4:4">
      <c r="D922" s="10"/>
    </row>
    <row r="923" spans="4:4">
      <c r="D923" s="10"/>
    </row>
    <row r="924" spans="4:4">
      <c r="D924" s="10"/>
    </row>
    <row r="925" spans="4:4">
      <c r="D925" s="10"/>
    </row>
    <row r="926" spans="4:4">
      <c r="D926" s="10"/>
    </row>
    <row r="927" spans="4:4">
      <c r="D927" s="10"/>
    </row>
    <row r="928" spans="4:4">
      <c r="D928" s="10"/>
    </row>
    <row r="929" spans="4:4">
      <c r="D929" s="10"/>
    </row>
    <row r="930" spans="4:4">
      <c r="D930" s="10"/>
    </row>
    <row r="931" spans="4:4">
      <c r="D931" s="10"/>
    </row>
    <row r="932" spans="4:4">
      <c r="D932" s="10"/>
    </row>
    <row r="933" spans="4:4">
      <c r="D933" s="10"/>
    </row>
    <row r="934" spans="4:4">
      <c r="D934" s="10"/>
    </row>
    <row r="935" spans="4:4">
      <c r="D935" s="10"/>
    </row>
    <row r="936" spans="4:4">
      <c r="D936" s="10"/>
    </row>
    <row r="937" spans="4:4">
      <c r="D937" s="10"/>
    </row>
    <row r="938" spans="4:4">
      <c r="D938" s="10"/>
    </row>
    <row r="939" spans="4:4">
      <c r="D939" s="10"/>
    </row>
    <row r="940" spans="4:4">
      <c r="D940" s="10"/>
    </row>
    <row r="941" spans="4:4">
      <c r="D941" s="10"/>
    </row>
    <row r="942" spans="4:4">
      <c r="D942" s="10"/>
    </row>
    <row r="943" spans="4:4">
      <c r="D943" s="10"/>
    </row>
    <row r="944" spans="4:4">
      <c r="D944" s="10"/>
    </row>
    <row r="945" spans="4:4">
      <c r="D945" s="10"/>
    </row>
    <row r="946" spans="4:4">
      <c r="D946" s="10"/>
    </row>
    <row r="947" spans="4:4">
      <c r="D947" s="10"/>
    </row>
    <row r="948" spans="4:4">
      <c r="D948" s="10"/>
    </row>
    <row r="949" spans="4:4">
      <c r="D949" s="10"/>
    </row>
    <row r="950" spans="4:4">
      <c r="D950" s="10"/>
    </row>
    <row r="951" spans="4:4">
      <c r="D951" s="10"/>
    </row>
    <row r="952" spans="4:4">
      <c r="D952" s="10"/>
    </row>
    <row r="953" spans="4:4">
      <c r="D953" s="10"/>
    </row>
    <row r="954" spans="4:4">
      <c r="D954" s="10"/>
    </row>
    <row r="955" spans="4:4">
      <c r="D955" s="10"/>
    </row>
    <row r="956" spans="4:4">
      <c r="D956" s="10"/>
    </row>
    <row r="957" spans="4:4">
      <c r="D957" s="10"/>
    </row>
    <row r="958" spans="4:4">
      <c r="D958" s="10"/>
    </row>
    <row r="959" spans="4:4">
      <c r="D959" s="10"/>
    </row>
    <row r="960" spans="4:4">
      <c r="D960" s="10"/>
    </row>
    <row r="961" spans="4:4">
      <c r="D961" s="10"/>
    </row>
    <row r="962" spans="4:4">
      <c r="D962" s="10"/>
    </row>
    <row r="963" spans="4:4">
      <c r="D963" s="10"/>
    </row>
    <row r="964" spans="4:4">
      <c r="D964" s="10"/>
    </row>
    <row r="965" spans="4:4">
      <c r="D965" s="10"/>
    </row>
    <row r="966" spans="4:4">
      <c r="D966" s="10"/>
    </row>
    <row r="967" spans="4:4">
      <c r="D967" s="10"/>
    </row>
    <row r="968" spans="4:4">
      <c r="D968" s="10"/>
    </row>
    <row r="969" spans="4:4">
      <c r="D969" s="10"/>
    </row>
    <row r="970" spans="4:4">
      <c r="D970" s="10"/>
    </row>
    <row r="971" spans="4:4">
      <c r="D971" s="10"/>
    </row>
    <row r="972" spans="4:4">
      <c r="D972" s="10"/>
    </row>
    <row r="973" spans="4:4">
      <c r="D973" s="10"/>
    </row>
    <row r="974" spans="4:4">
      <c r="D974" s="10"/>
    </row>
    <row r="975" spans="4:4">
      <c r="D975" s="10"/>
    </row>
    <row r="976" spans="4:4">
      <c r="D976" s="10"/>
    </row>
    <row r="977" spans="4:4">
      <c r="D977" s="10"/>
    </row>
    <row r="978" spans="4:4">
      <c r="D978" s="10"/>
    </row>
    <row r="979" spans="4:4">
      <c r="D979" s="10"/>
    </row>
    <row r="980" spans="4:4">
      <c r="D980" s="10"/>
    </row>
    <row r="981" spans="4:4">
      <c r="D981" s="10"/>
    </row>
    <row r="982" spans="4:4">
      <c r="D982" s="10"/>
    </row>
    <row r="983" spans="4:4">
      <c r="D983" s="10"/>
    </row>
    <row r="984" spans="4:4">
      <c r="D984" s="10"/>
    </row>
    <row r="985" spans="4:4">
      <c r="D985" s="10"/>
    </row>
    <row r="986" spans="4:4">
      <c r="D986" s="10"/>
    </row>
    <row r="987" spans="4:4">
      <c r="D987" s="10"/>
    </row>
    <row r="988" spans="4:4">
      <c r="D988" s="10"/>
    </row>
    <row r="989" spans="4:4">
      <c r="D989" s="10"/>
    </row>
    <row r="990" spans="4:4">
      <c r="D990" s="10"/>
    </row>
    <row r="991" spans="4:4">
      <c r="D991" s="10"/>
    </row>
    <row r="992" spans="4:4">
      <c r="D992" s="10"/>
    </row>
    <row r="993" spans="4:4">
      <c r="D993" s="10"/>
    </row>
    <row r="994" spans="4:4">
      <c r="D994" s="10"/>
    </row>
    <row r="995" spans="4:4">
      <c r="D995" s="10"/>
    </row>
    <row r="996" spans="4:4">
      <c r="D996" s="10"/>
    </row>
    <row r="997" spans="4:4">
      <c r="D997" s="10"/>
    </row>
    <row r="998" spans="4:4">
      <c r="D998" s="10"/>
    </row>
    <row r="999" spans="4:4">
      <c r="D999" s="10"/>
    </row>
    <row r="1000" spans="4:4">
      <c r="D1000" s="10"/>
    </row>
    <row r="1001" spans="4:4">
      <c r="D1001" s="10"/>
    </row>
    <row r="1002" spans="4:4">
      <c r="D1002" s="10"/>
    </row>
    <row r="1003" spans="4:4">
      <c r="D1003" s="10"/>
    </row>
    <row r="1004" spans="4:4">
      <c r="D1004" s="10"/>
    </row>
    <row r="1005" spans="4:4">
      <c r="D1005" s="10"/>
    </row>
    <row r="1006" spans="4:4">
      <c r="D1006" s="10"/>
    </row>
    <row r="1007" spans="4:4">
      <c r="D1007" s="10"/>
    </row>
    <row r="1008" spans="4:4">
      <c r="D1008" s="10"/>
    </row>
    <row r="1009" spans="4:4">
      <c r="D1009" s="10"/>
    </row>
    <row r="1010" spans="4:4">
      <c r="D1010" s="10"/>
    </row>
    <row r="1011" spans="4:4">
      <c r="D1011" s="10"/>
    </row>
    <row r="1012" spans="4:4">
      <c r="D1012" s="10"/>
    </row>
    <row r="1013" spans="4:4">
      <c r="D1013" s="10"/>
    </row>
    <row r="1014" spans="4:4">
      <c r="D1014" s="10"/>
    </row>
    <row r="1015" spans="4:4">
      <c r="D1015" s="10"/>
    </row>
    <row r="1016" spans="4:4">
      <c r="D1016" s="10"/>
    </row>
    <row r="1017" spans="4:4">
      <c r="D1017" s="10"/>
    </row>
    <row r="1018" spans="4:4">
      <c r="D1018" s="10"/>
    </row>
    <row r="1019" spans="4:4">
      <c r="D1019" s="10"/>
    </row>
    <row r="1020" spans="4:4">
      <c r="D1020" s="10"/>
    </row>
    <row r="1021" spans="4:4">
      <c r="D1021" s="10"/>
    </row>
    <row r="1022" spans="4:4">
      <c r="D1022" s="10"/>
    </row>
    <row r="1023" spans="4:4">
      <c r="D1023" s="10"/>
    </row>
    <row r="1024" spans="4:4">
      <c r="D1024" s="10"/>
    </row>
    <row r="1025" spans="4:4">
      <c r="D1025" s="10"/>
    </row>
    <row r="1026" spans="4:4">
      <c r="D1026" s="10"/>
    </row>
    <row r="1027" spans="4:4">
      <c r="D1027" s="10"/>
    </row>
    <row r="1028" spans="4:4">
      <c r="D1028" s="10"/>
    </row>
    <row r="1029" spans="4:4">
      <c r="D1029" s="10"/>
    </row>
    <row r="1030" spans="4:4">
      <c r="D1030" s="10"/>
    </row>
    <row r="1031" spans="4:4">
      <c r="D1031" s="10"/>
    </row>
    <row r="1032" spans="4:4">
      <c r="D1032" s="10"/>
    </row>
    <row r="1033" spans="4:4">
      <c r="D1033" s="10"/>
    </row>
    <row r="1034" spans="4:4">
      <c r="D1034" s="10"/>
    </row>
    <row r="1035" spans="4:4">
      <c r="D1035" s="10"/>
    </row>
    <row r="1036" spans="4:4">
      <c r="D1036" s="10"/>
    </row>
    <row r="1037" spans="4:4">
      <c r="D1037" s="10"/>
    </row>
    <row r="1038" spans="4:4">
      <c r="D1038" s="10"/>
    </row>
    <row r="1039" spans="4:4">
      <c r="D1039" s="10"/>
    </row>
    <row r="1040" spans="4:4">
      <c r="D1040" s="10"/>
    </row>
    <row r="1041" spans="4:4">
      <c r="D1041" s="10"/>
    </row>
    <row r="1042" spans="4:4">
      <c r="D1042" s="10"/>
    </row>
    <row r="1043" spans="4:4">
      <c r="D1043" s="10"/>
    </row>
    <row r="1044" spans="4:4">
      <c r="D1044" s="10"/>
    </row>
    <row r="1045" spans="4:4">
      <c r="D1045" s="10"/>
    </row>
    <row r="1046" spans="4:4">
      <c r="D1046" s="10"/>
    </row>
    <row r="1047" spans="4:4">
      <c r="D1047" s="10"/>
    </row>
    <row r="1048" spans="4:4">
      <c r="D1048" s="10"/>
    </row>
    <row r="1049" spans="4:4">
      <c r="D1049" s="10"/>
    </row>
    <row r="1050" spans="4:4">
      <c r="D1050" s="10"/>
    </row>
    <row r="1051" spans="4:4">
      <c r="D1051" s="10"/>
    </row>
    <row r="1052" spans="4:4">
      <c r="D1052" s="10"/>
    </row>
    <row r="1053" spans="4:4">
      <c r="D1053" s="10"/>
    </row>
    <row r="1054" spans="4:4">
      <c r="D1054" s="10"/>
    </row>
    <row r="1055" spans="4:4">
      <c r="D1055" s="10"/>
    </row>
    <row r="1056" spans="4:4">
      <c r="D1056" s="10"/>
    </row>
    <row r="1057" spans="4:4">
      <c r="D1057" s="10"/>
    </row>
    <row r="1058" spans="4:4">
      <c r="D1058" s="10"/>
    </row>
    <row r="1059" spans="4:4">
      <c r="D1059" s="10"/>
    </row>
    <row r="1060" spans="4:4">
      <c r="D1060" s="10"/>
    </row>
    <row r="1061" spans="4:4">
      <c r="D1061" s="10"/>
    </row>
    <row r="1062" spans="4:4">
      <c r="D1062" s="10"/>
    </row>
    <row r="1063" spans="4:4">
      <c r="D1063" s="10"/>
    </row>
    <row r="1064" spans="4:4">
      <c r="D1064" s="10"/>
    </row>
    <row r="1065" spans="4:4">
      <c r="D1065" s="10"/>
    </row>
    <row r="1066" spans="4:4">
      <c r="D1066" s="10"/>
    </row>
    <row r="1067" spans="4:4">
      <c r="D1067" s="10"/>
    </row>
    <row r="1068" spans="4:4">
      <c r="D1068" s="10"/>
    </row>
    <row r="1069" spans="4:4">
      <c r="D1069" s="10"/>
    </row>
    <row r="1070" spans="4:4">
      <c r="D1070" s="10"/>
    </row>
    <row r="1071" spans="4:4">
      <c r="D1071" s="10"/>
    </row>
    <row r="1072" spans="4:4">
      <c r="D1072" s="10"/>
    </row>
    <row r="1073" spans="4:4">
      <c r="D1073" s="10"/>
    </row>
    <row r="1074" spans="4:4">
      <c r="D1074" s="10"/>
    </row>
    <row r="1075" spans="4:4">
      <c r="D1075" s="10"/>
    </row>
    <row r="1076" spans="4:4">
      <c r="D1076" s="10"/>
    </row>
    <row r="1077" spans="4:4">
      <c r="D1077" s="10"/>
    </row>
    <row r="1078" spans="4:4">
      <c r="D1078" s="10"/>
    </row>
    <row r="1079" spans="4:4">
      <c r="D1079" s="10"/>
    </row>
    <row r="1080" spans="4:4">
      <c r="D1080" s="10"/>
    </row>
    <row r="1081" spans="4:4">
      <c r="D1081" s="10"/>
    </row>
    <row r="1082" spans="4:4">
      <c r="D1082" s="10"/>
    </row>
    <row r="1083" spans="4:4">
      <c r="D1083" s="10"/>
    </row>
    <row r="1084" spans="4:4">
      <c r="D1084" s="10"/>
    </row>
    <row r="1085" spans="4:4">
      <c r="D1085" s="10"/>
    </row>
    <row r="1086" spans="4:4">
      <c r="D1086" s="10"/>
    </row>
    <row r="1087" spans="4:4">
      <c r="D1087" s="10"/>
    </row>
    <row r="1088" spans="4:4">
      <c r="D1088" s="10"/>
    </row>
    <row r="1089" spans="4:4">
      <c r="D1089" s="10"/>
    </row>
    <row r="1090" spans="4:4">
      <c r="D1090" s="10"/>
    </row>
    <row r="1091" spans="4:4">
      <c r="D1091" s="10"/>
    </row>
    <row r="1092" spans="4:4">
      <c r="D1092" s="10"/>
    </row>
    <row r="1093" spans="4:4">
      <c r="D1093" s="10"/>
    </row>
    <row r="1094" spans="4:4">
      <c r="D1094" s="10"/>
    </row>
    <row r="1095" spans="4:4">
      <c r="D1095" s="10"/>
    </row>
    <row r="1096" spans="4:4">
      <c r="D1096" s="10"/>
    </row>
    <row r="1097" spans="4:4">
      <c r="D1097" s="10"/>
    </row>
    <row r="1098" spans="4:4">
      <c r="D1098" s="10"/>
    </row>
    <row r="1099" spans="4:4">
      <c r="D1099" s="10"/>
    </row>
    <row r="1100" spans="4:4">
      <c r="D1100" s="10"/>
    </row>
    <row r="1101" spans="4:4">
      <c r="D1101" s="10"/>
    </row>
    <row r="1102" spans="4:4">
      <c r="D1102" s="10"/>
    </row>
    <row r="1103" spans="4:4">
      <c r="D1103" s="10"/>
    </row>
    <row r="1104" spans="4:4">
      <c r="D1104" s="10"/>
    </row>
    <row r="1105" spans="4:4">
      <c r="D1105" s="10"/>
    </row>
    <row r="1106" spans="4:4">
      <c r="D1106" s="10"/>
    </row>
    <row r="1107" spans="4:4">
      <c r="D1107" s="10"/>
    </row>
    <row r="1108" spans="4:4">
      <c r="D1108" s="10"/>
    </row>
    <row r="1109" spans="4:4">
      <c r="D1109" s="10"/>
    </row>
    <row r="1110" spans="4:4">
      <c r="D1110" s="10"/>
    </row>
    <row r="1111" spans="4:4">
      <c r="D1111" s="10"/>
    </row>
    <row r="1112" spans="4:4">
      <c r="D1112" s="10"/>
    </row>
    <row r="1113" spans="4:4">
      <c r="D1113" s="10"/>
    </row>
    <row r="1114" spans="4:4">
      <c r="D1114" s="10"/>
    </row>
    <row r="1115" spans="4:4">
      <c r="D1115" s="10"/>
    </row>
    <row r="1116" spans="4:4">
      <c r="D1116" s="10"/>
    </row>
    <row r="1117" spans="4:4">
      <c r="D1117" s="10"/>
    </row>
    <row r="1118" spans="4:4">
      <c r="D1118" s="10"/>
    </row>
    <row r="1119" spans="4:4">
      <c r="D1119" s="10"/>
    </row>
    <row r="1120" spans="4:4">
      <c r="D1120" s="10"/>
    </row>
    <row r="1121" spans="4:4">
      <c r="D1121" s="10"/>
    </row>
    <row r="1122" spans="4:4">
      <c r="D1122" s="10"/>
    </row>
    <row r="1123" spans="4:4">
      <c r="D1123" s="10"/>
    </row>
    <row r="1124" spans="4:4">
      <c r="D1124" s="10"/>
    </row>
    <row r="1125" spans="4:4">
      <c r="D1125" s="10"/>
    </row>
    <row r="1126" spans="4:4">
      <c r="D1126" s="10"/>
    </row>
    <row r="1127" spans="4:4">
      <c r="D1127" s="10"/>
    </row>
    <row r="1128" spans="4:4">
      <c r="D1128" s="10"/>
    </row>
    <row r="1129" spans="4:4">
      <c r="D1129" s="10"/>
    </row>
    <row r="1130" spans="4:4">
      <c r="D1130" s="10"/>
    </row>
    <row r="1131" spans="4:4">
      <c r="D1131" s="10"/>
    </row>
    <row r="1132" spans="4:4">
      <c r="D1132" s="10"/>
    </row>
    <row r="1133" spans="4:4">
      <c r="D1133" s="10"/>
    </row>
    <row r="1134" spans="4:4">
      <c r="D1134" s="10"/>
    </row>
    <row r="1135" spans="4:4">
      <c r="D1135" s="10"/>
    </row>
    <row r="1136" spans="4:4">
      <c r="D1136" s="10"/>
    </row>
    <row r="1137" spans="4:4">
      <c r="D1137" s="10"/>
    </row>
    <row r="1138" spans="4:4">
      <c r="D1138" s="10"/>
    </row>
    <row r="1139" spans="4:4">
      <c r="D1139" s="10"/>
    </row>
    <row r="1140" spans="4:4">
      <c r="D1140" s="10"/>
    </row>
    <row r="1141" spans="4:4">
      <c r="D1141" s="10"/>
    </row>
    <row r="1142" spans="4:4">
      <c r="D1142" s="10"/>
    </row>
    <row r="1143" spans="4:4">
      <c r="D1143" s="10"/>
    </row>
    <row r="1144" spans="4:4">
      <c r="D1144" s="10"/>
    </row>
    <row r="1145" spans="4:4">
      <c r="D1145" s="10"/>
    </row>
    <row r="1146" spans="4:4">
      <c r="D1146" s="10"/>
    </row>
    <row r="1147" spans="4:4">
      <c r="D1147" s="10"/>
    </row>
    <row r="1148" spans="4:4">
      <c r="D1148" s="10"/>
    </row>
    <row r="1149" spans="4:4">
      <c r="D1149" s="10"/>
    </row>
    <row r="1150" spans="4:4">
      <c r="D1150" s="10"/>
    </row>
    <row r="1151" spans="4:4">
      <c r="D1151" s="10"/>
    </row>
    <row r="1152" spans="4:4">
      <c r="D1152" s="10"/>
    </row>
    <row r="1153" spans="4:4">
      <c r="D1153" s="10"/>
    </row>
    <row r="1154" spans="4:4">
      <c r="D1154" s="10"/>
    </row>
    <row r="1155" spans="4:4">
      <c r="D1155" s="10"/>
    </row>
    <row r="1156" spans="4:4">
      <c r="D1156" s="10"/>
    </row>
    <row r="1157" spans="4:4">
      <c r="D1157" s="10"/>
    </row>
    <row r="1158" spans="4:4">
      <c r="D1158" s="10"/>
    </row>
    <row r="1159" spans="4:4">
      <c r="D1159" s="10"/>
    </row>
    <row r="1160" spans="4:4">
      <c r="D1160" s="10"/>
    </row>
    <row r="1161" spans="4:4">
      <c r="D1161" s="10"/>
    </row>
    <row r="1162" spans="4:4">
      <c r="D1162" s="10"/>
    </row>
    <row r="1163" spans="4:4">
      <c r="D1163" s="10"/>
    </row>
    <row r="1164" spans="4:4">
      <c r="D1164" s="10"/>
    </row>
    <row r="1165" spans="4:4">
      <c r="D1165" s="10"/>
    </row>
    <row r="1166" spans="4:4">
      <c r="D1166" s="10"/>
    </row>
    <row r="1167" spans="4:4">
      <c r="D1167" s="10"/>
    </row>
    <row r="1168" spans="4:4">
      <c r="D1168" s="10"/>
    </row>
    <row r="1169" spans="4:4">
      <c r="D1169" s="10"/>
    </row>
    <row r="1170" spans="4:4">
      <c r="D1170" s="10"/>
    </row>
    <row r="1171" spans="4:4">
      <c r="D1171" s="10"/>
    </row>
    <row r="1172" spans="4:4">
      <c r="D1172" s="10"/>
    </row>
    <row r="1173" spans="4:4">
      <c r="D1173" s="10"/>
    </row>
    <row r="1174" spans="4:4">
      <c r="D1174" s="10"/>
    </row>
    <row r="1175" spans="4:4">
      <c r="D1175" s="10"/>
    </row>
    <row r="1176" spans="4:4">
      <c r="D1176" s="10"/>
    </row>
    <row r="1177" spans="4:4">
      <c r="D1177" s="10"/>
    </row>
    <row r="1178" spans="4:4">
      <c r="D1178" s="10"/>
    </row>
    <row r="1179" spans="4:4">
      <c r="D1179" s="10"/>
    </row>
    <row r="1180" spans="4:4">
      <c r="D1180" s="10"/>
    </row>
    <row r="1181" spans="4:4">
      <c r="D1181" s="10"/>
    </row>
    <row r="1182" spans="4:4">
      <c r="D1182" s="10"/>
    </row>
    <row r="1183" spans="4:4">
      <c r="D1183" s="10"/>
    </row>
    <row r="1184" spans="4:4">
      <c r="D1184" s="10"/>
    </row>
    <row r="1185" spans="4:4">
      <c r="D1185" s="10"/>
    </row>
    <row r="1186" spans="4:4">
      <c r="D1186" s="10"/>
    </row>
    <row r="1187" spans="4:4">
      <c r="D1187" s="10"/>
    </row>
    <row r="1188" spans="4:4">
      <c r="D1188" s="10"/>
    </row>
    <row r="1189" spans="4:4">
      <c r="D1189" s="10"/>
    </row>
    <row r="1190" spans="4:4">
      <c r="D1190" s="10"/>
    </row>
    <row r="1191" spans="4:4">
      <c r="D1191" s="10"/>
    </row>
    <row r="1192" spans="4:4">
      <c r="D1192" s="10"/>
    </row>
    <row r="1193" spans="4:4">
      <c r="D1193" s="10"/>
    </row>
    <row r="1194" spans="4:4">
      <c r="D1194" s="10"/>
    </row>
    <row r="1195" spans="4:4">
      <c r="D1195" s="10"/>
    </row>
    <row r="1196" spans="4:4">
      <c r="D1196" s="10"/>
    </row>
    <row r="1197" spans="4:4">
      <c r="D1197" s="10"/>
    </row>
    <row r="1198" spans="4:4">
      <c r="D1198" s="10"/>
    </row>
    <row r="1199" spans="4:4">
      <c r="D1199" s="10"/>
    </row>
    <row r="1200" spans="4:4">
      <c r="D1200" s="10"/>
    </row>
    <row r="1201" spans="4:4">
      <c r="D1201" s="10"/>
    </row>
    <row r="1202" spans="4:4">
      <c r="D1202" s="10"/>
    </row>
    <row r="1203" spans="4:4">
      <c r="D1203" s="10"/>
    </row>
    <row r="1204" spans="4:4">
      <c r="D1204" s="10"/>
    </row>
    <row r="1205" spans="4:4">
      <c r="D1205" s="10"/>
    </row>
    <row r="1206" spans="4:4">
      <c r="D1206" s="10"/>
    </row>
    <row r="1207" spans="4:4">
      <c r="D1207" s="10"/>
    </row>
    <row r="1208" spans="4:4">
      <c r="D1208" s="10"/>
    </row>
    <row r="1209" spans="4:4">
      <c r="D1209" s="10"/>
    </row>
    <row r="1210" spans="4:4">
      <c r="D1210" s="10"/>
    </row>
    <row r="1211" spans="4:4">
      <c r="D1211" s="10"/>
    </row>
    <row r="1212" spans="4:4">
      <c r="D1212" s="10"/>
    </row>
    <row r="1213" spans="4:4">
      <c r="D1213" s="10"/>
    </row>
    <row r="1214" spans="4:4">
      <c r="D1214" s="10"/>
    </row>
    <row r="1215" spans="4:4">
      <c r="D1215" s="10"/>
    </row>
    <row r="1216" spans="4:4">
      <c r="D1216" s="10"/>
    </row>
    <row r="1217" spans="4:4">
      <c r="D1217" s="10"/>
    </row>
    <row r="1218" spans="4:4">
      <c r="D1218" s="10"/>
    </row>
    <row r="1219" spans="4:4">
      <c r="D1219" s="10"/>
    </row>
    <row r="1220" spans="4:4">
      <c r="D1220" s="10"/>
    </row>
    <row r="1221" spans="4:4">
      <c r="D1221" s="10"/>
    </row>
    <row r="1222" spans="4:4">
      <c r="D1222" s="10"/>
    </row>
    <row r="1223" spans="4:4">
      <c r="D1223" s="10"/>
    </row>
    <row r="1224" spans="4:4">
      <c r="D1224" s="10"/>
    </row>
    <row r="1225" spans="4:4">
      <c r="D1225" s="10"/>
    </row>
    <row r="1226" spans="4:4">
      <c r="D1226" s="10"/>
    </row>
    <row r="1227" spans="4:4">
      <c r="D1227" s="10"/>
    </row>
    <row r="1228" spans="4:4">
      <c r="D1228" s="10"/>
    </row>
    <row r="1229" spans="4:4">
      <c r="D1229" s="10"/>
    </row>
    <row r="1230" spans="4:4">
      <c r="D1230" s="10"/>
    </row>
    <row r="1231" spans="4:4">
      <c r="D1231" s="10"/>
    </row>
    <row r="1232" spans="4:4">
      <c r="D1232" s="10"/>
    </row>
    <row r="1233" spans="4:4">
      <c r="D1233" s="10"/>
    </row>
    <row r="1234" spans="4:4">
      <c r="D1234" s="10"/>
    </row>
    <row r="1235" spans="4:4">
      <c r="D1235" s="10"/>
    </row>
    <row r="1236" spans="4:4">
      <c r="D1236" s="10"/>
    </row>
    <row r="1237" spans="4:4">
      <c r="D1237" s="10"/>
    </row>
    <row r="1238" spans="4:4">
      <c r="D1238" s="10"/>
    </row>
    <row r="1239" spans="4:4">
      <c r="D1239" s="10"/>
    </row>
    <row r="1240" spans="4:4">
      <c r="D1240" s="10"/>
    </row>
    <row r="1241" spans="4:4">
      <c r="D1241" s="10"/>
    </row>
    <row r="1242" spans="4:4">
      <c r="D1242" s="10"/>
    </row>
    <row r="1243" spans="4:4">
      <c r="D1243" s="10"/>
    </row>
    <row r="1244" spans="4:4">
      <c r="D1244" s="10"/>
    </row>
    <row r="1245" spans="4:4">
      <c r="D1245" s="10"/>
    </row>
    <row r="1246" spans="4:4">
      <c r="D1246" s="10"/>
    </row>
    <row r="1247" spans="4:4">
      <c r="D1247" s="10"/>
    </row>
    <row r="1248" spans="4:4">
      <c r="D1248" s="10"/>
    </row>
    <row r="1249" spans="4:4">
      <c r="D1249" s="10"/>
    </row>
    <row r="1250" spans="4:4">
      <c r="D1250" s="10"/>
    </row>
    <row r="1251" spans="4:4">
      <c r="D1251" s="10"/>
    </row>
    <row r="1252" spans="4:4">
      <c r="D1252" s="10"/>
    </row>
    <row r="1253" spans="4:4">
      <c r="D1253" s="10"/>
    </row>
    <row r="1254" spans="4:4">
      <c r="D1254" s="10"/>
    </row>
    <row r="1255" spans="4:4">
      <c r="D1255" s="10"/>
    </row>
    <row r="1256" spans="4:4">
      <c r="D1256" s="10"/>
    </row>
    <row r="1257" spans="4:4">
      <c r="D1257" s="10"/>
    </row>
    <row r="1258" spans="4:4">
      <c r="D1258" s="10"/>
    </row>
    <row r="1259" spans="4:4">
      <c r="D1259" s="10"/>
    </row>
    <row r="1260" spans="4:4">
      <c r="D1260" s="10"/>
    </row>
    <row r="1261" spans="4:4">
      <c r="D1261" s="10"/>
    </row>
    <row r="1262" spans="4:4">
      <c r="D1262" s="10"/>
    </row>
    <row r="1263" spans="4:4">
      <c r="D1263" s="10"/>
    </row>
    <row r="1264" spans="4:4">
      <c r="D1264" s="10"/>
    </row>
    <row r="1265" spans="4:4">
      <c r="D1265" s="10"/>
    </row>
    <row r="1266" spans="4:4">
      <c r="D1266" s="10"/>
    </row>
    <row r="1267" spans="4:4">
      <c r="D1267" s="10"/>
    </row>
    <row r="1268" spans="4:4">
      <c r="D1268" s="10"/>
    </row>
    <row r="1269" spans="4:4">
      <c r="D1269" s="10"/>
    </row>
    <row r="1270" spans="4:4">
      <c r="D1270" s="10"/>
    </row>
    <row r="1271" spans="4:4">
      <c r="D1271" s="10"/>
    </row>
    <row r="1272" spans="4:4">
      <c r="D1272" s="10"/>
    </row>
    <row r="1273" spans="4:4">
      <c r="D1273" s="10"/>
    </row>
    <row r="1274" spans="4:4">
      <c r="D1274" s="10"/>
    </row>
    <row r="1275" spans="4:4">
      <c r="D1275" s="10"/>
    </row>
    <row r="1276" spans="4:4">
      <c r="D1276" s="10"/>
    </row>
    <row r="1277" spans="4:4">
      <c r="D1277" s="10"/>
    </row>
    <row r="1278" spans="4:4">
      <c r="D1278" s="10"/>
    </row>
    <row r="1279" spans="4:4">
      <c r="D1279" s="10"/>
    </row>
    <row r="1280" spans="4:4">
      <c r="D1280" s="10"/>
    </row>
    <row r="1281" spans="4:4">
      <c r="D1281" s="10"/>
    </row>
    <row r="1282" spans="4:4">
      <c r="D1282" s="10"/>
    </row>
    <row r="1283" spans="4:4">
      <c r="D1283" s="10"/>
    </row>
    <row r="1284" spans="4:4">
      <c r="D1284" s="10"/>
    </row>
    <row r="1285" spans="4:4">
      <c r="D1285" s="10"/>
    </row>
    <row r="1286" spans="4:4">
      <c r="D1286" s="10"/>
    </row>
    <row r="1287" spans="4:4">
      <c r="D1287" s="10"/>
    </row>
    <row r="1288" spans="4:4">
      <c r="D1288" s="10"/>
    </row>
    <row r="1289" spans="4:4">
      <c r="D1289" s="10"/>
    </row>
    <row r="1290" spans="4:4">
      <c r="D1290" s="10"/>
    </row>
    <row r="1291" spans="4:4">
      <c r="D1291" s="10"/>
    </row>
    <row r="1292" spans="4:4">
      <c r="D1292" s="10"/>
    </row>
    <row r="1293" spans="4:4">
      <c r="D1293" s="10"/>
    </row>
    <row r="1294" spans="4:4">
      <c r="D1294" s="10"/>
    </row>
    <row r="1295" spans="4:4">
      <c r="D1295" s="10"/>
    </row>
    <row r="1296" spans="4:4">
      <c r="D1296" s="10"/>
    </row>
    <row r="1297" spans="4:4">
      <c r="D1297" s="10"/>
    </row>
    <row r="1298" spans="4:4">
      <c r="D1298" s="10"/>
    </row>
    <row r="1299" spans="4:4">
      <c r="D1299" s="10"/>
    </row>
    <row r="1300" spans="4:4">
      <c r="D1300" s="10"/>
    </row>
    <row r="1301" spans="4:4">
      <c r="D1301" s="10"/>
    </row>
    <row r="1302" spans="4:4">
      <c r="D1302" s="10"/>
    </row>
    <row r="1303" spans="4:4">
      <c r="D1303" s="10"/>
    </row>
    <row r="1304" spans="4:4">
      <c r="D1304" s="10"/>
    </row>
    <row r="1305" spans="4:4">
      <c r="D1305" s="10"/>
    </row>
    <row r="1306" spans="4:4">
      <c r="D1306" s="10"/>
    </row>
    <row r="1307" spans="4:4">
      <c r="D1307" s="10"/>
    </row>
    <row r="1308" spans="4:4">
      <c r="D1308" s="10"/>
    </row>
    <row r="1309" spans="4:4">
      <c r="D1309" s="10"/>
    </row>
    <row r="1310" spans="4:4">
      <c r="D1310" s="10"/>
    </row>
    <row r="1311" spans="4:4">
      <c r="D1311" s="10"/>
    </row>
    <row r="1312" spans="4:4">
      <c r="D1312" s="10"/>
    </row>
    <row r="1313" spans="4:4">
      <c r="D1313" s="10"/>
    </row>
    <row r="1314" spans="4:4">
      <c r="D1314" s="10"/>
    </row>
    <row r="1315" spans="4:4">
      <c r="D1315" s="10"/>
    </row>
    <row r="1316" spans="4:4">
      <c r="D1316" s="10"/>
    </row>
    <row r="1317" spans="4:4">
      <c r="D1317" s="10"/>
    </row>
    <row r="1318" spans="4:4">
      <c r="D1318" s="10"/>
    </row>
    <row r="1319" spans="4:4">
      <c r="D1319" s="10"/>
    </row>
    <row r="1320" spans="4:4">
      <c r="D1320" s="10"/>
    </row>
    <row r="1321" spans="4:4">
      <c r="D1321" s="10"/>
    </row>
    <row r="1322" spans="4:4">
      <c r="D1322" s="10"/>
    </row>
    <row r="1323" spans="4:4">
      <c r="D1323" s="10"/>
    </row>
    <row r="1324" spans="4:4">
      <c r="D1324" s="10"/>
    </row>
    <row r="1325" spans="4:4">
      <c r="D1325" s="10"/>
    </row>
    <row r="1326" spans="4:4">
      <c r="D1326" s="10"/>
    </row>
    <row r="1327" spans="4:4">
      <c r="D1327" s="10"/>
    </row>
    <row r="1328" spans="4:4">
      <c r="D1328" s="10"/>
    </row>
    <row r="1329" spans="4:4">
      <c r="D1329" s="10"/>
    </row>
    <row r="1330" spans="4:4">
      <c r="D1330" s="10"/>
    </row>
    <row r="1331" spans="4:4">
      <c r="D1331" s="10"/>
    </row>
    <row r="1332" spans="4:4">
      <c r="D1332" s="10"/>
    </row>
    <row r="1333" spans="4:4">
      <c r="D1333" s="10"/>
    </row>
    <row r="1334" spans="4:4">
      <c r="D1334" s="10"/>
    </row>
    <row r="1335" spans="4:4">
      <c r="D1335" s="10"/>
    </row>
    <row r="1336" spans="4:4">
      <c r="D1336" s="10"/>
    </row>
    <row r="1337" spans="4:4">
      <c r="D1337" s="10"/>
    </row>
    <row r="1338" spans="4:4">
      <c r="D1338" s="10"/>
    </row>
    <row r="1339" spans="4:4">
      <c r="D1339" s="10"/>
    </row>
    <row r="1340" spans="4:4">
      <c r="D1340" s="10"/>
    </row>
    <row r="1341" spans="4:4">
      <c r="D1341" s="10"/>
    </row>
    <row r="1342" spans="4:4">
      <c r="D1342" s="10"/>
    </row>
    <row r="1343" spans="4:4">
      <c r="D1343" s="10"/>
    </row>
    <row r="1344" spans="4:4">
      <c r="D1344" s="10"/>
    </row>
    <row r="1345" spans="4:4">
      <c r="D1345" s="10"/>
    </row>
    <row r="1346" spans="4:4">
      <c r="D1346" s="10"/>
    </row>
    <row r="1347" spans="4:4">
      <c r="D1347" s="10"/>
    </row>
    <row r="1348" spans="4:4">
      <c r="D1348" s="10"/>
    </row>
    <row r="1349" spans="4:4">
      <c r="D1349" s="10"/>
    </row>
    <row r="1350" spans="4:4">
      <c r="D1350" s="10"/>
    </row>
    <row r="1351" spans="4:4">
      <c r="D1351" s="10"/>
    </row>
    <row r="1352" spans="4:4">
      <c r="D1352" s="10"/>
    </row>
    <row r="1353" spans="4:4">
      <c r="D1353" s="10"/>
    </row>
    <row r="1354" spans="4:4">
      <c r="D1354" s="10"/>
    </row>
    <row r="1355" spans="4:4">
      <c r="D1355" s="10"/>
    </row>
    <row r="1356" spans="4:4">
      <c r="D1356" s="10"/>
    </row>
    <row r="1357" spans="4:4">
      <c r="D1357" s="10"/>
    </row>
    <row r="1358" spans="4:4">
      <c r="D1358" s="10"/>
    </row>
    <row r="1359" spans="4:4">
      <c r="D1359" s="10"/>
    </row>
    <row r="1360" spans="4:4">
      <c r="D1360" s="10"/>
    </row>
    <row r="1361" spans="4:4">
      <c r="D1361" s="10"/>
    </row>
    <row r="1362" spans="4:4">
      <c r="D1362" s="10"/>
    </row>
    <row r="1363" spans="4:4">
      <c r="D1363" s="10"/>
    </row>
    <row r="1364" spans="4:4">
      <c r="D1364" s="10"/>
    </row>
    <row r="1365" spans="4:4">
      <c r="D1365" s="10"/>
    </row>
    <row r="1366" spans="4:4">
      <c r="D1366" s="10"/>
    </row>
    <row r="1367" spans="4:4">
      <c r="D1367" s="10"/>
    </row>
    <row r="1368" spans="4:4">
      <c r="D1368" s="10"/>
    </row>
    <row r="1369" spans="4:4">
      <c r="D1369" s="10"/>
    </row>
    <row r="1370" spans="4:4">
      <c r="D1370" s="10"/>
    </row>
    <row r="1371" spans="4:4">
      <c r="D1371" s="10"/>
    </row>
    <row r="1372" spans="4:4">
      <c r="D1372" s="10"/>
    </row>
    <row r="1373" spans="4:4">
      <c r="D1373" s="10"/>
    </row>
    <row r="1374" spans="4:4">
      <c r="D1374" s="10"/>
    </row>
    <row r="1375" spans="4:4">
      <c r="D1375" s="10"/>
    </row>
    <row r="1376" spans="4:4">
      <c r="D1376" s="10"/>
    </row>
    <row r="1377" spans="4:4">
      <c r="D1377" s="10"/>
    </row>
    <row r="1378" spans="4:4">
      <c r="D1378" s="10"/>
    </row>
    <row r="1379" spans="4:4">
      <c r="D1379" s="10"/>
    </row>
    <row r="1380" spans="4:4">
      <c r="D1380" s="10"/>
    </row>
    <row r="1381" spans="4:4">
      <c r="D1381" s="10"/>
    </row>
    <row r="1382" spans="4:4">
      <c r="D1382" s="10"/>
    </row>
    <row r="1383" spans="4:4">
      <c r="D1383" s="10"/>
    </row>
    <row r="1384" spans="4:4">
      <c r="D1384" s="10"/>
    </row>
    <row r="1385" spans="4:4">
      <c r="D1385" s="10"/>
    </row>
    <row r="1386" spans="4:4">
      <c r="D1386" s="10"/>
    </row>
    <row r="1387" spans="4:4">
      <c r="D1387" s="10"/>
    </row>
    <row r="1388" spans="4:4">
      <c r="D1388" s="10"/>
    </row>
    <row r="1389" spans="4:4">
      <c r="D1389" s="10"/>
    </row>
    <row r="1390" spans="4:4">
      <c r="D1390" s="10"/>
    </row>
    <row r="1391" spans="4:4">
      <c r="D1391" s="10"/>
    </row>
    <row r="1392" spans="4:4">
      <c r="D1392" s="10"/>
    </row>
    <row r="1393" spans="4:4">
      <c r="D1393" s="10"/>
    </row>
    <row r="1394" spans="4:4">
      <c r="D1394" s="10"/>
    </row>
    <row r="1395" spans="4:4">
      <c r="D1395" s="10"/>
    </row>
    <row r="1396" spans="4:4">
      <c r="D1396" s="10"/>
    </row>
    <row r="1397" spans="4:4">
      <c r="D1397" s="10"/>
    </row>
    <row r="1398" spans="4:4">
      <c r="D1398" s="10"/>
    </row>
    <row r="1399" spans="4:4">
      <c r="D1399" s="10"/>
    </row>
    <row r="1400" spans="4:4">
      <c r="D1400" s="10"/>
    </row>
    <row r="1401" spans="4:4">
      <c r="D1401" s="10"/>
    </row>
    <row r="1402" spans="4:4">
      <c r="D1402" s="10"/>
    </row>
    <row r="1403" spans="4:4">
      <c r="D1403" s="10"/>
    </row>
    <row r="1404" spans="4:4">
      <c r="D1404" s="10"/>
    </row>
    <row r="1405" spans="4:4">
      <c r="D1405" s="10"/>
    </row>
    <row r="1406" spans="4:4">
      <c r="D1406" s="10"/>
    </row>
    <row r="1407" spans="4:4">
      <c r="D1407" s="10"/>
    </row>
    <row r="1408" spans="4:4">
      <c r="D1408" s="10"/>
    </row>
    <row r="1409" spans="4:4">
      <c r="D1409" s="10"/>
    </row>
    <row r="1410" spans="4:4">
      <c r="D1410" s="10"/>
    </row>
    <row r="1411" spans="4:4">
      <c r="D1411" s="10"/>
    </row>
    <row r="1412" spans="4:4">
      <c r="D1412" s="10"/>
    </row>
    <row r="1413" spans="4:4">
      <c r="D1413" s="10"/>
    </row>
    <row r="1414" spans="4:4">
      <c r="D1414" s="10"/>
    </row>
    <row r="1415" spans="4:4">
      <c r="D1415" s="10"/>
    </row>
    <row r="1416" spans="4:4">
      <c r="D1416" s="10"/>
    </row>
    <row r="1417" spans="4:4">
      <c r="D1417" s="10"/>
    </row>
    <row r="1418" spans="4:4">
      <c r="D1418" s="10"/>
    </row>
    <row r="1419" spans="4:4">
      <c r="D1419" s="10"/>
    </row>
    <row r="1420" spans="4:4">
      <c r="D1420" s="10"/>
    </row>
    <row r="1421" spans="4:4">
      <c r="D1421" s="10"/>
    </row>
    <row r="1422" spans="4:4">
      <c r="D1422" s="10"/>
    </row>
    <row r="1423" spans="4:4">
      <c r="D1423" s="10"/>
    </row>
    <row r="1424" spans="4:4">
      <c r="D1424" s="10"/>
    </row>
    <row r="1425" spans="4:4">
      <c r="D1425" s="10"/>
    </row>
    <row r="1426" spans="4:4">
      <c r="D1426" s="10"/>
    </row>
    <row r="1427" spans="4:4">
      <c r="D1427" s="10"/>
    </row>
    <row r="1428" spans="4:4">
      <c r="D1428" s="10"/>
    </row>
    <row r="1429" spans="4:4">
      <c r="D1429" s="10"/>
    </row>
    <row r="1430" spans="4:4">
      <c r="D1430" s="10"/>
    </row>
    <row r="1431" spans="4:4">
      <c r="D1431" s="10"/>
    </row>
    <row r="1432" spans="4:4">
      <c r="D1432" s="10"/>
    </row>
    <row r="1433" spans="4:4">
      <c r="D1433" s="10"/>
    </row>
    <row r="1434" spans="4:4">
      <c r="D1434" s="10"/>
    </row>
    <row r="1435" spans="4:4">
      <c r="D1435" s="10"/>
    </row>
    <row r="1436" spans="4:4">
      <c r="D1436" s="10"/>
    </row>
    <row r="1437" spans="4:4">
      <c r="D1437" s="10"/>
    </row>
    <row r="1438" spans="4:4">
      <c r="D1438" s="10"/>
    </row>
    <row r="1439" spans="4:4">
      <c r="D1439" s="10"/>
    </row>
    <row r="1440" spans="4:4">
      <c r="D1440" s="10"/>
    </row>
    <row r="1441" spans="4:4">
      <c r="D1441" s="10"/>
    </row>
    <row r="1442" spans="4:4">
      <c r="D1442" s="10"/>
    </row>
    <row r="1443" spans="4:4">
      <c r="D1443" s="10"/>
    </row>
    <row r="1444" spans="4:4">
      <c r="D1444" s="10"/>
    </row>
    <row r="1445" spans="4:4">
      <c r="D1445" s="10"/>
    </row>
    <row r="1446" spans="4:4">
      <c r="D1446" s="10"/>
    </row>
    <row r="1447" spans="4:4">
      <c r="D1447" s="10"/>
    </row>
    <row r="1448" spans="4:4">
      <c r="D1448" s="10"/>
    </row>
    <row r="1449" spans="4:4">
      <c r="D1449" s="10"/>
    </row>
    <row r="1450" spans="4:4">
      <c r="D1450" s="10"/>
    </row>
    <row r="1451" spans="4:4">
      <c r="D1451" s="10"/>
    </row>
    <row r="1452" spans="4:4">
      <c r="D1452" s="10"/>
    </row>
    <row r="1453" spans="4:4">
      <c r="D1453" s="10"/>
    </row>
    <row r="1454" spans="4:4">
      <c r="D1454" s="10"/>
    </row>
    <row r="1455" spans="4:4">
      <c r="D1455" s="10"/>
    </row>
    <row r="1456" spans="4:4">
      <c r="D1456" s="10"/>
    </row>
    <row r="1457" spans="4:4">
      <c r="D1457" s="10"/>
    </row>
    <row r="1458" spans="4:4">
      <c r="D1458" s="10"/>
    </row>
    <row r="1459" spans="4:4">
      <c r="D1459" s="10"/>
    </row>
    <row r="1460" spans="4:4">
      <c r="D1460" s="10"/>
    </row>
    <row r="1461" spans="4:4">
      <c r="D1461" s="10"/>
    </row>
    <row r="1462" spans="4:4">
      <c r="D1462" s="10"/>
    </row>
    <row r="1463" spans="4:4">
      <c r="D1463" s="10"/>
    </row>
    <row r="1464" spans="4:4">
      <c r="D1464" s="10"/>
    </row>
    <row r="1465" spans="4:4">
      <c r="D1465" s="10"/>
    </row>
    <row r="1466" spans="4:4">
      <c r="D1466" s="10"/>
    </row>
    <row r="1467" spans="4:4">
      <c r="D1467" s="10"/>
    </row>
    <row r="1468" spans="4:4">
      <c r="D1468" s="10"/>
    </row>
    <row r="1469" spans="4:4">
      <c r="D1469" s="10"/>
    </row>
    <row r="1470" spans="4:4">
      <c r="D1470" s="10"/>
    </row>
    <row r="1471" spans="4:4">
      <c r="D1471" s="10"/>
    </row>
    <row r="1472" spans="4:4">
      <c r="D1472" s="10"/>
    </row>
    <row r="1473" spans="4:4">
      <c r="D1473" s="10"/>
    </row>
    <row r="1474" spans="4:4">
      <c r="D1474" s="10"/>
    </row>
    <row r="1475" spans="4:4">
      <c r="D1475" s="10"/>
    </row>
    <row r="1476" spans="4:4">
      <c r="D1476" s="10"/>
    </row>
    <row r="1477" spans="4:4">
      <c r="D1477" s="10"/>
    </row>
    <row r="1478" spans="4:4">
      <c r="D1478" s="10"/>
    </row>
    <row r="1479" spans="4:4">
      <c r="D1479" s="10"/>
    </row>
    <row r="1480" spans="4:4">
      <c r="D1480" s="10"/>
    </row>
    <row r="1481" spans="4:4">
      <c r="D1481" s="10"/>
    </row>
    <row r="1482" spans="4:4">
      <c r="D1482" s="10"/>
    </row>
    <row r="1483" spans="4:4">
      <c r="D1483" s="10"/>
    </row>
    <row r="1484" spans="4:4">
      <c r="D1484" s="10"/>
    </row>
    <row r="1485" spans="4:4">
      <c r="D1485" s="10"/>
    </row>
    <row r="1486" spans="4:4">
      <c r="D1486" s="10"/>
    </row>
    <row r="1487" spans="4:4">
      <c r="D1487" s="10"/>
    </row>
    <row r="1488" spans="4:4">
      <c r="D1488" s="10"/>
    </row>
    <row r="1489" spans="4:4">
      <c r="D1489" s="10"/>
    </row>
    <row r="1490" spans="4:4">
      <c r="D1490" s="10"/>
    </row>
    <row r="1491" spans="4:4">
      <c r="D1491" s="10"/>
    </row>
    <row r="1492" spans="4:4">
      <c r="D1492" s="10"/>
    </row>
    <row r="1493" spans="4:4">
      <c r="D1493" s="10"/>
    </row>
    <row r="1494" spans="4:4">
      <c r="D1494" s="10"/>
    </row>
    <row r="1495" spans="4:4">
      <c r="D1495" s="10"/>
    </row>
    <row r="1496" spans="4:4">
      <c r="D1496" s="10"/>
    </row>
    <row r="1497" spans="4:4">
      <c r="D1497" s="10"/>
    </row>
    <row r="1498" spans="4:4">
      <c r="D1498" s="10"/>
    </row>
    <row r="1499" spans="4:4">
      <c r="D1499" s="10"/>
    </row>
    <row r="1500" spans="4:4">
      <c r="D1500" s="10"/>
    </row>
    <row r="1501" spans="4:4">
      <c r="D1501" s="10"/>
    </row>
    <row r="1502" spans="4:4">
      <c r="D1502" s="10"/>
    </row>
    <row r="1503" spans="4:4">
      <c r="D1503" s="10"/>
    </row>
    <row r="1504" spans="4:4">
      <c r="D1504" s="10"/>
    </row>
    <row r="1505" spans="4:4">
      <c r="D1505" s="10"/>
    </row>
    <row r="1506" spans="4:4">
      <c r="D1506" s="10"/>
    </row>
    <row r="1507" spans="4:4">
      <c r="D1507" s="10"/>
    </row>
    <row r="1508" spans="4:4">
      <c r="D1508" s="10"/>
    </row>
    <row r="1509" spans="4:4">
      <c r="D1509" s="10"/>
    </row>
    <row r="1510" spans="4:4">
      <c r="D1510" s="10"/>
    </row>
    <row r="1511" spans="4:4">
      <c r="D1511" s="10"/>
    </row>
    <row r="1512" spans="4:4">
      <c r="D1512" s="10"/>
    </row>
    <row r="1513" spans="4:4">
      <c r="D1513" s="10"/>
    </row>
    <row r="1514" spans="4:4">
      <c r="D1514" s="10"/>
    </row>
    <row r="1515" spans="4:4">
      <c r="D1515" s="10"/>
    </row>
    <row r="1516" spans="4:4">
      <c r="D1516" s="10"/>
    </row>
    <row r="1517" spans="4:4">
      <c r="D1517" s="10"/>
    </row>
    <row r="1518" spans="4:4">
      <c r="D1518" s="10"/>
    </row>
    <row r="1519" spans="4:4">
      <c r="D1519" s="10"/>
    </row>
    <row r="1520" spans="4:4">
      <c r="D1520" s="10"/>
    </row>
    <row r="1521" spans="4:4">
      <c r="D1521" s="10"/>
    </row>
    <row r="1522" spans="4:4">
      <c r="D1522" s="10"/>
    </row>
    <row r="1523" spans="4:4">
      <c r="D1523" s="10"/>
    </row>
    <row r="1524" spans="4:4">
      <c r="D1524" s="10"/>
    </row>
    <row r="1525" spans="4:4">
      <c r="D1525" s="10"/>
    </row>
    <row r="1526" spans="4:4">
      <c r="D1526" s="10"/>
    </row>
    <row r="1527" spans="4:4">
      <c r="D1527" s="10"/>
    </row>
    <row r="1528" spans="4:4">
      <c r="D1528" s="10"/>
    </row>
    <row r="1529" spans="4:4">
      <c r="D1529" s="10"/>
    </row>
    <row r="1530" spans="4:4">
      <c r="D1530" s="10"/>
    </row>
    <row r="1531" spans="4:4">
      <c r="D1531" s="10"/>
    </row>
    <row r="1532" spans="4:4">
      <c r="D1532" s="10"/>
    </row>
    <row r="1533" spans="4:4">
      <c r="D1533" s="10"/>
    </row>
    <row r="1534" spans="4:4">
      <c r="D1534" s="10"/>
    </row>
    <row r="1535" spans="4:4">
      <c r="D1535" s="10"/>
    </row>
    <row r="1536" spans="4:4">
      <c r="D1536" s="10"/>
    </row>
    <row r="1537" spans="4:4">
      <c r="D1537" s="10"/>
    </row>
    <row r="1538" spans="4:4">
      <c r="D1538" s="10"/>
    </row>
    <row r="1539" spans="4:4">
      <c r="D1539" s="10"/>
    </row>
    <row r="1540" spans="4:4">
      <c r="D1540" s="10"/>
    </row>
    <row r="1541" spans="4:4">
      <c r="D1541" s="10"/>
    </row>
    <row r="1542" spans="4:4">
      <c r="D1542" s="10"/>
    </row>
    <row r="1543" spans="4:4">
      <c r="D1543" s="10"/>
    </row>
    <row r="1544" spans="4:4">
      <c r="D1544" s="10"/>
    </row>
    <row r="1545" spans="4:4">
      <c r="D1545" s="10"/>
    </row>
    <row r="1546" spans="4:4">
      <c r="D1546" s="10"/>
    </row>
    <row r="1547" spans="4:4">
      <c r="D1547" s="10"/>
    </row>
    <row r="1548" spans="4:4">
      <c r="D1548" s="10"/>
    </row>
    <row r="1549" spans="4:4">
      <c r="D1549" s="10"/>
    </row>
    <row r="1550" spans="4:4">
      <c r="D1550" s="10"/>
    </row>
    <row r="1551" spans="4:4">
      <c r="D1551" s="10"/>
    </row>
    <row r="1552" spans="4:4">
      <c r="D1552" s="10"/>
    </row>
    <row r="1553" spans="4:4">
      <c r="D1553" s="10"/>
    </row>
    <row r="1554" spans="4:4">
      <c r="D1554" s="10"/>
    </row>
    <row r="1555" spans="4:4">
      <c r="D1555" s="10"/>
    </row>
    <row r="1556" spans="4:4">
      <c r="D1556" s="10"/>
    </row>
    <row r="1557" spans="4:4">
      <c r="D1557" s="10"/>
    </row>
    <row r="1558" spans="4:4">
      <c r="D1558" s="10"/>
    </row>
    <row r="1559" spans="4:4">
      <c r="D1559" s="10"/>
    </row>
    <row r="1560" spans="4:4">
      <c r="D1560" s="10"/>
    </row>
    <row r="1561" spans="4:4">
      <c r="D1561" s="10"/>
    </row>
    <row r="1562" spans="4:4">
      <c r="D1562" s="10"/>
    </row>
    <row r="1563" spans="4:4">
      <c r="D1563" s="10"/>
    </row>
    <row r="1564" spans="4:4">
      <c r="D1564" s="10"/>
    </row>
    <row r="1565" spans="4:4">
      <c r="D1565" s="10"/>
    </row>
    <row r="1566" spans="4:4">
      <c r="D1566" s="10"/>
    </row>
    <row r="1567" spans="4:4">
      <c r="D1567" s="10"/>
    </row>
    <row r="1568" spans="4:4">
      <c r="D1568" s="10"/>
    </row>
    <row r="1569" spans="4:4">
      <c r="D1569" s="10"/>
    </row>
    <row r="1570" spans="4:4">
      <c r="D1570" s="10"/>
    </row>
    <row r="1571" spans="4:4">
      <c r="D1571" s="10"/>
    </row>
    <row r="1572" spans="4:4">
      <c r="D1572" s="10"/>
    </row>
    <row r="1573" spans="4:4">
      <c r="D1573" s="10"/>
    </row>
    <row r="1574" spans="4:4">
      <c r="D1574" s="10"/>
    </row>
    <row r="1575" spans="4:4">
      <c r="D1575" s="10"/>
    </row>
    <row r="1576" spans="4:4">
      <c r="D1576" s="10"/>
    </row>
    <row r="1577" spans="4:4">
      <c r="D1577" s="10"/>
    </row>
    <row r="1578" spans="4:4">
      <c r="D1578" s="10"/>
    </row>
    <row r="1579" spans="4:4">
      <c r="D1579" s="10"/>
    </row>
    <row r="1580" spans="4:4">
      <c r="D1580" s="10"/>
    </row>
    <row r="1581" spans="4:4">
      <c r="D1581" s="10"/>
    </row>
    <row r="1582" spans="4:4">
      <c r="D1582" s="10"/>
    </row>
    <row r="1583" spans="4:4">
      <c r="D1583" s="10"/>
    </row>
    <row r="1584" spans="4:4">
      <c r="D1584" s="10"/>
    </row>
    <row r="1585" spans="4:4">
      <c r="D1585" s="10"/>
    </row>
    <row r="1586" spans="4:4">
      <c r="D1586" s="10"/>
    </row>
    <row r="1587" spans="4:4">
      <c r="D1587" s="10"/>
    </row>
    <row r="1588" spans="4:4">
      <c r="D1588" s="10"/>
    </row>
    <row r="1589" spans="4:4">
      <c r="D1589" s="10"/>
    </row>
    <row r="1590" spans="4:4">
      <c r="D1590" s="10"/>
    </row>
    <row r="1591" spans="4:4">
      <c r="D1591" s="10"/>
    </row>
    <row r="1592" spans="4:4">
      <c r="D1592" s="10"/>
    </row>
    <row r="1593" spans="4:4">
      <c r="D1593" s="10"/>
    </row>
    <row r="1594" spans="4:4">
      <c r="D1594" s="10"/>
    </row>
    <row r="1595" spans="4:4">
      <c r="D1595" s="10"/>
    </row>
    <row r="1596" spans="4:4">
      <c r="D1596" s="10"/>
    </row>
    <row r="1597" spans="4:4">
      <c r="D1597" s="10"/>
    </row>
    <row r="1598" spans="4:4">
      <c r="D1598" s="10"/>
    </row>
    <row r="1599" spans="4:4">
      <c r="D1599" s="10"/>
    </row>
    <row r="1600" spans="4:4">
      <c r="D1600" s="10"/>
    </row>
    <row r="1601" spans="4:4">
      <c r="D1601" s="10"/>
    </row>
    <row r="1602" spans="4:4">
      <c r="D1602" s="10"/>
    </row>
    <row r="1603" spans="4:4">
      <c r="D1603" s="10"/>
    </row>
    <row r="1604" spans="4:4">
      <c r="D1604" s="10"/>
    </row>
    <row r="1605" spans="4:4">
      <c r="D1605" s="10"/>
    </row>
    <row r="1606" spans="4:4">
      <c r="D1606" s="10"/>
    </row>
    <row r="1607" spans="4:4">
      <c r="D1607" s="10"/>
    </row>
    <row r="1608" spans="4:4">
      <c r="D1608" s="10"/>
    </row>
    <row r="1609" spans="4:4">
      <c r="D1609" s="10"/>
    </row>
    <row r="1610" spans="4:4">
      <c r="D1610" s="10"/>
    </row>
    <row r="1611" spans="4:4">
      <c r="D1611" s="10"/>
    </row>
    <row r="1612" spans="4:4">
      <c r="D1612" s="10"/>
    </row>
    <row r="1613" spans="4:4">
      <c r="D1613" s="10"/>
    </row>
    <row r="1614" spans="4:4">
      <c r="D1614" s="10"/>
    </row>
    <row r="1615" spans="4:4">
      <c r="D1615" s="10"/>
    </row>
    <row r="1616" spans="4:4">
      <c r="D1616" s="10"/>
    </row>
    <row r="1617" spans="4:4">
      <c r="D1617" s="10"/>
    </row>
    <row r="1618" spans="4:4">
      <c r="D1618" s="10"/>
    </row>
    <row r="1619" spans="4:4">
      <c r="D1619" s="10"/>
    </row>
    <row r="1620" spans="4:4">
      <c r="D1620" s="10"/>
    </row>
    <row r="1621" spans="4:4">
      <c r="D1621" s="10"/>
    </row>
    <row r="1622" spans="4:4">
      <c r="D1622" s="10"/>
    </row>
    <row r="1623" spans="4:4">
      <c r="D1623" s="10"/>
    </row>
    <row r="1624" spans="4:4">
      <c r="D1624" s="10"/>
    </row>
    <row r="1625" spans="4:4">
      <c r="D1625" s="10"/>
    </row>
    <row r="1626" spans="4:4">
      <c r="D1626" s="10"/>
    </row>
    <row r="1627" spans="4:4">
      <c r="D1627" s="10"/>
    </row>
    <row r="1628" spans="4:4">
      <c r="D1628" s="10"/>
    </row>
    <row r="1629" spans="4:4">
      <c r="D1629" s="10"/>
    </row>
    <row r="1630" spans="4:4">
      <c r="D1630" s="10"/>
    </row>
    <row r="1631" spans="4:4">
      <c r="D1631" s="10"/>
    </row>
    <row r="1632" spans="4:4">
      <c r="D1632" s="10"/>
    </row>
    <row r="1633" spans="4:4">
      <c r="D1633" s="10"/>
    </row>
    <row r="1634" spans="4:4">
      <c r="D1634" s="10"/>
    </row>
    <row r="1635" spans="4:4">
      <c r="D1635" s="10"/>
    </row>
    <row r="1636" spans="4:4">
      <c r="D1636" s="10"/>
    </row>
    <row r="1637" spans="4:4">
      <c r="D1637" s="10"/>
    </row>
    <row r="1638" spans="4:4">
      <c r="D1638" s="10"/>
    </row>
    <row r="1639" spans="4:4">
      <c r="D1639" s="10"/>
    </row>
    <row r="1640" spans="4:4">
      <c r="D1640" s="10"/>
    </row>
    <row r="1641" spans="4:4">
      <c r="D1641" s="10"/>
    </row>
    <row r="1642" spans="4:4">
      <c r="D1642" s="10"/>
    </row>
    <row r="1643" spans="4:4">
      <c r="D1643" s="10"/>
    </row>
    <row r="1644" spans="4:4">
      <c r="D1644" s="10"/>
    </row>
    <row r="1645" spans="4:4">
      <c r="D1645" s="10"/>
    </row>
    <row r="1646" spans="4:4">
      <c r="D1646" s="10"/>
    </row>
    <row r="1647" spans="4:4">
      <c r="D1647" s="10"/>
    </row>
    <row r="1648" spans="4:4">
      <c r="D1648" s="10"/>
    </row>
    <row r="1649" spans="4:4">
      <c r="D1649" s="10"/>
    </row>
    <row r="1650" spans="4:4">
      <c r="D1650" s="10"/>
    </row>
    <row r="1651" spans="4:4">
      <c r="D1651" s="10"/>
    </row>
    <row r="1652" spans="4:4">
      <c r="D1652" s="10"/>
    </row>
    <row r="1653" spans="4:4">
      <c r="D1653" s="10"/>
    </row>
    <row r="1654" spans="4:4">
      <c r="D1654" s="10"/>
    </row>
    <row r="1655" spans="4:4">
      <c r="D1655" s="10"/>
    </row>
    <row r="1656" spans="4:4">
      <c r="D1656" s="10"/>
    </row>
    <row r="1657" spans="4:4">
      <c r="D1657" s="10"/>
    </row>
    <row r="1658" spans="4:4">
      <c r="D1658" s="10"/>
    </row>
    <row r="1659" spans="4:4">
      <c r="D1659" s="10"/>
    </row>
    <row r="1660" spans="4:4">
      <c r="D1660" s="10"/>
    </row>
    <row r="1661" spans="4:4">
      <c r="D1661" s="10"/>
    </row>
    <row r="1662" spans="4:4">
      <c r="D1662" s="10"/>
    </row>
    <row r="1663" spans="4:4">
      <c r="D1663" s="10"/>
    </row>
    <row r="1664" spans="4:4">
      <c r="D1664" s="10"/>
    </row>
    <row r="1665" spans="4:4">
      <c r="D1665" s="10"/>
    </row>
    <row r="1666" spans="4:4">
      <c r="D1666" s="10"/>
    </row>
    <row r="1667" spans="4:4">
      <c r="D1667" s="10"/>
    </row>
    <row r="1668" spans="4:4">
      <c r="D1668" s="10"/>
    </row>
    <row r="1669" spans="4:4">
      <c r="D1669" s="10"/>
    </row>
    <row r="1670" spans="4:4">
      <c r="D1670" s="10"/>
    </row>
    <row r="1671" spans="4:4">
      <c r="D1671" s="10"/>
    </row>
    <row r="1672" spans="4:4">
      <c r="D1672" s="10"/>
    </row>
    <row r="1673" spans="4:4">
      <c r="D1673" s="10"/>
    </row>
    <row r="1674" spans="4:4">
      <c r="D1674" s="10"/>
    </row>
    <row r="1675" spans="4:4">
      <c r="D1675" s="10"/>
    </row>
    <row r="1676" spans="4:4">
      <c r="D1676" s="10"/>
    </row>
    <row r="1677" spans="4:4">
      <c r="D1677" s="10"/>
    </row>
    <row r="1678" spans="4:4">
      <c r="D1678" s="10"/>
    </row>
    <row r="1679" spans="4:4">
      <c r="D1679" s="10"/>
    </row>
    <row r="1680" spans="4:4">
      <c r="D1680" s="10"/>
    </row>
    <row r="1681" spans="4:4">
      <c r="D1681" s="10"/>
    </row>
    <row r="1682" spans="4:4">
      <c r="D1682" s="10"/>
    </row>
    <row r="1683" spans="4:4">
      <c r="D1683" s="10"/>
    </row>
    <row r="1684" spans="4:4">
      <c r="D1684" s="10"/>
    </row>
    <row r="1685" spans="4:4">
      <c r="D1685" s="10"/>
    </row>
    <row r="1686" spans="4:4">
      <c r="D1686" s="10"/>
    </row>
    <row r="1687" spans="4:4">
      <c r="D1687" s="10"/>
    </row>
    <row r="1688" spans="4:4">
      <c r="D1688" s="10"/>
    </row>
    <row r="1689" spans="4:4">
      <c r="D1689" s="10"/>
    </row>
    <row r="1690" spans="4:4">
      <c r="D1690" s="10"/>
    </row>
    <row r="1691" spans="4:4">
      <c r="D1691" s="10"/>
    </row>
    <row r="1692" spans="4:4">
      <c r="D1692" s="10"/>
    </row>
    <row r="1693" spans="4:4">
      <c r="D1693" s="10"/>
    </row>
    <row r="1694" spans="4:4">
      <c r="D1694" s="10"/>
    </row>
    <row r="1695" spans="4:4">
      <c r="D1695" s="10"/>
    </row>
    <row r="1696" spans="4:4">
      <c r="D1696" s="10"/>
    </row>
    <row r="1697" spans="4:4">
      <c r="D1697" s="10"/>
    </row>
    <row r="1698" spans="4:4">
      <c r="D1698" s="10"/>
    </row>
    <row r="1699" spans="4:4">
      <c r="D1699" s="10"/>
    </row>
    <row r="1700" spans="4:4">
      <c r="D1700" s="10"/>
    </row>
    <row r="1701" spans="4:4">
      <c r="D1701" s="10"/>
    </row>
    <row r="1702" spans="4:4">
      <c r="D1702" s="10"/>
    </row>
    <row r="1703" spans="4:4">
      <c r="D1703" s="10"/>
    </row>
    <row r="1704" spans="4:4">
      <c r="D1704" s="10"/>
    </row>
    <row r="1705" spans="4:4">
      <c r="D1705" s="10"/>
    </row>
    <row r="1706" spans="4:4">
      <c r="D1706" s="10"/>
    </row>
    <row r="1707" spans="4:4">
      <c r="D1707" s="10"/>
    </row>
    <row r="1708" spans="4:4">
      <c r="D1708" s="10"/>
    </row>
    <row r="1709" spans="4:4">
      <c r="D1709" s="10"/>
    </row>
    <row r="1710" spans="4:4">
      <c r="D1710" s="10"/>
    </row>
    <row r="1711" spans="4:4">
      <c r="D1711" s="10"/>
    </row>
    <row r="1712" spans="4:4">
      <c r="D1712" s="10"/>
    </row>
    <row r="1713" spans="4:4">
      <c r="D1713" s="10"/>
    </row>
    <row r="1714" spans="4:4">
      <c r="D1714" s="10"/>
    </row>
    <row r="1715" spans="4:4">
      <c r="D1715" s="10"/>
    </row>
    <row r="1716" spans="4:4">
      <c r="D1716" s="10"/>
    </row>
    <row r="1717" spans="4:4">
      <c r="D1717" s="10"/>
    </row>
    <row r="1718" spans="4:4">
      <c r="D1718" s="10"/>
    </row>
    <row r="1719" spans="4:4">
      <c r="D1719" s="10"/>
    </row>
    <row r="1720" spans="4:4">
      <c r="D1720" s="10"/>
    </row>
    <row r="1721" spans="4:4">
      <c r="D1721" s="10"/>
    </row>
    <row r="1722" spans="4:4">
      <c r="D1722" s="10"/>
    </row>
    <row r="1723" spans="4:4">
      <c r="D1723" s="10"/>
    </row>
    <row r="1724" spans="4:4">
      <c r="D1724" s="10"/>
    </row>
    <row r="1725" spans="4:4">
      <c r="D1725" s="10"/>
    </row>
    <row r="1726" spans="4:4">
      <c r="D1726" s="10"/>
    </row>
    <row r="1727" spans="4:4">
      <c r="D1727" s="10"/>
    </row>
    <row r="1728" spans="4:4">
      <c r="D1728" s="10"/>
    </row>
    <row r="1729" spans="4:4">
      <c r="D1729" s="10"/>
    </row>
    <row r="1730" spans="4:4">
      <c r="D1730" s="10"/>
    </row>
    <row r="1731" spans="4:4">
      <c r="D1731" s="10"/>
    </row>
    <row r="1732" spans="4:4">
      <c r="D1732" s="10"/>
    </row>
    <row r="1733" spans="4:4">
      <c r="D1733" s="10"/>
    </row>
    <row r="1734" spans="4:4">
      <c r="D1734" s="10"/>
    </row>
    <row r="1735" spans="4:4">
      <c r="D1735" s="10"/>
    </row>
    <row r="1736" spans="4:4">
      <c r="D1736" s="10"/>
    </row>
    <row r="1737" spans="4:4">
      <c r="D1737" s="10"/>
    </row>
    <row r="1738" spans="4:4">
      <c r="D1738" s="10"/>
    </row>
    <row r="1739" spans="4:4">
      <c r="D1739" s="10"/>
    </row>
    <row r="1740" spans="4:4">
      <c r="D1740" s="10"/>
    </row>
    <row r="1741" spans="4:4">
      <c r="D1741" s="10"/>
    </row>
    <row r="1742" spans="4:4">
      <c r="D1742" s="10"/>
    </row>
    <row r="1743" spans="4:4">
      <c r="D1743" s="10"/>
    </row>
    <row r="1744" spans="4:4">
      <c r="D1744" s="10"/>
    </row>
    <row r="1745" spans="4:4">
      <c r="D1745" s="10"/>
    </row>
    <row r="1746" spans="4:4">
      <c r="D1746" s="10"/>
    </row>
    <row r="1747" spans="4:4">
      <c r="D1747" s="10"/>
    </row>
    <row r="1748" spans="4:4">
      <c r="D1748" s="10"/>
    </row>
    <row r="1749" spans="4:4">
      <c r="D1749" s="10"/>
    </row>
    <row r="1750" spans="4:4">
      <c r="D1750" s="10"/>
    </row>
    <row r="1751" spans="4:4">
      <c r="D1751" s="10"/>
    </row>
    <row r="1752" spans="4:4">
      <c r="D1752" s="10"/>
    </row>
    <row r="1753" spans="4:4">
      <c r="D1753" s="10"/>
    </row>
    <row r="1754" spans="4:4">
      <c r="D1754" s="10"/>
    </row>
    <row r="1755" spans="4:4">
      <c r="D1755" s="10"/>
    </row>
    <row r="1756" spans="4:4">
      <c r="D1756" s="10"/>
    </row>
    <row r="1757" spans="4:4">
      <c r="D1757" s="10"/>
    </row>
    <row r="1758" spans="4:4">
      <c r="D1758" s="10"/>
    </row>
    <row r="1759" spans="4:4">
      <c r="D1759" s="10"/>
    </row>
    <row r="1760" spans="4:4">
      <c r="D1760" s="10"/>
    </row>
    <row r="1761" spans="4:4">
      <c r="D1761" s="10"/>
    </row>
    <row r="1762" spans="4:4">
      <c r="D1762" s="10"/>
    </row>
    <row r="1763" spans="4:4">
      <c r="D1763" s="10"/>
    </row>
    <row r="1764" spans="4:4">
      <c r="D1764" s="10"/>
    </row>
    <row r="1765" spans="4:4">
      <c r="D1765" s="10"/>
    </row>
    <row r="1766" spans="4:4">
      <c r="D1766" s="10"/>
    </row>
    <row r="1767" spans="4:4">
      <c r="D1767" s="10"/>
    </row>
    <row r="1768" spans="4:4">
      <c r="D1768" s="10"/>
    </row>
    <row r="1769" spans="4:4">
      <c r="D1769" s="10"/>
    </row>
    <row r="1770" spans="4:4">
      <c r="D1770" s="10"/>
    </row>
    <row r="1771" spans="4:4">
      <c r="D1771" s="10"/>
    </row>
    <row r="1772" spans="4:4">
      <c r="D1772" s="10"/>
    </row>
    <row r="1773" spans="4:4">
      <c r="D1773" s="10"/>
    </row>
    <row r="1774" spans="4:4">
      <c r="D1774" s="10"/>
    </row>
    <row r="1775" spans="4:4">
      <c r="D1775" s="10"/>
    </row>
    <row r="1776" spans="4:4">
      <c r="D1776" s="10"/>
    </row>
    <row r="1777" spans="4:4">
      <c r="D1777" s="10"/>
    </row>
    <row r="1778" spans="4:4">
      <c r="D1778" s="10"/>
    </row>
    <row r="1779" spans="4:4">
      <c r="D1779" s="10"/>
    </row>
    <row r="1780" spans="4:4">
      <c r="D1780" s="10"/>
    </row>
    <row r="1781" spans="4:4">
      <c r="D1781" s="10"/>
    </row>
    <row r="1782" spans="4:4">
      <c r="D1782" s="10"/>
    </row>
    <row r="1783" spans="4:4">
      <c r="D1783" s="10"/>
    </row>
    <row r="1784" spans="4:4">
      <c r="D1784" s="10"/>
    </row>
    <row r="1785" spans="4:4">
      <c r="D1785" s="10"/>
    </row>
    <row r="1786" spans="4:4">
      <c r="D1786" s="10"/>
    </row>
    <row r="1787" spans="4:4">
      <c r="D1787" s="10"/>
    </row>
    <row r="1788" spans="4:4">
      <c r="D1788" s="10"/>
    </row>
    <row r="1789" spans="4:4">
      <c r="D1789" s="10"/>
    </row>
    <row r="1790" spans="4:4">
      <c r="D1790" s="10"/>
    </row>
    <row r="1791" spans="4:4">
      <c r="D1791" s="10"/>
    </row>
    <row r="1792" spans="4:4">
      <c r="D1792" s="10"/>
    </row>
    <row r="1793" spans="4:4">
      <c r="D1793" s="10"/>
    </row>
    <row r="1794" spans="4:4">
      <c r="D1794" s="10"/>
    </row>
    <row r="1795" spans="4:4">
      <c r="D1795" s="10"/>
    </row>
    <row r="1796" spans="4:4">
      <c r="D1796" s="10"/>
    </row>
    <row r="1797" spans="4:4">
      <c r="D1797" s="10"/>
    </row>
    <row r="1798" spans="4:4">
      <c r="D1798" s="10"/>
    </row>
    <row r="1799" spans="4:4">
      <c r="D1799" s="10"/>
    </row>
    <row r="1800" spans="4:4">
      <c r="D1800" s="10"/>
    </row>
    <row r="1801" spans="4:4">
      <c r="D1801" s="10"/>
    </row>
    <row r="1802" spans="4:4">
      <c r="D1802" s="10"/>
    </row>
    <row r="1803" spans="4:4">
      <c r="D1803" s="10"/>
    </row>
    <row r="1804" spans="4:4">
      <c r="D1804" s="10"/>
    </row>
    <row r="1805" spans="4:4">
      <c r="D1805" s="10"/>
    </row>
    <row r="1806" spans="4:4">
      <c r="D1806" s="10"/>
    </row>
    <row r="1807" spans="4:4">
      <c r="D1807" s="10"/>
    </row>
    <row r="1808" spans="4:4">
      <c r="D1808" s="10"/>
    </row>
    <row r="1809" spans="4:4">
      <c r="D1809" s="10"/>
    </row>
    <row r="1810" spans="4:4">
      <c r="D1810" s="10"/>
    </row>
    <row r="1811" spans="4:4">
      <c r="D1811" s="10"/>
    </row>
    <row r="1812" spans="4:4">
      <c r="D1812" s="10"/>
    </row>
    <row r="1813" spans="4:4">
      <c r="D1813" s="10"/>
    </row>
    <row r="1814" spans="4:4">
      <c r="D1814" s="10"/>
    </row>
    <row r="1815" spans="4:4">
      <c r="D1815" s="10"/>
    </row>
    <row r="1816" spans="4:4">
      <c r="D1816" s="10"/>
    </row>
    <row r="1817" spans="4:4">
      <c r="D1817" s="10"/>
    </row>
    <row r="1818" spans="4:4">
      <c r="D1818" s="10"/>
    </row>
    <row r="1819" spans="4:4">
      <c r="D1819" s="10"/>
    </row>
    <row r="1820" spans="4:4">
      <c r="D1820" s="10"/>
    </row>
    <row r="1821" spans="4:4">
      <c r="D1821" s="10"/>
    </row>
    <row r="1822" spans="4:4">
      <c r="D1822" s="10"/>
    </row>
    <row r="1823" spans="4:4">
      <c r="D1823" s="10"/>
    </row>
    <row r="1824" spans="4:4">
      <c r="D1824" s="10"/>
    </row>
    <row r="1825" spans="4:4">
      <c r="D1825" s="10"/>
    </row>
    <row r="1826" spans="4:4">
      <c r="D1826" s="10"/>
    </row>
    <row r="1827" spans="4:4">
      <c r="D1827" s="10"/>
    </row>
    <row r="1828" spans="4:4">
      <c r="D1828" s="10"/>
    </row>
    <row r="1829" spans="4:4">
      <c r="D1829" s="10"/>
    </row>
    <row r="1830" spans="4:4">
      <c r="D1830" s="10"/>
    </row>
    <row r="1831" spans="4:4">
      <c r="D1831" s="10"/>
    </row>
    <row r="1832" spans="4:4">
      <c r="D1832" s="10"/>
    </row>
    <row r="1833" spans="4:4">
      <c r="D1833" s="10"/>
    </row>
    <row r="1834" spans="4:4">
      <c r="D1834" s="10"/>
    </row>
    <row r="1835" spans="4:4">
      <c r="D1835" s="10"/>
    </row>
    <row r="1836" spans="4:4">
      <c r="D1836" s="10"/>
    </row>
    <row r="1837" spans="4:4">
      <c r="D1837" s="10"/>
    </row>
    <row r="1838" spans="4:4">
      <c r="D1838" s="10"/>
    </row>
    <row r="1839" spans="4:4">
      <c r="D1839" s="10"/>
    </row>
    <row r="1840" spans="4:4">
      <c r="D1840" s="10"/>
    </row>
    <row r="1841" spans="4:4">
      <c r="D1841" s="10"/>
    </row>
    <row r="1842" spans="4:4">
      <c r="D1842" s="10"/>
    </row>
    <row r="1843" spans="4:4">
      <c r="D1843" s="10"/>
    </row>
    <row r="1844" spans="4:4">
      <c r="D1844" s="10"/>
    </row>
    <row r="1845" spans="4:4">
      <c r="D1845" s="10"/>
    </row>
    <row r="1846" spans="4:4">
      <c r="D1846" s="10"/>
    </row>
    <row r="1847" spans="4:4">
      <c r="D1847" s="10"/>
    </row>
    <row r="1848" spans="4:4">
      <c r="D1848" s="10"/>
    </row>
    <row r="1849" spans="4:4">
      <c r="D1849" s="10"/>
    </row>
    <row r="1850" spans="4:4">
      <c r="D1850" s="10"/>
    </row>
    <row r="1851" spans="4:4">
      <c r="D1851" s="10"/>
    </row>
    <row r="1852" spans="4:4">
      <c r="D1852" s="10"/>
    </row>
    <row r="1853" spans="4:4">
      <c r="D1853" s="10"/>
    </row>
    <row r="1854" spans="4:4">
      <c r="D1854" s="10"/>
    </row>
    <row r="1855" spans="4:4">
      <c r="D1855" s="10"/>
    </row>
    <row r="1856" spans="4:4">
      <c r="D1856" s="10"/>
    </row>
    <row r="1857" spans="4:4">
      <c r="D1857" s="10"/>
    </row>
    <row r="1858" spans="4:4">
      <c r="D1858" s="10"/>
    </row>
    <row r="1859" spans="4:4">
      <c r="D1859" s="10"/>
    </row>
    <row r="1860" spans="4:4">
      <c r="D1860" s="10"/>
    </row>
    <row r="1861" spans="4:4">
      <c r="D1861" s="10"/>
    </row>
    <row r="1862" spans="4:4">
      <c r="D1862" s="10"/>
    </row>
    <row r="1863" spans="4:4">
      <c r="D1863" s="10"/>
    </row>
    <row r="1864" spans="4:4">
      <c r="D1864" s="10"/>
    </row>
    <row r="1865" spans="4:4">
      <c r="D1865" s="10"/>
    </row>
    <row r="1866" spans="4:4">
      <c r="D1866" s="10"/>
    </row>
    <row r="1867" spans="4:4">
      <c r="D1867" s="10"/>
    </row>
    <row r="1868" spans="4:4">
      <c r="D1868" s="10"/>
    </row>
    <row r="1869" spans="4:4">
      <c r="D1869" s="10"/>
    </row>
    <row r="1870" spans="4:4">
      <c r="D1870" s="10"/>
    </row>
    <row r="1871" spans="4:4">
      <c r="D1871" s="10"/>
    </row>
    <row r="1872" spans="4:4">
      <c r="D1872" s="10"/>
    </row>
    <row r="1873" spans="4:4">
      <c r="D1873" s="10"/>
    </row>
    <row r="1874" spans="4:4">
      <c r="D1874" s="10"/>
    </row>
    <row r="1875" spans="4:4">
      <c r="D1875" s="10"/>
    </row>
    <row r="1876" spans="4:4">
      <c r="D1876" s="10"/>
    </row>
    <row r="1877" spans="4:4">
      <c r="D1877" s="10"/>
    </row>
    <row r="1878" spans="4:4">
      <c r="D1878" s="10"/>
    </row>
    <row r="1879" spans="4:4">
      <c r="D1879" s="10"/>
    </row>
    <row r="1880" spans="4:4">
      <c r="D1880" s="10"/>
    </row>
    <row r="1881" spans="4:4">
      <c r="D1881" s="10"/>
    </row>
    <row r="1882" spans="4:4">
      <c r="D1882" s="10"/>
    </row>
    <row r="1883" spans="4:4">
      <c r="D1883" s="10"/>
    </row>
    <row r="1884" spans="4:4">
      <c r="D1884" s="10"/>
    </row>
    <row r="1885" spans="4:4">
      <c r="D1885" s="10"/>
    </row>
    <row r="1886" spans="4:4">
      <c r="D1886" s="10"/>
    </row>
    <row r="1887" spans="4:4">
      <c r="D1887" s="10"/>
    </row>
    <row r="1888" spans="4:4">
      <c r="D1888" s="10"/>
    </row>
    <row r="1889" spans="4:4">
      <c r="D1889" s="10"/>
    </row>
    <row r="1890" spans="4:4">
      <c r="D1890" s="10"/>
    </row>
    <row r="1891" spans="4:4">
      <c r="D1891" s="10"/>
    </row>
    <row r="1892" spans="4:4">
      <c r="D1892" s="10"/>
    </row>
    <row r="1893" spans="4:4">
      <c r="D1893" s="10"/>
    </row>
    <row r="1894" spans="4:4">
      <c r="D1894" s="10"/>
    </row>
    <row r="1895" spans="4:4">
      <c r="D1895" s="10"/>
    </row>
    <row r="1896" spans="4:4">
      <c r="D1896" s="10"/>
    </row>
    <row r="1897" spans="4:4">
      <c r="D1897" s="10"/>
    </row>
    <row r="1898" spans="4:4">
      <c r="D1898" s="10"/>
    </row>
    <row r="1899" spans="4:4">
      <c r="D1899" s="10"/>
    </row>
    <row r="1900" spans="4:4">
      <c r="D1900" s="10"/>
    </row>
    <row r="1901" spans="4:4">
      <c r="D1901" s="10"/>
    </row>
    <row r="1902" spans="4:4">
      <c r="D1902" s="10"/>
    </row>
    <row r="1903" spans="4:4">
      <c r="D1903" s="10"/>
    </row>
    <row r="1904" spans="4:4">
      <c r="D1904" s="10"/>
    </row>
    <row r="1905" spans="4:4">
      <c r="D1905" s="10"/>
    </row>
    <row r="1906" spans="4:4">
      <c r="D1906" s="10"/>
    </row>
    <row r="1907" spans="4:4">
      <c r="D1907" s="10"/>
    </row>
    <row r="1908" spans="4:4">
      <c r="D1908" s="10"/>
    </row>
    <row r="1909" spans="4:4">
      <c r="D1909" s="10"/>
    </row>
    <row r="1910" spans="4:4">
      <c r="D1910" s="10"/>
    </row>
    <row r="1911" spans="4:4">
      <c r="D1911" s="10"/>
    </row>
    <row r="1912" spans="4:4">
      <c r="D1912" s="10"/>
    </row>
    <row r="1913" spans="4:4">
      <c r="D1913" s="10"/>
    </row>
    <row r="1914" spans="4:4">
      <c r="D1914" s="10"/>
    </row>
    <row r="1915" spans="4:4">
      <c r="D1915" s="10"/>
    </row>
    <row r="1916" spans="4:4">
      <c r="D1916" s="10"/>
    </row>
    <row r="1917" spans="4:4">
      <c r="D1917" s="10"/>
    </row>
    <row r="1918" spans="4:4">
      <c r="D1918" s="10"/>
    </row>
    <row r="1919" spans="4:4">
      <c r="D1919" s="10"/>
    </row>
    <row r="1920" spans="4:4">
      <c r="D1920" s="10"/>
    </row>
    <row r="1921" spans="4:4">
      <c r="D1921" s="10"/>
    </row>
    <row r="1922" spans="4:4">
      <c r="D1922" s="10"/>
    </row>
    <row r="1923" spans="4:4">
      <c r="D1923" s="10"/>
    </row>
    <row r="1924" spans="4:4">
      <c r="D1924" s="10"/>
    </row>
    <row r="1925" spans="4:4">
      <c r="D1925" s="10"/>
    </row>
    <row r="1926" spans="4:4">
      <c r="D1926" s="10"/>
    </row>
    <row r="1927" spans="4:4">
      <c r="D1927" s="10"/>
    </row>
    <row r="1928" spans="4:4">
      <c r="D1928" s="10"/>
    </row>
    <row r="1929" spans="4:4">
      <c r="D1929" s="10"/>
    </row>
    <row r="1930" spans="4:4">
      <c r="D1930" s="10"/>
    </row>
    <row r="1931" spans="4:4">
      <c r="D1931" s="10"/>
    </row>
    <row r="1932" spans="4:4">
      <c r="D1932" s="10"/>
    </row>
    <row r="1933" spans="4:4">
      <c r="D1933" s="10"/>
    </row>
    <row r="1934" spans="4:4">
      <c r="D1934" s="10"/>
    </row>
    <row r="1935" spans="4:4">
      <c r="D1935" s="10"/>
    </row>
    <row r="1936" spans="4:4">
      <c r="D1936" s="10"/>
    </row>
    <row r="1937" spans="4:4">
      <c r="D1937" s="10"/>
    </row>
    <row r="1938" spans="4:4">
      <c r="D1938" s="10"/>
    </row>
    <row r="1939" spans="4:4">
      <c r="D1939" s="10"/>
    </row>
    <row r="1940" spans="4:4">
      <c r="D1940" s="10"/>
    </row>
    <row r="1941" spans="4:4">
      <c r="D1941" s="10"/>
    </row>
    <row r="1942" spans="4:4">
      <c r="D1942" s="10"/>
    </row>
    <row r="1943" spans="4:4">
      <c r="D1943" s="10"/>
    </row>
    <row r="1944" spans="4:4">
      <c r="D1944" s="10"/>
    </row>
    <row r="1945" spans="4:4">
      <c r="D1945" s="10"/>
    </row>
    <row r="1946" spans="4:4">
      <c r="D1946" s="10"/>
    </row>
    <row r="1947" spans="4:4">
      <c r="D1947" s="10"/>
    </row>
    <row r="1948" spans="4:4">
      <c r="D1948" s="10"/>
    </row>
    <row r="1949" spans="4:4">
      <c r="D1949" s="10"/>
    </row>
    <row r="1950" spans="4:4">
      <c r="D1950" s="10"/>
    </row>
    <row r="1951" spans="4:4">
      <c r="D1951" s="10"/>
    </row>
    <row r="1952" spans="4:4">
      <c r="D1952" s="10"/>
    </row>
    <row r="1953" spans="4:4">
      <c r="D1953" s="10"/>
    </row>
    <row r="1954" spans="4:4">
      <c r="D1954" s="10"/>
    </row>
    <row r="1955" spans="4:4">
      <c r="D1955" s="10"/>
    </row>
    <row r="1956" spans="4:4">
      <c r="D1956" s="10"/>
    </row>
    <row r="1957" spans="4:4">
      <c r="D1957" s="10"/>
    </row>
    <row r="1958" spans="4:4">
      <c r="D1958" s="10"/>
    </row>
    <row r="1959" spans="4:4">
      <c r="D1959" s="10"/>
    </row>
    <row r="1960" spans="4:4">
      <c r="D1960" s="10"/>
    </row>
    <row r="1961" spans="4:4">
      <c r="D1961" s="10"/>
    </row>
    <row r="1962" spans="4:4">
      <c r="D1962" s="10"/>
    </row>
    <row r="1963" spans="4:4">
      <c r="D1963" s="10"/>
    </row>
    <row r="1964" spans="4:4">
      <c r="D1964" s="10"/>
    </row>
    <row r="1965" spans="4:4">
      <c r="D1965" s="10"/>
    </row>
    <row r="1966" spans="4:4">
      <c r="D1966" s="10"/>
    </row>
    <row r="1967" spans="4:4">
      <c r="D1967" s="10"/>
    </row>
    <row r="1968" spans="4:4">
      <c r="D1968" s="10"/>
    </row>
    <row r="1969" spans="4:4">
      <c r="D1969" s="10"/>
    </row>
    <row r="1970" spans="4:4">
      <c r="D1970" s="10"/>
    </row>
    <row r="1971" spans="4:4">
      <c r="D1971" s="10"/>
    </row>
    <row r="1972" spans="4:4">
      <c r="D1972" s="10"/>
    </row>
    <row r="1973" spans="4:4">
      <c r="D1973" s="10"/>
    </row>
    <row r="1974" spans="4:4">
      <c r="D1974" s="10"/>
    </row>
    <row r="1975" spans="4:4">
      <c r="D1975" s="10"/>
    </row>
    <row r="1976" spans="4:4">
      <c r="D1976" s="10"/>
    </row>
    <row r="1977" spans="4:4">
      <c r="D1977" s="10"/>
    </row>
    <row r="1978" spans="4:4">
      <c r="D1978" s="10"/>
    </row>
    <row r="1979" spans="4:4">
      <c r="D1979" s="10"/>
    </row>
    <row r="1980" spans="4:4">
      <c r="D1980" s="10"/>
    </row>
    <row r="1981" spans="4:4">
      <c r="D1981" s="10"/>
    </row>
    <row r="1982" spans="4:4">
      <c r="D1982" s="10"/>
    </row>
    <row r="1983" spans="4:4">
      <c r="D1983" s="10"/>
    </row>
    <row r="1984" spans="4:4">
      <c r="D1984" s="10"/>
    </row>
    <row r="1985" spans="4:4">
      <c r="D1985" s="10"/>
    </row>
    <row r="1986" spans="4:4">
      <c r="D1986" s="10"/>
    </row>
    <row r="1987" spans="4:4">
      <c r="D1987" s="10"/>
    </row>
    <row r="1988" spans="4:4">
      <c r="D1988" s="10"/>
    </row>
    <row r="1989" spans="4:4">
      <c r="D1989" s="10"/>
    </row>
    <row r="1990" spans="4:4">
      <c r="D1990" s="10"/>
    </row>
    <row r="1991" spans="4:4">
      <c r="D1991" s="10"/>
    </row>
    <row r="1992" spans="4:4">
      <c r="D1992" s="10"/>
    </row>
    <row r="1993" spans="4:4">
      <c r="D1993" s="10"/>
    </row>
    <row r="1994" spans="4:4">
      <c r="D1994" s="10"/>
    </row>
    <row r="1995" spans="4:4">
      <c r="D1995" s="10"/>
    </row>
    <row r="1996" spans="4:4">
      <c r="D1996" s="10"/>
    </row>
    <row r="1997" spans="4:4">
      <c r="D1997" s="10"/>
    </row>
    <row r="1998" spans="4:4">
      <c r="D1998" s="10"/>
    </row>
    <row r="1999" spans="4:4">
      <c r="D1999" s="10"/>
    </row>
    <row r="2000" spans="4:4">
      <c r="D2000" s="10"/>
    </row>
    <row r="2001" spans="4:4">
      <c r="D2001" s="10"/>
    </row>
    <row r="2002" spans="4:4">
      <c r="D2002" s="10"/>
    </row>
    <row r="2003" spans="4:4">
      <c r="D2003" s="10"/>
    </row>
    <row r="2004" spans="4:4">
      <c r="D2004" s="10"/>
    </row>
    <row r="2005" spans="4:4">
      <c r="D2005" s="10"/>
    </row>
    <row r="2006" spans="4:4">
      <c r="D2006" s="10"/>
    </row>
    <row r="2007" spans="4:4">
      <c r="D2007" s="10"/>
    </row>
    <row r="2008" spans="4:4">
      <c r="D2008" s="10"/>
    </row>
    <row r="2009" spans="4:4">
      <c r="D2009" s="10"/>
    </row>
    <row r="2010" spans="4:4">
      <c r="D2010" s="10"/>
    </row>
    <row r="2011" spans="4:4">
      <c r="D2011" s="10"/>
    </row>
    <row r="2012" spans="4:4">
      <c r="D2012" s="10"/>
    </row>
    <row r="2013" spans="4:4">
      <c r="D2013" s="10"/>
    </row>
    <row r="2014" spans="4:4">
      <c r="D2014" s="10"/>
    </row>
    <row r="2015" spans="4:4">
      <c r="D2015" s="10"/>
    </row>
    <row r="2016" spans="4:4">
      <c r="D2016" s="10"/>
    </row>
    <row r="2017" spans="4:4">
      <c r="D2017" s="10"/>
    </row>
    <row r="2018" spans="4:4">
      <c r="D2018" s="10"/>
    </row>
    <row r="2019" spans="4:4">
      <c r="D2019" s="10"/>
    </row>
    <row r="2020" spans="4:4">
      <c r="D2020" s="10"/>
    </row>
    <row r="2021" spans="4:4">
      <c r="D2021" s="10"/>
    </row>
    <row r="2022" spans="4:4">
      <c r="D2022" s="10"/>
    </row>
    <row r="2023" spans="4:4">
      <c r="D2023" s="10"/>
    </row>
    <row r="2024" spans="4:4">
      <c r="D2024" s="10"/>
    </row>
    <row r="2025" spans="4:4">
      <c r="D2025" s="10"/>
    </row>
    <row r="2026" spans="4:4">
      <c r="D2026" s="10"/>
    </row>
    <row r="2027" spans="4:4">
      <c r="D2027" s="10"/>
    </row>
    <row r="2028" spans="4:4">
      <c r="D2028" s="10"/>
    </row>
    <row r="2029" spans="4:4">
      <c r="D2029" s="10"/>
    </row>
    <row r="2030" spans="4:4">
      <c r="D2030" s="10"/>
    </row>
    <row r="2031" spans="4:4">
      <c r="D2031" s="10"/>
    </row>
    <row r="2032" spans="4:4">
      <c r="D2032" s="10"/>
    </row>
    <row r="2033" spans="4:4">
      <c r="D2033" s="10"/>
    </row>
    <row r="2034" spans="4:4">
      <c r="D2034" s="10"/>
    </row>
    <row r="2035" spans="4:4">
      <c r="D2035" s="10"/>
    </row>
    <row r="2036" spans="4:4">
      <c r="D2036" s="10"/>
    </row>
    <row r="2037" spans="4:4">
      <c r="D2037" s="10"/>
    </row>
    <row r="2038" spans="4:4">
      <c r="D2038" s="10"/>
    </row>
    <row r="2039" spans="4:4">
      <c r="D2039" s="10"/>
    </row>
    <row r="2040" spans="4:4">
      <c r="D2040" s="10"/>
    </row>
    <row r="2041" spans="4:4">
      <c r="D2041" s="10"/>
    </row>
    <row r="2042" spans="4:4">
      <c r="D2042" s="10"/>
    </row>
    <row r="2043" spans="4:4">
      <c r="D2043" s="10"/>
    </row>
    <row r="2044" spans="4:4">
      <c r="D2044" s="10"/>
    </row>
    <row r="2045" spans="4:4">
      <c r="D2045" s="10"/>
    </row>
    <row r="2046" spans="4:4">
      <c r="D2046" s="10"/>
    </row>
    <row r="2047" spans="4:4">
      <c r="D2047" s="10"/>
    </row>
    <row r="2048" spans="4:4">
      <c r="D2048" s="10"/>
    </row>
    <row r="2049" spans="4:4">
      <c r="D2049" s="10"/>
    </row>
    <row r="2050" spans="4:4">
      <c r="D2050" s="10"/>
    </row>
    <row r="2051" spans="4:4">
      <c r="D2051" s="10"/>
    </row>
    <row r="2052" spans="4:4">
      <c r="D2052" s="10"/>
    </row>
    <row r="2053" spans="4:4">
      <c r="D2053" s="10"/>
    </row>
    <row r="2054" spans="4:4">
      <c r="D2054" s="10"/>
    </row>
    <row r="2055" spans="4:4">
      <c r="D2055" s="10"/>
    </row>
    <row r="2056" spans="4:4">
      <c r="D2056" s="10"/>
    </row>
    <row r="2057" spans="4:4">
      <c r="D2057" s="10"/>
    </row>
    <row r="2058" spans="4:4">
      <c r="D2058" s="10"/>
    </row>
    <row r="2059" spans="4:4">
      <c r="D2059" s="10"/>
    </row>
    <row r="2060" spans="4:4">
      <c r="D2060" s="10"/>
    </row>
    <row r="2061" spans="4:4">
      <c r="D2061" s="10"/>
    </row>
    <row r="2062" spans="4:4">
      <c r="D2062" s="10"/>
    </row>
    <row r="2063" spans="4:4">
      <c r="D2063" s="10"/>
    </row>
    <row r="2064" spans="4:4">
      <c r="D2064" s="10"/>
    </row>
    <row r="2065" spans="4:4">
      <c r="D2065" s="10"/>
    </row>
    <row r="2066" spans="4:4">
      <c r="D2066" s="10"/>
    </row>
    <row r="2067" spans="4:4">
      <c r="D2067" s="10"/>
    </row>
    <row r="2068" spans="4:4">
      <c r="D2068" s="10"/>
    </row>
    <row r="2069" spans="4:4">
      <c r="D2069" s="10"/>
    </row>
    <row r="2070" spans="4:4">
      <c r="D2070" s="10"/>
    </row>
    <row r="2071" spans="4:4">
      <c r="D2071" s="10"/>
    </row>
    <row r="2072" spans="4:4">
      <c r="D2072" s="10"/>
    </row>
    <row r="2073" spans="4:4">
      <c r="D2073" s="10"/>
    </row>
    <row r="2074" spans="4:4">
      <c r="D2074" s="10"/>
    </row>
    <row r="2075" spans="4:4">
      <c r="D2075" s="10"/>
    </row>
    <row r="2076" spans="4:4">
      <c r="D2076" s="10"/>
    </row>
    <row r="2077" spans="4:4">
      <c r="D2077" s="10"/>
    </row>
    <row r="2078" spans="4:4">
      <c r="D2078" s="10"/>
    </row>
    <row r="2079" spans="4:4">
      <c r="D2079" s="10"/>
    </row>
    <row r="2080" spans="4:4">
      <c r="D2080" s="10"/>
    </row>
    <row r="2081" spans="4:4">
      <c r="D2081" s="10"/>
    </row>
    <row r="2082" spans="4:4">
      <c r="D2082" s="10"/>
    </row>
    <row r="2083" spans="4:4">
      <c r="D2083" s="10"/>
    </row>
    <row r="2084" spans="4:4">
      <c r="D2084" s="10"/>
    </row>
    <row r="2085" spans="4:4">
      <c r="D2085" s="10"/>
    </row>
    <row r="2086" spans="4:4">
      <c r="D2086" s="10"/>
    </row>
    <row r="2087" spans="4:4">
      <c r="D2087" s="10"/>
    </row>
    <row r="2088" spans="4:4">
      <c r="D2088" s="10"/>
    </row>
    <row r="2089" spans="4:4">
      <c r="D2089" s="10"/>
    </row>
    <row r="2090" spans="4:4">
      <c r="D2090" s="10"/>
    </row>
    <row r="2091" spans="4:4">
      <c r="D2091" s="10"/>
    </row>
    <row r="2092" spans="4:4">
      <c r="D2092" s="10"/>
    </row>
    <row r="2093" spans="4:4">
      <c r="D2093" s="10"/>
    </row>
    <row r="2094" spans="4:4">
      <c r="D2094" s="10"/>
    </row>
    <row r="2095" spans="4:4">
      <c r="D2095" s="10"/>
    </row>
    <row r="2096" spans="4:4">
      <c r="D2096" s="10"/>
    </row>
    <row r="2097" spans="4:4">
      <c r="D2097" s="10"/>
    </row>
    <row r="2098" spans="4:4">
      <c r="D2098" s="10"/>
    </row>
    <row r="2099" spans="4:4">
      <c r="D2099" s="10"/>
    </row>
    <row r="2100" spans="4:4">
      <c r="D2100" s="10"/>
    </row>
    <row r="2101" spans="4:4">
      <c r="D2101" s="10"/>
    </row>
    <row r="2102" spans="4:4">
      <c r="D2102" s="10"/>
    </row>
    <row r="2103" spans="4:4">
      <c r="D2103" s="10"/>
    </row>
    <row r="2104" spans="4:4">
      <c r="D2104" s="10"/>
    </row>
    <row r="2105" spans="4:4">
      <c r="D2105" s="10"/>
    </row>
    <row r="2106" spans="4:4">
      <c r="D2106" s="10"/>
    </row>
    <row r="2107" spans="4:4">
      <c r="D2107" s="10"/>
    </row>
    <row r="2108" spans="4:4">
      <c r="D2108" s="10"/>
    </row>
    <row r="2109" spans="4:4">
      <c r="D2109" s="10"/>
    </row>
    <row r="2110" spans="4:4">
      <c r="D2110" s="10"/>
    </row>
    <row r="2111" spans="4:4">
      <c r="D2111" s="10"/>
    </row>
    <row r="2112" spans="4:4">
      <c r="D2112" s="10"/>
    </row>
    <row r="2113" spans="4:4">
      <c r="D2113" s="10"/>
    </row>
    <row r="2114" spans="4:4">
      <c r="D2114" s="10"/>
    </row>
    <row r="2115" spans="4:4">
      <c r="D2115" s="10"/>
    </row>
    <row r="2116" spans="4:4">
      <c r="D2116" s="10"/>
    </row>
    <row r="2117" spans="4:4">
      <c r="D2117" s="10"/>
    </row>
    <row r="2118" spans="4:4">
      <c r="D2118" s="10"/>
    </row>
    <row r="2119" spans="4:4">
      <c r="D2119" s="10"/>
    </row>
    <row r="2120" spans="4:4">
      <c r="D2120" s="10"/>
    </row>
    <row r="2121" spans="4:4">
      <c r="D2121" s="10"/>
    </row>
    <row r="2122" spans="4:4">
      <c r="D2122" s="10"/>
    </row>
    <row r="2123" spans="4:4">
      <c r="D2123" s="10"/>
    </row>
    <row r="2124" spans="4:4">
      <c r="D2124" s="10"/>
    </row>
    <row r="2125" spans="4:4">
      <c r="D2125" s="10"/>
    </row>
    <row r="2126" spans="4:4">
      <c r="D2126" s="10"/>
    </row>
    <row r="2127" spans="4:4">
      <c r="D2127" s="10"/>
    </row>
    <row r="2128" spans="4:4">
      <c r="D2128" s="10"/>
    </row>
    <row r="2129" spans="4:4">
      <c r="D2129" s="10"/>
    </row>
    <row r="2130" spans="4:4">
      <c r="D2130" s="10"/>
    </row>
    <row r="2131" spans="4:4">
      <c r="D2131" s="10"/>
    </row>
    <row r="2132" spans="4:4">
      <c r="D2132" s="10"/>
    </row>
    <row r="2133" spans="4:4">
      <c r="D2133" s="10"/>
    </row>
    <row r="2134" spans="4:4">
      <c r="D2134" s="10"/>
    </row>
    <row r="2135" spans="4:4">
      <c r="D2135" s="10"/>
    </row>
    <row r="2136" spans="4:4">
      <c r="D2136" s="10"/>
    </row>
    <row r="2137" spans="4:4">
      <c r="D2137" s="10"/>
    </row>
    <row r="2138" spans="4:4">
      <c r="D2138" s="10"/>
    </row>
    <row r="2139" spans="4:4">
      <c r="D2139" s="10"/>
    </row>
    <row r="2140" spans="4:4">
      <c r="D2140" s="10"/>
    </row>
    <row r="2141" spans="4:4">
      <c r="D2141" s="10"/>
    </row>
    <row r="2142" spans="4:4">
      <c r="D2142" s="10"/>
    </row>
    <row r="2143" spans="4:4">
      <c r="D2143" s="10"/>
    </row>
    <row r="2144" spans="4:4">
      <c r="D2144" s="10"/>
    </row>
    <row r="2145" spans="4:4">
      <c r="D2145" s="10"/>
    </row>
    <row r="2146" spans="4:4">
      <c r="D2146" s="10"/>
    </row>
    <row r="2147" spans="4:4">
      <c r="D2147" s="10"/>
    </row>
    <row r="2148" spans="4:4">
      <c r="D2148" s="10"/>
    </row>
    <row r="2149" spans="4:4">
      <c r="D2149" s="10"/>
    </row>
    <row r="2150" spans="4:4">
      <c r="D2150" s="10"/>
    </row>
    <row r="2151" spans="4:4">
      <c r="D2151" s="10"/>
    </row>
    <row r="2152" spans="4:4">
      <c r="D2152" s="10"/>
    </row>
    <row r="2153" spans="4:4">
      <c r="D2153" s="10"/>
    </row>
    <row r="2154" spans="4:4">
      <c r="D2154" s="10"/>
    </row>
    <row r="2155" spans="4:4">
      <c r="D2155" s="10"/>
    </row>
    <row r="2156" spans="4:4">
      <c r="D2156" s="10"/>
    </row>
    <row r="2157" spans="4:4">
      <c r="D2157" s="10"/>
    </row>
    <row r="2158" spans="4:4">
      <c r="D2158" s="10"/>
    </row>
    <row r="2159" spans="4:4">
      <c r="D2159" s="10"/>
    </row>
    <row r="2160" spans="4:4">
      <c r="D2160" s="10"/>
    </row>
    <row r="2161" spans="4:4">
      <c r="D2161" s="10"/>
    </row>
    <row r="2162" spans="4:4">
      <c r="D2162" s="10"/>
    </row>
    <row r="2163" spans="4:4">
      <c r="D2163" s="10"/>
    </row>
    <row r="2164" spans="4:4">
      <c r="D2164" s="10"/>
    </row>
    <row r="2165" spans="4:4">
      <c r="D2165" s="10"/>
    </row>
    <row r="2166" spans="4:4">
      <c r="D2166" s="10"/>
    </row>
    <row r="2167" spans="4:4">
      <c r="D2167" s="10"/>
    </row>
    <row r="2168" spans="4:4">
      <c r="D2168" s="10"/>
    </row>
    <row r="2169" spans="4:4">
      <c r="D2169" s="10"/>
    </row>
    <row r="2170" spans="4:4">
      <c r="D2170" s="10"/>
    </row>
    <row r="2171" spans="4:4">
      <c r="D2171" s="10"/>
    </row>
    <row r="2172" spans="4:4">
      <c r="D2172" s="10"/>
    </row>
    <row r="2173" spans="4:4">
      <c r="D2173" s="10"/>
    </row>
    <row r="2174" spans="4:4">
      <c r="D2174" s="10"/>
    </row>
    <row r="2175" spans="4:4">
      <c r="D2175" s="10"/>
    </row>
    <row r="2176" spans="4:4">
      <c r="D2176" s="10"/>
    </row>
    <row r="2177" spans="4:4">
      <c r="D2177" s="10"/>
    </row>
    <row r="2178" spans="4:4">
      <c r="D2178" s="10"/>
    </row>
    <row r="2179" spans="4:4">
      <c r="D2179" s="10"/>
    </row>
    <row r="2180" spans="4:4">
      <c r="D2180" s="10"/>
    </row>
    <row r="2181" spans="4:4">
      <c r="D2181" s="10"/>
    </row>
    <row r="2182" spans="4:4">
      <c r="D2182" s="10"/>
    </row>
    <row r="2183" spans="4:4">
      <c r="D2183" s="10"/>
    </row>
    <row r="2184" spans="4:4">
      <c r="D2184" s="10"/>
    </row>
    <row r="2185" spans="4:4">
      <c r="D2185" s="10"/>
    </row>
    <row r="2186" spans="4:4">
      <c r="D2186" s="10"/>
    </row>
    <row r="2187" spans="4:4">
      <c r="D2187" s="10"/>
    </row>
    <row r="2188" spans="4:4">
      <c r="D2188" s="10"/>
    </row>
    <row r="2189" spans="4:4">
      <c r="D2189" s="10"/>
    </row>
    <row r="2190" spans="4:4">
      <c r="D2190" s="10"/>
    </row>
    <row r="2191" spans="4:4">
      <c r="D2191" s="10"/>
    </row>
    <row r="2192" spans="4:4">
      <c r="D2192" s="10"/>
    </row>
    <row r="2193" spans="4:4">
      <c r="D2193" s="10"/>
    </row>
    <row r="2194" spans="4:4">
      <c r="D2194" s="10"/>
    </row>
    <row r="2195" spans="4:4">
      <c r="D2195" s="10"/>
    </row>
    <row r="2196" spans="4:4">
      <c r="D2196" s="10"/>
    </row>
    <row r="2197" spans="4:4">
      <c r="D2197" s="10"/>
    </row>
    <row r="2198" spans="4:4">
      <c r="D2198" s="10"/>
    </row>
    <row r="2199" spans="4:4">
      <c r="D2199" s="10"/>
    </row>
    <row r="2200" spans="4:4">
      <c r="D2200" s="10"/>
    </row>
    <row r="2201" spans="4:4">
      <c r="D2201" s="10"/>
    </row>
    <row r="2202" spans="4:4">
      <c r="D2202" s="10"/>
    </row>
    <row r="2203" spans="4:4">
      <c r="D2203" s="10"/>
    </row>
    <row r="2204" spans="4:4">
      <c r="D2204" s="10"/>
    </row>
    <row r="2205" spans="4:4">
      <c r="D2205" s="10"/>
    </row>
    <row r="2206" spans="4:4">
      <c r="D2206" s="10"/>
    </row>
    <row r="2207" spans="4:4">
      <c r="D2207" s="10"/>
    </row>
    <row r="2208" spans="4:4">
      <c r="D2208" s="10"/>
    </row>
    <row r="2209" spans="4:4">
      <c r="D2209" s="10"/>
    </row>
    <row r="2210" spans="4:4">
      <c r="D2210" s="10"/>
    </row>
    <row r="2211" spans="4:4">
      <c r="D2211" s="10"/>
    </row>
    <row r="2212" spans="4:4">
      <c r="D2212" s="10"/>
    </row>
    <row r="2213" spans="4:4">
      <c r="D2213" s="10"/>
    </row>
    <row r="2214" spans="4:4">
      <c r="D2214" s="10"/>
    </row>
    <row r="2215" spans="4:4">
      <c r="D2215" s="10"/>
    </row>
    <row r="2216" spans="4:4">
      <c r="D2216" s="10"/>
    </row>
    <row r="2217" spans="4:4">
      <c r="D2217" s="10"/>
    </row>
    <row r="2218" spans="4:4">
      <c r="D2218" s="10"/>
    </row>
    <row r="2219" spans="4:4">
      <c r="D2219" s="10"/>
    </row>
    <row r="2220" spans="4:4">
      <c r="D2220" s="10"/>
    </row>
    <row r="2221" spans="4:4">
      <c r="D2221" s="10"/>
    </row>
    <row r="2222" spans="4:4">
      <c r="D2222" s="10"/>
    </row>
    <row r="2223" spans="4:4">
      <c r="D2223" s="10"/>
    </row>
    <row r="2224" spans="4:4">
      <c r="D2224" s="10"/>
    </row>
    <row r="2225" spans="4:4">
      <c r="D2225" s="10"/>
    </row>
    <row r="2226" spans="4:4">
      <c r="D2226" s="10"/>
    </row>
    <row r="2227" spans="4:4">
      <c r="D2227" s="10"/>
    </row>
    <row r="2228" spans="4:4">
      <c r="D2228" s="10"/>
    </row>
    <row r="2229" spans="4:4">
      <c r="D2229" s="10"/>
    </row>
    <row r="2230" spans="4:4">
      <c r="D2230" s="10"/>
    </row>
    <row r="2231" spans="4:4">
      <c r="D2231" s="10"/>
    </row>
    <row r="2232" spans="4:4">
      <c r="D2232" s="10"/>
    </row>
    <row r="2233" spans="4:4">
      <c r="D2233" s="10"/>
    </row>
    <row r="2234" spans="4:4">
      <c r="D2234" s="10"/>
    </row>
    <row r="2235" spans="4:4">
      <c r="D2235" s="10"/>
    </row>
    <row r="2236" spans="4:4">
      <c r="D2236" s="10"/>
    </row>
    <row r="2237" spans="4:4">
      <c r="D2237" s="10"/>
    </row>
    <row r="2238" spans="4:4">
      <c r="D2238" s="10"/>
    </row>
    <row r="2239" spans="4:4">
      <c r="D2239" s="10"/>
    </row>
    <row r="2240" spans="4:4">
      <c r="D2240" s="10"/>
    </row>
    <row r="2241" spans="4:4">
      <c r="D2241" s="10"/>
    </row>
    <row r="2242" spans="4:4">
      <c r="D2242" s="10"/>
    </row>
    <row r="2243" spans="4:4">
      <c r="D2243" s="10"/>
    </row>
    <row r="2244" spans="4:4">
      <c r="D2244" s="10"/>
    </row>
    <row r="2245" spans="4:4">
      <c r="D2245" s="10"/>
    </row>
    <row r="2246" spans="4:4">
      <c r="D2246" s="10"/>
    </row>
    <row r="2247" spans="4:4">
      <c r="D2247" s="10"/>
    </row>
    <row r="2248" spans="4:4">
      <c r="D2248" s="10"/>
    </row>
    <row r="2249" spans="4:4">
      <c r="D2249" s="10"/>
    </row>
    <row r="2250" spans="4:4">
      <c r="D2250" s="10"/>
    </row>
    <row r="2251" spans="4:4">
      <c r="D2251" s="10"/>
    </row>
    <row r="2252" spans="4:4">
      <c r="D2252" s="10"/>
    </row>
    <row r="2253" spans="4:4">
      <c r="D2253" s="10"/>
    </row>
    <row r="2254" spans="4:4">
      <c r="D2254" s="10"/>
    </row>
    <row r="2255" spans="4:4">
      <c r="D2255" s="10"/>
    </row>
    <row r="2256" spans="4:4">
      <c r="D2256" s="10"/>
    </row>
    <row r="2257" spans="4:4">
      <c r="D2257" s="10"/>
    </row>
    <row r="2258" spans="4:4">
      <c r="D2258" s="10"/>
    </row>
    <row r="2259" spans="4:4">
      <c r="D2259" s="10"/>
    </row>
    <row r="2260" spans="4:4">
      <c r="D2260" s="10"/>
    </row>
    <row r="2261" spans="4:4">
      <c r="D2261" s="10"/>
    </row>
    <row r="2262" spans="4:4">
      <c r="D2262" s="10"/>
    </row>
    <row r="2263" spans="4:4">
      <c r="D2263" s="10"/>
    </row>
    <row r="2264" spans="4:4">
      <c r="D2264" s="10"/>
    </row>
    <row r="2265" spans="4:4">
      <c r="D2265" s="10"/>
    </row>
    <row r="2266" spans="4:4">
      <c r="D2266" s="10"/>
    </row>
    <row r="2267" spans="4:4">
      <c r="D2267" s="10"/>
    </row>
    <row r="2268" spans="4:4">
      <c r="D2268" s="10"/>
    </row>
    <row r="2269" spans="4:4">
      <c r="D2269" s="10"/>
    </row>
    <row r="2270" spans="4:4">
      <c r="D2270" s="10"/>
    </row>
    <row r="2271" spans="4:4">
      <c r="D2271" s="10"/>
    </row>
    <row r="2272" spans="4:4">
      <c r="D2272" s="10"/>
    </row>
    <row r="2273" spans="4:4">
      <c r="D2273" s="10"/>
    </row>
    <row r="2274" spans="4:4">
      <c r="D2274" s="10"/>
    </row>
    <row r="2275" spans="4:4">
      <c r="D2275" s="10"/>
    </row>
    <row r="2276" spans="4:4">
      <c r="D2276" s="10"/>
    </row>
    <row r="2277" spans="4:4">
      <c r="D2277" s="10"/>
    </row>
    <row r="2278" spans="4:4">
      <c r="D2278" s="10"/>
    </row>
    <row r="2279" spans="4:4">
      <c r="D2279" s="10"/>
    </row>
    <row r="2280" spans="4:4">
      <c r="D2280" s="10"/>
    </row>
    <row r="2281" spans="4:4">
      <c r="D2281" s="10"/>
    </row>
    <row r="2282" spans="4:4">
      <c r="D2282" s="10"/>
    </row>
    <row r="2283" spans="4:4">
      <c r="D2283" s="10"/>
    </row>
    <row r="2284" spans="4:4">
      <c r="D2284" s="10"/>
    </row>
    <row r="2285" spans="4:4">
      <c r="D2285" s="10"/>
    </row>
    <row r="2286" spans="4:4">
      <c r="D2286" s="10"/>
    </row>
    <row r="2287" spans="4:4">
      <c r="D2287" s="10"/>
    </row>
    <row r="2288" spans="4:4">
      <c r="D2288" s="10"/>
    </row>
    <row r="2289" spans="4:4">
      <c r="D2289" s="10"/>
    </row>
    <row r="2290" spans="4:4">
      <c r="D2290" s="10"/>
    </row>
    <row r="2291" spans="4:4">
      <c r="D2291" s="10"/>
    </row>
    <row r="2292" spans="4:4">
      <c r="D2292" s="10"/>
    </row>
    <row r="2293" spans="4:4">
      <c r="D2293" s="10"/>
    </row>
    <row r="2294" spans="4:4">
      <c r="D2294" s="10"/>
    </row>
    <row r="2295" spans="4:4">
      <c r="D2295" s="10"/>
    </row>
    <row r="2296" spans="4:4">
      <c r="D2296" s="10"/>
    </row>
    <row r="2297" spans="4:4">
      <c r="D2297" s="10"/>
    </row>
    <row r="2298" spans="4:4">
      <c r="D2298" s="10"/>
    </row>
    <row r="2299" spans="4:4">
      <c r="D2299" s="10"/>
    </row>
    <row r="2300" spans="4:4">
      <c r="D2300" s="10"/>
    </row>
    <row r="2301" spans="4:4">
      <c r="D2301" s="10"/>
    </row>
    <row r="2302" spans="4:4">
      <c r="D2302" s="10"/>
    </row>
    <row r="2303" spans="4:4">
      <c r="D2303" s="10"/>
    </row>
    <row r="2304" spans="4:4">
      <c r="D2304" s="10"/>
    </row>
    <row r="2305" spans="4:4">
      <c r="D2305" s="10"/>
    </row>
    <row r="2306" spans="4:4">
      <c r="D2306" s="10"/>
    </row>
    <row r="2307" spans="4:4">
      <c r="D2307" s="10"/>
    </row>
    <row r="2308" spans="4:4">
      <c r="D2308" s="10"/>
    </row>
    <row r="2309" spans="4:4">
      <c r="D2309" s="10"/>
    </row>
    <row r="2310" spans="4:4">
      <c r="D2310" s="10"/>
    </row>
    <row r="2311" spans="4:4">
      <c r="D2311" s="10"/>
    </row>
    <row r="2312" spans="4:4">
      <c r="D2312" s="10"/>
    </row>
    <row r="2313" spans="4:4">
      <c r="D2313" s="10"/>
    </row>
    <row r="2314" spans="4:4">
      <c r="D2314" s="10"/>
    </row>
    <row r="2315" spans="4:4">
      <c r="D2315" s="10"/>
    </row>
    <row r="2316" spans="4:4">
      <c r="D2316" s="10"/>
    </row>
    <row r="2317" spans="4:4">
      <c r="D2317" s="10"/>
    </row>
    <row r="2318" spans="4:4">
      <c r="D2318" s="10"/>
    </row>
    <row r="2319" spans="4:4">
      <c r="D2319" s="10"/>
    </row>
    <row r="2320" spans="4:4">
      <c r="D2320" s="10"/>
    </row>
    <row r="2321" spans="4:4">
      <c r="D2321" s="10"/>
    </row>
    <row r="2322" spans="4:4">
      <c r="D2322" s="10"/>
    </row>
    <row r="2323" spans="4:4">
      <c r="D2323" s="10"/>
    </row>
    <row r="2324" spans="4:4">
      <c r="D2324" s="10"/>
    </row>
    <row r="2325" spans="4:4">
      <c r="D2325" s="10"/>
    </row>
    <row r="2326" spans="4:4">
      <c r="D2326" s="10"/>
    </row>
    <row r="2327" spans="4:4">
      <c r="D2327" s="10"/>
    </row>
    <row r="2328" spans="4:4">
      <c r="D2328" s="10"/>
    </row>
    <row r="2329" spans="4:4">
      <c r="D2329" s="10"/>
    </row>
    <row r="2330" spans="4:4">
      <c r="D2330" s="10"/>
    </row>
    <row r="2331" spans="4:4">
      <c r="D2331" s="10"/>
    </row>
    <row r="2332" spans="4:4">
      <c r="D2332" s="10"/>
    </row>
    <row r="2333" spans="4:4">
      <c r="D2333" s="10"/>
    </row>
    <row r="2334" spans="4:4">
      <c r="D2334" s="10"/>
    </row>
    <row r="2335" spans="4:4">
      <c r="D2335" s="10"/>
    </row>
    <row r="2336" spans="4:4">
      <c r="D2336" s="10"/>
    </row>
    <row r="2337" spans="4:4">
      <c r="D2337" s="10"/>
    </row>
    <row r="2338" spans="4:4">
      <c r="D2338" s="10"/>
    </row>
    <row r="2339" spans="4:4">
      <c r="D2339" s="10"/>
    </row>
    <row r="2340" spans="4:4">
      <c r="D2340" s="10"/>
    </row>
    <row r="2341" spans="4:4">
      <c r="D2341" s="10"/>
    </row>
    <row r="2342" spans="4:4">
      <c r="D2342" s="10"/>
    </row>
    <row r="2343" spans="4:4">
      <c r="D2343" s="10"/>
    </row>
    <row r="2344" spans="4:4">
      <c r="D2344" s="10"/>
    </row>
    <row r="2345" spans="4:4">
      <c r="D2345" s="10"/>
    </row>
    <row r="2346" spans="4:4">
      <c r="D2346" s="10"/>
    </row>
    <row r="2347" spans="4:4">
      <c r="D2347" s="10"/>
    </row>
    <row r="2348" spans="4:4">
      <c r="D2348" s="10"/>
    </row>
    <row r="2349" spans="4:4">
      <c r="D2349" s="10"/>
    </row>
    <row r="2350" spans="4:4">
      <c r="D2350" s="10"/>
    </row>
    <row r="2351" spans="4:4">
      <c r="D2351" s="10"/>
    </row>
    <row r="2352" spans="4:4">
      <c r="D2352" s="10"/>
    </row>
    <row r="2353" spans="4:4">
      <c r="D2353" s="10"/>
    </row>
    <row r="2354" spans="4:4">
      <c r="D2354" s="10"/>
    </row>
    <row r="2355" spans="4:4">
      <c r="D2355" s="10"/>
    </row>
    <row r="2356" spans="4:4">
      <c r="D2356" s="10"/>
    </row>
    <row r="2357" spans="4:4">
      <c r="D2357" s="10"/>
    </row>
    <row r="2358" spans="4:4">
      <c r="D2358" s="10"/>
    </row>
    <row r="2359" spans="4:4">
      <c r="D2359" s="10"/>
    </row>
    <row r="2360" spans="4:4">
      <c r="D2360" s="10"/>
    </row>
    <row r="2361" spans="4:4">
      <c r="D2361" s="10"/>
    </row>
    <row r="2362" spans="4:4">
      <c r="D2362" s="10"/>
    </row>
    <row r="2363" spans="4:4">
      <c r="D2363" s="10"/>
    </row>
    <row r="2364" spans="4:4">
      <c r="D2364" s="10"/>
    </row>
    <row r="2365" spans="4:4">
      <c r="D2365" s="10"/>
    </row>
    <row r="2366" spans="4:4">
      <c r="D2366" s="10"/>
    </row>
    <row r="2367" spans="4:4">
      <c r="D2367" s="10"/>
    </row>
    <row r="2368" spans="4:4">
      <c r="D2368" s="10"/>
    </row>
    <row r="2369" spans="4:4">
      <c r="D2369" s="10"/>
    </row>
    <row r="2370" spans="4:4">
      <c r="D2370" s="10"/>
    </row>
    <row r="2371" spans="4:4">
      <c r="D2371" s="10"/>
    </row>
    <row r="2372" spans="4:4">
      <c r="D2372" s="10"/>
    </row>
    <row r="2373" spans="4:4">
      <c r="D2373" s="10"/>
    </row>
    <row r="2374" spans="4:4">
      <c r="D2374" s="10"/>
    </row>
    <row r="2375" spans="4:4">
      <c r="D2375" s="10"/>
    </row>
    <row r="2376" spans="4:4">
      <c r="D2376" s="10"/>
    </row>
    <row r="2377" spans="4:4">
      <c r="D2377" s="10"/>
    </row>
    <row r="2378" spans="4:4">
      <c r="D2378" s="10"/>
    </row>
    <row r="2379" spans="4:4">
      <c r="D2379" s="10"/>
    </row>
    <row r="2380" spans="4:4">
      <c r="D2380" s="10"/>
    </row>
    <row r="2381" spans="4:4">
      <c r="D2381" s="10"/>
    </row>
    <row r="2382" spans="4:4">
      <c r="D2382" s="10"/>
    </row>
    <row r="2383" spans="4:4">
      <c r="D2383" s="10"/>
    </row>
    <row r="2384" spans="4:4">
      <c r="D2384" s="10"/>
    </row>
    <row r="2385" spans="4:4">
      <c r="D2385" s="10"/>
    </row>
    <row r="2386" spans="4:4">
      <c r="D2386" s="10"/>
    </row>
    <row r="2387" spans="4:4">
      <c r="D2387" s="10"/>
    </row>
    <row r="2388" spans="4:4">
      <c r="D2388" s="10"/>
    </row>
    <row r="2389" spans="4:4">
      <c r="D2389" s="10"/>
    </row>
    <row r="2390" spans="4:4">
      <c r="D2390" s="10"/>
    </row>
    <row r="2391" spans="4:4">
      <c r="D2391" s="10"/>
    </row>
    <row r="2392" spans="4:4">
      <c r="D2392" s="10"/>
    </row>
    <row r="2393" spans="4:4">
      <c r="D2393" s="10"/>
    </row>
    <row r="2394" spans="4:4">
      <c r="D2394" s="10"/>
    </row>
    <row r="2395" spans="4:4">
      <c r="D2395" s="10"/>
    </row>
    <row r="2396" spans="4:4">
      <c r="D2396" s="10"/>
    </row>
    <row r="2397" spans="4:4">
      <c r="D2397" s="10"/>
    </row>
    <row r="2398" spans="4:4">
      <c r="D2398" s="10"/>
    </row>
    <row r="2399" spans="4:4">
      <c r="D2399" s="10"/>
    </row>
    <row r="2400" spans="4:4">
      <c r="D2400" s="10"/>
    </row>
    <row r="2401" spans="4:4">
      <c r="D2401" s="10"/>
    </row>
    <row r="2402" spans="4:4">
      <c r="D2402" s="10"/>
    </row>
    <row r="2403" spans="4:4">
      <c r="D2403" s="10"/>
    </row>
    <row r="2404" spans="4:4">
      <c r="D2404" s="10"/>
    </row>
    <row r="2405" spans="4:4">
      <c r="D2405" s="10"/>
    </row>
    <row r="2406" spans="4:4">
      <c r="D2406" s="10"/>
    </row>
    <row r="2407" spans="4:4">
      <c r="D2407" s="10"/>
    </row>
    <row r="2408" spans="4:4">
      <c r="D2408" s="10"/>
    </row>
    <row r="2409" spans="4:4">
      <c r="D2409" s="10"/>
    </row>
    <row r="2410" spans="4:4">
      <c r="D2410" s="10"/>
    </row>
    <row r="2411" spans="4:4">
      <c r="D2411" s="10"/>
    </row>
    <row r="2412" spans="4:4">
      <c r="D2412" s="10"/>
    </row>
    <row r="2413" spans="4:4">
      <c r="D2413" s="10"/>
    </row>
    <row r="2414" spans="4:4">
      <c r="D2414" s="10"/>
    </row>
    <row r="2415" spans="4:4">
      <c r="D2415" s="10"/>
    </row>
    <row r="2416" spans="4:4">
      <c r="D2416" s="10"/>
    </row>
    <row r="2417" spans="4:4">
      <c r="D2417" s="10"/>
    </row>
    <row r="2418" spans="4:4">
      <c r="D2418" s="10"/>
    </row>
    <row r="2419" spans="4:4">
      <c r="D2419" s="10"/>
    </row>
    <row r="2420" spans="4:4">
      <c r="D2420" s="10"/>
    </row>
    <row r="2421" spans="4:4">
      <c r="D2421" s="10"/>
    </row>
    <row r="2422" spans="4:4">
      <c r="D2422" s="10"/>
    </row>
    <row r="2423" spans="4:4">
      <c r="D2423" s="10"/>
    </row>
    <row r="2424" spans="4:4">
      <c r="D2424" s="10"/>
    </row>
    <row r="2425" spans="4:4">
      <c r="D2425" s="10"/>
    </row>
    <row r="2426" spans="4:4">
      <c r="D2426" s="10"/>
    </row>
    <row r="2427" spans="4:4">
      <c r="D2427" s="10"/>
    </row>
    <row r="2428" spans="4:4">
      <c r="D2428" s="10"/>
    </row>
    <row r="2429" spans="4:4">
      <c r="D2429" s="10"/>
    </row>
    <row r="2430" spans="4:4">
      <c r="D2430" s="10"/>
    </row>
    <row r="2431" spans="4:4">
      <c r="D2431" s="10"/>
    </row>
    <row r="2432" spans="4:4">
      <c r="D2432" s="10"/>
    </row>
    <row r="2433" spans="4:4">
      <c r="D2433" s="10"/>
    </row>
    <row r="2434" spans="4:4">
      <c r="D2434" s="10"/>
    </row>
    <row r="2435" spans="4:4">
      <c r="D2435" s="10"/>
    </row>
    <row r="2436" spans="4:4">
      <c r="D2436" s="10"/>
    </row>
    <row r="2437" spans="4:4">
      <c r="D2437" s="10"/>
    </row>
    <row r="2438" spans="4:4">
      <c r="D2438" s="10"/>
    </row>
    <row r="2439" spans="4:4">
      <c r="D2439" s="10"/>
    </row>
    <row r="2440" spans="4:4">
      <c r="D2440" s="10"/>
    </row>
    <row r="2441" spans="4:4">
      <c r="D2441" s="10"/>
    </row>
    <row r="2442" spans="4:4">
      <c r="D2442" s="10"/>
    </row>
    <row r="2443" spans="4:4">
      <c r="D2443" s="10"/>
    </row>
    <row r="2444" spans="4:4">
      <c r="D2444" s="10"/>
    </row>
    <row r="2445" spans="4:4">
      <c r="D2445" s="10"/>
    </row>
    <row r="2446" spans="4:4">
      <c r="D2446" s="10"/>
    </row>
    <row r="2447" spans="4:4">
      <c r="D2447" s="10"/>
    </row>
    <row r="2448" spans="4:4">
      <c r="D2448" s="10"/>
    </row>
    <row r="2449" spans="4:4">
      <c r="D2449" s="10"/>
    </row>
    <row r="2450" spans="4:4">
      <c r="D2450" s="10"/>
    </row>
    <row r="2451" spans="4:4">
      <c r="D2451" s="10"/>
    </row>
    <row r="2452" spans="4:4">
      <c r="D2452" s="10"/>
    </row>
    <row r="2453" spans="4:4">
      <c r="D2453" s="10"/>
    </row>
    <row r="2454" spans="4:4">
      <c r="D2454" s="10"/>
    </row>
    <row r="2455" spans="4:4">
      <c r="D2455" s="10"/>
    </row>
    <row r="2456" spans="4:4">
      <c r="D2456" s="10"/>
    </row>
    <row r="2457" spans="4:4">
      <c r="D2457" s="10"/>
    </row>
    <row r="2458" spans="4:4">
      <c r="D2458" s="10"/>
    </row>
    <row r="2459" spans="4:4">
      <c r="D2459" s="10"/>
    </row>
    <row r="2460" spans="4:4">
      <c r="D2460" s="10"/>
    </row>
    <row r="2461" spans="4:4">
      <c r="D2461" s="10"/>
    </row>
    <row r="2462" spans="4:4">
      <c r="D2462" s="10"/>
    </row>
    <row r="2463" spans="4:4">
      <c r="D2463" s="10"/>
    </row>
    <row r="2464" spans="4:4">
      <c r="D2464" s="10"/>
    </row>
    <row r="2465" spans="4:4">
      <c r="D2465" s="10"/>
    </row>
    <row r="2466" spans="4:4">
      <c r="D2466" s="10"/>
    </row>
    <row r="2467" spans="4:4">
      <c r="D2467" s="10"/>
    </row>
    <row r="2468" spans="4:4">
      <c r="D2468" s="10"/>
    </row>
    <row r="2469" spans="4:4">
      <c r="D2469" s="10"/>
    </row>
    <row r="2470" spans="4:4">
      <c r="D2470" s="10"/>
    </row>
    <row r="2471" spans="4:4">
      <c r="D2471" s="10"/>
    </row>
    <row r="2472" spans="4:4">
      <c r="D2472" s="10"/>
    </row>
    <row r="2473" spans="4:4">
      <c r="D2473" s="10"/>
    </row>
    <row r="2474" spans="4:4">
      <c r="D2474" s="10"/>
    </row>
    <row r="2475" spans="4:4">
      <c r="D2475" s="10"/>
    </row>
    <row r="2476" spans="4:4">
      <c r="D2476" s="10"/>
    </row>
    <row r="2477" spans="4:4">
      <c r="D2477" s="10"/>
    </row>
    <row r="2478" spans="4:4">
      <c r="D2478" s="10"/>
    </row>
    <row r="2479" spans="4:4">
      <c r="D2479" s="10"/>
    </row>
    <row r="2480" spans="4:4">
      <c r="D2480" s="10"/>
    </row>
    <row r="2481" spans="4:4">
      <c r="D2481" s="10"/>
    </row>
    <row r="2482" spans="4:4">
      <c r="D2482" s="10"/>
    </row>
    <row r="2483" spans="4:4">
      <c r="D2483" s="10"/>
    </row>
    <row r="2484" spans="4:4">
      <c r="D2484" s="10"/>
    </row>
    <row r="2485" spans="4:4">
      <c r="D2485" s="10"/>
    </row>
    <row r="2486" spans="4:4">
      <c r="D2486" s="10"/>
    </row>
    <row r="2487" spans="4:4">
      <c r="D2487" s="10"/>
    </row>
    <row r="2488" spans="4:4">
      <c r="D2488" s="10"/>
    </row>
    <row r="2489" spans="4:4">
      <c r="D2489" s="10"/>
    </row>
    <row r="2490" spans="4:4">
      <c r="D2490" s="10"/>
    </row>
    <row r="2491" spans="4:4">
      <c r="D2491" s="10"/>
    </row>
    <row r="2492" spans="4:4">
      <c r="D2492" s="10"/>
    </row>
    <row r="2493" spans="4:4">
      <c r="D2493" s="10"/>
    </row>
    <row r="2494" spans="4:4">
      <c r="D2494" s="10"/>
    </row>
    <row r="2495" spans="4:4">
      <c r="D2495" s="10"/>
    </row>
    <row r="2496" spans="4:4">
      <c r="D2496" s="10"/>
    </row>
    <row r="2497" spans="4:4">
      <c r="D2497" s="10"/>
    </row>
    <row r="2498" spans="4:4">
      <c r="D2498" s="10"/>
    </row>
    <row r="2499" spans="4:4">
      <c r="D2499" s="10"/>
    </row>
    <row r="2500" spans="4:4">
      <c r="D2500" s="10"/>
    </row>
    <row r="2501" spans="4:4">
      <c r="D2501" s="10"/>
    </row>
    <row r="2502" spans="4:4">
      <c r="D2502" s="10"/>
    </row>
    <row r="2503" spans="4:4">
      <c r="D2503" s="10"/>
    </row>
    <row r="2504" spans="4:4">
      <c r="D2504" s="10"/>
    </row>
    <row r="2505" spans="4:4">
      <c r="D2505" s="10"/>
    </row>
    <row r="2506" spans="4:4">
      <c r="D2506" s="10"/>
    </row>
    <row r="2507" spans="4:4">
      <c r="D2507" s="10"/>
    </row>
    <row r="2508" spans="4:4">
      <c r="D2508" s="10"/>
    </row>
    <row r="2509" spans="4:4">
      <c r="D2509" s="10"/>
    </row>
    <row r="2510" spans="4:4">
      <c r="D2510" s="10"/>
    </row>
    <row r="2511" spans="4:4">
      <c r="D2511" s="10"/>
    </row>
    <row r="2512" spans="4:4">
      <c r="D2512" s="10"/>
    </row>
    <row r="2513" spans="4:4">
      <c r="D2513" s="10"/>
    </row>
    <row r="2514" spans="4:4">
      <c r="D2514" s="10"/>
    </row>
    <row r="2515" spans="4:4">
      <c r="D2515" s="10"/>
    </row>
    <row r="2516" spans="4:4">
      <c r="D2516" s="10"/>
    </row>
    <row r="2517" spans="4:4">
      <c r="D2517" s="10"/>
    </row>
    <row r="2518" spans="4:4">
      <c r="D2518" s="10"/>
    </row>
    <row r="2519" spans="4:4">
      <c r="D2519" s="10"/>
    </row>
    <row r="2520" spans="4:4">
      <c r="D2520" s="10"/>
    </row>
    <row r="2521" spans="4:4">
      <c r="D2521" s="10"/>
    </row>
    <row r="2522" spans="4:4">
      <c r="D2522" s="10"/>
    </row>
    <row r="2523" spans="4:4">
      <c r="D2523" s="10"/>
    </row>
    <row r="2524" spans="4:4">
      <c r="D2524" s="10"/>
    </row>
    <row r="2525" spans="4:4">
      <c r="D2525" s="10"/>
    </row>
    <row r="2526" spans="4:4">
      <c r="D2526" s="10"/>
    </row>
    <row r="2527" spans="4:4">
      <c r="D2527" s="10"/>
    </row>
    <row r="2528" spans="4:4">
      <c r="D2528" s="10"/>
    </row>
    <row r="2529" spans="4:4">
      <c r="D2529" s="10"/>
    </row>
    <row r="2530" spans="4:4">
      <c r="D2530" s="10"/>
    </row>
    <row r="2531" spans="4:4">
      <c r="D2531" s="10"/>
    </row>
    <row r="2532" spans="4:4">
      <c r="D2532" s="10"/>
    </row>
    <row r="2533" spans="4:4">
      <c r="D2533" s="10"/>
    </row>
    <row r="2534" spans="4:4">
      <c r="D2534" s="10"/>
    </row>
    <row r="2535" spans="4:4">
      <c r="D2535" s="10"/>
    </row>
    <row r="2536" spans="4:4">
      <c r="D2536" s="10"/>
    </row>
    <row r="2537" spans="4:4">
      <c r="D2537" s="10"/>
    </row>
    <row r="2538" spans="4:4">
      <c r="D2538" s="10"/>
    </row>
    <row r="2539" spans="4:4">
      <c r="D2539" s="10"/>
    </row>
    <row r="2540" spans="4:4">
      <c r="D2540" s="10"/>
    </row>
    <row r="2541" spans="4:4">
      <c r="D2541" s="10"/>
    </row>
    <row r="2542" spans="4:4">
      <c r="D2542" s="10"/>
    </row>
    <row r="2543" spans="4:4">
      <c r="D2543" s="10"/>
    </row>
    <row r="2544" spans="4:4">
      <c r="D2544" s="10"/>
    </row>
    <row r="2545" spans="4:4">
      <c r="D2545" s="10"/>
    </row>
    <row r="2546" spans="4:4">
      <c r="D2546" s="10"/>
    </row>
    <row r="2547" spans="4:4">
      <c r="D2547" s="10"/>
    </row>
    <row r="2548" spans="4:4">
      <c r="D2548" s="10"/>
    </row>
    <row r="2549" spans="4:4">
      <c r="D2549" s="10"/>
    </row>
    <row r="2550" spans="4:4">
      <c r="D2550" s="10"/>
    </row>
    <row r="2551" spans="4:4">
      <c r="D2551" s="10"/>
    </row>
    <row r="2552" spans="4:4">
      <c r="D2552" s="10"/>
    </row>
    <row r="2553" spans="4:4">
      <c r="D2553" s="10"/>
    </row>
    <row r="2554" spans="4:4">
      <c r="D2554" s="10"/>
    </row>
    <row r="2555" spans="4:4">
      <c r="D2555" s="10"/>
    </row>
    <row r="2556" spans="4:4">
      <c r="D2556" s="10"/>
    </row>
    <row r="2557" spans="4:4">
      <c r="D2557" s="10"/>
    </row>
    <row r="2558" spans="4:4">
      <c r="D2558" s="10"/>
    </row>
    <row r="2559" spans="4:4">
      <c r="D2559" s="10"/>
    </row>
    <row r="2560" spans="4:4">
      <c r="D2560" s="10"/>
    </row>
    <row r="2561" spans="4:4">
      <c r="D2561" s="10"/>
    </row>
    <row r="2562" spans="4:4">
      <c r="D2562" s="10"/>
    </row>
    <row r="2563" spans="4:4">
      <c r="D2563" s="10"/>
    </row>
    <row r="2564" spans="4:4">
      <c r="D2564" s="10"/>
    </row>
    <row r="2565" spans="4:4">
      <c r="D2565" s="10"/>
    </row>
    <row r="2566" spans="4:4">
      <c r="D2566" s="10"/>
    </row>
    <row r="2567" spans="4:4">
      <c r="D2567" s="10"/>
    </row>
    <row r="2568" spans="4:4">
      <c r="D2568" s="10"/>
    </row>
    <row r="2569" spans="4:4">
      <c r="D2569" s="10"/>
    </row>
    <row r="2570" spans="4:4">
      <c r="D2570" s="10"/>
    </row>
    <row r="2571" spans="4:4">
      <c r="D2571" s="10"/>
    </row>
    <row r="2572" spans="4:4">
      <c r="D2572" s="10"/>
    </row>
    <row r="2573" spans="4:4">
      <c r="D2573" s="10"/>
    </row>
    <row r="2574" spans="4:4">
      <c r="D2574" s="10"/>
    </row>
    <row r="2575" spans="4:4">
      <c r="D2575" s="10"/>
    </row>
    <row r="2576" spans="4:4">
      <c r="D2576" s="10"/>
    </row>
    <row r="2577" spans="4:4">
      <c r="D2577" s="10"/>
    </row>
    <row r="2578" spans="4:4">
      <c r="D2578" s="10"/>
    </row>
    <row r="2579" spans="4:4">
      <c r="D2579" s="10"/>
    </row>
    <row r="2580" spans="4:4">
      <c r="D2580" s="10"/>
    </row>
    <row r="2581" spans="4:4">
      <c r="D2581" s="10"/>
    </row>
    <row r="2582" spans="4:4">
      <c r="D2582" s="10"/>
    </row>
    <row r="2583" spans="4:4">
      <c r="D2583" s="10"/>
    </row>
    <row r="2584" spans="4:4">
      <c r="D2584" s="10"/>
    </row>
    <row r="2585" spans="4:4">
      <c r="D2585" s="10"/>
    </row>
    <row r="2586" spans="4:4">
      <c r="D2586" s="10"/>
    </row>
    <row r="2587" spans="4:4">
      <c r="D2587" s="10"/>
    </row>
    <row r="2588" spans="4:4">
      <c r="D2588" s="10"/>
    </row>
    <row r="2589" spans="4:4">
      <c r="D2589" s="10"/>
    </row>
    <row r="2590" spans="4:4">
      <c r="D2590" s="10"/>
    </row>
    <row r="2591" spans="4:4">
      <c r="D2591" s="10"/>
    </row>
    <row r="2592" spans="4:4">
      <c r="D2592" s="10"/>
    </row>
    <row r="2593" spans="4:4">
      <c r="D2593" s="10"/>
    </row>
    <row r="2594" spans="4:4">
      <c r="D2594" s="10"/>
    </row>
    <row r="2595" spans="4:4">
      <c r="D2595" s="10"/>
    </row>
    <row r="2596" spans="4:4">
      <c r="D2596" s="10"/>
    </row>
    <row r="2597" spans="4:4">
      <c r="D2597" s="10"/>
    </row>
    <row r="2598" spans="4:4">
      <c r="D2598" s="10"/>
    </row>
    <row r="2599" spans="4:4">
      <c r="D2599" s="10"/>
    </row>
    <row r="2600" spans="4:4">
      <c r="D2600" s="10"/>
    </row>
    <row r="2601" spans="4:4">
      <c r="D2601" s="10"/>
    </row>
    <row r="2602" spans="4:4">
      <c r="D2602" s="10"/>
    </row>
    <row r="2603" spans="4:4">
      <c r="D2603" s="10"/>
    </row>
    <row r="2604" spans="4:4">
      <c r="D2604" s="10"/>
    </row>
    <row r="2605" spans="4:4">
      <c r="D2605" s="10"/>
    </row>
    <row r="2606" spans="4:4">
      <c r="D2606" s="10"/>
    </row>
    <row r="2607" spans="4:4">
      <c r="D2607" s="10"/>
    </row>
    <row r="2608" spans="4:4">
      <c r="D2608" s="10"/>
    </row>
    <row r="2609" spans="4:4">
      <c r="D2609" s="10"/>
    </row>
    <row r="2610" spans="4:4">
      <c r="D2610" s="10"/>
    </row>
    <row r="2611" spans="4:4">
      <c r="D2611" s="10"/>
    </row>
    <row r="2612" spans="4:4">
      <c r="D2612" s="10"/>
    </row>
    <row r="2613" spans="4:4">
      <c r="D2613" s="10"/>
    </row>
    <row r="2614" spans="4:4">
      <c r="D2614" s="10"/>
    </row>
    <row r="2615" spans="4:4">
      <c r="D2615" s="10"/>
    </row>
    <row r="2616" spans="4:4">
      <c r="D2616" s="10"/>
    </row>
    <row r="2617" spans="4:4">
      <c r="D2617" s="10"/>
    </row>
    <row r="2618" spans="4:4">
      <c r="D2618" s="10"/>
    </row>
    <row r="2619" spans="4:4">
      <c r="D2619" s="10"/>
    </row>
    <row r="2620" spans="4:4">
      <c r="D2620" s="10"/>
    </row>
    <row r="2621" spans="4:4">
      <c r="D2621" s="10"/>
    </row>
    <row r="2622" spans="4:4">
      <c r="D2622" s="10"/>
    </row>
    <row r="2623" spans="4:4">
      <c r="D2623" s="10"/>
    </row>
    <row r="2624" spans="4:4">
      <c r="D2624" s="10"/>
    </row>
    <row r="2625" spans="4:4">
      <c r="D2625" s="10"/>
    </row>
    <row r="2626" spans="4:4">
      <c r="D2626" s="10"/>
    </row>
    <row r="2627" spans="4:4">
      <c r="D2627" s="10"/>
    </row>
    <row r="2628" spans="4:4">
      <c r="D2628" s="10"/>
    </row>
    <row r="2629" spans="4:4">
      <c r="D2629" s="10"/>
    </row>
    <row r="2630" spans="4:4">
      <c r="D2630" s="10"/>
    </row>
    <row r="2631" spans="4:4">
      <c r="D2631" s="10"/>
    </row>
    <row r="2632" spans="4:4">
      <c r="D2632" s="10"/>
    </row>
    <row r="2633" spans="4:4">
      <c r="D2633" s="10"/>
    </row>
    <row r="2634" spans="4:4">
      <c r="D2634" s="10"/>
    </row>
    <row r="2635" spans="4:4">
      <c r="D2635" s="10"/>
    </row>
    <row r="2636" spans="4:4">
      <c r="D2636" s="10"/>
    </row>
    <row r="2637" spans="4:4">
      <c r="D2637" s="10"/>
    </row>
    <row r="2638" spans="4:4">
      <c r="D2638" s="10"/>
    </row>
    <row r="2639" spans="4:4">
      <c r="D2639" s="10"/>
    </row>
    <row r="2640" spans="4:4">
      <c r="D2640" s="10"/>
    </row>
    <row r="2641" spans="4:4">
      <c r="D2641" s="10"/>
    </row>
    <row r="2642" spans="4:4">
      <c r="D2642" s="10"/>
    </row>
    <row r="2643" spans="4:4">
      <c r="D2643" s="10"/>
    </row>
    <row r="2644" spans="4:4">
      <c r="D2644" s="10"/>
    </row>
    <row r="2645" spans="4:4">
      <c r="D2645" s="10"/>
    </row>
    <row r="2646" spans="4:4">
      <c r="D2646" s="10"/>
    </row>
    <row r="2647" spans="4:4">
      <c r="D2647" s="10"/>
    </row>
    <row r="2648" spans="4:4">
      <c r="D2648" s="10"/>
    </row>
    <row r="2649" spans="4:4">
      <c r="D2649" s="10"/>
    </row>
    <row r="2650" spans="4:4">
      <c r="D2650" s="10"/>
    </row>
    <row r="2651" spans="4:4">
      <c r="D2651" s="10"/>
    </row>
    <row r="2652" spans="4:4">
      <c r="D2652" s="10"/>
    </row>
    <row r="2653" spans="4:4">
      <c r="D2653" s="10"/>
    </row>
    <row r="2654" spans="4:4">
      <c r="D2654" s="10"/>
    </row>
    <row r="2655" spans="4:4">
      <c r="D2655" s="10"/>
    </row>
    <row r="2656" spans="4:4">
      <c r="D2656" s="10"/>
    </row>
    <row r="2657" spans="4:4">
      <c r="D2657" s="10"/>
    </row>
    <row r="2658" spans="4:4">
      <c r="D2658" s="10"/>
    </row>
    <row r="2659" spans="4:4">
      <c r="D2659" s="10"/>
    </row>
    <row r="2660" spans="4:4">
      <c r="D2660" s="10"/>
    </row>
    <row r="2661" spans="4:4">
      <c r="D2661" s="10"/>
    </row>
    <row r="2662" spans="4:4">
      <c r="D2662" s="10"/>
    </row>
    <row r="2663" spans="4:4">
      <c r="D2663" s="10"/>
    </row>
    <row r="2664" spans="4:4">
      <c r="D2664" s="10"/>
    </row>
    <row r="2665" spans="4:4">
      <c r="D2665" s="10"/>
    </row>
    <row r="2666" spans="4:4">
      <c r="D2666" s="10"/>
    </row>
    <row r="2667" spans="4:4">
      <c r="D2667" s="10"/>
    </row>
    <row r="2668" spans="4:4">
      <c r="D2668" s="10"/>
    </row>
    <row r="2669" spans="4:4">
      <c r="D2669" s="10"/>
    </row>
    <row r="2670" spans="4:4">
      <c r="D2670" s="10"/>
    </row>
    <row r="2671" spans="4:4">
      <c r="D2671" s="10"/>
    </row>
    <row r="2672" spans="4:4">
      <c r="D2672" s="10"/>
    </row>
    <row r="2673" spans="4:4">
      <c r="D2673" s="10"/>
    </row>
    <row r="2674" spans="4:4">
      <c r="D2674" s="10"/>
    </row>
    <row r="2675" spans="4:4">
      <c r="D2675" s="10"/>
    </row>
    <row r="2676" spans="4:4">
      <c r="D2676" s="10"/>
    </row>
    <row r="2677" spans="4:4">
      <c r="D2677" s="10"/>
    </row>
    <row r="2678" spans="4:4">
      <c r="D2678" s="10"/>
    </row>
    <row r="2679" spans="4:4">
      <c r="D2679" s="10"/>
    </row>
    <row r="2680" spans="4:4">
      <c r="D2680" s="10"/>
    </row>
    <row r="2681" spans="4:4">
      <c r="D2681" s="10"/>
    </row>
    <row r="2682" spans="4:4">
      <c r="D2682" s="10"/>
    </row>
    <row r="2683" spans="4:4">
      <c r="D2683" s="10"/>
    </row>
    <row r="2684" spans="4:4">
      <c r="D2684" s="10"/>
    </row>
    <row r="2685" spans="4:4">
      <c r="D2685" s="10"/>
    </row>
    <row r="2686" spans="4:4">
      <c r="D2686" s="10"/>
    </row>
    <row r="2687" spans="4:4">
      <c r="D2687" s="10"/>
    </row>
    <row r="2688" spans="4:4">
      <c r="D2688" s="10"/>
    </row>
    <row r="2689" spans="4:4">
      <c r="D2689" s="10"/>
    </row>
    <row r="2690" spans="4:4">
      <c r="D2690" s="10"/>
    </row>
    <row r="2691" spans="4:4">
      <c r="D2691" s="10"/>
    </row>
    <row r="2692" spans="4:4">
      <c r="D2692" s="10"/>
    </row>
    <row r="2693" spans="4:4">
      <c r="D2693" s="10"/>
    </row>
    <row r="2694" spans="4:4">
      <c r="D2694" s="10"/>
    </row>
    <row r="2695" spans="4:4">
      <c r="D2695" s="10"/>
    </row>
    <row r="2696" spans="4:4">
      <c r="D2696" s="10"/>
    </row>
    <row r="2697" spans="4:4">
      <c r="D2697" s="10"/>
    </row>
    <row r="2698" spans="4:4">
      <c r="D2698" s="10"/>
    </row>
    <row r="2699" spans="4:4">
      <c r="D2699" s="10"/>
    </row>
    <row r="2700" spans="4:4">
      <c r="D2700" s="10"/>
    </row>
    <row r="2701" spans="4:4">
      <c r="D2701" s="10"/>
    </row>
    <row r="2702" spans="4:4">
      <c r="D2702" s="10"/>
    </row>
    <row r="2703" spans="4:4">
      <c r="D2703" s="10"/>
    </row>
    <row r="2704" spans="4:4">
      <c r="D2704" s="10"/>
    </row>
    <row r="2705" spans="4:4">
      <c r="D2705" s="10"/>
    </row>
    <row r="2706" spans="4:4">
      <c r="D2706" s="10"/>
    </row>
    <row r="2707" spans="4:4">
      <c r="D2707" s="10"/>
    </row>
    <row r="2708" spans="4:4">
      <c r="D2708" s="10"/>
    </row>
    <row r="2709" spans="4:4">
      <c r="D2709" s="10"/>
    </row>
    <row r="2710" spans="4:4">
      <c r="D2710" s="10"/>
    </row>
    <row r="2711" spans="4:4">
      <c r="D2711" s="10"/>
    </row>
    <row r="2712" spans="4:4">
      <c r="D2712" s="10"/>
    </row>
    <row r="2713" spans="4:4">
      <c r="D2713" s="10"/>
    </row>
    <row r="2714" spans="4:4">
      <c r="D2714" s="10"/>
    </row>
    <row r="2715" spans="4:4">
      <c r="D2715" s="10"/>
    </row>
    <row r="2716" spans="4:4">
      <c r="D2716" s="10"/>
    </row>
    <row r="2717" spans="4:4">
      <c r="D2717" s="10"/>
    </row>
    <row r="2718" spans="4:4">
      <c r="D2718" s="10"/>
    </row>
    <row r="2719" spans="4:4">
      <c r="D2719" s="10"/>
    </row>
    <row r="2720" spans="4:4">
      <c r="D2720" s="10"/>
    </row>
    <row r="2721" spans="4:4">
      <c r="D2721" s="10"/>
    </row>
    <row r="2722" spans="4:4">
      <c r="D2722" s="10"/>
    </row>
    <row r="2723" spans="4:4">
      <c r="D2723" s="10"/>
    </row>
    <row r="2724" spans="4:4">
      <c r="D2724" s="10"/>
    </row>
    <row r="2725" spans="4:4">
      <c r="D2725" s="10"/>
    </row>
    <row r="2726" spans="4:4">
      <c r="D2726" s="10"/>
    </row>
    <row r="2727" spans="4:4">
      <c r="D2727" s="10"/>
    </row>
    <row r="2728" spans="4:4">
      <c r="D2728" s="10"/>
    </row>
    <row r="2729" spans="4:4">
      <c r="D2729" s="10"/>
    </row>
    <row r="2730" spans="4:4">
      <c r="D2730" s="10"/>
    </row>
    <row r="2731" spans="4:4">
      <c r="D2731" s="10"/>
    </row>
    <row r="2732" spans="4:4">
      <c r="D2732" s="10"/>
    </row>
    <row r="2733" spans="4:4">
      <c r="D2733" s="10"/>
    </row>
    <row r="2734" spans="4:4">
      <c r="D2734" s="10"/>
    </row>
    <row r="2735" spans="4:4">
      <c r="D2735" s="10"/>
    </row>
    <row r="2736" spans="4:4">
      <c r="D2736" s="10"/>
    </row>
    <row r="2737" spans="4:4">
      <c r="D2737" s="10"/>
    </row>
    <row r="2738" spans="4:4">
      <c r="D2738" s="10"/>
    </row>
    <row r="2739" spans="4:4">
      <c r="D2739" s="10"/>
    </row>
    <row r="2740" spans="4:4">
      <c r="D2740" s="10"/>
    </row>
    <row r="2741" spans="4:4">
      <c r="D2741" s="10"/>
    </row>
    <row r="2742" spans="4:4">
      <c r="D2742" s="10"/>
    </row>
    <row r="2743" spans="4:4">
      <c r="D2743" s="10"/>
    </row>
    <row r="2744" spans="4:4">
      <c r="D2744" s="10"/>
    </row>
    <row r="2745" spans="4:4">
      <c r="D2745" s="10"/>
    </row>
    <row r="2746" spans="4:4">
      <c r="D2746" s="10"/>
    </row>
    <row r="2747" spans="4:4">
      <c r="D2747" s="10"/>
    </row>
    <row r="2748" spans="4:4">
      <c r="D2748" s="10"/>
    </row>
    <row r="2749" spans="4:4">
      <c r="D2749" s="10"/>
    </row>
    <row r="2750" spans="4:4">
      <c r="D2750" s="10"/>
    </row>
    <row r="2751" spans="4:4">
      <c r="D2751" s="10"/>
    </row>
    <row r="2752" spans="4:4">
      <c r="D2752" s="10"/>
    </row>
    <row r="2753" spans="4:4">
      <c r="D2753" s="10"/>
    </row>
    <row r="2754" spans="4:4">
      <c r="D2754" s="10"/>
    </row>
    <row r="2755" spans="4:4">
      <c r="D2755" s="10"/>
    </row>
    <row r="2756" spans="4:4">
      <c r="D2756" s="10"/>
    </row>
    <row r="2757" spans="4:4">
      <c r="D2757" s="10"/>
    </row>
    <row r="2758" spans="4:4">
      <c r="D2758" s="10"/>
    </row>
    <row r="2759" spans="4:4">
      <c r="D2759" s="10"/>
    </row>
    <row r="2760" spans="4:4">
      <c r="D2760" s="10"/>
    </row>
    <row r="2761" spans="4:4">
      <c r="D2761" s="10"/>
    </row>
    <row r="2762" spans="4:4">
      <c r="D2762" s="10"/>
    </row>
    <row r="2763" spans="4:4">
      <c r="D2763" s="10"/>
    </row>
    <row r="2764" spans="4:4">
      <c r="D2764" s="10"/>
    </row>
    <row r="2765" spans="4:4">
      <c r="D2765" s="10"/>
    </row>
    <row r="2766" spans="4:4">
      <c r="D2766" s="10"/>
    </row>
    <row r="2767" spans="4:4">
      <c r="D2767" s="10"/>
    </row>
    <row r="2768" spans="4:4">
      <c r="D2768" s="10"/>
    </row>
    <row r="2769" spans="4:4">
      <c r="D2769" s="10"/>
    </row>
    <row r="2770" spans="4:4">
      <c r="D2770" s="10"/>
    </row>
    <row r="2771" spans="4:4">
      <c r="D2771" s="10"/>
    </row>
    <row r="2772" spans="4:4">
      <c r="D2772" s="10"/>
    </row>
    <row r="2773" spans="4:4">
      <c r="D2773" s="10"/>
    </row>
    <row r="2774" spans="4:4">
      <c r="D2774" s="10"/>
    </row>
    <row r="2775" spans="4:4">
      <c r="D2775" s="10"/>
    </row>
    <row r="2776" spans="4:4">
      <c r="D2776" s="10"/>
    </row>
    <row r="2777" spans="4:4">
      <c r="D2777" s="10"/>
    </row>
    <row r="2778" spans="4:4">
      <c r="D2778" s="10"/>
    </row>
    <row r="2779" spans="4:4">
      <c r="D2779" s="10"/>
    </row>
    <row r="2780" spans="4:4">
      <c r="D2780" s="10"/>
    </row>
    <row r="2781" spans="4:4">
      <c r="D2781" s="10"/>
    </row>
    <row r="2782" spans="4:4">
      <c r="D2782" s="10"/>
    </row>
    <row r="2783" spans="4:4">
      <c r="D2783" s="10"/>
    </row>
    <row r="2784" spans="4:4">
      <c r="D2784" s="10"/>
    </row>
    <row r="2785" spans="4:4">
      <c r="D2785" s="10"/>
    </row>
    <row r="2786" spans="4:4">
      <c r="D2786" s="10"/>
    </row>
    <row r="2787" spans="4:4">
      <c r="D2787" s="10"/>
    </row>
    <row r="2788" spans="4:4">
      <c r="D2788" s="10"/>
    </row>
    <row r="2789" spans="4:4">
      <c r="D2789" s="10"/>
    </row>
    <row r="2790" spans="4:4">
      <c r="D2790" s="10"/>
    </row>
    <row r="2791" spans="4:4">
      <c r="D2791" s="10"/>
    </row>
    <row r="2792" spans="4:4">
      <c r="D2792" s="10"/>
    </row>
    <row r="2793" spans="4:4">
      <c r="D2793" s="10"/>
    </row>
    <row r="2794" spans="4:4">
      <c r="D2794" s="10"/>
    </row>
    <row r="2795" spans="4:4">
      <c r="D2795" s="10"/>
    </row>
    <row r="2796" spans="4:4">
      <c r="D2796" s="10"/>
    </row>
    <row r="2797" spans="4:4">
      <c r="D2797" s="10"/>
    </row>
    <row r="2798" spans="4:4">
      <c r="D2798" s="10"/>
    </row>
    <row r="2799" spans="4:4">
      <c r="D2799" s="10"/>
    </row>
    <row r="2800" spans="4:4">
      <c r="D2800" s="10"/>
    </row>
    <row r="2801" spans="4:4">
      <c r="D2801" s="10"/>
    </row>
    <row r="2802" spans="4:4">
      <c r="D2802" s="10"/>
    </row>
    <row r="2803" spans="4:4">
      <c r="D2803" s="10"/>
    </row>
    <row r="2804" spans="4:4">
      <c r="D2804" s="10"/>
    </row>
    <row r="2805" spans="4:4">
      <c r="D2805" s="10"/>
    </row>
    <row r="2806" spans="4:4">
      <c r="D2806" s="10"/>
    </row>
    <row r="2807" spans="4:4">
      <c r="D2807" s="10"/>
    </row>
    <row r="2808" spans="4:4">
      <c r="D2808" s="10"/>
    </row>
    <row r="2809" spans="4:4">
      <c r="D2809" s="10"/>
    </row>
    <row r="2810" spans="4:4">
      <c r="D2810" s="10"/>
    </row>
    <row r="2811" spans="4:4">
      <c r="D2811" s="10"/>
    </row>
    <row r="2812" spans="4:4">
      <c r="D2812" s="10"/>
    </row>
    <row r="2813" spans="4:4">
      <c r="D2813" s="10"/>
    </row>
    <row r="2814" spans="4:4">
      <c r="D2814" s="10"/>
    </row>
    <row r="2815" spans="4:4">
      <c r="D2815" s="10"/>
    </row>
    <row r="2816" spans="4:4">
      <c r="D2816" s="10"/>
    </row>
    <row r="2817" spans="4:4">
      <c r="D2817" s="10"/>
    </row>
    <row r="2818" spans="4:4">
      <c r="D2818" s="10"/>
    </row>
    <row r="2819" spans="4:4">
      <c r="D2819" s="10"/>
    </row>
    <row r="2820" spans="4:4">
      <c r="D2820" s="10"/>
    </row>
    <row r="2821" spans="4:4">
      <c r="D2821" s="10"/>
    </row>
    <row r="2822" spans="4:4">
      <c r="D2822" s="10"/>
    </row>
    <row r="2823" spans="4:4">
      <c r="D2823" s="10"/>
    </row>
    <row r="2824" spans="4:4">
      <c r="D2824" s="10"/>
    </row>
    <row r="2825" spans="4:4">
      <c r="D2825" s="10"/>
    </row>
    <row r="2826" spans="4:4">
      <c r="D2826" s="10"/>
    </row>
    <row r="2827" spans="4:4">
      <c r="D2827" s="10"/>
    </row>
    <row r="2828" spans="4:4">
      <c r="D2828" s="10"/>
    </row>
    <row r="2829" spans="4:4">
      <c r="D2829" s="10"/>
    </row>
    <row r="2830" spans="4:4">
      <c r="D2830" s="10"/>
    </row>
    <row r="2831" spans="4:4">
      <c r="D2831" s="10"/>
    </row>
    <row r="2832" spans="4:4">
      <c r="D2832" s="10"/>
    </row>
    <row r="2833" spans="4:4">
      <c r="D2833" s="10"/>
    </row>
    <row r="2834" spans="4:4">
      <c r="D2834" s="10"/>
    </row>
    <row r="2835" spans="4:4">
      <c r="D2835" s="10"/>
    </row>
    <row r="2836" spans="4:4">
      <c r="D2836" s="10"/>
    </row>
    <row r="2837" spans="4:4">
      <c r="D2837" s="10"/>
    </row>
    <row r="2838" spans="4:4">
      <c r="D2838" s="10"/>
    </row>
    <row r="2839" spans="4:4">
      <c r="D2839" s="10"/>
    </row>
    <row r="2840" spans="4:4">
      <c r="D2840" s="10"/>
    </row>
    <row r="2841" spans="4:4">
      <c r="D2841" s="10"/>
    </row>
    <row r="2842" spans="4:4">
      <c r="D2842" s="10"/>
    </row>
    <row r="2843" spans="4:4">
      <c r="D2843" s="10"/>
    </row>
    <row r="2844" spans="4:4">
      <c r="D2844" s="10"/>
    </row>
    <row r="2845" spans="4:4">
      <c r="D2845" s="10"/>
    </row>
    <row r="2846" spans="4:4">
      <c r="D2846" s="10"/>
    </row>
    <row r="2847" spans="4:4">
      <c r="D2847" s="10"/>
    </row>
    <row r="2848" spans="4:4">
      <c r="D2848" s="10"/>
    </row>
    <row r="2849" spans="4:4">
      <c r="D2849" s="10"/>
    </row>
    <row r="2850" spans="4:4">
      <c r="D2850" s="10"/>
    </row>
    <row r="2851" spans="4:4">
      <c r="D2851" s="10"/>
    </row>
    <row r="2852" spans="4:4">
      <c r="D2852" s="10"/>
    </row>
    <row r="2853" spans="4:4">
      <c r="D2853" s="10"/>
    </row>
    <row r="2854" spans="4:4">
      <c r="D2854" s="10"/>
    </row>
    <row r="2855" spans="4:4">
      <c r="D2855" s="10"/>
    </row>
    <row r="2856" spans="4:4">
      <c r="D2856" s="10"/>
    </row>
    <row r="2857" spans="4:4">
      <c r="D2857" s="10"/>
    </row>
    <row r="2858" spans="4:4">
      <c r="D2858" s="10"/>
    </row>
    <row r="2859" spans="4:4">
      <c r="D2859" s="10"/>
    </row>
    <row r="2860" spans="4:4">
      <c r="D2860" s="10"/>
    </row>
    <row r="2861" spans="4:4">
      <c r="D2861" s="10"/>
    </row>
    <row r="2862" spans="4:4">
      <c r="D2862" s="10"/>
    </row>
    <row r="2863" spans="4:4">
      <c r="D2863" s="10"/>
    </row>
    <row r="2864" spans="4:4">
      <c r="D2864" s="10"/>
    </row>
    <row r="2865" spans="4:4">
      <c r="D2865" s="10"/>
    </row>
    <row r="2866" spans="4:4">
      <c r="D2866" s="10"/>
    </row>
    <row r="2867" spans="4:4">
      <c r="D2867" s="10"/>
    </row>
    <row r="2868" spans="4:4">
      <c r="D2868" s="10"/>
    </row>
    <row r="2869" spans="4:4">
      <c r="D2869" s="10"/>
    </row>
    <row r="2870" spans="4:4">
      <c r="D2870" s="10"/>
    </row>
    <row r="2871" spans="4:4">
      <c r="D2871" s="10"/>
    </row>
    <row r="2872" spans="4:4">
      <c r="D2872" s="10"/>
    </row>
    <row r="2873" spans="4:4">
      <c r="D2873" s="10"/>
    </row>
    <row r="2874" spans="4:4">
      <c r="D2874" s="10"/>
    </row>
    <row r="2875" spans="4:4">
      <c r="D2875" s="10"/>
    </row>
    <row r="2876" spans="4:4">
      <c r="D2876" s="10"/>
    </row>
    <row r="2877" spans="4:4">
      <c r="D2877" s="10"/>
    </row>
    <row r="2878" spans="4:4">
      <c r="D2878" s="10"/>
    </row>
    <row r="2879" spans="4:4">
      <c r="D2879" s="10"/>
    </row>
    <row r="2880" spans="4:4">
      <c r="D2880" s="10"/>
    </row>
    <row r="2881" spans="4:4">
      <c r="D2881" s="10"/>
    </row>
    <row r="2882" spans="4:4">
      <c r="D2882" s="10"/>
    </row>
    <row r="2883" spans="4:4">
      <c r="D2883" s="10"/>
    </row>
    <row r="2884" spans="4:4">
      <c r="D2884" s="10"/>
    </row>
    <row r="2885" spans="4:4">
      <c r="D2885" s="10"/>
    </row>
    <row r="2886" spans="4:4">
      <c r="D2886" s="10"/>
    </row>
    <row r="2887" spans="4:4">
      <c r="D2887" s="10"/>
    </row>
    <row r="2888" spans="4:4">
      <c r="D2888" s="10"/>
    </row>
    <row r="2889" spans="4:4">
      <c r="D2889" s="10"/>
    </row>
    <row r="2890" spans="4:4">
      <c r="D2890" s="10"/>
    </row>
    <row r="2891" spans="4:4">
      <c r="D2891" s="10"/>
    </row>
    <row r="2892" spans="4:4">
      <c r="D2892" s="10"/>
    </row>
    <row r="2893" spans="4:4">
      <c r="D2893" s="10"/>
    </row>
    <row r="2894" spans="4:4">
      <c r="D2894" s="10"/>
    </row>
    <row r="2895" spans="4:4">
      <c r="D2895" s="10"/>
    </row>
    <row r="2896" spans="4:4">
      <c r="D2896" s="10"/>
    </row>
    <row r="2897" spans="4:4">
      <c r="D2897" s="10"/>
    </row>
    <row r="2898" spans="4:4">
      <c r="D2898" s="10"/>
    </row>
    <row r="2899" spans="4:4">
      <c r="D2899" s="10"/>
    </row>
    <row r="2900" spans="4:4">
      <c r="D2900" s="10"/>
    </row>
    <row r="2901" spans="4:4">
      <c r="D2901" s="10"/>
    </row>
    <row r="2902" spans="4:4">
      <c r="D2902" s="10"/>
    </row>
    <row r="2903" spans="4:4">
      <c r="D2903" s="10"/>
    </row>
    <row r="2904" spans="4:4">
      <c r="D2904" s="10"/>
    </row>
    <row r="2905" spans="4:4">
      <c r="D2905" s="10"/>
    </row>
    <row r="2906" spans="4:4">
      <c r="D2906" s="10"/>
    </row>
    <row r="2907" spans="4:4">
      <c r="D2907" s="10"/>
    </row>
    <row r="2908" spans="4:4">
      <c r="D2908" s="10"/>
    </row>
    <row r="2909" spans="4:4">
      <c r="D2909" s="10"/>
    </row>
    <row r="2910" spans="4:4">
      <c r="D2910" s="10"/>
    </row>
    <row r="2911" spans="4:4">
      <c r="D2911" s="10"/>
    </row>
    <row r="2912" spans="4:4">
      <c r="D2912" s="10"/>
    </row>
    <row r="2913" spans="4:4">
      <c r="D2913" s="10"/>
    </row>
    <row r="2914" spans="4:4">
      <c r="D2914" s="10"/>
    </row>
    <row r="2915" spans="4:4">
      <c r="D2915" s="10"/>
    </row>
    <row r="2916" spans="4:4">
      <c r="D2916" s="10"/>
    </row>
    <row r="2917" spans="4:4">
      <c r="D2917" s="10"/>
    </row>
    <row r="2918" spans="4:4">
      <c r="D2918" s="10"/>
    </row>
    <row r="2919" spans="4:4">
      <c r="D2919" s="10"/>
    </row>
    <row r="2920" spans="4:4">
      <c r="D2920" s="10"/>
    </row>
    <row r="2921" spans="4:4">
      <c r="D2921" s="10"/>
    </row>
    <row r="2922" spans="4:4">
      <c r="D2922" s="10"/>
    </row>
    <row r="2923" spans="4:4">
      <c r="D2923" s="10"/>
    </row>
    <row r="2924" spans="4:4">
      <c r="D2924" s="10"/>
    </row>
    <row r="2925" spans="4:4">
      <c r="D2925" s="10"/>
    </row>
    <row r="2926" spans="4:4">
      <c r="D2926" s="10"/>
    </row>
    <row r="2927" spans="4:4">
      <c r="D2927" s="10"/>
    </row>
    <row r="2928" spans="4:4">
      <c r="D2928" s="10"/>
    </row>
    <row r="2929" spans="4:4">
      <c r="D2929" s="10"/>
    </row>
    <row r="2930" spans="4:4">
      <c r="D2930" s="10"/>
    </row>
    <row r="2931" spans="4:4">
      <c r="D2931" s="10"/>
    </row>
    <row r="2932" spans="4:4">
      <c r="D2932" s="10"/>
    </row>
    <row r="2933" spans="4:4">
      <c r="D2933" s="10"/>
    </row>
    <row r="2934" spans="4:4">
      <c r="D2934" s="10"/>
    </row>
    <row r="2935" spans="4:4">
      <c r="D2935" s="10"/>
    </row>
    <row r="2936" spans="4:4">
      <c r="D2936" s="10"/>
    </row>
    <row r="2937" spans="4:4">
      <c r="D2937" s="10"/>
    </row>
    <row r="2938" spans="4:4">
      <c r="D2938" s="10"/>
    </row>
    <row r="2939" spans="4:4">
      <c r="D2939" s="10"/>
    </row>
    <row r="2940" spans="4:4">
      <c r="D2940" s="10"/>
    </row>
    <row r="2941" spans="4:4">
      <c r="D2941" s="10"/>
    </row>
    <row r="2942" spans="4:4">
      <c r="D2942" s="10"/>
    </row>
    <row r="2943" spans="4:4">
      <c r="D2943" s="10"/>
    </row>
    <row r="2944" spans="4:4">
      <c r="D2944" s="10"/>
    </row>
    <row r="2945" spans="4:4">
      <c r="D2945" s="10"/>
    </row>
    <row r="2946" spans="4:4">
      <c r="D2946" s="10"/>
    </row>
    <row r="2947" spans="4:4">
      <c r="D2947" s="10"/>
    </row>
    <row r="2948" spans="4:4">
      <c r="D2948" s="10"/>
    </row>
    <row r="2949" spans="4:4">
      <c r="D2949" s="10"/>
    </row>
    <row r="2950" spans="4:4">
      <c r="D2950" s="10"/>
    </row>
    <row r="2951" spans="4:4">
      <c r="D2951" s="10"/>
    </row>
    <row r="2952" spans="4:4">
      <c r="D2952" s="10"/>
    </row>
    <row r="2953" spans="4:4">
      <c r="D2953" s="10"/>
    </row>
    <row r="2954" spans="4:4">
      <c r="D2954" s="10"/>
    </row>
    <row r="2955" spans="4:4">
      <c r="D2955" s="10"/>
    </row>
    <row r="2956" spans="4:4">
      <c r="D2956" s="10"/>
    </row>
    <row r="2957" spans="4:4">
      <c r="D2957" s="10"/>
    </row>
    <row r="2958" spans="4:4">
      <c r="D2958" s="10"/>
    </row>
    <row r="2959" spans="4:4">
      <c r="D2959" s="10"/>
    </row>
    <row r="2960" spans="4:4">
      <c r="D2960" s="10"/>
    </row>
    <row r="2961" spans="4:4">
      <c r="D2961" s="10"/>
    </row>
    <row r="2962" spans="4:4">
      <c r="D2962" s="10"/>
    </row>
    <row r="2963" spans="4:4">
      <c r="D2963" s="10"/>
    </row>
    <row r="2964" spans="4:4">
      <c r="D2964" s="10"/>
    </row>
    <row r="2965" spans="4:4">
      <c r="D2965" s="10"/>
    </row>
    <row r="2966" spans="4:4">
      <c r="D2966" s="10"/>
    </row>
    <row r="2967" spans="4:4">
      <c r="D2967" s="10"/>
    </row>
    <row r="2968" spans="4:4">
      <c r="D2968" s="10"/>
    </row>
    <row r="2969" spans="4:4">
      <c r="D2969" s="10"/>
    </row>
    <row r="2970" spans="4:4">
      <c r="D2970" s="10"/>
    </row>
    <row r="2971" spans="4:4">
      <c r="D2971" s="10"/>
    </row>
    <row r="2972" spans="4:4">
      <c r="D2972" s="10"/>
    </row>
    <row r="2973" spans="4:4">
      <c r="D2973" s="10"/>
    </row>
    <row r="2974" spans="4:4">
      <c r="D2974" s="10"/>
    </row>
    <row r="2975" spans="4:4">
      <c r="D2975" s="10"/>
    </row>
    <row r="2976" spans="4:4">
      <c r="D2976" s="10"/>
    </row>
    <row r="2977" spans="4:4">
      <c r="D2977" s="10"/>
    </row>
    <row r="2978" spans="4:4">
      <c r="D2978" s="10"/>
    </row>
    <row r="2979" spans="4:4">
      <c r="D2979" s="10"/>
    </row>
    <row r="2980" spans="4:4">
      <c r="D2980" s="10"/>
    </row>
    <row r="2981" spans="4:4">
      <c r="D2981" s="10"/>
    </row>
    <row r="2982" spans="4:4">
      <c r="D2982" s="10"/>
    </row>
    <row r="2983" spans="4:4">
      <c r="D2983" s="10"/>
    </row>
    <row r="2984" spans="4:4">
      <c r="D2984" s="10"/>
    </row>
    <row r="2985" spans="4:4">
      <c r="D2985" s="10"/>
    </row>
    <row r="2986" spans="4:4">
      <c r="D2986" s="10"/>
    </row>
    <row r="2987" spans="4:4">
      <c r="D2987" s="10"/>
    </row>
    <row r="2988" spans="4:4">
      <c r="D2988" s="10"/>
    </row>
    <row r="2989" spans="4:4">
      <c r="D2989" s="10"/>
    </row>
    <row r="2990" spans="4:4">
      <c r="D2990" s="10"/>
    </row>
    <row r="2991" spans="4:4">
      <c r="D2991" s="10"/>
    </row>
    <row r="2992" spans="4:4">
      <c r="D2992" s="10"/>
    </row>
    <row r="2993" spans="4:4">
      <c r="D2993" s="10"/>
    </row>
    <row r="2994" spans="4:4">
      <c r="D2994" s="10"/>
    </row>
    <row r="2995" spans="4:4">
      <c r="D2995" s="10"/>
    </row>
    <row r="2996" spans="4:4">
      <c r="D2996" s="10"/>
    </row>
    <row r="2997" spans="4:4">
      <c r="D2997" s="10"/>
    </row>
    <row r="2998" spans="4:4">
      <c r="D2998" s="10"/>
    </row>
    <row r="2999" spans="4:4">
      <c r="D2999" s="10"/>
    </row>
    <row r="3000" spans="4:4">
      <c r="D3000" s="10"/>
    </row>
    <row r="3001" spans="4:4">
      <c r="D3001" s="10"/>
    </row>
    <row r="3002" spans="4:4">
      <c r="D3002" s="10"/>
    </row>
    <row r="3003" spans="4:4">
      <c r="D3003" s="10"/>
    </row>
    <row r="3004" spans="4:4">
      <c r="D3004" s="10"/>
    </row>
    <row r="3005" spans="4:4">
      <c r="D3005" s="10"/>
    </row>
    <row r="3006" spans="4:4">
      <c r="D3006" s="10"/>
    </row>
    <row r="3007" spans="4:4">
      <c r="D3007" s="10"/>
    </row>
    <row r="3008" spans="4:4">
      <c r="D3008" s="10"/>
    </row>
    <row r="3009" spans="4:4">
      <c r="D3009" s="10"/>
    </row>
    <row r="3010" spans="4:4">
      <c r="D3010" s="10"/>
    </row>
    <row r="3011" spans="4:4">
      <c r="D3011" s="10"/>
    </row>
    <row r="3012" spans="4:4">
      <c r="D3012" s="10"/>
    </row>
    <row r="3013" spans="4:4">
      <c r="D3013" s="10"/>
    </row>
    <row r="3014" spans="4:4">
      <c r="D3014" s="10"/>
    </row>
    <row r="3015" spans="4:4">
      <c r="D3015" s="10"/>
    </row>
    <row r="3016" spans="4:4">
      <c r="D3016" s="10"/>
    </row>
    <row r="3017" spans="4:4">
      <c r="D3017" s="10"/>
    </row>
    <row r="3018" spans="4:4">
      <c r="D3018" s="10"/>
    </row>
    <row r="3019" spans="4:4">
      <c r="D3019" s="10"/>
    </row>
    <row r="3020" spans="4:4">
      <c r="D3020" s="10"/>
    </row>
    <row r="3021" spans="4:4">
      <c r="D3021" s="10"/>
    </row>
    <row r="3022" spans="4:4">
      <c r="D3022" s="10"/>
    </row>
    <row r="3023" spans="4:4">
      <c r="D3023" s="10"/>
    </row>
    <row r="3024" spans="4:4">
      <c r="D3024" s="10"/>
    </row>
    <row r="3025" spans="4:4">
      <c r="D3025" s="10"/>
    </row>
    <row r="3026" spans="4:4">
      <c r="D3026" s="10"/>
    </row>
    <row r="3027" spans="4:4">
      <c r="D3027" s="10"/>
    </row>
    <row r="3028" spans="4:4">
      <c r="D3028" s="10"/>
    </row>
    <row r="3029" spans="4:4">
      <c r="D3029" s="10"/>
    </row>
    <row r="3030" spans="4:4">
      <c r="D3030" s="10"/>
    </row>
    <row r="3031" spans="4:4">
      <c r="D3031" s="10"/>
    </row>
    <row r="3032" spans="4:4">
      <c r="D3032" s="10"/>
    </row>
    <row r="3033" spans="4:4">
      <c r="D3033" s="10"/>
    </row>
    <row r="3034" spans="4:4">
      <c r="D3034" s="10"/>
    </row>
    <row r="3035" spans="4:4">
      <c r="D3035" s="10"/>
    </row>
    <row r="3036" spans="4:4">
      <c r="D3036" s="10"/>
    </row>
    <row r="3037" spans="4:4">
      <c r="D3037" s="10"/>
    </row>
    <row r="3038" spans="4:4">
      <c r="D3038" s="10"/>
    </row>
    <row r="3039" spans="4:4">
      <c r="D3039" s="10"/>
    </row>
    <row r="3040" spans="4:4">
      <c r="D3040" s="10"/>
    </row>
    <row r="3041" spans="4:4">
      <c r="D3041" s="10"/>
    </row>
    <row r="3042" spans="4:4">
      <c r="D3042" s="10"/>
    </row>
    <row r="3043" spans="4:4">
      <c r="D3043" s="10"/>
    </row>
    <row r="3044" spans="4:4">
      <c r="D3044" s="10"/>
    </row>
    <row r="3045" spans="4:4">
      <c r="D3045" s="10"/>
    </row>
    <row r="3046" spans="4:4">
      <c r="D3046" s="10"/>
    </row>
    <row r="3047" spans="4:4">
      <c r="D3047" s="10"/>
    </row>
    <row r="3048" spans="4:4">
      <c r="D3048" s="10"/>
    </row>
    <row r="3049" spans="4:4">
      <c r="D3049" s="10"/>
    </row>
    <row r="3050" spans="4:4">
      <c r="D3050" s="10"/>
    </row>
    <row r="3051" spans="4:4">
      <c r="D3051" s="10"/>
    </row>
    <row r="3052" spans="4:4">
      <c r="D3052" s="10"/>
    </row>
    <row r="3053" spans="4:4">
      <c r="D3053" s="10"/>
    </row>
    <row r="3054" spans="4:4">
      <c r="D3054" s="10"/>
    </row>
    <row r="3055" spans="4:4">
      <c r="D3055" s="10"/>
    </row>
    <row r="3056" spans="4:4">
      <c r="D3056" s="10"/>
    </row>
    <row r="3057" spans="4:4">
      <c r="D3057" s="10"/>
    </row>
    <row r="3058" spans="4:4">
      <c r="D3058" s="10"/>
    </row>
    <row r="3059" spans="4:4">
      <c r="D3059" s="10"/>
    </row>
    <row r="3060" spans="4:4">
      <c r="D3060" s="10"/>
    </row>
    <row r="3061" spans="4:4">
      <c r="D3061" s="10"/>
    </row>
    <row r="3062" spans="4:4">
      <c r="D3062" s="10"/>
    </row>
    <row r="3063" spans="4:4">
      <c r="D3063" s="10"/>
    </row>
    <row r="3064" spans="4:4">
      <c r="D3064" s="10"/>
    </row>
    <row r="3065" spans="4:4">
      <c r="D3065" s="10"/>
    </row>
    <row r="3066" spans="4:4">
      <c r="D3066" s="10"/>
    </row>
    <row r="3067" spans="4:4">
      <c r="D3067" s="10"/>
    </row>
    <row r="3068" spans="4:4">
      <c r="D3068" s="10"/>
    </row>
    <row r="3069" spans="4:4">
      <c r="D3069" s="10"/>
    </row>
    <row r="3070" spans="4:4">
      <c r="D3070" s="10"/>
    </row>
    <row r="3071" spans="4:4">
      <c r="D3071" s="10"/>
    </row>
    <row r="3072" spans="4:4">
      <c r="D3072" s="10"/>
    </row>
    <row r="3073" spans="4:4">
      <c r="D3073" s="10"/>
    </row>
    <row r="3074" spans="4:4">
      <c r="D3074" s="10"/>
    </row>
    <row r="3075" spans="4:4">
      <c r="D3075" s="10"/>
    </row>
    <row r="3076" spans="4:4">
      <c r="D3076" s="10"/>
    </row>
    <row r="3077" spans="4:4">
      <c r="D3077" s="10"/>
    </row>
    <row r="3078" spans="4:4">
      <c r="D3078" s="10"/>
    </row>
    <row r="3079" spans="4:4">
      <c r="D3079" s="10"/>
    </row>
    <row r="3080" spans="4:4">
      <c r="D3080" s="10"/>
    </row>
    <row r="3081" spans="4:4">
      <c r="D3081" s="10"/>
    </row>
    <row r="3082" spans="4:4">
      <c r="D3082" s="10"/>
    </row>
    <row r="3083" spans="4:4">
      <c r="D3083" s="10"/>
    </row>
    <row r="3084" spans="4:4">
      <c r="D3084" s="10"/>
    </row>
    <row r="3085" spans="4:4">
      <c r="D3085" s="10"/>
    </row>
    <row r="3086" spans="4:4">
      <c r="D3086" s="10"/>
    </row>
    <row r="3087" spans="4:4">
      <c r="D3087" s="10"/>
    </row>
    <row r="3088" spans="4:4">
      <c r="D3088" s="10"/>
    </row>
    <row r="3089" spans="4:4">
      <c r="D3089" s="10"/>
    </row>
    <row r="3090" spans="4:4">
      <c r="D3090" s="10"/>
    </row>
    <row r="3091" spans="4:4">
      <c r="D3091" s="10"/>
    </row>
    <row r="3092" spans="4:4">
      <c r="D3092" s="10"/>
    </row>
    <row r="3093" spans="4:4">
      <c r="D3093" s="10"/>
    </row>
    <row r="3094" spans="4:4">
      <c r="D3094" s="10"/>
    </row>
    <row r="3095" spans="4:4">
      <c r="D3095" s="10"/>
    </row>
    <row r="3096" spans="4:4">
      <c r="D3096" s="10"/>
    </row>
    <row r="3097" spans="4:4">
      <c r="D3097" s="10"/>
    </row>
    <row r="3098" spans="4:4">
      <c r="D3098" s="10"/>
    </row>
    <row r="3099" spans="4:4">
      <c r="D3099" s="10"/>
    </row>
    <row r="3100" spans="4:4">
      <c r="D3100" s="10"/>
    </row>
    <row r="3101" spans="4:4">
      <c r="D3101" s="10"/>
    </row>
    <row r="3102" spans="4:4">
      <c r="D3102" s="10"/>
    </row>
    <row r="3103" spans="4:4">
      <c r="D3103" s="10"/>
    </row>
    <row r="3104" spans="4:4">
      <c r="D3104" s="10"/>
    </row>
    <row r="3105" spans="4:4">
      <c r="D3105" s="10"/>
    </row>
    <row r="3106" spans="4:4">
      <c r="D3106" s="10"/>
    </row>
    <row r="3107" spans="4:4">
      <c r="D3107" s="10"/>
    </row>
    <row r="3108" spans="4:4">
      <c r="D3108" s="10"/>
    </row>
    <row r="3109" spans="4:4">
      <c r="D3109" s="10"/>
    </row>
    <row r="3110" spans="4:4">
      <c r="D3110" s="10"/>
    </row>
    <row r="3111" spans="4:4">
      <c r="D3111" s="10"/>
    </row>
    <row r="3112" spans="4:4">
      <c r="D3112" s="10"/>
    </row>
    <row r="3113" spans="4:4">
      <c r="D3113" s="10"/>
    </row>
    <row r="3114" spans="4:4">
      <c r="D3114" s="10"/>
    </row>
    <row r="3115" spans="4:4">
      <c r="D3115" s="10"/>
    </row>
    <row r="3116" spans="4:4">
      <c r="D3116" s="10"/>
    </row>
    <row r="3117" spans="4:4">
      <c r="D3117" s="10"/>
    </row>
    <row r="3118" spans="4:4">
      <c r="D3118" s="10"/>
    </row>
    <row r="3119" spans="4:4">
      <c r="D3119" s="10"/>
    </row>
    <row r="3120" spans="4:4">
      <c r="D3120" s="10"/>
    </row>
    <row r="3121" spans="4:4">
      <c r="D3121" s="10"/>
    </row>
    <row r="3122" spans="4:4">
      <c r="D3122" s="10"/>
    </row>
    <row r="3123" spans="4:4">
      <c r="D3123" s="10"/>
    </row>
    <row r="3124" spans="4:4">
      <c r="D3124" s="10"/>
    </row>
    <row r="3125" spans="4:4">
      <c r="D3125" s="10"/>
    </row>
    <row r="3126" spans="4:4">
      <c r="D3126" s="10"/>
    </row>
    <row r="3127" spans="4:4">
      <c r="D3127" s="10"/>
    </row>
    <row r="3128" spans="4:4">
      <c r="D3128" s="10"/>
    </row>
    <row r="3129" spans="4:4">
      <c r="D3129" s="10"/>
    </row>
    <row r="3130" spans="4:4">
      <c r="D3130" s="10"/>
    </row>
    <row r="3131" spans="4:4">
      <c r="D3131" s="10"/>
    </row>
    <row r="3132" spans="4:4">
      <c r="D3132" s="10"/>
    </row>
    <row r="3133" spans="4:4">
      <c r="D3133" s="10"/>
    </row>
    <row r="3134" spans="4:4">
      <c r="D3134" s="10"/>
    </row>
    <row r="3135" spans="4:4">
      <c r="D3135" s="10"/>
    </row>
    <row r="3136" spans="4:4">
      <c r="D3136" s="10"/>
    </row>
    <row r="3137" spans="4:4">
      <c r="D3137" s="10"/>
    </row>
    <row r="3138" spans="4:4">
      <c r="D3138" s="10"/>
    </row>
    <row r="3139" spans="4:4">
      <c r="D3139" s="10"/>
    </row>
    <row r="3140" spans="4:4">
      <c r="D3140" s="10"/>
    </row>
    <row r="3141" spans="4:4">
      <c r="D3141" s="10"/>
    </row>
    <row r="3142" spans="4:4">
      <c r="D3142" s="10"/>
    </row>
    <row r="3143" spans="4:4">
      <c r="D3143" s="10"/>
    </row>
    <row r="3144" spans="4:4">
      <c r="D3144" s="10"/>
    </row>
    <row r="3145" spans="4:4">
      <c r="D3145" s="10"/>
    </row>
    <row r="3146" spans="4:4">
      <c r="D3146" s="10"/>
    </row>
    <row r="3147" spans="4:4">
      <c r="D3147" s="10"/>
    </row>
    <row r="3148" spans="4:4">
      <c r="D3148" s="10"/>
    </row>
    <row r="3149" spans="4:4">
      <c r="D3149" s="10"/>
    </row>
    <row r="3150" spans="4:4">
      <c r="D3150" s="10"/>
    </row>
    <row r="3151" spans="4:4">
      <c r="D3151" s="10"/>
    </row>
    <row r="3152" spans="4:4">
      <c r="D3152" s="10"/>
    </row>
    <row r="3153" spans="4:4">
      <c r="D3153" s="10"/>
    </row>
    <row r="3154" spans="4:4">
      <c r="D3154" s="10"/>
    </row>
    <row r="3155" spans="4:4">
      <c r="D3155" s="10"/>
    </row>
    <row r="3156" spans="4:4">
      <c r="D3156" s="10"/>
    </row>
    <row r="3157" spans="4:4">
      <c r="D3157" s="10"/>
    </row>
    <row r="3158" spans="4:4">
      <c r="D3158" s="10"/>
    </row>
    <row r="3159" spans="4:4">
      <c r="D3159" s="10"/>
    </row>
    <row r="3160" spans="4:4">
      <c r="D3160" s="10"/>
    </row>
    <row r="3161" spans="4:4">
      <c r="D3161" s="10"/>
    </row>
    <row r="3162" spans="4:4">
      <c r="D3162" s="10"/>
    </row>
    <row r="3163" spans="4:4">
      <c r="D3163" s="10"/>
    </row>
    <row r="3164" spans="4:4">
      <c r="D3164" s="10"/>
    </row>
    <row r="3165" spans="4:4">
      <c r="D3165" s="10"/>
    </row>
    <row r="3166" spans="4:4">
      <c r="D3166" s="10"/>
    </row>
    <row r="3167" spans="4:4">
      <c r="D3167" s="10"/>
    </row>
    <row r="3168" spans="4:4">
      <c r="D3168" s="10"/>
    </row>
    <row r="3169" spans="4:4">
      <c r="D3169" s="10"/>
    </row>
    <row r="3170" spans="4:4">
      <c r="D3170" s="10"/>
    </row>
    <row r="3171" spans="4:4">
      <c r="D3171" s="10"/>
    </row>
    <row r="3172" spans="4:4">
      <c r="D3172" s="10"/>
    </row>
    <row r="3173" spans="4:4">
      <c r="D3173" s="10"/>
    </row>
    <row r="3174" spans="4:4">
      <c r="D3174" s="10"/>
    </row>
    <row r="3175" spans="4:4">
      <c r="D3175" s="10"/>
    </row>
    <row r="3176" spans="4:4">
      <c r="D3176" s="10"/>
    </row>
    <row r="3177" spans="4:4">
      <c r="D3177" s="10"/>
    </row>
    <row r="3178" spans="4:4">
      <c r="D3178" s="10"/>
    </row>
    <row r="3179" spans="4:4">
      <c r="D3179" s="10"/>
    </row>
    <row r="3180" spans="4:4">
      <c r="D3180" s="10"/>
    </row>
    <row r="3181" spans="4:4">
      <c r="D3181" s="10"/>
    </row>
    <row r="3182" spans="4:4">
      <c r="D3182" s="10"/>
    </row>
    <row r="3183" spans="4:4">
      <c r="D3183" s="10"/>
    </row>
    <row r="3184" spans="4:4">
      <c r="D3184" s="10"/>
    </row>
    <row r="3185" spans="4:4">
      <c r="D3185" s="10"/>
    </row>
    <row r="3186" spans="4:4">
      <c r="D3186" s="10"/>
    </row>
    <row r="3187" spans="4:4">
      <c r="D3187" s="10"/>
    </row>
    <row r="3188" spans="4:4">
      <c r="D3188" s="10"/>
    </row>
    <row r="3189" spans="4:4">
      <c r="D3189" s="10"/>
    </row>
    <row r="3190" spans="4:4">
      <c r="D3190" s="10"/>
    </row>
    <row r="3191" spans="4:4">
      <c r="D3191" s="10"/>
    </row>
    <row r="3192" spans="4:4">
      <c r="D3192" s="10"/>
    </row>
    <row r="3193" spans="4:4">
      <c r="D3193" s="10"/>
    </row>
    <row r="3194" spans="4:4">
      <c r="D3194" s="10"/>
    </row>
    <row r="3195" spans="4:4">
      <c r="D3195" s="10"/>
    </row>
    <row r="3196" spans="4:4">
      <c r="D3196" s="10"/>
    </row>
    <row r="3197" spans="4:4">
      <c r="D3197" s="10"/>
    </row>
    <row r="3198" spans="4:4">
      <c r="D3198" s="10"/>
    </row>
    <row r="3199" spans="4:4">
      <c r="D3199" s="10"/>
    </row>
    <row r="3200" spans="4:4">
      <c r="D3200" s="10"/>
    </row>
    <row r="3201" spans="4:4">
      <c r="D3201" s="10"/>
    </row>
    <row r="3202" spans="4:4">
      <c r="D3202" s="10"/>
    </row>
    <row r="3203" spans="4:4">
      <c r="D3203" s="10"/>
    </row>
    <row r="3204" spans="4:4">
      <c r="D3204" s="10"/>
    </row>
    <row r="3205" spans="4:4">
      <c r="D3205" s="10"/>
    </row>
    <row r="3206" spans="4:4">
      <c r="D3206" s="10"/>
    </row>
    <row r="3207" spans="4:4">
      <c r="D3207" s="10"/>
    </row>
    <row r="3208" spans="4:4">
      <c r="D3208" s="10"/>
    </row>
    <row r="3209" spans="4:4">
      <c r="D3209" s="10"/>
    </row>
    <row r="3210" spans="4:4">
      <c r="D3210" s="10"/>
    </row>
    <row r="3211" spans="4:4">
      <c r="D3211" s="10"/>
    </row>
    <row r="3212" spans="4:4">
      <c r="D3212" s="10"/>
    </row>
    <row r="3213" spans="4:4">
      <c r="D3213" s="10"/>
    </row>
    <row r="3214" spans="4:4">
      <c r="D3214" s="10"/>
    </row>
    <row r="3215" spans="4:4">
      <c r="D3215" s="10"/>
    </row>
    <row r="3216" spans="4:4">
      <c r="D3216" s="10"/>
    </row>
    <row r="3217" spans="4:4">
      <c r="D3217" s="10"/>
    </row>
    <row r="3218" spans="4:4">
      <c r="D3218" s="10"/>
    </row>
    <row r="3219" spans="4:4">
      <c r="D3219" s="10"/>
    </row>
    <row r="3220" spans="4:4">
      <c r="D3220" s="10"/>
    </row>
    <row r="3221" spans="4:4">
      <c r="D3221" s="10"/>
    </row>
    <row r="3222" spans="4:4">
      <c r="D3222" s="10"/>
    </row>
    <row r="3223" spans="4:4">
      <c r="D3223" s="10"/>
    </row>
    <row r="3224" spans="4:4">
      <c r="D3224" s="10"/>
    </row>
    <row r="3225" spans="4:4">
      <c r="D3225" s="10"/>
    </row>
    <row r="3226" spans="4:4">
      <c r="D3226" s="10"/>
    </row>
    <row r="3227" spans="4:4">
      <c r="D3227" s="10"/>
    </row>
    <row r="3228" spans="4:4">
      <c r="D3228" s="10"/>
    </row>
    <row r="3229" spans="4:4">
      <c r="D3229" s="10"/>
    </row>
    <row r="3230" spans="4:4">
      <c r="D3230" s="10"/>
    </row>
    <row r="3231" spans="4:4">
      <c r="D3231" s="10"/>
    </row>
    <row r="3232" spans="4:4">
      <c r="D3232" s="10"/>
    </row>
    <row r="3233" spans="4:4">
      <c r="D3233" s="10"/>
    </row>
    <row r="3234" spans="4:4">
      <c r="D3234" s="10"/>
    </row>
    <row r="3235" spans="4:4">
      <c r="D3235" s="10"/>
    </row>
    <row r="3236" spans="4:4">
      <c r="D3236" s="10"/>
    </row>
    <row r="3237" spans="4:4">
      <c r="D3237" s="10"/>
    </row>
    <row r="3238" spans="4:4">
      <c r="D3238" s="10"/>
    </row>
    <row r="3239" spans="4:4">
      <c r="D3239" s="10"/>
    </row>
    <row r="3240" spans="4:4">
      <c r="D3240" s="10"/>
    </row>
    <row r="3241" spans="4:4">
      <c r="D3241" s="10"/>
    </row>
    <row r="3242" spans="4:4">
      <c r="D3242" s="10"/>
    </row>
    <row r="3243" spans="4:4">
      <c r="D3243" s="10"/>
    </row>
    <row r="3244" spans="4:4">
      <c r="D3244" s="10"/>
    </row>
    <row r="3245" spans="4:4">
      <c r="D3245" s="10"/>
    </row>
    <row r="3246" spans="4:4">
      <c r="D3246" s="10"/>
    </row>
    <row r="3247" spans="4:4">
      <c r="D3247" s="10"/>
    </row>
    <row r="3248" spans="4:4">
      <c r="D3248" s="10"/>
    </row>
    <row r="3249" spans="4:4">
      <c r="D3249" s="10"/>
    </row>
    <row r="3250" spans="4:4">
      <c r="D3250" s="10"/>
    </row>
    <row r="3251" spans="4:4">
      <c r="D3251" s="10"/>
    </row>
    <row r="3252" spans="4:4">
      <c r="D3252" s="10"/>
    </row>
    <row r="3253" spans="4:4">
      <c r="D3253" s="10"/>
    </row>
    <row r="3254" spans="4:4">
      <c r="D3254" s="10"/>
    </row>
    <row r="3255" spans="4:4">
      <c r="D3255" s="10"/>
    </row>
    <row r="3256" spans="4:4">
      <c r="D3256" s="10"/>
    </row>
    <row r="3257" spans="4:4">
      <c r="D3257" s="10"/>
    </row>
    <row r="3258" spans="4:4">
      <c r="D3258" s="10"/>
    </row>
    <row r="3259" spans="4:4">
      <c r="D3259" s="10"/>
    </row>
    <row r="3260" spans="4:4">
      <c r="D3260" s="10"/>
    </row>
    <row r="3261" spans="4:4">
      <c r="D3261" s="10"/>
    </row>
    <row r="3262" spans="4:4">
      <c r="D3262" s="10"/>
    </row>
    <row r="3263" spans="4:4">
      <c r="D3263" s="10"/>
    </row>
    <row r="3264" spans="4:4">
      <c r="D3264" s="10"/>
    </row>
    <row r="3265" spans="4:4">
      <c r="D3265" s="10"/>
    </row>
    <row r="3266" spans="4:4">
      <c r="D3266" s="10"/>
    </row>
    <row r="3267" spans="4:4">
      <c r="D3267" s="10"/>
    </row>
    <row r="3268" spans="4:4">
      <c r="D3268" s="10"/>
    </row>
    <row r="3269" spans="4:4">
      <c r="D3269" s="10"/>
    </row>
    <row r="3270" spans="4:4">
      <c r="D3270" s="10"/>
    </row>
    <row r="3271" spans="4:4">
      <c r="D3271" s="10"/>
    </row>
    <row r="3272" spans="4:4">
      <c r="D3272" s="10"/>
    </row>
    <row r="3273" spans="4:4">
      <c r="D3273" s="10"/>
    </row>
    <row r="3274" spans="4:4">
      <c r="D3274" s="10"/>
    </row>
    <row r="3275" spans="4:4">
      <c r="D3275" s="10"/>
    </row>
    <row r="3276" spans="4:4">
      <c r="D3276" s="10"/>
    </row>
    <row r="3277" spans="4:4">
      <c r="D3277" s="10"/>
    </row>
    <row r="3278" spans="4:4">
      <c r="D3278" s="10"/>
    </row>
    <row r="3279" spans="4:4">
      <c r="D3279" s="10"/>
    </row>
    <row r="3280" spans="4:4">
      <c r="D3280" s="10"/>
    </row>
    <row r="3281" spans="4:4">
      <c r="D3281" s="10"/>
    </row>
    <row r="3282" spans="4:4">
      <c r="D3282" s="10"/>
    </row>
    <row r="3283" spans="4:4">
      <c r="D3283" s="10"/>
    </row>
    <row r="3284" spans="4:4">
      <c r="D3284" s="10"/>
    </row>
    <row r="3285" spans="4:4">
      <c r="D3285" s="10"/>
    </row>
    <row r="3286" spans="4:4">
      <c r="D3286" s="10"/>
    </row>
    <row r="3287" spans="4:4">
      <c r="D3287" s="10"/>
    </row>
    <row r="3288" spans="4:4">
      <c r="D3288" s="10"/>
    </row>
    <row r="3289" spans="4:4">
      <c r="D3289" s="10"/>
    </row>
    <row r="3290" spans="4:4">
      <c r="D3290" s="10"/>
    </row>
    <row r="3291" spans="4:4">
      <c r="D3291" s="10"/>
    </row>
    <row r="3292" spans="4:4">
      <c r="D3292" s="10"/>
    </row>
    <row r="3293" spans="4:4">
      <c r="D3293" s="10"/>
    </row>
    <row r="3294" spans="4:4">
      <c r="D3294" s="10"/>
    </row>
    <row r="3295" spans="4:4">
      <c r="D3295" s="10"/>
    </row>
    <row r="3296" spans="4:4">
      <c r="D3296" s="10"/>
    </row>
    <row r="3297" spans="4:4">
      <c r="D3297" s="10"/>
    </row>
    <row r="3298" spans="4:4">
      <c r="D3298" s="10"/>
    </row>
    <row r="3299" spans="4:4">
      <c r="D3299" s="10"/>
    </row>
    <row r="3300" spans="4:4">
      <c r="D3300" s="10"/>
    </row>
    <row r="3301" spans="4:4">
      <c r="D3301" s="10"/>
    </row>
    <row r="3302" spans="4:4">
      <c r="D3302" s="10"/>
    </row>
    <row r="3303" spans="4:4">
      <c r="D3303" s="10"/>
    </row>
    <row r="3304" spans="4:4">
      <c r="D3304" s="10"/>
    </row>
    <row r="3305" spans="4:4">
      <c r="D3305" s="10"/>
    </row>
    <row r="3306" spans="4:4">
      <c r="D3306" s="10"/>
    </row>
    <row r="3307" spans="4:4">
      <c r="D3307" s="10"/>
    </row>
    <row r="3308" spans="4:4">
      <c r="D3308" s="10"/>
    </row>
    <row r="3309" spans="4:4">
      <c r="D3309" s="10"/>
    </row>
    <row r="3310" spans="4:4">
      <c r="D3310" s="10"/>
    </row>
    <row r="3311" spans="4:4">
      <c r="D3311" s="10"/>
    </row>
    <row r="3312" spans="4:4">
      <c r="D3312" s="10"/>
    </row>
    <row r="3313" spans="4:4">
      <c r="D3313" s="10"/>
    </row>
    <row r="3314" spans="4:4">
      <c r="D3314" s="10"/>
    </row>
    <row r="3315" spans="4:4">
      <c r="D3315" s="10"/>
    </row>
    <row r="3316" spans="4:4">
      <c r="D3316" s="10"/>
    </row>
    <row r="3317" spans="4:4">
      <c r="D3317" s="10"/>
    </row>
    <row r="3318" spans="4:4">
      <c r="D3318" s="10"/>
    </row>
    <row r="3319" spans="4:4">
      <c r="D3319" s="10"/>
    </row>
    <row r="3320" spans="4:4">
      <c r="D3320" s="10"/>
    </row>
    <row r="3321" spans="4:4">
      <c r="D3321" s="10"/>
    </row>
    <row r="3322" spans="4:4">
      <c r="D3322" s="10"/>
    </row>
    <row r="3323" spans="4:4">
      <c r="D3323" s="10"/>
    </row>
    <row r="3324" spans="4:4">
      <c r="D3324" s="10"/>
    </row>
    <row r="3325" spans="4:4">
      <c r="D3325" s="10"/>
    </row>
    <row r="3326" spans="4:4">
      <c r="D3326" s="10"/>
    </row>
    <row r="3327" spans="4:4">
      <c r="D3327" s="10"/>
    </row>
    <row r="3328" spans="4:4">
      <c r="D3328" s="10"/>
    </row>
    <row r="3329" spans="4:4">
      <c r="D3329" s="10"/>
    </row>
    <row r="3330" spans="4:4">
      <c r="D3330" s="10"/>
    </row>
    <row r="3331" spans="4:4">
      <c r="D3331" s="10"/>
    </row>
    <row r="3332" spans="4:4">
      <c r="D3332" s="10"/>
    </row>
    <row r="3333" spans="4:4">
      <c r="D3333" s="10"/>
    </row>
    <row r="3334" spans="4:4">
      <c r="D3334" s="10"/>
    </row>
    <row r="3335" spans="4:4">
      <c r="D3335" s="10"/>
    </row>
    <row r="3336" spans="4:4">
      <c r="D3336" s="10"/>
    </row>
    <row r="3337" spans="4:4">
      <c r="D3337" s="10"/>
    </row>
    <row r="3338" spans="4:4">
      <c r="D3338" s="10"/>
    </row>
    <row r="3339" spans="4:4">
      <c r="D3339" s="10"/>
    </row>
    <row r="3340" spans="4:4">
      <c r="D3340" s="10"/>
    </row>
    <row r="3341" spans="4:4">
      <c r="D3341" s="10"/>
    </row>
    <row r="3342" spans="4:4">
      <c r="D3342" s="10"/>
    </row>
    <row r="3343" spans="4:4">
      <c r="D3343" s="10"/>
    </row>
    <row r="3344" spans="4:4">
      <c r="D3344" s="10"/>
    </row>
    <row r="3345" spans="4:4">
      <c r="D3345" s="10"/>
    </row>
    <row r="3346" spans="4:4">
      <c r="D3346" s="10"/>
    </row>
    <row r="3347" spans="4:4">
      <c r="D3347" s="10"/>
    </row>
    <row r="3348" spans="4:4">
      <c r="D3348" s="10"/>
    </row>
    <row r="3349" spans="4:4">
      <c r="D3349" s="10"/>
    </row>
    <row r="3350" spans="4:4">
      <c r="D3350" s="10"/>
    </row>
    <row r="3351" spans="4:4">
      <c r="D3351" s="10"/>
    </row>
    <row r="3352" spans="4:4">
      <c r="D3352" s="10"/>
    </row>
    <row r="3353" spans="4:4">
      <c r="D3353" s="10"/>
    </row>
    <row r="3354" spans="4:4">
      <c r="D3354" s="10"/>
    </row>
    <row r="3355" spans="4:4">
      <c r="D3355" s="10"/>
    </row>
    <row r="3356" spans="4:4">
      <c r="D3356" s="10"/>
    </row>
    <row r="3357" spans="4:4">
      <c r="D3357" s="10"/>
    </row>
    <row r="3358" spans="4:4">
      <c r="D3358" s="10"/>
    </row>
    <row r="3359" spans="4:4">
      <c r="D3359" s="10"/>
    </row>
    <row r="3360" spans="4:4">
      <c r="D3360" s="10"/>
    </row>
    <row r="3361" spans="4:4">
      <c r="D3361" s="10"/>
    </row>
    <row r="3362" spans="4:4">
      <c r="D3362" s="10"/>
    </row>
    <row r="3363" spans="4:4">
      <c r="D3363" s="10"/>
    </row>
    <row r="3364" spans="4:4">
      <c r="D3364" s="10"/>
    </row>
    <row r="3365" spans="4:4">
      <c r="D3365" s="10"/>
    </row>
    <row r="3366" spans="4:4">
      <c r="D3366" s="10"/>
    </row>
    <row r="3367" spans="4:4">
      <c r="D3367" s="10"/>
    </row>
    <row r="3368" spans="4:4">
      <c r="D3368" s="10"/>
    </row>
    <row r="3369" spans="4:4">
      <c r="D3369" s="10"/>
    </row>
    <row r="3370" spans="4:4">
      <c r="D3370" s="10"/>
    </row>
    <row r="3371" spans="4:4">
      <c r="D3371" s="10"/>
    </row>
    <row r="3372" spans="4:4">
      <c r="D3372" s="10"/>
    </row>
    <row r="3373" spans="4:4">
      <c r="D3373" s="10"/>
    </row>
    <row r="3374" spans="4:4">
      <c r="D3374" s="10"/>
    </row>
    <row r="3375" spans="4:4">
      <c r="D3375" s="10"/>
    </row>
    <row r="3376" spans="4:4">
      <c r="D3376" s="10"/>
    </row>
    <row r="3377" spans="4:4">
      <c r="D3377" s="10"/>
    </row>
    <row r="3378" spans="4:4">
      <c r="D3378" s="10"/>
    </row>
    <row r="3379" spans="4:4">
      <c r="D3379" s="10"/>
    </row>
    <row r="3380" spans="4:4">
      <c r="D3380" s="10"/>
    </row>
    <row r="3381" spans="4:4">
      <c r="D3381" s="10"/>
    </row>
    <row r="3382" spans="4:4">
      <c r="D3382" s="10"/>
    </row>
    <row r="3383" spans="4:4">
      <c r="D3383" s="10"/>
    </row>
    <row r="3384" spans="4:4">
      <c r="D3384" s="10"/>
    </row>
    <row r="3385" spans="4:4">
      <c r="D3385" s="10"/>
    </row>
    <row r="3386" spans="4:4">
      <c r="D3386" s="10"/>
    </row>
    <row r="3387" spans="4:4">
      <c r="D3387" s="10"/>
    </row>
    <row r="3388" spans="4:4">
      <c r="D3388" s="10"/>
    </row>
    <row r="3389" spans="4:4">
      <c r="D3389" s="10"/>
    </row>
    <row r="3390" spans="4:4">
      <c r="D3390" s="10"/>
    </row>
    <row r="3391" spans="4:4">
      <c r="D3391" s="10"/>
    </row>
    <row r="3392" spans="4:4">
      <c r="D3392" s="10"/>
    </row>
    <row r="3393" spans="4:4">
      <c r="D3393" s="10"/>
    </row>
    <row r="3394" spans="4:4">
      <c r="D3394" s="10"/>
    </row>
    <row r="3395" spans="4:4">
      <c r="D3395" s="10"/>
    </row>
    <row r="3396" spans="4:4">
      <c r="D3396" s="10"/>
    </row>
    <row r="3397" spans="4:4">
      <c r="D3397" s="10"/>
    </row>
    <row r="3398" spans="4:4">
      <c r="D3398" s="10"/>
    </row>
    <row r="3399" spans="4:4">
      <c r="D3399" s="10"/>
    </row>
    <row r="3400" spans="4:4">
      <c r="D3400" s="10"/>
    </row>
    <row r="3401" spans="4:4">
      <c r="D3401" s="10"/>
    </row>
    <row r="3402" spans="4:4">
      <c r="D3402" s="10"/>
    </row>
    <row r="3403" spans="4:4">
      <c r="D3403" s="10"/>
    </row>
    <row r="3404" spans="4:4">
      <c r="D3404" s="10"/>
    </row>
    <row r="3405" spans="4:4">
      <c r="D3405" s="10"/>
    </row>
    <row r="3406" spans="4:4">
      <c r="D3406" s="10"/>
    </row>
    <row r="3407" spans="4:4">
      <c r="D3407" s="10"/>
    </row>
    <row r="3408" spans="4:4">
      <c r="D3408" s="10"/>
    </row>
    <row r="3409" spans="4:4">
      <c r="D3409" s="10"/>
    </row>
    <row r="3410" spans="4:4">
      <c r="D3410" s="10"/>
    </row>
    <row r="3411" spans="4:4">
      <c r="D3411" s="10"/>
    </row>
    <row r="3412" spans="4:4">
      <c r="D3412" s="10"/>
    </row>
    <row r="3413" spans="4:4">
      <c r="D3413" s="10"/>
    </row>
    <row r="3414" spans="4:4">
      <c r="D3414" s="10"/>
    </row>
    <row r="3415" spans="4:4">
      <c r="D3415" s="10"/>
    </row>
    <row r="3416" spans="4:4">
      <c r="D3416" s="10"/>
    </row>
    <row r="3417" spans="4:4">
      <c r="D3417" s="10"/>
    </row>
    <row r="3418" spans="4:4">
      <c r="D3418" s="10"/>
    </row>
    <row r="3419" spans="4:4">
      <c r="D3419" s="10"/>
    </row>
    <row r="3420" spans="4:4">
      <c r="D3420" s="10"/>
    </row>
    <row r="3421" spans="4:4">
      <c r="D3421" s="10"/>
    </row>
    <row r="3422" spans="4:4">
      <c r="D3422" s="10"/>
    </row>
    <row r="3423" spans="4:4">
      <c r="D3423" s="10"/>
    </row>
    <row r="3424" spans="4:4">
      <c r="D3424" s="10"/>
    </row>
    <row r="3425" spans="4:4">
      <c r="D3425" s="10"/>
    </row>
    <row r="3426" spans="4:4">
      <c r="D3426" s="10"/>
    </row>
    <row r="3427" spans="4:4">
      <c r="D3427" s="10"/>
    </row>
    <row r="3428" spans="4:4">
      <c r="D3428" s="10"/>
    </row>
    <row r="3429" spans="4:4">
      <c r="D3429" s="10"/>
    </row>
    <row r="3430" spans="4:4">
      <c r="D3430" s="10"/>
    </row>
    <row r="3431" spans="4:4">
      <c r="D3431" s="10"/>
    </row>
    <row r="3432" spans="4:4">
      <c r="D3432" s="10"/>
    </row>
    <row r="3433" spans="4:4">
      <c r="D3433" s="10"/>
    </row>
    <row r="3434" spans="4:4">
      <c r="D3434" s="10"/>
    </row>
    <row r="3435" spans="4:4">
      <c r="D3435" s="10"/>
    </row>
    <row r="3436" spans="4:4">
      <c r="D3436" s="10"/>
    </row>
    <row r="3437" spans="4:4">
      <c r="D3437" s="10"/>
    </row>
    <row r="3438" spans="4:4">
      <c r="D3438" s="10"/>
    </row>
    <row r="3439" spans="4:4">
      <c r="D3439" s="10"/>
    </row>
    <row r="3440" spans="4:4">
      <c r="D3440" s="10"/>
    </row>
    <row r="3441" spans="4:4">
      <c r="D3441" s="10"/>
    </row>
    <row r="3442" spans="4:4">
      <c r="D3442" s="10"/>
    </row>
    <row r="3443" spans="4:4">
      <c r="D3443" s="10"/>
    </row>
    <row r="3444" spans="4:4">
      <c r="D3444" s="10"/>
    </row>
    <row r="3445" spans="4:4">
      <c r="D3445" s="10"/>
    </row>
    <row r="3446" spans="4:4">
      <c r="D3446" s="10"/>
    </row>
    <row r="3447" spans="4:4">
      <c r="D3447" s="10"/>
    </row>
    <row r="3448" spans="4:4">
      <c r="D3448" s="10"/>
    </row>
    <row r="3449" spans="4:4">
      <c r="D3449" s="10"/>
    </row>
    <row r="3450" spans="4:4">
      <c r="D3450" s="10"/>
    </row>
    <row r="3451" spans="4:4">
      <c r="D3451" s="10"/>
    </row>
    <row r="3452" spans="4:4">
      <c r="D3452" s="10"/>
    </row>
    <row r="3453" spans="4:4">
      <c r="D3453" s="10"/>
    </row>
    <row r="3454" spans="4:4">
      <c r="D3454" s="10"/>
    </row>
    <row r="3455" spans="4:4">
      <c r="D3455" s="10"/>
    </row>
    <row r="3456" spans="4:4">
      <c r="D3456" s="10"/>
    </row>
    <row r="3457" spans="4:4">
      <c r="D3457" s="10"/>
    </row>
    <row r="3458" spans="4:4">
      <c r="D3458" s="10"/>
    </row>
    <row r="3459" spans="4:4">
      <c r="D3459" s="10"/>
    </row>
    <row r="3460" spans="4:4">
      <c r="D3460" s="10"/>
    </row>
    <row r="3461" spans="4:4">
      <c r="D3461" s="10"/>
    </row>
    <row r="3462" spans="4:4">
      <c r="D3462" s="10"/>
    </row>
    <row r="3463" spans="4:4">
      <c r="D3463" s="10"/>
    </row>
    <row r="3464" spans="4:4">
      <c r="D3464" s="10"/>
    </row>
    <row r="3465" spans="4:4">
      <c r="D3465" s="10"/>
    </row>
    <row r="3466" spans="4:4">
      <c r="D3466" s="10"/>
    </row>
    <row r="3467" spans="4:4">
      <c r="D3467" s="10"/>
    </row>
    <row r="3468" spans="4:4">
      <c r="D3468" s="10"/>
    </row>
    <row r="3469" spans="4:4">
      <c r="D3469" s="10"/>
    </row>
    <row r="3470" spans="4:4">
      <c r="D3470" s="10"/>
    </row>
    <row r="3471" spans="4:4">
      <c r="D3471" s="10"/>
    </row>
    <row r="3472" spans="4:4">
      <c r="D3472" s="10"/>
    </row>
    <row r="3473" spans="4:4">
      <c r="D3473" s="10"/>
    </row>
    <row r="3474" spans="4:4">
      <c r="D3474" s="10"/>
    </row>
    <row r="3475" spans="4:4">
      <c r="D3475" s="10"/>
    </row>
    <row r="3476" spans="4:4">
      <c r="D3476" s="10"/>
    </row>
    <row r="3477" spans="4:4">
      <c r="D3477" s="10"/>
    </row>
    <row r="3478" spans="4:4">
      <c r="D3478" s="10"/>
    </row>
    <row r="3479" spans="4:4">
      <c r="D3479" s="10"/>
    </row>
    <row r="3480" spans="4:4">
      <c r="D3480" s="10"/>
    </row>
    <row r="3481" spans="4:4">
      <c r="D3481" s="10"/>
    </row>
    <row r="3482" spans="4:4">
      <c r="D3482" s="10"/>
    </row>
    <row r="3483" spans="4:4">
      <c r="D3483" s="10"/>
    </row>
    <row r="3484" spans="4:4">
      <c r="D3484" s="10"/>
    </row>
    <row r="3485" spans="4:4">
      <c r="D3485" s="10"/>
    </row>
    <row r="3486" spans="4:4">
      <c r="D3486" s="10"/>
    </row>
    <row r="3487" spans="4:4">
      <c r="D3487" s="10"/>
    </row>
    <row r="3488" spans="4:4">
      <c r="D3488" s="10"/>
    </row>
    <row r="3489" spans="4:4">
      <c r="D3489" s="10"/>
    </row>
    <row r="3490" spans="4:4">
      <c r="D3490" s="10"/>
    </row>
    <row r="3491" spans="4:4">
      <c r="D3491" s="10"/>
    </row>
    <row r="3492" spans="4:4">
      <c r="D3492" s="10"/>
    </row>
    <row r="3493" spans="4:4">
      <c r="D3493" s="10"/>
    </row>
    <row r="3494" spans="4:4">
      <c r="D3494" s="10"/>
    </row>
    <row r="3495" spans="4:4">
      <c r="D3495" s="10"/>
    </row>
    <row r="3496" spans="4:4">
      <c r="D3496" s="10"/>
    </row>
    <row r="3497" spans="4:4">
      <c r="D3497" s="10"/>
    </row>
    <row r="3498" spans="4:4">
      <c r="D3498" s="10"/>
    </row>
    <row r="3499" spans="4:4">
      <c r="D3499" s="10"/>
    </row>
    <row r="3500" spans="4:4">
      <c r="D3500" s="10"/>
    </row>
    <row r="3501" spans="4:4">
      <c r="D3501" s="10"/>
    </row>
    <row r="3502" spans="4:4">
      <c r="D3502" s="10"/>
    </row>
    <row r="3503" spans="4:4">
      <c r="D3503" s="10"/>
    </row>
    <row r="3504" spans="4:4">
      <c r="D3504" s="10"/>
    </row>
    <row r="3505" spans="4:4">
      <c r="D3505" s="10"/>
    </row>
    <row r="3506" spans="4:4">
      <c r="D3506" s="10"/>
    </row>
    <row r="3507" spans="4:4">
      <c r="D3507" s="10"/>
    </row>
    <row r="3508" spans="4:4">
      <c r="D3508" s="10"/>
    </row>
    <row r="3509" spans="4:4">
      <c r="D3509" s="10"/>
    </row>
    <row r="3510" spans="4:4">
      <c r="D3510" s="10"/>
    </row>
    <row r="3511" spans="4:4">
      <c r="D3511" s="10"/>
    </row>
    <row r="3512" spans="4:4">
      <c r="D3512" s="10"/>
    </row>
    <row r="3513" spans="4:4">
      <c r="D3513" s="10"/>
    </row>
    <row r="3514" spans="4:4">
      <c r="D3514" s="10"/>
    </row>
    <row r="3515" spans="4:4">
      <c r="D3515" s="10"/>
    </row>
    <row r="3516" spans="4:4">
      <c r="D3516" s="10"/>
    </row>
    <row r="3517" spans="4:4">
      <c r="D3517" s="10"/>
    </row>
    <row r="3518" spans="4:4">
      <c r="D3518" s="10"/>
    </row>
    <row r="3519" spans="4:4">
      <c r="D3519" s="10"/>
    </row>
    <row r="3520" spans="4:4">
      <c r="D3520" s="10"/>
    </row>
    <row r="3521" spans="4:4">
      <c r="D3521" s="10"/>
    </row>
    <row r="3522" spans="4:4">
      <c r="D3522" s="10"/>
    </row>
    <row r="3523" spans="4:4">
      <c r="D3523" s="10"/>
    </row>
    <row r="3524" spans="4:4">
      <c r="D3524" s="10"/>
    </row>
    <row r="3525" spans="4:4">
      <c r="D3525" s="10"/>
    </row>
    <row r="3526" spans="4:4">
      <c r="D3526" s="10"/>
    </row>
    <row r="3527" spans="4:4">
      <c r="D3527" s="10"/>
    </row>
    <row r="3528" spans="4:4">
      <c r="D3528" s="10"/>
    </row>
    <row r="3529" spans="4:4">
      <c r="D3529" s="10"/>
    </row>
    <row r="3530" spans="4:4">
      <c r="D3530" s="10"/>
    </row>
    <row r="3531" spans="4:4">
      <c r="D3531" s="10"/>
    </row>
    <row r="3532" spans="4:4">
      <c r="D3532" s="10"/>
    </row>
    <row r="3533" spans="4:4">
      <c r="D3533" s="10"/>
    </row>
    <row r="3534" spans="4:4">
      <c r="D3534" s="10"/>
    </row>
    <row r="3535" spans="4:4">
      <c r="D3535" s="10"/>
    </row>
    <row r="3536" spans="4:4">
      <c r="D3536" s="10"/>
    </row>
    <row r="3537" spans="4:4">
      <c r="D3537" s="10"/>
    </row>
    <row r="3538" spans="4:4">
      <c r="D3538" s="10"/>
    </row>
    <row r="3539" spans="4:4">
      <c r="D3539" s="10"/>
    </row>
    <row r="3540" spans="4:4">
      <c r="D3540" s="10"/>
    </row>
    <row r="3541" spans="4:4">
      <c r="D3541" s="10"/>
    </row>
    <row r="3542" spans="4:4">
      <c r="D3542" s="10"/>
    </row>
    <row r="3543" spans="4:4">
      <c r="D3543" s="10"/>
    </row>
    <row r="3544" spans="4:4">
      <c r="D3544" s="10"/>
    </row>
    <row r="3545" spans="4:4">
      <c r="D3545" s="10"/>
    </row>
    <row r="3546" spans="4:4">
      <c r="D3546" s="10"/>
    </row>
    <row r="3547" spans="4:4">
      <c r="D3547" s="10"/>
    </row>
    <row r="3548" spans="4:4">
      <c r="D3548" s="10"/>
    </row>
    <row r="3549" spans="4:4">
      <c r="D3549" s="10"/>
    </row>
    <row r="3550" spans="4:4">
      <c r="D3550" s="10"/>
    </row>
    <row r="3551" spans="4:4">
      <c r="D3551" s="10"/>
    </row>
    <row r="3552" spans="4:4">
      <c r="D3552" s="10"/>
    </row>
    <row r="3553" spans="4:4">
      <c r="D3553" s="10"/>
    </row>
    <row r="3554" spans="4:4">
      <c r="D3554" s="10"/>
    </row>
    <row r="3555" spans="4:4">
      <c r="D3555" s="10"/>
    </row>
    <row r="3556" spans="4:4">
      <c r="D3556" s="10"/>
    </row>
    <row r="3557" spans="4:4">
      <c r="D3557" s="10"/>
    </row>
    <row r="3558" spans="4:4">
      <c r="D3558" s="10"/>
    </row>
    <row r="3559" spans="4:4">
      <c r="D3559" s="10"/>
    </row>
    <row r="3560" spans="4:4">
      <c r="D3560" s="10"/>
    </row>
    <row r="3561" spans="4:4">
      <c r="D3561" s="10"/>
    </row>
    <row r="3562" spans="4:4">
      <c r="D3562" s="10"/>
    </row>
    <row r="3563" spans="4:4">
      <c r="D3563" s="10"/>
    </row>
    <row r="3564" spans="4:4">
      <c r="D3564" s="10"/>
    </row>
    <row r="3565" spans="4:4">
      <c r="D3565" s="10"/>
    </row>
    <row r="3566" spans="4:4">
      <c r="D3566" s="10"/>
    </row>
    <row r="3567" spans="4:4">
      <c r="D3567" s="10"/>
    </row>
    <row r="3568" spans="4:4">
      <c r="D3568" s="10"/>
    </row>
    <row r="3569" spans="4:4">
      <c r="D3569" s="10"/>
    </row>
    <row r="3570" spans="4:4">
      <c r="D3570" s="10"/>
    </row>
    <row r="3571" spans="4:4">
      <c r="D3571" s="10"/>
    </row>
    <row r="3572" spans="4:4">
      <c r="D3572" s="10"/>
    </row>
    <row r="3573" spans="4:4">
      <c r="D3573" s="10"/>
    </row>
    <row r="3574" spans="4:4">
      <c r="D3574" s="10"/>
    </row>
    <row r="3575" spans="4:4">
      <c r="D3575" s="10"/>
    </row>
    <row r="3576" spans="4:4">
      <c r="D3576" s="10"/>
    </row>
    <row r="3577" spans="4:4">
      <c r="D3577" s="10"/>
    </row>
    <row r="3578" spans="4:4">
      <c r="D3578" s="10"/>
    </row>
    <row r="3579" spans="4:4">
      <c r="D3579" s="10"/>
    </row>
    <row r="3580" spans="4:4">
      <c r="D3580" s="10"/>
    </row>
    <row r="3581" spans="4:4">
      <c r="D3581" s="10"/>
    </row>
    <row r="3582" spans="4:4">
      <c r="D3582" s="10"/>
    </row>
    <row r="3583" spans="4:4">
      <c r="D3583" s="10"/>
    </row>
    <row r="3584" spans="4:4">
      <c r="D3584" s="10"/>
    </row>
    <row r="3585" spans="4:4">
      <c r="D3585" s="10"/>
    </row>
    <row r="3586" spans="4:4">
      <c r="D3586" s="10"/>
    </row>
    <row r="3587" spans="4:4">
      <c r="D3587" s="10"/>
    </row>
    <row r="3588" spans="4:4">
      <c r="D3588" s="10"/>
    </row>
    <row r="3589" spans="4:4">
      <c r="D3589" s="10"/>
    </row>
    <row r="3590" spans="4:4">
      <c r="D3590" s="10"/>
    </row>
    <row r="3591" spans="4:4">
      <c r="D3591" s="10"/>
    </row>
    <row r="3592" spans="4:4">
      <c r="D3592" s="10"/>
    </row>
    <row r="3593" spans="4:4">
      <c r="D3593" s="10"/>
    </row>
    <row r="3594" spans="4:4">
      <c r="D3594" s="10"/>
    </row>
    <row r="3595" spans="4:4">
      <c r="D3595" s="10"/>
    </row>
    <row r="3596" spans="4:4">
      <c r="D3596" s="10"/>
    </row>
    <row r="3597" spans="4:4">
      <c r="D3597" s="10"/>
    </row>
    <row r="3598" spans="4:4">
      <c r="D3598" s="10"/>
    </row>
    <row r="3599" spans="4:4">
      <c r="D3599" s="10"/>
    </row>
    <row r="3600" spans="4:4">
      <c r="D3600" s="10"/>
    </row>
    <row r="3601" spans="4:4">
      <c r="D3601" s="10"/>
    </row>
    <row r="3602" spans="4:4">
      <c r="D3602" s="10"/>
    </row>
    <row r="3603" spans="4:4">
      <c r="D3603" s="10"/>
    </row>
    <row r="3604" spans="4:4">
      <c r="D3604" s="10"/>
    </row>
    <row r="3605" spans="4:4">
      <c r="D3605" s="10"/>
    </row>
    <row r="3606" spans="4:4">
      <c r="D3606" s="10"/>
    </row>
    <row r="3607" spans="4:4">
      <c r="D3607" s="10"/>
    </row>
    <row r="3608" spans="4:4">
      <c r="D3608" s="10"/>
    </row>
    <row r="3609" spans="4:4">
      <c r="D3609" s="10"/>
    </row>
    <row r="3610" spans="4:4">
      <c r="D3610" s="10"/>
    </row>
    <row r="3611" spans="4:4">
      <c r="D3611" s="10"/>
    </row>
    <row r="3612" spans="4:4">
      <c r="D3612" s="10"/>
    </row>
    <row r="3613" spans="4:4">
      <c r="D3613" s="10"/>
    </row>
    <row r="3614" spans="4:4">
      <c r="D3614" s="10"/>
    </row>
    <row r="3615" spans="4:4">
      <c r="D3615" s="10"/>
    </row>
    <row r="3616" spans="4:4">
      <c r="D3616" s="10"/>
    </row>
    <row r="3617" spans="4:4">
      <c r="D3617" s="10"/>
    </row>
    <row r="3618" spans="4:4">
      <c r="D3618" s="10"/>
    </row>
    <row r="3619" spans="4:4">
      <c r="D3619" s="10"/>
    </row>
    <row r="3620" spans="4:4">
      <c r="D3620" s="10"/>
    </row>
    <row r="3621" spans="4:4">
      <c r="D3621" s="10"/>
    </row>
    <row r="3622" spans="4:4">
      <c r="D3622" s="10"/>
    </row>
    <row r="3623" spans="4:4">
      <c r="D3623" s="10"/>
    </row>
    <row r="3624" spans="4:4">
      <c r="D3624" s="10"/>
    </row>
    <row r="3625" spans="4:4">
      <c r="D3625" s="10"/>
    </row>
    <row r="3626" spans="4:4">
      <c r="D3626" s="10"/>
    </row>
    <row r="3627" spans="4:4">
      <c r="D3627" s="10"/>
    </row>
    <row r="3628" spans="4:4">
      <c r="D3628" s="10"/>
    </row>
    <row r="3629" spans="4:4">
      <c r="D3629" s="10"/>
    </row>
    <row r="3630" spans="4:4">
      <c r="D3630" s="10"/>
    </row>
    <row r="3631" spans="4:4">
      <c r="D3631" s="10"/>
    </row>
    <row r="3632" spans="4:4">
      <c r="D3632" s="10"/>
    </row>
    <row r="3633" spans="4:4">
      <c r="D3633" s="10"/>
    </row>
    <row r="3634" spans="4:4">
      <c r="D3634" s="10"/>
    </row>
    <row r="3635" spans="4:4">
      <c r="D3635" s="10"/>
    </row>
    <row r="3636" spans="4:4">
      <c r="D3636" s="10"/>
    </row>
    <row r="3637" spans="4:4">
      <c r="D3637" s="10"/>
    </row>
    <row r="3638" spans="4:4">
      <c r="D3638" s="10"/>
    </row>
    <row r="3639" spans="4:4">
      <c r="D3639" s="10"/>
    </row>
    <row r="3640" spans="4:4">
      <c r="D3640" s="10"/>
    </row>
    <row r="3641" spans="4:4">
      <c r="D3641" s="10"/>
    </row>
    <row r="3642" spans="4:4">
      <c r="D3642" s="10"/>
    </row>
    <row r="3643" spans="4:4">
      <c r="D3643" s="10"/>
    </row>
    <row r="3644" spans="4:4">
      <c r="D3644" s="10"/>
    </row>
    <row r="3645" spans="4:4">
      <c r="D3645" s="10"/>
    </row>
    <row r="3646" spans="4:4">
      <c r="D3646" s="10"/>
    </row>
    <row r="3647" spans="4:4">
      <c r="D3647" s="10"/>
    </row>
    <row r="3648" spans="4:4">
      <c r="D3648" s="10"/>
    </row>
    <row r="3649" spans="4:4">
      <c r="D3649" s="10"/>
    </row>
    <row r="3650" spans="4:4">
      <c r="D3650" s="10"/>
    </row>
    <row r="3651" spans="4:4">
      <c r="D3651" s="10"/>
    </row>
    <row r="3652" spans="4:4">
      <c r="D3652" s="10"/>
    </row>
    <row r="3653" spans="4:4">
      <c r="D3653" s="10"/>
    </row>
    <row r="3654" spans="4:4">
      <c r="D3654" s="10"/>
    </row>
    <row r="3655" spans="4:4">
      <c r="D3655" s="10"/>
    </row>
    <row r="3656" spans="4:4">
      <c r="D3656" s="10"/>
    </row>
    <row r="3657" spans="4:4">
      <c r="D3657" s="10"/>
    </row>
    <row r="3658" spans="4:4">
      <c r="D3658" s="10"/>
    </row>
    <row r="3659" spans="4:4">
      <c r="D3659" s="10"/>
    </row>
    <row r="3660" spans="4:4">
      <c r="D3660" s="10"/>
    </row>
    <row r="3661" spans="4:4">
      <c r="D3661" s="10"/>
    </row>
    <row r="3662" spans="4:4">
      <c r="D3662" s="10"/>
    </row>
    <row r="3663" spans="4:4">
      <c r="D3663" s="10"/>
    </row>
    <row r="3664" spans="4:4">
      <c r="D3664" s="10"/>
    </row>
    <row r="3665" spans="4:4">
      <c r="D3665" s="10"/>
    </row>
    <row r="3666" spans="4:4">
      <c r="D3666" s="10"/>
    </row>
    <row r="3667" spans="4:4">
      <c r="D3667" s="10"/>
    </row>
    <row r="3668" spans="4:4">
      <c r="D3668" s="10"/>
    </row>
    <row r="3669" spans="4:4">
      <c r="D3669" s="10"/>
    </row>
    <row r="3670" spans="4:4">
      <c r="D3670" s="10"/>
    </row>
    <row r="3671" spans="4:4">
      <c r="D3671" s="10"/>
    </row>
    <row r="3672" spans="4:4">
      <c r="D3672" s="10"/>
    </row>
    <row r="3673" spans="4:4">
      <c r="D3673" s="10"/>
    </row>
    <row r="3674" spans="4:4">
      <c r="D3674" s="10"/>
    </row>
    <row r="3675" spans="4:4">
      <c r="D3675" s="10"/>
    </row>
    <row r="3676" spans="4:4">
      <c r="D3676" s="10"/>
    </row>
    <row r="3677" spans="4:4">
      <c r="D3677" s="10"/>
    </row>
    <row r="3678" spans="4:4">
      <c r="D3678" s="10"/>
    </row>
    <row r="3679" spans="4:4">
      <c r="D3679" s="10"/>
    </row>
    <row r="3680" spans="4:4">
      <c r="D3680" s="10"/>
    </row>
    <row r="3681" spans="4:4">
      <c r="D3681" s="10"/>
    </row>
    <row r="3682" spans="4:4">
      <c r="D3682" s="10"/>
    </row>
    <row r="3683" spans="4:4">
      <c r="D3683" s="10"/>
    </row>
    <row r="3684" spans="4:4">
      <c r="D3684" s="10"/>
    </row>
    <row r="3685" spans="4:4">
      <c r="D3685" s="10"/>
    </row>
    <row r="3686" spans="4:4">
      <c r="D3686" s="10"/>
    </row>
    <row r="3687" spans="4:4">
      <c r="D3687" s="10"/>
    </row>
    <row r="3688" spans="4:4">
      <c r="D3688" s="10"/>
    </row>
    <row r="3689" spans="4:4">
      <c r="D3689" s="10"/>
    </row>
    <row r="3690" spans="4:4">
      <c r="D3690" s="10"/>
    </row>
    <row r="3691" spans="4:4">
      <c r="D3691" s="10"/>
    </row>
    <row r="3692" spans="4:4">
      <c r="D3692" s="10"/>
    </row>
    <row r="3693" spans="4:4">
      <c r="D3693" s="10"/>
    </row>
    <row r="3694" spans="4:4">
      <c r="D3694" s="10"/>
    </row>
    <row r="3695" spans="4:4">
      <c r="D3695" s="10"/>
    </row>
    <row r="3696" spans="4:4">
      <c r="D3696" s="10"/>
    </row>
    <row r="3697" spans="4:4">
      <c r="D3697" s="10"/>
    </row>
    <row r="3698" spans="4:4">
      <c r="D3698" s="10"/>
    </row>
    <row r="3699" spans="4:4">
      <c r="D3699" s="10"/>
    </row>
    <row r="3700" spans="4:4">
      <c r="D3700" s="10"/>
    </row>
    <row r="3701" spans="4:4">
      <c r="D3701" s="10"/>
    </row>
    <row r="3702" spans="4:4">
      <c r="D3702" s="10"/>
    </row>
    <row r="3703" spans="4:4">
      <c r="D3703" s="10"/>
    </row>
    <row r="3704" spans="4:4">
      <c r="D3704" s="10"/>
    </row>
    <row r="3705" spans="4:4">
      <c r="D3705" s="10"/>
    </row>
    <row r="3706" spans="4:4">
      <c r="D3706" s="10"/>
    </row>
    <row r="3707" spans="4:4">
      <c r="D3707" s="10"/>
    </row>
    <row r="3708" spans="4:4">
      <c r="D3708" s="10"/>
    </row>
    <row r="3709" spans="4:4">
      <c r="D3709" s="10"/>
    </row>
    <row r="3710" spans="4:4">
      <c r="D3710" s="10"/>
    </row>
    <row r="3711" spans="4:4">
      <c r="D3711" s="10"/>
    </row>
    <row r="3712" spans="4:4">
      <c r="D3712" s="10"/>
    </row>
    <row r="3713" spans="4:4">
      <c r="D3713" s="10"/>
    </row>
    <row r="3714" spans="4:4">
      <c r="D3714" s="10"/>
    </row>
    <row r="3715" spans="4:4">
      <c r="D3715" s="10"/>
    </row>
    <row r="3716" spans="4:4">
      <c r="D3716" s="10"/>
    </row>
    <row r="3717" spans="4:4">
      <c r="D3717" s="10"/>
    </row>
    <row r="3718" spans="4:4">
      <c r="D3718" s="10"/>
    </row>
    <row r="3719" spans="4:4">
      <c r="D3719" s="10"/>
    </row>
    <row r="3720" spans="4:4">
      <c r="D3720" s="10"/>
    </row>
    <row r="3721" spans="4:4">
      <c r="D3721" s="10"/>
    </row>
    <row r="3722" spans="4:4">
      <c r="D3722" s="10"/>
    </row>
    <row r="3723" spans="4:4">
      <c r="D3723" s="10"/>
    </row>
    <row r="3724" spans="4:4">
      <c r="D3724" s="10"/>
    </row>
    <row r="3725" spans="4:4">
      <c r="D3725" s="10"/>
    </row>
    <row r="3726" spans="4:4">
      <c r="D3726" s="10"/>
    </row>
    <row r="3727" spans="4:4">
      <c r="D3727" s="10"/>
    </row>
    <row r="3728" spans="4:4">
      <c r="D3728" s="10"/>
    </row>
    <row r="3729" spans="4:4">
      <c r="D3729" s="10"/>
    </row>
    <row r="3730" spans="4:4">
      <c r="D3730" s="10"/>
    </row>
    <row r="3731" spans="4:4">
      <c r="D3731" s="10"/>
    </row>
    <row r="3732" spans="4:4">
      <c r="D3732" s="10"/>
    </row>
    <row r="3733" spans="4:4">
      <c r="D3733" s="10"/>
    </row>
    <row r="3734" spans="4:4">
      <c r="D3734" s="10"/>
    </row>
    <row r="3735" spans="4:4">
      <c r="D3735" s="10"/>
    </row>
    <row r="3736" spans="4:4">
      <c r="D3736" s="10"/>
    </row>
    <row r="3737" spans="4:4">
      <c r="D3737" s="10"/>
    </row>
    <row r="3738" spans="4:4">
      <c r="D3738" s="10"/>
    </row>
    <row r="3739" spans="4:4">
      <c r="D3739" s="10"/>
    </row>
    <row r="3740" spans="4:4">
      <c r="D3740" s="10"/>
    </row>
    <row r="3741" spans="4:4">
      <c r="D3741" s="10"/>
    </row>
    <row r="3742" spans="4:4">
      <c r="D3742" s="10"/>
    </row>
    <row r="3743" spans="4:4">
      <c r="D3743" s="10"/>
    </row>
    <row r="3744" spans="4:4">
      <c r="D3744" s="10"/>
    </row>
    <row r="3745" spans="4:4">
      <c r="D3745" s="10"/>
    </row>
    <row r="3746" spans="4:4">
      <c r="D3746" s="10"/>
    </row>
    <row r="3747" spans="4:4">
      <c r="D3747" s="10"/>
    </row>
    <row r="3748" spans="4:4">
      <c r="D3748" s="10"/>
    </row>
    <row r="3749" spans="4:4">
      <c r="D3749" s="10"/>
    </row>
    <row r="3750" spans="4:4">
      <c r="D3750" s="10"/>
    </row>
    <row r="3751" spans="4:4">
      <c r="D3751" s="10"/>
    </row>
    <row r="3752" spans="4:4">
      <c r="D3752" s="10"/>
    </row>
    <row r="3753" spans="4:4">
      <c r="D3753" s="10"/>
    </row>
    <row r="3754" spans="4:4">
      <c r="D3754" s="10"/>
    </row>
    <row r="3755" spans="4:4">
      <c r="D3755" s="10"/>
    </row>
    <row r="3756" spans="4:4">
      <c r="D3756" s="10"/>
    </row>
    <row r="3757" spans="4:4">
      <c r="D3757" s="10"/>
    </row>
    <row r="3758" spans="4:4">
      <c r="D3758" s="10"/>
    </row>
    <row r="3759" spans="4:4">
      <c r="D3759" s="10"/>
    </row>
    <row r="3760" spans="4:4">
      <c r="D3760" s="10"/>
    </row>
    <row r="3761" spans="4:4">
      <c r="D3761" s="10"/>
    </row>
    <row r="3762" spans="4:4">
      <c r="D3762" s="10"/>
    </row>
    <row r="3763" spans="4:4">
      <c r="D3763" s="10"/>
    </row>
    <row r="3764" spans="4:4">
      <c r="D3764" s="10"/>
    </row>
    <row r="3765" spans="4:4">
      <c r="D3765" s="10"/>
    </row>
    <row r="3766" spans="4:4">
      <c r="D3766" s="10"/>
    </row>
    <row r="3767" spans="4:4">
      <c r="D3767" s="10"/>
    </row>
    <row r="3768" spans="4:4">
      <c r="D3768" s="10"/>
    </row>
    <row r="3769" spans="4:4">
      <c r="D3769" s="10"/>
    </row>
    <row r="3770" spans="4:4">
      <c r="D3770" s="10"/>
    </row>
    <row r="3771" spans="4:4">
      <c r="D3771" s="10"/>
    </row>
    <row r="3772" spans="4:4">
      <c r="D3772" s="10"/>
    </row>
    <row r="3773" spans="4:4">
      <c r="D3773" s="10"/>
    </row>
    <row r="3774" spans="4:4">
      <c r="D3774" s="10"/>
    </row>
    <row r="3775" spans="4:4">
      <c r="D3775" s="10"/>
    </row>
    <row r="3776" spans="4:4">
      <c r="D3776" s="10"/>
    </row>
    <row r="3777" spans="4:4">
      <c r="D3777" s="10"/>
    </row>
    <row r="3778" spans="4:4">
      <c r="D3778" s="10"/>
    </row>
    <row r="3779" spans="4:4">
      <c r="D3779" s="10"/>
    </row>
    <row r="3780" spans="4:4">
      <c r="D3780" s="10"/>
    </row>
    <row r="3781" spans="4:4">
      <c r="D3781" s="10"/>
    </row>
    <row r="3782" spans="4:4">
      <c r="D3782" s="10"/>
    </row>
    <row r="3783" spans="4:4">
      <c r="D3783" s="10"/>
    </row>
    <row r="3784" spans="4:4">
      <c r="D3784" s="10"/>
    </row>
    <row r="3785" spans="4:4">
      <c r="D3785" s="10"/>
    </row>
    <row r="3786" spans="4:4">
      <c r="D3786" s="10"/>
    </row>
    <row r="3787" spans="4:4">
      <c r="D3787" s="10"/>
    </row>
    <row r="3788" spans="4:4">
      <c r="D3788" s="10"/>
    </row>
    <row r="3789" spans="4:4">
      <c r="D3789" s="10"/>
    </row>
    <row r="3790" spans="4:4">
      <c r="D3790" s="10"/>
    </row>
    <row r="3791" spans="4:4">
      <c r="D3791" s="10"/>
    </row>
    <row r="3792" spans="4:4">
      <c r="D3792" s="10"/>
    </row>
    <row r="3793" spans="4:4">
      <c r="D3793" s="10"/>
    </row>
    <row r="3794" spans="4:4">
      <c r="D3794" s="10"/>
    </row>
    <row r="3795" spans="4:4">
      <c r="D3795" s="10"/>
    </row>
    <row r="3796" spans="4:4">
      <c r="D3796" s="10"/>
    </row>
    <row r="3797" spans="4:4">
      <c r="D3797" s="10"/>
    </row>
    <row r="3798" spans="4:4">
      <c r="D3798" s="10"/>
    </row>
    <row r="3799" spans="4:4">
      <c r="D3799" s="10"/>
    </row>
    <row r="3800" spans="4:4">
      <c r="D3800" s="10"/>
    </row>
    <row r="3801" spans="4:4">
      <c r="D3801" s="10"/>
    </row>
    <row r="3802" spans="4:4">
      <c r="D3802" s="10"/>
    </row>
    <row r="3803" spans="4:4">
      <c r="D3803" s="10"/>
    </row>
    <row r="3804" spans="4:4">
      <c r="D3804" s="10"/>
    </row>
    <row r="3805" spans="4:4">
      <c r="D3805" s="10"/>
    </row>
    <row r="3806" spans="4:4">
      <c r="D3806" s="10"/>
    </row>
    <row r="3807" spans="4:4">
      <c r="D3807" s="10"/>
    </row>
    <row r="3808" spans="4:4">
      <c r="D3808" s="10"/>
    </row>
    <row r="3809" spans="4:4">
      <c r="D3809" s="10"/>
    </row>
    <row r="3810" spans="4:4">
      <c r="D3810" s="10"/>
    </row>
    <row r="3811" spans="4:4">
      <c r="D3811" s="10"/>
    </row>
    <row r="3812" spans="4:4">
      <c r="D3812" s="10"/>
    </row>
    <row r="3813" spans="4:4">
      <c r="D3813" s="10"/>
    </row>
    <row r="3814" spans="4:4">
      <c r="D3814" s="10"/>
    </row>
    <row r="3815" spans="4:4">
      <c r="D3815" s="10"/>
    </row>
    <row r="3816" spans="4:4">
      <c r="D3816" s="10"/>
    </row>
    <row r="3817" spans="4:4">
      <c r="D3817" s="10"/>
    </row>
    <row r="3818" spans="4:4">
      <c r="D3818" s="10"/>
    </row>
    <row r="3819" spans="4:4">
      <c r="D3819" s="10"/>
    </row>
    <row r="3820" spans="4:4">
      <c r="D3820" s="10"/>
    </row>
    <row r="3821" spans="4:4">
      <c r="D3821" s="10"/>
    </row>
    <row r="3822" spans="4:4">
      <c r="D3822" s="10"/>
    </row>
    <row r="3823" spans="4:4">
      <c r="D3823" s="10"/>
    </row>
    <row r="3824" spans="4:4">
      <c r="D3824" s="10"/>
    </row>
    <row r="3825" spans="4:4">
      <c r="D3825" s="10"/>
    </row>
    <row r="3826" spans="4:4">
      <c r="D3826" s="10"/>
    </row>
    <row r="3827" spans="4:4">
      <c r="D3827" s="10"/>
    </row>
    <row r="3828" spans="4:4">
      <c r="D3828" s="10"/>
    </row>
    <row r="3829" spans="4:4">
      <c r="D3829" s="10"/>
    </row>
    <row r="3830" spans="4:4">
      <c r="D3830" s="10"/>
    </row>
    <row r="3831" spans="4:4">
      <c r="D3831" s="10"/>
    </row>
    <row r="3832" spans="4:4">
      <c r="D3832" s="10"/>
    </row>
    <row r="3833" spans="4:4">
      <c r="D3833" s="10"/>
    </row>
    <row r="3834" spans="4:4">
      <c r="D3834" s="10"/>
    </row>
    <row r="3835" spans="4:4">
      <c r="D3835" s="10"/>
    </row>
    <row r="3836" spans="4:4">
      <c r="D3836" s="10"/>
    </row>
    <row r="3837" spans="4:4">
      <c r="D3837" s="10"/>
    </row>
    <row r="3838" spans="4:4">
      <c r="D3838" s="10"/>
    </row>
    <row r="3839" spans="4:4">
      <c r="D3839" s="10"/>
    </row>
    <row r="3840" spans="4:4">
      <c r="D3840" s="10"/>
    </row>
    <row r="3841" spans="4:4">
      <c r="D3841" s="10"/>
    </row>
    <row r="3842" spans="4:4">
      <c r="D3842" s="10"/>
    </row>
    <row r="3843" spans="4:4">
      <c r="D3843" s="10"/>
    </row>
    <row r="3844" spans="4:4">
      <c r="D3844" s="10"/>
    </row>
    <row r="3845" spans="4:4">
      <c r="D3845" s="10"/>
    </row>
    <row r="3846" spans="4:4">
      <c r="D3846" s="10"/>
    </row>
    <row r="3847" spans="4:4">
      <c r="D3847" s="10"/>
    </row>
    <row r="3848" spans="4:4">
      <c r="D3848" s="10"/>
    </row>
    <row r="3849" spans="4:4">
      <c r="D3849" s="10"/>
    </row>
    <row r="3850" spans="4:4">
      <c r="D3850" s="10"/>
    </row>
    <row r="3851" spans="4:4">
      <c r="D3851" s="10"/>
    </row>
    <row r="3852" spans="4:4">
      <c r="D3852" s="10"/>
    </row>
    <row r="3853" spans="4:4">
      <c r="D3853" s="10"/>
    </row>
    <row r="3854" spans="4:4">
      <c r="D3854" s="10"/>
    </row>
    <row r="3855" spans="4:4">
      <c r="D3855" s="10"/>
    </row>
    <row r="3856" spans="4:4">
      <c r="D3856" s="10"/>
    </row>
    <row r="3857" spans="4:4">
      <c r="D3857" s="10"/>
    </row>
    <row r="3858" spans="4:4">
      <c r="D3858" s="10"/>
    </row>
    <row r="3859" spans="4:4">
      <c r="D3859" s="10"/>
    </row>
    <row r="3860" spans="4:4">
      <c r="D3860" s="10"/>
    </row>
    <row r="3861" spans="4:4">
      <c r="D3861" s="10"/>
    </row>
    <row r="3862" spans="4:4">
      <c r="D3862" s="10"/>
    </row>
    <row r="3863" spans="4:4">
      <c r="D3863" s="10"/>
    </row>
    <row r="3864" spans="4:4">
      <c r="D3864" s="10"/>
    </row>
    <row r="3865" spans="4:4">
      <c r="D3865" s="10"/>
    </row>
    <row r="3866" spans="4:4">
      <c r="D3866" s="10"/>
    </row>
    <row r="3867" spans="4:4">
      <c r="D3867" s="10"/>
    </row>
    <row r="3868" spans="4:4">
      <c r="D3868" s="10"/>
    </row>
    <row r="3869" spans="4:4">
      <c r="D3869" s="10"/>
    </row>
    <row r="3870" spans="4:4">
      <c r="D3870" s="10"/>
    </row>
    <row r="3871" spans="4:4">
      <c r="D3871" s="10"/>
    </row>
    <row r="3872" spans="4:4">
      <c r="D3872" s="10"/>
    </row>
    <row r="3873" spans="4:4">
      <c r="D3873" s="10"/>
    </row>
    <row r="3874" spans="4:4">
      <c r="D3874" s="10"/>
    </row>
    <row r="3875" spans="4:4">
      <c r="D3875" s="10"/>
    </row>
    <row r="3876" spans="4:4">
      <c r="D3876" s="10"/>
    </row>
    <row r="3877" spans="4:4">
      <c r="D3877" s="10"/>
    </row>
    <row r="3878" spans="4:4">
      <c r="D3878" s="10"/>
    </row>
    <row r="3879" spans="4:4">
      <c r="D3879" s="10"/>
    </row>
    <row r="3880" spans="4:4">
      <c r="D3880" s="10"/>
    </row>
    <row r="3881" spans="4:4">
      <c r="D3881" s="10"/>
    </row>
    <row r="3882" spans="4:4">
      <c r="D3882" s="10"/>
    </row>
    <row r="3883" spans="4:4">
      <c r="D3883" s="10"/>
    </row>
    <row r="3884" spans="4:4">
      <c r="D3884" s="10"/>
    </row>
    <row r="3885" spans="4:4">
      <c r="D3885" s="10"/>
    </row>
    <row r="3886" spans="4:4">
      <c r="D3886" s="10"/>
    </row>
    <row r="3887" spans="4:4">
      <c r="D3887" s="10"/>
    </row>
    <row r="3888" spans="4:4">
      <c r="D3888" s="10"/>
    </row>
    <row r="3889" spans="4:4">
      <c r="D3889" s="10"/>
    </row>
    <row r="3890" spans="4:4">
      <c r="D3890" s="10"/>
    </row>
    <row r="3891" spans="4:4">
      <c r="D3891" s="10"/>
    </row>
    <row r="3892" spans="4:4">
      <c r="D3892" s="10"/>
    </row>
    <row r="3893" spans="4:4">
      <c r="D3893" s="10"/>
    </row>
    <row r="3894" spans="4:4">
      <c r="D3894" s="10"/>
    </row>
    <row r="3895" spans="4:4">
      <c r="D3895" s="10"/>
    </row>
    <row r="3896" spans="4:4">
      <c r="D3896" s="10"/>
    </row>
    <row r="3897" spans="4:4">
      <c r="D3897" s="10"/>
    </row>
    <row r="3898" spans="4:4">
      <c r="D3898" s="10"/>
    </row>
    <row r="3899" spans="4:4">
      <c r="D3899" s="10"/>
    </row>
    <row r="3900" spans="4:4">
      <c r="D3900" s="10"/>
    </row>
    <row r="3901" spans="4:4">
      <c r="D3901" s="10"/>
    </row>
    <row r="3902" spans="4:4">
      <c r="D3902" s="10"/>
    </row>
    <row r="3903" spans="4:4">
      <c r="D3903" s="10"/>
    </row>
    <row r="3904" spans="4:4">
      <c r="D3904" s="10"/>
    </row>
    <row r="3905" spans="4:4">
      <c r="D3905" s="10"/>
    </row>
    <row r="3906" spans="4:4">
      <c r="D3906" s="10"/>
    </row>
    <row r="3907" spans="4:4">
      <c r="D3907" s="10"/>
    </row>
    <row r="3908" spans="4:4">
      <c r="D3908" s="10"/>
    </row>
    <row r="3909" spans="4:4">
      <c r="D3909" s="10"/>
    </row>
    <row r="3910" spans="4:4">
      <c r="D3910" s="10"/>
    </row>
    <row r="3911" spans="4:4">
      <c r="D3911" s="10"/>
    </row>
    <row r="3912" spans="4:4">
      <c r="D3912" s="10"/>
    </row>
    <row r="3913" spans="4:4">
      <c r="D3913" s="10"/>
    </row>
    <row r="3914" spans="4:4">
      <c r="D3914" s="10"/>
    </row>
    <row r="3915" spans="4:4">
      <c r="D3915" s="10"/>
    </row>
    <row r="3916" spans="4:4">
      <c r="D3916" s="10"/>
    </row>
    <row r="3917" spans="4:4">
      <c r="D3917" s="10"/>
    </row>
    <row r="3918" spans="4:4">
      <c r="D3918" s="10"/>
    </row>
    <row r="3919" spans="4:4">
      <c r="D3919" s="10"/>
    </row>
    <row r="3920" spans="4:4">
      <c r="D3920" s="10"/>
    </row>
    <row r="3921" spans="4:4">
      <c r="D3921" s="10"/>
    </row>
    <row r="3922" spans="4:4">
      <c r="D3922" s="10"/>
    </row>
    <row r="3923" spans="4:4">
      <c r="D3923" s="10"/>
    </row>
    <row r="3924" spans="4:4">
      <c r="D3924" s="10"/>
    </row>
    <row r="3925" spans="4:4">
      <c r="D3925" s="10"/>
    </row>
    <row r="3926" spans="4:4">
      <c r="D3926" s="10"/>
    </row>
    <row r="3927" spans="4:4">
      <c r="D3927" s="10"/>
    </row>
    <row r="3928" spans="4:4">
      <c r="D3928" s="10"/>
    </row>
    <row r="3929" spans="4:4">
      <c r="D3929" s="10"/>
    </row>
    <row r="3930" spans="4:4">
      <c r="D3930" s="10"/>
    </row>
    <row r="3931" spans="4:4">
      <c r="D3931" s="10"/>
    </row>
    <row r="3932" spans="4:4">
      <c r="D3932" s="10"/>
    </row>
    <row r="3933" spans="4:4">
      <c r="D3933" s="10"/>
    </row>
    <row r="3934" spans="4:4">
      <c r="D3934" s="10"/>
    </row>
    <row r="3935" spans="4:4">
      <c r="D3935" s="10"/>
    </row>
    <row r="3936" spans="4:4">
      <c r="D3936" s="10"/>
    </row>
    <row r="3937" spans="4:4">
      <c r="D3937" s="10"/>
    </row>
    <row r="3938" spans="4:4">
      <c r="D3938" s="10"/>
    </row>
    <row r="3939" spans="4:4">
      <c r="D3939" s="10"/>
    </row>
    <row r="3940" spans="4:4">
      <c r="D3940" s="10"/>
    </row>
    <row r="3941" spans="4:4">
      <c r="D3941" s="10"/>
    </row>
    <row r="3942" spans="4:4">
      <c r="D3942" s="10"/>
    </row>
    <row r="3943" spans="4:4">
      <c r="D3943" s="10"/>
    </row>
    <row r="3944" spans="4:4">
      <c r="D3944" s="10"/>
    </row>
    <row r="3945" spans="4:4">
      <c r="D3945" s="10"/>
    </row>
    <row r="3946" spans="4:4">
      <c r="D3946" s="10"/>
    </row>
    <row r="3947" spans="4:4">
      <c r="D3947" s="10"/>
    </row>
    <row r="3948" spans="4:4">
      <c r="D3948" s="10"/>
    </row>
    <row r="3949" spans="4:4">
      <c r="D3949" s="10"/>
    </row>
    <row r="3950" spans="4:4">
      <c r="D3950" s="10"/>
    </row>
    <row r="3951" spans="4:4">
      <c r="D3951" s="10"/>
    </row>
    <row r="3952" spans="4:4">
      <c r="D3952" s="10"/>
    </row>
    <row r="3953" spans="4:4">
      <c r="D3953" s="10"/>
    </row>
    <row r="3954" spans="4:4">
      <c r="D3954" s="10"/>
    </row>
    <row r="3955" spans="4:4">
      <c r="D3955" s="10"/>
    </row>
    <row r="3956" spans="4:4">
      <c r="D3956" s="10"/>
    </row>
    <row r="3957" spans="4:4">
      <c r="D3957" s="10"/>
    </row>
    <row r="3958" spans="4:4">
      <c r="D3958" s="10"/>
    </row>
    <row r="3959" spans="4:4">
      <c r="D3959" s="10"/>
    </row>
    <row r="3960" spans="4:4">
      <c r="D3960" s="10"/>
    </row>
    <row r="3961" spans="4:4">
      <c r="D3961" s="10"/>
    </row>
    <row r="3962" spans="4:4">
      <c r="D3962" s="10"/>
    </row>
    <row r="3963" spans="4:4">
      <c r="D3963" s="10"/>
    </row>
    <row r="3964" spans="4:4">
      <c r="D3964" s="10"/>
    </row>
    <row r="3965" spans="4:4">
      <c r="D3965" s="10"/>
    </row>
    <row r="3966" spans="4:4">
      <c r="D3966" s="10"/>
    </row>
    <row r="3967" spans="4:4">
      <c r="D3967" s="10"/>
    </row>
    <row r="3968" spans="4:4">
      <c r="D3968" s="10"/>
    </row>
    <row r="3969" spans="4:4">
      <c r="D3969" s="10"/>
    </row>
    <row r="3970" spans="4:4">
      <c r="D3970" s="10"/>
    </row>
    <row r="3971" spans="4:4">
      <c r="D3971" s="10"/>
    </row>
    <row r="3972" spans="4:4">
      <c r="D3972" s="10"/>
    </row>
    <row r="3973" spans="4:4">
      <c r="D3973" s="10"/>
    </row>
    <row r="3974" spans="4:4">
      <c r="D3974" s="10"/>
    </row>
    <row r="3975" spans="4:4">
      <c r="D3975" s="10"/>
    </row>
    <row r="3976" spans="4:4">
      <c r="D3976" s="10"/>
    </row>
    <row r="3977" spans="4:4">
      <c r="D3977" s="10"/>
    </row>
    <row r="3978" spans="4:4">
      <c r="D3978" s="10"/>
    </row>
    <row r="3979" spans="4:4">
      <c r="D3979" s="10"/>
    </row>
    <row r="3980" spans="4:4">
      <c r="D3980" s="10"/>
    </row>
    <row r="3981" spans="4:4">
      <c r="D3981" s="10"/>
    </row>
    <row r="3982" spans="4:4">
      <c r="D3982" s="10"/>
    </row>
    <row r="3983" spans="4:4">
      <c r="D3983" s="10"/>
    </row>
    <row r="3984" spans="4:4">
      <c r="D3984" s="10"/>
    </row>
    <row r="3985" spans="4:4">
      <c r="D3985" s="10"/>
    </row>
    <row r="3986" spans="4:4">
      <c r="D3986" s="10"/>
    </row>
    <row r="3987" spans="4:4">
      <c r="D3987" s="10"/>
    </row>
    <row r="3988" spans="4:4">
      <c r="D3988" s="10"/>
    </row>
    <row r="3989" spans="4:4">
      <c r="D3989" s="10"/>
    </row>
    <row r="3990" spans="4:4">
      <c r="D3990" s="10"/>
    </row>
    <row r="3991" spans="4:4">
      <c r="D3991" s="10"/>
    </row>
    <row r="3992" spans="4:4">
      <c r="D3992" s="10"/>
    </row>
    <row r="3993" spans="4:4">
      <c r="D3993" s="10"/>
    </row>
    <row r="3994" spans="4:4">
      <c r="D3994" s="10"/>
    </row>
    <row r="3995" spans="4:4">
      <c r="D3995" s="10"/>
    </row>
    <row r="3996" spans="4:4">
      <c r="D3996" s="10"/>
    </row>
    <row r="3997" spans="4:4">
      <c r="D3997" s="10"/>
    </row>
    <row r="3998" spans="4:4">
      <c r="D3998" s="10"/>
    </row>
    <row r="3999" spans="4:4">
      <c r="D3999" s="10"/>
    </row>
    <row r="4000" spans="4:4">
      <c r="D4000" s="10"/>
    </row>
    <row r="4001" spans="4:4">
      <c r="D4001" s="10"/>
    </row>
    <row r="4002" spans="4:4">
      <c r="D4002" s="10"/>
    </row>
    <row r="4003" spans="4:4">
      <c r="D4003" s="10"/>
    </row>
    <row r="4004" spans="4:4">
      <c r="D4004" s="10"/>
    </row>
    <row r="4005" spans="4:4">
      <c r="D4005" s="10"/>
    </row>
    <row r="4006" spans="4:4">
      <c r="D4006" s="10"/>
    </row>
    <row r="4007" spans="4:4">
      <c r="D4007" s="10"/>
    </row>
    <row r="4008" spans="4:4">
      <c r="D4008" s="10"/>
    </row>
    <row r="4009" spans="4:4">
      <c r="D4009" s="10"/>
    </row>
    <row r="4010" spans="4:4">
      <c r="D4010" s="10"/>
    </row>
    <row r="4011" spans="4:4">
      <c r="D4011" s="10"/>
    </row>
    <row r="4012" spans="4:4">
      <c r="D4012" s="10"/>
    </row>
    <row r="4013" spans="4:4">
      <c r="D4013" s="10"/>
    </row>
    <row r="4014" spans="4:4">
      <c r="D4014" s="10"/>
    </row>
    <row r="4015" spans="4:4">
      <c r="D4015" s="10"/>
    </row>
    <row r="4016" spans="4:4">
      <c r="D4016" s="10"/>
    </row>
    <row r="4017" spans="4:4">
      <c r="D4017" s="10"/>
    </row>
    <row r="4018" spans="4:4">
      <c r="D4018" s="10"/>
    </row>
    <row r="4019" spans="4:4">
      <c r="D4019" s="10"/>
    </row>
    <row r="4020" spans="4:4">
      <c r="D4020" s="10"/>
    </row>
    <row r="4021" spans="4:4">
      <c r="D4021" s="10"/>
    </row>
    <row r="4022" spans="4:4">
      <c r="D4022" s="10"/>
    </row>
    <row r="4023" spans="4:4">
      <c r="D4023" s="10"/>
    </row>
    <row r="4024" spans="4:4">
      <c r="D4024" s="10"/>
    </row>
    <row r="4025" spans="4:4">
      <c r="D4025" s="10"/>
    </row>
    <row r="4026" spans="4:4">
      <c r="D4026" s="10"/>
    </row>
    <row r="4027" spans="4:4">
      <c r="D4027" s="10"/>
    </row>
    <row r="4028" spans="4:4">
      <c r="D4028" s="10"/>
    </row>
    <row r="4029" spans="4:4">
      <c r="D4029" s="10"/>
    </row>
    <row r="4030" spans="4:4">
      <c r="D4030" s="10"/>
    </row>
    <row r="4031" spans="4:4">
      <c r="D4031" s="10"/>
    </row>
    <row r="4032" spans="4:4">
      <c r="D4032" s="10"/>
    </row>
    <row r="4033" spans="4:4">
      <c r="D4033" s="10"/>
    </row>
    <row r="4034" spans="4:4">
      <c r="D4034" s="10"/>
    </row>
    <row r="4035" spans="4:4">
      <c r="D4035" s="10"/>
    </row>
    <row r="4036" spans="4:4">
      <c r="D4036" s="10"/>
    </row>
    <row r="4037" spans="4:4">
      <c r="D4037" s="10"/>
    </row>
    <row r="4038" spans="4:4">
      <c r="D4038" s="10"/>
    </row>
    <row r="4039" spans="4:4">
      <c r="D4039" s="10"/>
    </row>
    <row r="4040" spans="4:4">
      <c r="D4040" s="10"/>
    </row>
    <row r="4041" spans="4:4">
      <c r="D4041" s="10"/>
    </row>
    <row r="4042" spans="4:4">
      <c r="D4042" s="10"/>
    </row>
    <row r="4043" spans="4:4">
      <c r="D4043" s="10"/>
    </row>
    <row r="4044" spans="4:4">
      <c r="D4044" s="10"/>
    </row>
    <row r="4045" spans="4:4">
      <c r="D4045" s="10"/>
    </row>
    <row r="4046" spans="4:4">
      <c r="D4046" s="10"/>
    </row>
    <row r="4047" spans="4:4">
      <c r="D4047" s="10"/>
    </row>
    <row r="4048" spans="4:4">
      <c r="D4048" s="10"/>
    </row>
    <row r="4049" spans="4:4">
      <c r="D4049" s="10"/>
    </row>
    <row r="4050" spans="4:4">
      <c r="D4050" s="10"/>
    </row>
    <row r="4051" spans="4:4">
      <c r="D4051" s="10"/>
    </row>
    <row r="4052" spans="4:4">
      <c r="D4052" s="10"/>
    </row>
    <row r="4053" spans="4:4">
      <c r="D4053" s="10"/>
    </row>
    <row r="4054" spans="4:4">
      <c r="D4054" s="10"/>
    </row>
    <row r="4055" spans="4:4">
      <c r="D4055" s="10"/>
    </row>
    <row r="4056" spans="4:4">
      <c r="D4056" s="10"/>
    </row>
    <row r="4057" spans="4:4">
      <c r="D4057" s="10"/>
    </row>
    <row r="4058" spans="4:4">
      <c r="D4058" s="10"/>
    </row>
    <row r="4059" spans="4:4">
      <c r="D4059" s="10"/>
    </row>
    <row r="4060" spans="4:4">
      <c r="D4060" s="10"/>
    </row>
    <row r="4061" spans="4:4">
      <c r="D4061" s="10"/>
    </row>
    <row r="4062" spans="4:4">
      <c r="D4062" s="10"/>
    </row>
    <row r="4063" spans="4:4">
      <c r="D4063" s="10"/>
    </row>
    <row r="4064" spans="4:4">
      <c r="D4064" s="10"/>
    </row>
    <row r="4065" spans="4:4">
      <c r="D4065" s="10"/>
    </row>
    <row r="4066" spans="4:4">
      <c r="D4066" s="10"/>
    </row>
    <row r="4067" spans="4:4">
      <c r="D4067" s="10"/>
    </row>
    <row r="4068" spans="4:4">
      <c r="D4068" s="10"/>
    </row>
    <row r="4069" spans="4:4">
      <c r="D4069" s="10"/>
    </row>
    <row r="4070" spans="4:4">
      <c r="D4070" s="10"/>
    </row>
    <row r="4071" spans="4:4">
      <c r="D4071" s="10"/>
    </row>
    <row r="4072" spans="4:4">
      <c r="D4072" s="10"/>
    </row>
    <row r="4073" spans="4:4">
      <c r="D4073" s="10"/>
    </row>
    <row r="4074" spans="4:4">
      <c r="D4074" s="10"/>
    </row>
    <row r="4075" spans="4:4">
      <c r="D4075" s="10"/>
    </row>
    <row r="4076" spans="4:4">
      <c r="D4076" s="10"/>
    </row>
    <row r="4077" spans="4:4">
      <c r="D4077" s="10"/>
    </row>
    <row r="4078" spans="4:4">
      <c r="D4078" s="10"/>
    </row>
    <row r="4079" spans="4:4">
      <c r="D4079" s="10"/>
    </row>
    <row r="4080" spans="4:4">
      <c r="D4080" s="10"/>
    </row>
    <row r="4081" spans="4:4">
      <c r="D4081" s="10"/>
    </row>
    <row r="4082" spans="4:4">
      <c r="D4082" s="10"/>
    </row>
    <row r="4083" spans="4:4">
      <c r="D4083" s="10"/>
    </row>
    <row r="4084" spans="4:4">
      <c r="D4084" s="10"/>
    </row>
    <row r="4085" spans="4:4">
      <c r="D4085" s="10"/>
    </row>
    <row r="4086" spans="4:4">
      <c r="D4086" s="10"/>
    </row>
    <row r="4087" spans="4:4">
      <c r="D4087" s="10"/>
    </row>
    <row r="4088" spans="4:4">
      <c r="D4088" s="10"/>
    </row>
    <row r="4089" spans="4:4">
      <c r="D4089" s="10"/>
    </row>
    <row r="4090" spans="4:4">
      <c r="D4090" s="10"/>
    </row>
    <row r="4091" spans="4:4">
      <c r="D4091" s="10"/>
    </row>
    <row r="4092" spans="4:4">
      <c r="D4092" s="10"/>
    </row>
    <row r="4093" spans="4:4">
      <c r="D4093" s="10"/>
    </row>
    <row r="4094" spans="4:4">
      <c r="D4094" s="10"/>
    </row>
    <row r="4095" spans="4:4">
      <c r="D4095" s="10"/>
    </row>
    <row r="4096" spans="4:4">
      <c r="D4096" s="10"/>
    </row>
    <row r="4097" spans="4:4">
      <c r="D4097" s="10"/>
    </row>
    <row r="4098" spans="4:4">
      <c r="D4098" s="10"/>
    </row>
    <row r="4099" spans="4:4">
      <c r="D4099" s="10"/>
    </row>
    <row r="4100" spans="4:4">
      <c r="D4100" s="10"/>
    </row>
    <row r="4101" spans="4:4">
      <c r="D4101" s="10"/>
    </row>
    <row r="4102" spans="4:4">
      <c r="D4102" s="10"/>
    </row>
    <row r="4103" spans="4:4">
      <c r="D4103" s="10"/>
    </row>
    <row r="4104" spans="4:4">
      <c r="D4104" s="10"/>
    </row>
    <row r="4105" spans="4:4">
      <c r="D4105" s="10"/>
    </row>
    <row r="4106" spans="4:4">
      <c r="D4106" s="10"/>
    </row>
    <row r="4107" spans="4:4">
      <c r="D4107" s="10"/>
    </row>
    <row r="4108" spans="4:4">
      <c r="D4108" s="10"/>
    </row>
    <row r="4109" spans="4:4">
      <c r="D4109" s="10"/>
    </row>
    <row r="4110" spans="4:4">
      <c r="D4110" s="10"/>
    </row>
    <row r="4111" spans="4:4">
      <c r="D4111" s="10"/>
    </row>
    <row r="4112" spans="4:4">
      <c r="D4112" s="10"/>
    </row>
    <row r="4113" spans="4:4">
      <c r="D4113" s="10"/>
    </row>
    <row r="4114" spans="4:4">
      <c r="D4114" s="10"/>
    </row>
    <row r="4115" spans="4:4">
      <c r="D4115" s="10"/>
    </row>
    <row r="4116" spans="4:4">
      <c r="D4116" s="10"/>
    </row>
    <row r="4117" spans="4:4">
      <c r="D4117" s="10"/>
    </row>
    <row r="4118" spans="4:4">
      <c r="D4118" s="10"/>
    </row>
    <row r="4119" spans="4:4">
      <c r="D4119" s="10"/>
    </row>
    <row r="4120" spans="4:4">
      <c r="D4120" s="10"/>
    </row>
    <row r="4121" spans="4:4">
      <c r="D4121" s="10"/>
    </row>
    <row r="4122" spans="4:4">
      <c r="D4122" s="10"/>
    </row>
    <row r="4123" spans="4:4">
      <c r="D4123" s="10"/>
    </row>
    <row r="4124" spans="4:4">
      <c r="D4124" s="10"/>
    </row>
    <row r="4125" spans="4:4">
      <c r="D4125" s="10"/>
    </row>
    <row r="4126" spans="4:4">
      <c r="D4126" s="10"/>
    </row>
    <row r="4127" spans="4:4">
      <c r="D4127" s="10"/>
    </row>
    <row r="4128" spans="4:4">
      <c r="D4128" s="10"/>
    </row>
    <row r="4129" spans="4:4">
      <c r="D4129" s="10"/>
    </row>
    <row r="4130" spans="4:4">
      <c r="D4130" s="10"/>
    </row>
    <row r="4131" spans="4:4">
      <c r="D4131" s="10"/>
    </row>
    <row r="4132" spans="4:4">
      <c r="D4132" s="10"/>
    </row>
    <row r="4133" spans="4:4">
      <c r="D4133" s="10"/>
    </row>
    <row r="4134" spans="4:4">
      <c r="D4134" s="10"/>
    </row>
    <row r="4135" spans="4:4">
      <c r="D4135" s="10"/>
    </row>
    <row r="4136" spans="4:4">
      <c r="D4136" s="10"/>
    </row>
    <row r="4137" spans="4:4">
      <c r="D4137" s="10"/>
    </row>
    <row r="4138" spans="4:4">
      <c r="D4138" s="10"/>
    </row>
    <row r="4139" spans="4:4">
      <c r="D4139" s="10"/>
    </row>
    <row r="4140" spans="4:4">
      <c r="D4140" s="10"/>
    </row>
    <row r="4141" spans="4:4">
      <c r="D4141" s="10"/>
    </row>
    <row r="4142" spans="4:4">
      <c r="D4142" s="10"/>
    </row>
    <row r="4143" spans="4:4">
      <c r="D4143" s="10"/>
    </row>
    <row r="4144" spans="4:4">
      <c r="D4144" s="10"/>
    </row>
    <row r="4145" spans="4:4">
      <c r="D4145" s="10"/>
    </row>
    <row r="4146" spans="4:4">
      <c r="D4146" s="10"/>
    </row>
    <row r="4147" spans="4:4">
      <c r="D4147" s="10"/>
    </row>
    <row r="4148" spans="4:4">
      <c r="D4148" s="10"/>
    </row>
    <row r="4149" spans="4:4">
      <c r="D4149" s="10"/>
    </row>
    <row r="4150" spans="4:4">
      <c r="D4150" s="10"/>
    </row>
    <row r="4151" spans="4:4">
      <c r="D4151" s="10"/>
    </row>
    <row r="4152" spans="4:4">
      <c r="D4152" s="10"/>
    </row>
    <row r="4153" spans="4:4">
      <c r="D4153" s="10"/>
    </row>
    <row r="4154" spans="4:4">
      <c r="D4154" s="10"/>
    </row>
    <row r="4155" spans="4:4">
      <c r="D4155" s="10"/>
    </row>
    <row r="4156" spans="4:4">
      <c r="D4156" s="10"/>
    </row>
    <row r="4157" spans="4:4">
      <c r="D4157" s="10"/>
    </row>
    <row r="4158" spans="4:4">
      <c r="D4158" s="10"/>
    </row>
    <row r="4159" spans="4:4">
      <c r="D4159" s="10"/>
    </row>
    <row r="4160" spans="4:4">
      <c r="D4160" s="10"/>
    </row>
    <row r="4161" spans="4:4">
      <c r="D4161" s="10"/>
    </row>
    <row r="4162" spans="4:4">
      <c r="D4162" s="10"/>
    </row>
    <row r="4163" spans="4:4">
      <c r="D4163" s="10"/>
    </row>
    <row r="4164" spans="4:4">
      <c r="D4164" s="10"/>
    </row>
    <row r="4165" spans="4:4">
      <c r="D4165" s="10"/>
    </row>
    <row r="4166" spans="4:4">
      <c r="D4166" s="10"/>
    </row>
    <row r="4167" spans="4:4">
      <c r="D4167" s="10"/>
    </row>
    <row r="4168" spans="4:4">
      <c r="D4168" s="10"/>
    </row>
    <row r="4169" spans="4:4">
      <c r="D4169" s="10"/>
    </row>
    <row r="4170" spans="4:4">
      <c r="D4170" s="10"/>
    </row>
    <row r="4171" spans="4:4">
      <c r="D4171" s="10"/>
    </row>
    <row r="4172" spans="4:4">
      <c r="D4172" s="10"/>
    </row>
    <row r="4173" spans="4:4">
      <c r="D4173" s="10"/>
    </row>
    <row r="4174" spans="4:4">
      <c r="D4174" s="10"/>
    </row>
    <row r="4175" spans="4:4">
      <c r="D4175" s="10"/>
    </row>
    <row r="4176" spans="4:4">
      <c r="D4176" s="10"/>
    </row>
    <row r="4177" spans="4:4">
      <c r="D4177" s="10"/>
    </row>
    <row r="4178" spans="4:4">
      <c r="D4178" s="10"/>
    </row>
    <row r="4179" spans="4:4">
      <c r="D4179" s="10"/>
    </row>
    <row r="4180" spans="4:4">
      <c r="D4180" s="10"/>
    </row>
    <row r="4181" spans="4:4">
      <c r="D4181" s="10"/>
    </row>
    <row r="4182" spans="4:4">
      <c r="D4182" s="10"/>
    </row>
    <row r="4183" spans="4:4">
      <c r="D4183" s="10"/>
    </row>
    <row r="4184" spans="4:4">
      <c r="D4184" s="10"/>
    </row>
    <row r="4185" spans="4:4">
      <c r="D4185" s="10"/>
    </row>
    <row r="4186" spans="4:4">
      <c r="D4186" s="10"/>
    </row>
    <row r="4187" spans="4:4">
      <c r="D4187" s="10"/>
    </row>
    <row r="4188" spans="4:4">
      <c r="D4188" s="10"/>
    </row>
    <row r="4189" spans="4:4">
      <c r="D4189" s="10"/>
    </row>
    <row r="4190" spans="4:4">
      <c r="D4190" s="10"/>
    </row>
    <row r="4191" spans="4:4">
      <c r="D4191" s="10"/>
    </row>
    <row r="4192" spans="4:4">
      <c r="D4192" s="10"/>
    </row>
    <row r="4193" spans="4:4">
      <c r="D4193" s="10"/>
    </row>
    <row r="4194" spans="4:4">
      <c r="D4194" s="10"/>
    </row>
    <row r="4195" spans="4:4">
      <c r="D4195" s="10"/>
    </row>
    <row r="4196" spans="4:4">
      <c r="D4196" s="10"/>
    </row>
    <row r="4197" spans="4:4">
      <c r="D4197" s="10"/>
    </row>
    <row r="4198" spans="4:4">
      <c r="D4198" s="10"/>
    </row>
    <row r="4199" spans="4:4">
      <c r="D4199" s="10"/>
    </row>
    <row r="4200" spans="4:4">
      <c r="D4200" s="10"/>
    </row>
    <row r="4201" spans="4:4">
      <c r="D4201" s="10"/>
    </row>
    <row r="4202" spans="4:4">
      <c r="D4202" s="10"/>
    </row>
    <row r="4203" spans="4:4">
      <c r="D4203" s="10"/>
    </row>
    <row r="4204" spans="4:4">
      <c r="D4204" s="10"/>
    </row>
    <row r="4205" spans="4:4">
      <c r="D4205" s="10"/>
    </row>
    <row r="4206" spans="4:4">
      <c r="D4206" s="10"/>
    </row>
    <row r="4207" spans="4:4">
      <c r="D4207" s="10"/>
    </row>
    <row r="4208" spans="4:4">
      <c r="D4208" s="10"/>
    </row>
    <row r="4209" spans="4:4">
      <c r="D4209" s="10"/>
    </row>
    <row r="4210" spans="4:4">
      <c r="D4210" s="10"/>
    </row>
    <row r="4211" spans="4:4">
      <c r="D4211" s="10"/>
    </row>
    <row r="4212" spans="4:4">
      <c r="D4212" s="10"/>
    </row>
    <row r="4213" spans="4:4">
      <c r="D4213" s="10"/>
    </row>
    <row r="4214" spans="4:4">
      <c r="D4214" s="10"/>
    </row>
    <row r="4215" spans="4:4">
      <c r="D4215" s="10"/>
    </row>
    <row r="4216" spans="4:4">
      <c r="D4216" s="10"/>
    </row>
    <row r="4217" spans="4:4">
      <c r="D4217" s="10"/>
    </row>
    <row r="4218" spans="4:4">
      <c r="D4218" s="10"/>
    </row>
    <row r="4219" spans="4:4">
      <c r="D4219" s="10"/>
    </row>
    <row r="4220" spans="4:4">
      <c r="D4220" s="10"/>
    </row>
    <row r="4221" spans="4:4">
      <c r="D4221" s="10"/>
    </row>
    <row r="4222" spans="4:4">
      <c r="D4222" s="10"/>
    </row>
    <row r="4223" spans="4:4">
      <c r="D4223" s="10"/>
    </row>
    <row r="4224" spans="4:4">
      <c r="D4224" s="10"/>
    </row>
    <row r="4225" spans="4:4">
      <c r="D4225" s="10"/>
    </row>
    <row r="4226" spans="4:4">
      <c r="D4226" s="10"/>
    </row>
    <row r="4227" spans="4:4">
      <c r="D4227" s="10"/>
    </row>
    <row r="4228" spans="4:4">
      <c r="D4228" s="10"/>
    </row>
    <row r="4229" spans="4:4">
      <c r="D4229" s="10"/>
    </row>
    <row r="4230" spans="4:4">
      <c r="D4230" s="10"/>
    </row>
    <row r="4231" spans="4:4">
      <c r="D4231" s="10"/>
    </row>
    <row r="4232" spans="4:4">
      <c r="D4232" s="10"/>
    </row>
    <row r="4233" spans="4:4">
      <c r="D4233" s="10"/>
    </row>
    <row r="4234" spans="4:4">
      <c r="D4234" s="10"/>
    </row>
    <row r="4235" spans="4:4">
      <c r="D4235" s="10"/>
    </row>
    <row r="4236" spans="4:4">
      <c r="D4236" s="10"/>
    </row>
    <row r="4237" spans="4:4">
      <c r="D4237" s="10"/>
    </row>
    <row r="4238" spans="4:4">
      <c r="D4238" s="10"/>
    </row>
    <row r="4239" spans="4:4">
      <c r="D4239" s="10"/>
    </row>
    <row r="4240" spans="4:4">
      <c r="D4240" s="10"/>
    </row>
    <row r="4241" spans="4:4">
      <c r="D4241" s="10"/>
    </row>
    <row r="4242" spans="4:4">
      <c r="D4242" s="10"/>
    </row>
    <row r="4243" spans="4:4">
      <c r="D4243" s="10"/>
    </row>
    <row r="4244" spans="4:4">
      <c r="D4244" s="10"/>
    </row>
    <row r="4245" spans="4:4">
      <c r="D4245" s="10"/>
    </row>
    <row r="4246" spans="4:4">
      <c r="D4246" s="10"/>
    </row>
    <row r="4247" spans="4:4">
      <c r="D4247" s="10"/>
    </row>
    <row r="4248" spans="4:4">
      <c r="D4248" s="10"/>
    </row>
    <row r="4249" spans="4:4">
      <c r="D4249" s="10"/>
    </row>
    <row r="4250" spans="4:4">
      <c r="D4250" s="10"/>
    </row>
    <row r="4251" spans="4:4">
      <c r="D4251" s="10"/>
    </row>
    <row r="4252" spans="4:4">
      <c r="D4252" s="10"/>
    </row>
    <row r="4253" spans="4:4">
      <c r="D4253" s="10"/>
    </row>
    <row r="4254" spans="4:4">
      <c r="D4254" s="10"/>
    </row>
    <row r="4255" spans="4:4">
      <c r="D4255" s="10"/>
    </row>
    <row r="4256" spans="4:4">
      <c r="D4256" s="10"/>
    </row>
    <row r="4257" spans="4:4">
      <c r="D4257" s="10"/>
    </row>
    <row r="4258" spans="4:4">
      <c r="D4258" s="10"/>
    </row>
    <row r="4259" spans="4:4">
      <c r="D4259" s="10"/>
    </row>
    <row r="4260" spans="4:4">
      <c r="D4260" s="10"/>
    </row>
    <row r="4261" spans="4:4">
      <c r="D4261" s="10"/>
    </row>
    <row r="4262" spans="4:4">
      <c r="D4262" s="10"/>
    </row>
    <row r="4263" spans="4:4">
      <c r="D4263" s="10"/>
    </row>
    <row r="4264" spans="4:4">
      <c r="D4264" s="10"/>
    </row>
    <row r="4265" spans="4:4">
      <c r="D4265" s="10"/>
    </row>
    <row r="4266" spans="4:4">
      <c r="D4266" s="10"/>
    </row>
    <row r="4267" spans="4:4">
      <c r="D4267" s="10"/>
    </row>
    <row r="4268" spans="4:4">
      <c r="D4268" s="10"/>
    </row>
    <row r="4269" spans="4:4">
      <c r="D4269" s="10"/>
    </row>
    <row r="4270" spans="4:4">
      <c r="D4270" s="10"/>
    </row>
    <row r="4271" spans="4:4">
      <c r="D4271" s="10"/>
    </row>
    <row r="4272" spans="4:4">
      <c r="D4272" s="10"/>
    </row>
    <row r="4273" spans="4:4">
      <c r="D4273" s="10"/>
    </row>
    <row r="4274" spans="4:4">
      <c r="D4274" s="10"/>
    </row>
    <row r="4275" spans="4:4">
      <c r="D4275" s="10"/>
    </row>
    <row r="4276" spans="4:4">
      <c r="D4276" s="10"/>
    </row>
    <row r="4277" spans="4:4">
      <c r="D4277" s="10"/>
    </row>
    <row r="4278" spans="4:4">
      <c r="D4278" s="10"/>
    </row>
    <row r="4279" spans="4:4">
      <c r="D4279" s="10"/>
    </row>
    <row r="4280" spans="4:4">
      <c r="D4280" s="10"/>
    </row>
    <row r="4281" spans="4:4">
      <c r="D4281" s="10"/>
    </row>
    <row r="4282" spans="4:4">
      <c r="D4282" s="10"/>
    </row>
    <row r="4283" spans="4:4">
      <c r="D4283" s="10"/>
    </row>
    <row r="4284" spans="4:4">
      <c r="D4284" s="10"/>
    </row>
    <row r="4285" spans="4:4">
      <c r="D4285" s="10"/>
    </row>
    <row r="4286" spans="4:4">
      <c r="D4286" s="10"/>
    </row>
    <row r="4287" spans="4:4">
      <c r="D4287" s="10"/>
    </row>
    <row r="4288" spans="4:4">
      <c r="D4288" s="10"/>
    </row>
    <row r="4289" spans="4:4">
      <c r="D4289" s="10"/>
    </row>
    <row r="4290" spans="4:4">
      <c r="D4290" s="10"/>
    </row>
    <row r="4291" spans="4:4">
      <c r="D4291" s="10"/>
    </row>
    <row r="4292" spans="4:4">
      <c r="D4292" s="10"/>
    </row>
    <row r="4293" spans="4:4">
      <c r="D4293" s="10"/>
    </row>
    <row r="4294" spans="4:4">
      <c r="D4294" s="10"/>
    </row>
    <row r="4295" spans="4:4">
      <c r="D4295" s="10"/>
    </row>
    <row r="4296" spans="4:4">
      <c r="D4296" s="10"/>
    </row>
    <row r="4297" spans="4:4">
      <c r="D4297" s="10"/>
    </row>
    <row r="4298" spans="4:4">
      <c r="D4298" s="10"/>
    </row>
    <row r="4299" spans="4:4">
      <c r="D4299" s="10"/>
    </row>
    <row r="4300" spans="4:4">
      <c r="D4300" s="10"/>
    </row>
    <row r="4301" spans="4:4">
      <c r="D4301" s="10"/>
    </row>
    <row r="4302" spans="4:4">
      <c r="D4302" s="10"/>
    </row>
    <row r="4303" spans="4:4">
      <c r="D4303" s="10"/>
    </row>
    <row r="4304" spans="4:4">
      <c r="D4304" s="10"/>
    </row>
    <row r="4305" spans="4:4">
      <c r="D4305" s="10"/>
    </row>
    <row r="4306" spans="4:4">
      <c r="D4306" s="10"/>
    </row>
    <row r="4307" spans="4:4">
      <c r="D4307" s="10"/>
    </row>
    <row r="4308" spans="4:4">
      <c r="D4308" s="10"/>
    </row>
    <row r="4309" spans="4:4">
      <c r="D4309" s="10"/>
    </row>
    <row r="4310" spans="4:4">
      <c r="D4310" s="10"/>
    </row>
    <row r="4311" spans="4:4">
      <c r="D4311" s="10"/>
    </row>
    <row r="4312" spans="4:4">
      <c r="D4312" s="10"/>
    </row>
    <row r="4313" spans="4:4">
      <c r="D4313" s="10"/>
    </row>
    <row r="4314" spans="4:4">
      <c r="D4314" s="10"/>
    </row>
    <row r="4315" spans="4:4">
      <c r="D4315" s="10"/>
    </row>
    <row r="4316" spans="4:4">
      <c r="D4316" s="10"/>
    </row>
    <row r="4317" spans="4:4">
      <c r="D4317" s="10"/>
    </row>
    <row r="4318" spans="4:4">
      <c r="D4318" s="10"/>
    </row>
    <row r="4319" spans="4:4">
      <c r="D4319" s="10"/>
    </row>
    <row r="4320" spans="4:4">
      <c r="D4320" s="10"/>
    </row>
    <row r="4321" spans="4:4">
      <c r="D4321" s="10"/>
    </row>
    <row r="4322" spans="4:4">
      <c r="D4322" s="10"/>
    </row>
    <row r="4323" spans="4:4">
      <c r="D4323" s="10"/>
    </row>
    <row r="4324" spans="4:4">
      <c r="D4324" s="10"/>
    </row>
    <row r="4325" spans="4:4">
      <c r="D4325" s="10"/>
    </row>
    <row r="4326" spans="4:4">
      <c r="D4326" s="10"/>
    </row>
    <row r="4327" spans="4:4">
      <c r="D4327" s="10"/>
    </row>
    <row r="4328" spans="4:4">
      <c r="D4328" s="10"/>
    </row>
    <row r="4329" spans="4:4">
      <c r="D4329" s="10"/>
    </row>
    <row r="4330" spans="4:4">
      <c r="D4330" s="10"/>
    </row>
    <row r="4331" spans="4:4">
      <c r="D4331" s="10"/>
    </row>
    <row r="4332" spans="4:4">
      <c r="D4332" s="10"/>
    </row>
    <row r="4333" spans="4:4">
      <c r="D4333" s="10"/>
    </row>
    <row r="4334" spans="4:4">
      <c r="D4334" s="10"/>
    </row>
    <row r="4335" spans="4:4">
      <c r="D4335" s="10"/>
    </row>
    <row r="4336" spans="4:4">
      <c r="D4336" s="10"/>
    </row>
    <row r="4337" spans="4:4">
      <c r="D4337" s="10"/>
    </row>
    <row r="4338" spans="4:4">
      <c r="D4338" s="10"/>
    </row>
    <row r="4339" spans="4:4">
      <c r="D4339" s="10"/>
    </row>
    <row r="4340" spans="4:4">
      <c r="D4340" s="10"/>
    </row>
    <row r="4341" spans="4:4">
      <c r="D4341" s="10"/>
    </row>
    <row r="4342" spans="4:4">
      <c r="D4342" s="10"/>
    </row>
    <row r="4343" spans="4:4">
      <c r="D4343" s="10"/>
    </row>
    <row r="4344" spans="4:4">
      <c r="D4344" s="10"/>
    </row>
    <row r="4345" spans="4:4">
      <c r="D4345" s="10"/>
    </row>
    <row r="4346" spans="4:4">
      <c r="D4346" s="10"/>
    </row>
    <row r="4347" spans="4:4">
      <c r="D4347" s="10"/>
    </row>
    <row r="4348" spans="4:4">
      <c r="D4348" s="10"/>
    </row>
    <row r="4349" spans="4:4">
      <c r="D4349" s="10"/>
    </row>
    <row r="4350" spans="4:4">
      <c r="D4350" s="10"/>
    </row>
    <row r="4351" spans="4:4">
      <c r="D4351" s="10"/>
    </row>
    <row r="4352" spans="4:4">
      <c r="D4352" s="10"/>
    </row>
    <row r="4353" spans="4:4">
      <c r="D4353" s="10"/>
    </row>
    <row r="4354" spans="4:4">
      <c r="D4354" s="10"/>
    </row>
    <row r="4355" spans="4:4">
      <c r="D4355" s="10"/>
    </row>
    <row r="4356" spans="4:4">
      <c r="D4356" s="10"/>
    </row>
    <row r="4357" spans="4:4">
      <c r="D4357" s="10"/>
    </row>
    <row r="4358" spans="4:4">
      <c r="D4358" s="10"/>
    </row>
    <row r="4359" spans="4:4">
      <c r="D4359" s="10"/>
    </row>
    <row r="4360" spans="4:4">
      <c r="D4360" s="10"/>
    </row>
    <row r="4361" spans="4:4">
      <c r="D4361" s="10"/>
    </row>
    <row r="4362" spans="4:4">
      <c r="D4362" s="10"/>
    </row>
    <row r="4363" spans="4:4">
      <c r="D4363" s="10"/>
    </row>
    <row r="4364" spans="4:4">
      <c r="D4364" s="10"/>
    </row>
    <row r="4365" spans="4:4">
      <c r="D4365" s="10"/>
    </row>
    <row r="4366" spans="4:4">
      <c r="D4366" s="10"/>
    </row>
    <row r="4367" spans="4:4">
      <c r="D4367" s="10"/>
    </row>
    <row r="4368" spans="4:4">
      <c r="D4368" s="10"/>
    </row>
    <row r="4369" spans="4:4">
      <c r="D4369" s="10"/>
    </row>
    <row r="4370" spans="4:4">
      <c r="D4370" s="10"/>
    </row>
    <row r="4371" spans="4:4">
      <c r="D4371" s="10"/>
    </row>
    <row r="4372" spans="4:4">
      <c r="D4372" s="10"/>
    </row>
    <row r="4373" spans="4:4">
      <c r="D4373" s="10"/>
    </row>
    <row r="4374" spans="4:4">
      <c r="D4374" s="10"/>
    </row>
    <row r="4375" spans="4:4">
      <c r="D4375" s="10"/>
    </row>
    <row r="4376" spans="4:4">
      <c r="D4376" s="10"/>
    </row>
    <row r="4377" spans="4:4">
      <c r="D4377" s="10"/>
    </row>
    <row r="4378" spans="4:4">
      <c r="D4378" s="10"/>
    </row>
    <row r="4379" spans="4:4">
      <c r="D4379" s="10"/>
    </row>
    <row r="4380" spans="4:4">
      <c r="D4380" s="10"/>
    </row>
    <row r="4381" spans="4:4">
      <c r="D4381" s="10"/>
    </row>
    <row r="4382" spans="4:4">
      <c r="D4382" s="10"/>
    </row>
    <row r="4383" spans="4:4">
      <c r="D4383" s="10"/>
    </row>
    <row r="4384" spans="4:4">
      <c r="D4384" s="10"/>
    </row>
    <row r="4385" spans="4:4">
      <c r="D4385" s="10"/>
    </row>
    <row r="4386" spans="4:4">
      <c r="D4386" s="10"/>
    </row>
    <row r="4387" spans="4:4">
      <c r="D4387" s="10"/>
    </row>
    <row r="4388" spans="4:4">
      <c r="D4388" s="10"/>
    </row>
    <row r="4389" spans="4:4">
      <c r="D4389" s="10"/>
    </row>
    <row r="4390" spans="4:4">
      <c r="D4390" s="10"/>
    </row>
    <row r="4391" spans="4:4">
      <c r="D4391" s="10"/>
    </row>
    <row r="4392" spans="4:4">
      <c r="D4392" s="10"/>
    </row>
    <row r="4393" spans="4:4">
      <c r="D4393" s="10"/>
    </row>
    <row r="4394" spans="4:4">
      <c r="D4394" s="10"/>
    </row>
    <row r="4395" spans="4:4">
      <c r="D4395" s="10"/>
    </row>
    <row r="4396" spans="4:4">
      <c r="D4396" s="10"/>
    </row>
    <row r="4397" spans="4:4">
      <c r="D4397" s="10"/>
    </row>
    <row r="4398" spans="4:4">
      <c r="D4398" s="10"/>
    </row>
    <row r="4399" spans="4:4">
      <c r="D4399" s="10"/>
    </row>
    <row r="4400" spans="4:4">
      <c r="D4400" s="10"/>
    </row>
    <row r="4401" spans="4:4">
      <c r="D4401" s="10"/>
    </row>
    <row r="4402" spans="4:4">
      <c r="D4402" s="10"/>
    </row>
    <row r="4403" spans="4:4">
      <c r="D4403" s="10"/>
    </row>
    <row r="4404" spans="4:4">
      <c r="D4404" s="10"/>
    </row>
    <row r="4405" spans="4:4">
      <c r="D4405" s="10"/>
    </row>
    <row r="4406" spans="4:4">
      <c r="D4406" s="10"/>
    </row>
    <row r="4407" spans="4:4">
      <c r="D4407" s="10"/>
    </row>
    <row r="4408" spans="4:4">
      <c r="D4408" s="10"/>
    </row>
    <row r="4409" spans="4:4">
      <c r="D4409" s="10"/>
    </row>
    <row r="4410" spans="4:4">
      <c r="D4410" s="10"/>
    </row>
    <row r="4411" spans="4:4">
      <c r="D4411" s="10"/>
    </row>
    <row r="4412" spans="4:4">
      <c r="D4412" s="10"/>
    </row>
    <row r="4413" spans="4:4">
      <c r="D4413" s="10"/>
    </row>
    <row r="4414" spans="4:4">
      <c r="D4414" s="10"/>
    </row>
    <row r="4415" spans="4:4">
      <c r="D4415" s="10"/>
    </row>
    <row r="4416" spans="4:4">
      <c r="D4416" s="10"/>
    </row>
    <row r="4417" spans="4:4">
      <c r="D4417" s="10"/>
    </row>
    <row r="4418" spans="4:4">
      <c r="D4418" s="10"/>
    </row>
    <row r="4419" spans="4:4">
      <c r="D4419" s="10"/>
    </row>
    <row r="4420" spans="4:4">
      <c r="D4420" s="10"/>
    </row>
    <row r="4421" spans="4:4">
      <c r="D4421" s="10"/>
    </row>
    <row r="4422" spans="4:4">
      <c r="D4422" s="10"/>
    </row>
    <row r="4423" spans="4:4">
      <c r="D4423" s="10"/>
    </row>
    <row r="4424" spans="4:4">
      <c r="D4424" s="10"/>
    </row>
    <row r="4425" spans="4:4">
      <c r="D4425" s="10"/>
    </row>
    <row r="4426" spans="4:4">
      <c r="D4426" s="10"/>
    </row>
    <row r="4427" spans="4:4">
      <c r="D4427" s="10"/>
    </row>
    <row r="4428" spans="4:4">
      <c r="D4428" s="10"/>
    </row>
    <row r="4429" spans="4:4">
      <c r="D4429" s="10"/>
    </row>
    <row r="4430" spans="4:4">
      <c r="D4430" s="10"/>
    </row>
    <row r="4431" spans="4:4">
      <c r="D4431" s="10"/>
    </row>
    <row r="4432" spans="4:4">
      <c r="D4432" s="10"/>
    </row>
    <row r="4433" spans="4:4">
      <c r="D4433" s="10"/>
    </row>
    <row r="4434" spans="4:4">
      <c r="D4434" s="10"/>
    </row>
    <row r="4435" spans="4:4">
      <c r="D4435" s="10"/>
    </row>
    <row r="4436" spans="4:4">
      <c r="D4436" s="10"/>
    </row>
    <row r="4437" spans="4:4">
      <c r="D4437" s="10"/>
    </row>
    <row r="4438" spans="4:4">
      <c r="D4438" s="10"/>
    </row>
    <row r="4439" spans="4:4">
      <c r="D4439" s="10"/>
    </row>
    <row r="4440" spans="4:4">
      <c r="D4440" s="10"/>
    </row>
    <row r="4441" spans="4:4">
      <c r="D4441" s="10"/>
    </row>
    <row r="4442" spans="4:4">
      <c r="D4442" s="10"/>
    </row>
    <row r="4443" spans="4:4">
      <c r="D4443" s="10"/>
    </row>
    <row r="4444" spans="4:4">
      <c r="D4444" s="10"/>
    </row>
    <row r="4445" spans="4:4">
      <c r="D4445" s="10"/>
    </row>
    <row r="4446" spans="4:4">
      <c r="D4446" s="10"/>
    </row>
    <row r="4447" spans="4:4">
      <c r="D4447" s="10"/>
    </row>
    <row r="4448" spans="4:4">
      <c r="D4448" s="10"/>
    </row>
    <row r="4449" spans="4:4">
      <c r="D4449" s="10"/>
    </row>
    <row r="4450" spans="4:4">
      <c r="D4450" s="10"/>
    </row>
    <row r="4451" spans="4:4">
      <c r="D4451" s="10"/>
    </row>
    <row r="4452" spans="4:4">
      <c r="D4452" s="10"/>
    </row>
    <row r="4453" spans="4:4">
      <c r="D4453" s="10"/>
    </row>
    <row r="4454" spans="4:4">
      <c r="D4454" s="10"/>
    </row>
    <row r="4455" spans="4:4">
      <c r="D4455" s="10"/>
    </row>
    <row r="4456" spans="4:4">
      <c r="D4456" s="10"/>
    </row>
    <row r="4457" spans="4:4">
      <c r="D4457" s="10"/>
    </row>
    <row r="4458" spans="4:4">
      <c r="D4458" s="10"/>
    </row>
    <row r="4459" spans="4:4">
      <c r="D4459" s="10"/>
    </row>
    <row r="4460" spans="4:4">
      <c r="D4460" s="10"/>
    </row>
    <row r="4461" spans="4:4">
      <c r="D4461" s="10"/>
    </row>
    <row r="4462" spans="4:4">
      <c r="D4462" s="10"/>
    </row>
    <row r="4463" spans="4:4">
      <c r="D4463" s="10"/>
    </row>
    <row r="4464" spans="4:4">
      <c r="D4464" s="10"/>
    </row>
    <row r="4465" spans="4:4">
      <c r="D4465" s="10"/>
    </row>
    <row r="4466" spans="4:4">
      <c r="D4466" s="10"/>
    </row>
    <row r="4467" spans="4:4">
      <c r="D4467" s="10"/>
    </row>
    <row r="4468" spans="4:4">
      <c r="D4468" s="10"/>
    </row>
    <row r="4469" spans="4:4">
      <c r="D4469" s="10"/>
    </row>
    <row r="4470" spans="4:4">
      <c r="D4470" s="10"/>
    </row>
    <row r="4471" spans="4:4">
      <c r="D4471" s="10"/>
    </row>
    <row r="4472" spans="4:4">
      <c r="D4472" s="10"/>
    </row>
    <row r="4473" spans="4:4">
      <c r="D4473" s="10"/>
    </row>
    <row r="4474" spans="4:4">
      <c r="D4474" s="10"/>
    </row>
    <row r="4475" spans="4:4">
      <c r="D4475" s="10"/>
    </row>
    <row r="4476" spans="4:4">
      <c r="D4476" s="10"/>
    </row>
    <row r="4477" spans="4:4">
      <c r="D4477" s="10"/>
    </row>
    <row r="4478" spans="4:4">
      <c r="D4478" s="10"/>
    </row>
    <row r="4479" spans="4:4">
      <c r="D4479" s="10"/>
    </row>
    <row r="4480" spans="4:4">
      <c r="D4480" s="10"/>
    </row>
    <row r="4481" spans="4:4">
      <c r="D4481" s="10"/>
    </row>
    <row r="4482" spans="4:4">
      <c r="D4482" s="10"/>
    </row>
    <row r="4483" spans="4:4">
      <c r="D4483" s="10"/>
    </row>
    <row r="4484" spans="4:4">
      <c r="D4484" s="10"/>
    </row>
    <row r="4485" spans="4:4">
      <c r="D4485" s="10"/>
    </row>
    <row r="4486" spans="4:4">
      <c r="D4486" s="10"/>
    </row>
    <row r="4487" spans="4:4">
      <c r="D4487" s="10"/>
    </row>
    <row r="4488" spans="4:4">
      <c r="D4488" s="10"/>
    </row>
    <row r="4489" spans="4:4">
      <c r="D4489" s="10"/>
    </row>
    <row r="4490" spans="4:4">
      <c r="D4490" s="10"/>
    </row>
    <row r="4491" spans="4:4">
      <c r="D4491" s="10"/>
    </row>
    <row r="4492" spans="4:4">
      <c r="D4492" s="10"/>
    </row>
    <row r="4493" spans="4:4">
      <c r="D4493" s="10"/>
    </row>
    <row r="4494" spans="4:4">
      <c r="D4494" s="10"/>
    </row>
    <row r="4495" spans="4:4">
      <c r="D4495" s="10"/>
    </row>
    <row r="4496" spans="4:4">
      <c r="D4496" s="10"/>
    </row>
    <row r="4497" spans="4:4">
      <c r="D4497" s="10"/>
    </row>
    <row r="4498" spans="4:4">
      <c r="D4498" s="10"/>
    </row>
    <row r="4499" spans="4:4">
      <c r="D4499" s="10"/>
    </row>
    <row r="4500" spans="4:4">
      <c r="D4500" s="10"/>
    </row>
    <row r="4501" spans="4:4">
      <c r="D4501" s="10"/>
    </row>
    <row r="4502" spans="4:4">
      <c r="D4502" s="10"/>
    </row>
    <row r="4503" spans="4:4">
      <c r="D4503" s="10"/>
    </row>
    <row r="4504" spans="4:4">
      <c r="D4504" s="10"/>
    </row>
    <row r="4505" spans="4:4">
      <c r="D4505" s="10"/>
    </row>
    <row r="4506" spans="4:4">
      <c r="D4506" s="10"/>
    </row>
    <row r="4507" spans="4:4">
      <c r="D4507" s="10"/>
    </row>
    <row r="4508" spans="4:4">
      <c r="D4508" s="10"/>
    </row>
    <row r="4509" spans="4:4">
      <c r="D4509" s="10"/>
    </row>
    <row r="4510" spans="4:4">
      <c r="D4510" s="10"/>
    </row>
    <row r="4511" spans="4:4">
      <c r="D4511" s="10"/>
    </row>
    <row r="4512" spans="4:4">
      <c r="D4512" s="10"/>
    </row>
    <row r="4513" spans="4:4">
      <c r="D4513" s="10"/>
    </row>
    <row r="4514" spans="4:4">
      <c r="D4514" s="10"/>
    </row>
    <row r="4515" spans="4:4">
      <c r="D4515" s="10"/>
    </row>
    <row r="4516" spans="4:4">
      <c r="D4516" s="10"/>
    </row>
    <row r="4517" spans="4:4">
      <c r="D4517" s="10"/>
    </row>
    <row r="4518" spans="4:4">
      <c r="D4518" s="10"/>
    </row>
    <row r="4519" spans="4:4">
      <c r="D4519" s="10"/>
    </row>
    <row r="4520" spans="4:4">
      <c r="D4520" s="10"/>
    </row>
    <row r="4521" spans="4:4">
      <c r="D4521" s="10"/>
    </row>
    <row r="4522" spans="4:4">
      <c r="D4522" s="10"/>
    </row>
    <row r="4523" spans="4:4">
      <c r="D4523" s="10"/>
    </row>
    <row r="4524" spans="4:4">
      <c r="D4524" s="10"/>
    </row>
    <row r="4525" spans="4:4">
      <c r="D4525" s="10"/>
    </row>
    <row r="4526" spans="4:4">
      <c r="D4526" s="10"/>
    </row>
    <row r="4527" spans="4:4">
      <c r="D4527" s="10"/>
    </row>
    <row r="4528" spans="4:4">
      <c r="D4528" s="10"/>
    </row>
    <row r="4529" spans="4:4">
      <c r="D4529" s="10"/>
    </row>
    <row r="4530" spans="4:4">
      <c r="D4530" s="10"/>
    </row>
    <row r="4531" spans="4:4">
      <c r="D4531" s="10"/>
    </row>
    <row r="4532" spans="4:4">
      <c r="D4532" s="10"/>
    </row>
    <row r="4533" spans="4:4">
      <c r="D4533" s="10"/>
    </row>
    <row r="4534" spans="4:4">
      <c r="D4534" s="10"/>
    </row>
    <row r="4535" spans="4:4">
      <c r="D4535" s="10"/>
    </row>
    <row r="4536" spans="4:4">
      <c r="D4536" s="10"/>
    </row>
    <row r="4537" spans="4:4">
      <c r="D4537" s="10"/>
    </row>
    <row r="4538" spans="4:4">
      <c r="D4538" s="10"/>
    </row>
    <row r="4539" spans="4:4">
      <c r="D4539" s="10"/>
    </row>
    <row r="4540" spans="4:4">
      <c r="D4540" s="10"/>
    </row>
    <row r="4541" spans="4:4">
      <c r="D4541" s="10"/>
    </row>
    <row r="4542" spans="4:4">
      <c r="D4542" s="10"/>
    </row>
    <row r="4543" spans="4:4">
      <c r="D4543" s="10"/>
    </row>
    <row r="4544" spans="4:4">
      <c r="D4544" s="10"/>
    </row>
    <row r="4545" spans="4:4">
      <c r="D4545" s="10"/>
    </row>
    <row r="4546" spans="4:4">
      <c r="D4546" s="10"/>
    </row>
    <row r="4547" spans="4:4">
      <c r="D4547" s="10"/>
    </row>
    <row r="4548" spans="4:4">
      <c r="D4548" s="10"/>
    </row>
    <row r="4549" spans="4:4">
      <c r="D4549" s="10"/>
    </row>
    <row r="4550" spans="4:4">
      <c r="D4550" s="10"/>
    </row>
    <row r="4551" spans="4:4">
      <c r="D4551" s="10"/>
    </row>
    <row r="4552" spans="4:4">
      <c r="D4552" s="10"/>
    </row>
    <row r="4553" spans="4:4">
      <c r="D4553" s="10"/>
    </row>
    <row r="4554" spans="4:4">
      <c r="D4554" s="10"/>
    </row>
    <row r="4555" spans="4:4">
      <c r="D4555" s="10"/>
    </row>
    <row r="4556" spans="4:4">
      <c r="D4556" s="10"/>
    </row>
    <row r="4557" spans="4:4">
      <c r="D4557" s="10"/>
    </row>
    <row r="4558" spans="4:4">
      <c r="D4558" s="10"/>
    </row>
    <row r="4559" spans="4:4">
      <c r="D4559" s="10"/>
    </row>
    <row r="4560" spans="4:4">
      <c r="D4560" s="10"/>
    </row>
    <row r="4561" spans="4:4">
      <c r="D4561" s="10"/>
    </row>
    <row r="4562" spans="4:4">
      <c r="D4562" s="10"/>
    </row>
    <row r="4563" spans="4:4">
      <c r="D4563" s="10"/>
    </row>
    <row r="4564" spans="4:4">
      <c r="D4564" s="10"/>
    </row>
    <row r="4565" spans="4:4">
      <c r="D4565" s="10"/>
    </row>
    <row r="4566" spans="4:4">
      <c r="D4566" s="10"/>
    </row>
    <row r="4567" spans="4:4">
      <c r="D4567" s="10"/>
    </row>
    <row r="4568" spans="4:4">
      <c r="D4568" s="10"/>
    </row>
    <row r="4569" spans="4:4">
      <c r="D4569" s="10"/>
    </row>
    <row r="4570" spans="4:4">
      <c r="D4570" s="10"/>
    </row>
    <row r="4571" spans="4:4">
      <c r="D4571" s="10"/>
    </row>
    <row r="4572" spans="4:4">
      <c r="D4572" s="10"/>
    </row>
    <row r="4573" spans="4:4">
      <c r="D4573" s="10"/>
    </row>
    <row r="4574" spans="4:4">
      <c r="D4574" s="10"/>
    </row>
    <row r="4575" spans="4:4">
      <c r="D4575" s="10"/>
    </row>
    <row r="4576" spans="4:4">
      <c r="D4576" s="10"/>
    </row>
    <row r="4577" spans="4:4">
      <c r="D4577" s="10"/>
    </row>
    <row r="4578" spans="4:4">
      <c r="D4578" s="10"/>
    </row>
    <row r="4579" spans="4:4">
      <c r="D4579" s="10"/>
    </row>
    <row r="4580" spans="4:4">
      <c r="D4580" s="10"/>
    </row>
    <row r="4581" spans="4:4">
      <c r="D4581" s="10"/>
    </row>
    <row r="4582" spans="4:4">
      <c r="D4582" s="10"/>
    </row>
    <row r="4583" spans="4:4">
      <c r="D4583" s="10"/>
    </row>
    <row r="4584" spans="4:4">
      <c r="D4584" s="10"/>
    </row>
    <row r="4585" spans="4:4">
      <c r="D4585" s="10"/>
    </row>
    <row r="4586" spans="4:4">
      <c r="D4586" s="10"/>
    </row>
    <row r="4587" spans="4:4">
      <c r="D4587" s="10"/>
    </row>
    <row r="4588" spans="4:4">
      <c r="D4588" s="10"/>
    </row>
    <row r="4589" spans="4:4">
      <c r="D4589" s="10"/>
    </row>
    <row r="4590" spans="4:4">
      <c r="D4590" s="10"/>
    </row>
    <row r="4591" spans="4:4">
      <c r="D4591" s="10"/>
    </row>
    <row r="4592" spans="4:4">
      <c r="D4592" s="10"/>
    </row>
    <row r="4593" spans="4:4">
      <c r="D4593" s="10"/>
    </row>
    <row r="4594" spans="4:4">
      <c r="D4594" s="10"/>
    </row>
    <row r="4595" spans="4:4">
      <c r="D4595" s="10"/>
    </row>
    <row r="4596" spans="4:4">
      <c r="D4596" s="10"/>
    </row>
    <row r="4597" spans="4:4">
      <c r="D4597" s="10"/>
    </row>
    <row r="4598" spans="4:4">
      <c r="D4598" s="10"/>
    </row>
    <row r="4599" spans="4:4">
      <c r="D4599" s="10"/>
    </row>
    <row r="4600" spans="4:4">
      <c r="D4600" s="10"/>
    </row>
    <row r="4601" spans="4:4">
      <c r="D4601" s="10"/>
    </row>
    <row r="4602" spans="4:4">
      <c r="D4602" s="10"/>
    </row>
    <row r="4603" spans="4:4">
      <c r="D4603" s="10"/>
    </row>
    <row r="4604" spans="4:4">
      <c r="D4604" s="10"/>
    </row>
    <row r="4605" spans="4:4">
      <c r="D4605" s="10"/>
    </row>
    <row r="4606" spans="4:4">
      <c r="D4606" s="10"/>
    </row>
    <row r="4607" spans="4:4">
      <c r="D4607" s="10"/>
    </row>
    <row r="4608" spans="4:4">
      <c r="D4608" s="10"/>
    </row>
    <row r="4609" spans="4:4">
      <c r="D4609" s="10"/>
    </row>
    <row r="4610" spans="4:4">
      <c r="D4610" s="10"/>
    </row>
    <row r="4611" spans="4:4">
      <c r="D4611" s="10"/>
    </row>
    <row r="4612" spans="4:4">
      <c r="D4612" s="10"/>
    </row>
    <row r="4613" spans="4:4">
      <c r="D4613" s="10"/>
    </row>
    <row r="4614" spans="4:4">
      <c r="D4614" s="10"/>
    </row>
    <row r="4615" spans="4:4">
      <c r="D4615" s="10"/>
    </row>
    <row r="4616" spans="4:4">
      <c r="D4616" s="10"/>
    </row>
    <row r="4617" spans="4:4">
      <c r="D4617" s="10"/>
    </row>
    <row r="4618" spans="4:4">
      <c r="D4618" s="10"/>
    </row>
    <row r="4619" spans="4:4">
      <c r="D4619" s="10"/>
    </row>
    <row r="4620" spans="4:4">
      <c r="D4620" s="10"/>
    </row>
    <row r="4621" spans="4:4">
      <c r="D4621" s="10"/>
    </row>
    <row r="4622" spans="4:4">
      <c r="D4622" s="10"/>
    </row>
    <row r="4623" spans="4:4">
      <c r="D4623" s="10"/>
    </row>
    <row r="4624" spans="4:4">
      <c r="D4624" s="10"/>
    </row>
    <row r="4625" spans="4:4">
      <c r="D4625" s="10"/>
    </row>
    <row r="4626" spans="4:4">
      <c r="D4626" s="10"/>
    </row>
    <row r="4627" spans="4:4">
      <c r="D4627" s="10"/>
    </row>
    <row r="4628" spans="4:4">
      <c r="D4628" s="10"/>
    </row>
    <row r="4629" spans="4:4">
      <c r="D4629" s="10"/>
    </row>
    <row r="4630" spans="4:4">
      <c r="D4630" s="10"/>
    </row>
    <row r="4631" spans="4:4">
      <c r="D4631" s="10"/>
    </row>
    <row r="4632" spans="4:4">
      <c r="D4632" s="10"/>
    </row>
    <row r="4633" spans="4:4">
      <c r="D4633" s="10"/>
    </row>
    <row r="4634" spans="4:4">
      <c r="D4634" s="10"/>
    </row>
    <row r="4635" spans="4:4">
      <c r="D4635" s="10"/>
    </row>
    <row r="4636" spans="4:4">
      <c r="D4636" s="10"/>
    </row>
    <row r="4637" spans="4:4">
      <c r="D4637" s="10"/>
    </row>
    <row r="4638" spans="4:4">
      <c r="D4638" s="10"/>
    </row>
    <row r="4639" spans="4:4">
      <c r="D4639" s="10"/>
    </row>
    <row r="4640" spans="4:4">
      <c r="D4640" s="10"/>
    </row>
    <row r="4641" spans="4:4">
      <c r="D4641" s="10"/>
    </row>
    <row r="4642" spans="4:4">
      <c r="D4642" s="10"/>
    </row>
    <row r="4643" spans="4:4">
      <c r="D4643" s="10"/>
    </row>
    <row r="4644" spans="4:4">
      <c r="D4644" s="10"/>
    </row>
    <row r="4645" spans="4:4">
      <c r="D4645" s="10"/>
    </row>
    <row r="4646" spans="4:4">
      <c r="D4646" s="10"/>
    </row>
    <row r="4647" spans="4:4">
      <c r="D4647" s="10"/>
    </row>
    <row r="4648" spans="4:4">
      <c r="D4648" s="10"/>
    </row>
    <row r="4649" spans="4:4">
      <c r="D4649" s="10"/>
    </row>
    <row r="4650" spans="4:4">
      <c r="D4650" s="10"/>
    </row>
    <row r="4651" spans="4:4">
      <c r="D4651" s="10"/>
    </row>
    <row r="4652" spans="4:4">
      <c r="D4652" s="10"/>
    </row>
    <row r="4653" spans="4:4">
      <c r="D4653" s="10"/>
    </row>
    <row r="4654" spans="4:4">
      <c r="D4654" s="10"/>
    </row>
    <row r="4655" spans="4:4">
      <c r="D4655" s="10"/>
    </row>
    <row r="4656" spans="4:4">
      <c r="D4656" s="10"/>
    </row>
    <row r="4657" spans="4:4">
      <c r="D4657" s="10"/>
    </row>
    <row r="4658" spans="4:4">
      <c r="D4658" s="10"/>
    </row>
    <row r="4659" spans="4:4">
      <c r="D4659" s="10"/>
    </row>
    <row r="4660" spans="4:4">
      <c r="D4660" s="10"/>
    </row>
    <row r="4661" spans="4:4">
      <c r="D4661" s="10"/>
    </row>
    <row r="4662" spans="4:4">
      <c r="D4662" s="10"/>
    </row>
    <row r="4663" spans="4:4">
      <c r="D4663" s="10"/>
    </row>
    <row r="4664" spans="4:4">
      <c r="D4664" s="10"/>
    </row>
    <row r="4665" spans="4:4">
      <c r="D4665" s="10"/>
    </row>
    <row r="4666" spans="4:4">
      <c r="D4666" s="10"/>
    </row>
    <row r="4667" spans="4:4">
      <c r="D4667" s="10"/>
    </row>
    <row r="4668" spans="4:4">
      <c r="D4668" s="10"/>
    </row>
    <row r="4669" spans="4:4">
      <c r="D4669" s="10"/>
    </row>
    <row r="4670" spans="4:4">
      <c r="D4670" s="10"/>
    </row>
    <row r="4671" spans="4:4">
      <c r="D4671" s="10"/>
    </row>
    <row r="4672" spans="4:4">
      <c r="D4672" s="10"/>
    </row>
    <row r="4673" spans="4:4">
      <c r="D4673" s="10"/>
    </row>
    <row r="4674" spans="4:4">
      <c r="D4674" s="10"/>
    </row>
    <row r="4675" spans="4:4">
      <c r="D4675" s="10"/>
    </row>
    <row r="4676" spans="4:4">
      <c r="D4676" s="10"/>
    </row>
    <row r="4677" spans="4:4">
      <c r="D4677" s="10"/>
    </row>
    <row r="4678" spans="4:4">
      <c r="D4678" s="10"/>
    </row>
    <row r="4679" spans="4:4">
      <c r="D4679" s="10"/>
    </row>
    <row r="4680" spans="4:4">
      <c r="D4680" s="10"/>
    </row>
    <row r="4681" spans="4:4">
      <c r="D4681" s="10"/>
    </row>
    <row r="4682" spans="4:4">
      <c r="D4682" s="10"/>
    </row>
    <row r="4683" spans="4:4">
      <c r="D4683" s="10"/>
    </row>
    <row r="4684" spans="4:4">
      <c r="D4684" s="10"/>
    </row>
    <row r="4685" spans="4:4">
      <c r="D4685" s="10"/>
    </row>
    <row r="4686" spans="4:4">
      <c r="D4686" s="10"/>
    </row>
    <row r="4687" spans="4:4">
      <c r="D4687" s="10"/>
    </row>
    <row r="4688" spans="4:4">
      <c r="D4688" s="10"/>
    </row>
    <row r="4689" spans="4:4">
      <c r="D4689" s="10"/>
    </row>
    <row r="4690" spans="4:4">
      <c r="D4690" s="10"/>
    </row>
    <row r="4691" spans="4:4">
      <c r="D4691" s="10"/>
    </row>
    <row r="4692" spans="4:4">
      <c r="D4692" s="10"/>
    </row>
    <row r="4693" spans="4:4">
      <c r="D4693" s="10"/>
    </row>
    <row r="4694" spans="4:4">
      <c r="D4694" s="10"/>
    </row>
    <row r="4695" spans="4:4">
      <c r="D4695" s="10"/>
    </row>
    <row r="4696" spans="4:4">
      <c r="D4696" s="10"/>
    </row>
    <row r="4697" spans="4:4">
      <c r="D4697" s="10"/>
    </row>
    <row r="4698" spans="4:4">
      <c r="D4698" s="10"/>
    </row>
    <row r="4699" spans="4:4">
      <c r="D4699" s="10"/>
    </row>
    <row r="4700" spans="4:4">
      <c r="D4700" s="10"/>
    </row>
    <row r="4701" spans="4:4">
      <c r="D4701" s="10"/>
    </row>
    <row r="4702" spans="4:4">
      <c r="D4702" s="10"/>
    </row>
    <row r="4703" spans="4:4">
      <c r="D4703" s="10"/>
    </row>
    <row r="4704" spans="4:4">
      <c r="D4704" s="10"/>
    </row>
    <row r="4705" spans="4:4">
      <c r="D4705" s="10"/>
    </row>
    <row r="4706" spans="4:4">
      <c r="D4706" s="10"/>
    </row>
    <row r="4707" spans="4:4">
      <c r="D4707" s="10"/>
    </row>
    <row r="4708" spans="4:4">
      <c r="D4708" s="10"/>
    </row>
    <row r="4709" spans="4:4">
      <c r="D4709" s="10"/>
    </row>
    <row r="4710" spans="4:4">
      <c r="D4710" s="10"/>
    </row>
    <row r="4711" spans="4:4">
      <c r="D4711" s="10"/>
    </row>
    <row r="4712" spans="4:4">
      <c r="D4712" s="10"/>
    </row>
    <row r="4713" spans="4:4">
      <c r="D4713" s="10"/>
    </row>
    <row r="4714" spans="4:4">
      <c r="D4714" s="10"/>
    </row>
    <row r="4715" spans="4:4">
      <c r="D4715" s="10"/>
    </row>
    <row r="4716" spans="4:4">
      <c r="D4716" s="10"/>
    </row>
    <row r="4717" spans="4:4">
      <c r="D4717" s="10"/>
    </row>
    <row r="4718" spans="4:4">
      <c r="D4718" s="10"/>
    </row>
    <row r="4719" spans="4:4">
      <c r="D4719" s="10"/>
    </row>
    <row r="4720" spans="4:4">
      <c r="D4720" s="10"/>
    </row>
    <row r="4721" spans="4:4">
      <c r="D4721" s="10"/>
    </row>
    <row r="4722" spans="4:4">
      <c r="D4722" s="10"/>
    </row>
    <row r="4723" spans="4:4">
      <c r="D4723" s="10"/>
    </row>
    <row r="4724" spans="4:4">
      <c r="D4724" s="10"/>
    </row>
    <row r="4725" spans="4:4">
      <c r="D4725" s="10"/>
    </row>
    <row r="4726" spans="4:4">
      <c r="D4726" s="10"/>
    </row>
    <row r="4727" spans="4:4">
      <c r="D4727" s="10"/>
    </row>
    <row r="4728" spans="4:4">
      <c r="D4728" s="10"/>
    </row>
    <row r="4729" spans="4:4">
      <c r="D4729" s="10"/>
    </row>
    <row r="4730" spans="4:4">
      <c r="D4730" s="10"/>
    </row>
    <row r="4731" spans="4:4">
      <c r="D4731" s="10"/>
    </row>
    <row r="4732" spans="4:4">
      <c r="D4732" s="10"/>
    </row>
    <row r="4733" spans="4:4">
      <c r="D4733" s="10"/>
    </row>
    <row r="4734" spans="4:4">
      <c r="D4734" s="10"/>
    </row>
    <row r="4735" spans="4:4">
      <c r="D4735" s="10"/>
    </row>
    <row r="4736" spans="4:4">
      <c r="D4736" s="10"/>
    </row>
    <row r="4737" spans="4:4">
      <c r="D4737" s="10"/>
    </row>
    <row r="4738" spans="4:4">
      <c r="D4738" s="10"/>
    </row>
    <row r="4739" spans="4:4">
      <c r="D4739" s="10"/>
    </row>
    <row r="4740" spans="4:4">
      <c r="D4740" s="10"/>
    </row>
    <row r="4741" spans="4:4">
      <c r="D4741" s="10"/>
    </row>
    <row r="4742" spans="4:4">
      <c r="D4742" s="10"/>
    </row>
    <row r="4743" spans="4:4">
      <c r="D4743" s="10"/>
    </row>
    <row r="4744" spans="4:4">
      <c r="D4744" s="10"/>
    </row>
    <row r="4745" spans="4:4">
      <c r="D4745" s="10"/>
    </row>
    <row r="4746" spans="4:4">
      <c r="D4746" s="10"/>
    </row>
    <row r="4747" spans="4:4">
      <c r="D4747" s="10"/>
    </row>
    <row r="4748" spans="4:4">
      <c r="D4748" s="10"/>
    </row>
    <row r="4749" spans="4:4">
      <c r="D4749" s="10"/>
    </row>
    <row r="4750" spans="4:4">
      <c r="D4750" s="10"/>
    </row>
    <row r="4751" spans="4:4">
      <c r="D4751" s="10"/>
    </row>
    <row r="4752" spans="4:4">
      <c r="D4752" s="10"/>
    </row>
    <row r="4753" spans="4:4">
      <c r="D4753" s="10"/>
    </row>
    <row r="4754" spans="4:4">
      <c r="D4754" s="10"/>
    </row>
    <row r="4755" spans="4:4">
      <c r="D4755" s="10"/>
    </row>
    <row r="4756" spans="4:4">
      <c r="D4756" s="10"/>
    </row>
    <row r="4757" spans="4:4">
      <c r="D4757" s="10"/>
    </row>
    <row r="4758" spans="4:4">
      <c r="D4758" s="10"/>
    </row>
    <row r="4759" spans="4:4">
      <c r="D4759" s="10"/>
    </row>
    <row r="4760" spans="4:4">
      <c r="D4760" s="10"/>
    </row>
    <row r="4761" spans="4:4">
      <c r="D4761" s="10"/>
    </row>
    <row r="4762" spans="4:4">
      <c r="D4762" s="10"/>
    </row>
    <row r="4763" spans="4:4">
      <c r="D4763" s="10"/>
    </row>
    <row r="4764" spans="4:4">
      <c r="D4764" s="10"/>
    </row>
    <row r="4765" spans="4:4">
      <c r="D4765" s="10"/>
    </row>
    <row r="4766" spans="4:4">
      <c r="D4766" s="10"/>
    </row>
    <row r="4767" spans="4:4">
      <c r="D4767" s="10"/>
    </row>
    <row r="4768" spans="4:4">
      <c r="D4768" s="10"/>
    </row>
    <row r="4769" spans="4:4">
      <c r="D4769" s="10"/>
    </row>
    <row r="4770" spans="4:4">
      <c r="D4770" s="10"/>
    </row>
    <row r="4771" spans="4:4">
      <c r="D4771" s="10"/>
    </row>
    <row r="4772" spans="4:4">
      <c r="D4772" s="10"/>
    </row>
    <row r="4773" spans="4:4">
      <c r="D4773" s="10"/>
    </row>
    <row r="4774" spans="4:4">
      <c r="D4774" s="10"/>
    </row>
    <row r="4775" spans="4:4">
      <c r="D4775" s="10"/>
    </row>
    <row r="4776" spans="4:4">
      <c r="D4776" s="10"/>
    </row>
    <row r="4777" spans="4:4">
      <c r="D4777" s="10"/>
    </row>
    <row r="4778" spans="4:4">
      <c r="D4778" s="10"/>
    </row>
    <row r="4779" spans="4:4">
      <c r="D4779" s="10"/>
    </row>
    <row r="4780" spans="4:4">
      <c r="D4780" s="10"/>
    </row>
    <row r="4781" spans="4:4">
      <c r="D4781" s="10"/>
    </row>
    <row r="4782" spans="4:4">
      <c r="D4782" s="10"/>
    </row>
    <row r="4783" spans="4:4">
      <c r="D4783" s="10"/>
    </row>
    <row r="4784" spans="4:4">
      <c r="D4784" s="10"/>
    </row>
    <row r="4785" spans="4:4">
      <c r="D4785" s="10"/>
    </row>
    <row r="4786" spans="4:4">
      <c r="D4786" s="10"/>
    </row>
    <row r="4787" spans="4:4">
      <c r="D4787" s="10"/>
    </row>
    <row r="4788" spans="4:4">
      <c r="D4788" s="10"/>
    </row>
    <row r="4789" spans="4:4">
      <c r="D4789" s="10"/>
    </row>
    <row r="4790" spans="4:4">
      <c r="D4790" s="10"/>
    </row>
    <row r="4791" spans="4:4">
      <c r="D4791" s="10"/>
    </row>
    <row r="4792" spans="4:4">
      <c r="D4792" s="10"/>
    </row>
    <row r="4793" spans="4:4">
      <c r="D4793" s="10"/>
    </row>
    <row r="4794" spans="4:4">
      <c r="D4794" s="10"/>
    </row>
    <row r="4795" spans="4:4">
      <c r="D4795" s="10"/>
    </row>
    <row r="4796" spans="4:4">
      <c r="D4796" s="10"/>
    </row>
    <row r="4797" spans="4:4">
      <c r="D4797" s="10"/>
    </row>
    <row r="4798" spans="4:4">
      <c r="D4798" s="10"/>
    </row>
    <row r="4799" spans="4:4">
      <c r="D4799" s="10"/>
    </row>
    <row r="4800" spans="4:4">
      <c r="D4800" s="10"/>
    </row>
    <row r="4801" spans="4:4">
      <c r="D4801" s="10"/>
    </row>
    <row r="4802" spans="4:4">
      <c r="D4802" s="10"/>
    </row>
    <row r="4803" spans="4:4">
      <c r="D4803" s="10"/>
    </row>
    <row r="4804" spans="4:4">
      <c r="D4804" s="10"/>
    </row>
    <row r="4805" spans="4:4">
      <c r="D4805" s="10"/>
    </row>
    <row r="4806" spans="4:4">
      <c r="D4806" s="10"/>
    </row>
    <row r="4807" spans="4:4">
      <c r="D4807" s="10"/>
    </row>
    <row r="4808" spans="4:4">
      <c r="D4808" s="10"/>
    </row>
    <row r="4809" spans="4:4">
      <c r="D4809" s="10"/>
    </row>
    <row r="4810" spans="4:4">
      <c r="D4810" s="10"/>
    </row>
    <row r="4811" spans="4:4">
      <c r="D4811" s="10"/>
    </row>
    <row r="4812" spans="4:4">
      <c r="D4812" s="10"/>
    </row>
    <row r="4813" spans="4:4">
      <c r="D4813" s="10"/>
    </row>
    <row r="4814" spans="4:4">
      <c r="D4814" s="10"/>
    </row>
    <row r="4815" spans="4:4">
      <c r="D4815" s="10"/>
    </row>
    <row r="4816" spans="4:4">
      <c r="D4816" s="10"/>
    </row>
    <row r="4817" spans="4:4">
      <c r="D4817" s="10"/>
    </row>
    <row r="4818" spans="4:4">
      <c r="D4818" s="10"/>
    </row>
    <row r="4819" spans="4:4">
      <c r="D4819" s="10"/>
    </row>
    <row r="4820" spans="4:4">
      <c r="D4820" s="10"/>
    </row>
    <row r="4821" spans="4:4">
      <c r="D4821" s="10"/>
    </row>
    <row r="4822" spans="4:4">
      <c r="D4822" s="10"/>
    </row>
    <row r="4823" spans="4:4">
      <c r="D4823" s="10"/>
    </row>
    <row r="4824" spans="4:4">
      <c r="D4824" s="10"/>
    </row>
    <row r="4825" spans="4:4">
      <c r="D4825" s="10"/>
    </row>
    <row r="4826" spans="4:4">
      <c r="D4826" s="10"/>
    </row>
    <row r="4827" spans="4:4">
      <c r="D4827" s="10"/>
    </row>
    <row r="4828" spans="4:4">
      <c r="D4828" s="10"/>
    </row>
    <row r="4829" spans="4:4">
      <c r="D4829" s="10"/>
    </row>
    <row r="4830" spans="4:4">
      <c r="D4830" s="10"/>
    </row>
    <row r="4831" spans="4:4">
      <c r="D4831" s="10"/>
    </row>
    <row r="4832" spans="4:4">
      <c r="D4832" s="10"/>
    </row>
    <row r="4833" spans="4:4">
      <c r="D4833" s="10"/>
    </row>
    <row r="4834" spans="4:4">
      <c r="D4834" s="10"/>
    </row>
    <row r="4835" spans="4:4">
      <c r="D4835" s="10"/>
    </row>
    <row r="4836" spans="4:4">
      <c r="D4836" s="10"/>
    </row>
    <row r="4837" spans="4:4">
      <c r="D4837" s="10"/>
    </row>
    <row r="4838" spans="4:4">
      <c r="D4838" s="10"/>
    </row>
    <row r="4839" spans="4:4">
      <c r="D4839" s="10"/>
    </row>
    <row r="4840" spans="4:4">
      <c r="D4840" s="10"/>
    </row>
    <row r="4841" spans="4:4">
      <c r="D4841" s="10"/>
    </row>
    <row r="4842" spans="4:4">
      <c r="D4842" s="10"/>
    </row>
    <row r="4843" spans="4:4">
      <c r="D4843" s="10"/>
    </row>
    <row r="4844" spans="4:4">
      <c r="D4844" s="10"/>
    </row>
    <row r="4845" spans="4:4">
      <c r="D4845" s="10"/>
    </row>
    <row r="4846" spans="4:4">
      <c r="D4846" s="10"/>
    </row>
    <row r="4847" spans="4:4">
      <c r="D4847" s="10"/>
    </row>
    <row r="4848" spans="4:4">
      <c r="D4848" s="10"/>
    </row>
    <row r="4849" spans="4:4">
      <c r="D4849" s="10"/>
    </row>
    <row r="4850" spans="4:4">
      <c r="D4850" s="10"/>
    </row>
    <row r="4851" spans="4:4">
      <c r="D4851" s="10"/>
    </row>
    <row r="4852" spans="4:4">
      <c r="D4852" s="10"/>
    </row>
    <row r="4853" spans="4:4">
      <c r="D4853" s="10"/>
    </row>
    <row r="4854" spans="4:4">
      <c r="D4854" s="10"/>
    </row>
    <row r="4855" spans="4:4">
      <c r="D4855" s="10"/>
    </row>
    <row r="4856" spans="4:4">
      <c r="D4856" s="10"/>
    </row>
    <row r="4857" spans="4:4">
      <c r="D4857" s="10"/>
    </row>
    <row r="4858" spans="4:4">
      <c r="D4858" s="10"/>
    </row>
    <row r="4859" spans="4:4">
      <c r="D4859" s="10"/>
    </row>
    <row r="4860" spans="4:4">
      <c r="D4860" s="10"/>
    </row>
    <row r="4861" spans="4:4">
      <c r="D4861" s="10"/>
    </row>
    <row r="4862" spans="4:4">
      <c r="D4862" s="10"/>
    </row>
    <row r="4863" spans="4:4">
      <c r="D4863" s="10"/>
    </row>
    <row r="4864" spans="4:4">
      <c r="D4864" s="10"/>
    </row>
    <row r="4865" spans="4:4">
      <c r="D4865" s="10"/>
    </row>
    <row r="4866" spans="4:4">
      <c r="D4866" s="10"/>
    </row>
    <row r="4867" spans="4:4">
      <c r="D4867" s="10"/>
    </row>
    <row r="4868" spans="4:4">
      <c r="D4868" s="10"/>
    </row>
    <row r="4869" spans="4:4">
      <c r="D4869" s="10"/>
    </row>
    <row r="4870" spans="4:4">
      <c r="D4870" s="10"/>
    </row>
    <row r="4871" spans="4:4">
      <c r="D4871" s="10"/>
    </row>
    <row r="4872" spans="4:4">
      <c r="D4872" s="10"/>
    </row>
    <row r="4873" spans="4:4">
      <c r="D4873" s="10"/>
    </row>
    <row r="4874" spans="4:4">
      <c r="D4874" s="10"/>
    </row>
    <row r="4875" spans="4:4">
      <c r="D4875" s="10"/>
    </row>
    <row r="4876" spans="4:4">
      <c r="D4876" s="10"/>
    </row>
    <row r="4877" spans="4:4">
      <c r="D4877" s="10"/>
    </row>
    <row r="4878" spans="4:4">
      <c r="D4878" s="10"/>
    </row>
    <row r="4879" spans="4:4">
      <c r="D4879" s="10"/>
    </row>
    <row r="4880" spans="4:4">
      <c r="D4880" s="10"/>
    </row>
    <row r="4881" spans="4:4">
      <c r="D4881" s="10"/>
    </row>
    <row r="4882" spans="4:4">
      <c r="D4882" s="10"/>
    </row>
    <row r="4883" spans="4:4">
      <c r="D4883" s="10"/>
    </row>
    <row r="4884" spans="4:4">
      <c r="D4884" s="10"/>
    </row>
    <row r="4885" spans="4:4">
      <c r="D4885" s="10"/>
    </row>
    <row r="4886" spans="4:4">
      <c r="D4886" s="10"/>
    </row>
    <row r="4887" spans="4:4">
      <c r="D4887" s="10"/>
    </row>
    <row r="4888" spans="4:4">
      <c r="D4888" s="10"/>
    </row>
    <row r="4889" spans="4:4">
      <c r="D4889" s="10"/>
    </row>
    <row r="4890" spans="4:4">
      <c r="D4890" s="10"/>
    </row>
    <row r="4891" spans="4:4">
      <c r="D4891" s="10"/>
    </row>
    <row r="4892" spans="4:4">
      <c r="D4892" s="10"/>
    </row>
    <row r="4893" spans="4:4">
      <c r="D4893" s="10"/>
    </row>
    <row r="4894" spans="4:4">
      <c r="D4894" s="10"/>
    </row>
    <row r="4895" spans="4:4">
      <c r="D4895" s="10"/>
    </row>
    <row r="4896" spans="4:4">
      <c r="D4896" s="10"/>
    </row>
    <row r="4897" spans="4:4">
      <c r="D4897" s="10"/>
    </row>
    <row r="4898" spans="4:4">
      <c r="D4898" s="10"/>
    </row>
    <row r="4899" spans="4:4">
      <c r="D4899" s="10"/>
    </row>
    <row r="4900" spans="4:4">
      <c r="D4900" s="10"/>
    </row>
    <row r="4901" spans="4:4">
      <c r="D4901" s="10"/>
    </row>
    <row r="4902" spans="4:4">
      <c r="D4902" s="10"/>
    </row>
    <row r="4903" spans="4:4">
      <c r="D4903" s="10"/>
    </row>
    <row r="4904" spans="4:4">
      <c r="D4904" s="10"/>
    </row>
    <row r="4905" spans="4:4">
      <c r="D4905" s="10"/>
    </row>
    <row r="4906" spans="4:4">
      <c r="D4906" s="10"/>
    </row>
    <row r="4907" spans="4:4">
      <c r="D4907" s="10"/>
    </row>
    <row r="4908" spans="4:4">
      <c r="D4908" s="10"/>
    </row>
    <row r="4909" spans="4:4">
      <c r="D4909" s="10"/>
    </row>
    <row r="4910" spans="4:4">
      <c r="D4910" s="10"/>
    </row>
    <row r="4911" spans="4:4">
      <c r="D4911" s="10"/>
    </row>
    <row r="4912" spans="4:4">
      <c r="D4912" s="10"/>
    </row>
    <row r="4913" spans="4:4">
      <c r="D4913" s="10"/>
    </row>
    <row r="4914" spans="4:4">
      <c r="D4914" s="10"/>
    </row>
    <row r="4915" spans="4:4">
      <c r="D4915" s="10"/>
    </row>
    <row r="4916" spans="4:4">
      <c r="D4916" s="10"/>
    </row>
    <row r="4917" spans="4:4">
      <c r="D4917" s="10"/>
    </row>
    <row r="4918" spans="4:4">
      <c r="D4918" s="10"/>
    </row>
    <row r="4919" spans="4:4">
      <c r="D4919" s="10"/>
    </row>
    <row r="4920" spans="4:4">
      <c r="D4920" s="10"/>
    </row>
    <row r="4921" spans="4:4">
      <c r="D4921" s="10"/>
    </row>
    <row r="4922" spans="4:4">
      <c r="D4922" s="10"/>
    </row>
    <row r="4923" spans="4:4">
      <c r="D4923" s="10"/>
    </row>
    <row r="4924" spans="4:4">
      <c r="D4924" s="10"/>
    </row>
    <row r="4925" spans="4:4">
      <c r="D4925" s="10"/>
    </row>
    <row r="4926" spans="4:4">
      <c r="D4926" s="10"/>
    </row>
    <row r="4927" spans="4:4">
      <c r="D4927" s="10"/>
    </row>
    <row r="4928" spans="4:4">
      <c r="D4928" s="10"/>
    </row>
    <row r="4929" spans="4:4">
      <c r="D4929" s="10"/>
    </row>
    <row r="4930" spans="4:4">
      <c r="D4930" s="10"/>
    </row>
    <row r="4931" spans="4:4">
      <c r="D4931" s="10"/>
    </row>
    <row r="4932" spans="4:4">
      <c r="D4932" s="10"/>
    </row>
    <row r="4933" spans="4:4">
      <c r="D4933" s="10"/>
    </row>
    <row r="4934" spans="4:4">
      <c r="D4934" s="10"/>
    </row>
    <row r="4935" spans="4:4">
      <c r="D4935" s="10"/>
    </row>
    <row r="4936" spans="4:4">
      <c r="D4936" s="10"/>
    </row>
    <row r="4937" spans="4:4">
      <c r="D4937" s="10"/>
    </row>
    <row r="4938" spans="4:4">
      <c r="D4938" s="10"/>
    </row>
    <row r="4939" spans="4:4">
      <c r="D4939" s="10"/>
    </row>
    <row r="4940" spans="4:4">
      <c r="D4940" s="10"/>
    </row>
    <row r="4941" spans="4:4">
      <c r="D4941" s="10"/>
    </row>
    <row r="4942" spans="4:4">
      <c r="D4942" s="10"/>
    </row>
    <row r="4943" spans="4:4">
      <c r="D4943" s="10"/>
    </row>
    <row r="4944" spans="4:4">
      <c r="D4944" s="10"/>
    </row>
    <row r="4945" spans="4:4">
      <c r="D4945" s="10"/>
    </row>
    <row r="4946" spans="4:4">
      <c r="D4946" s="10"/>
    </row>
    <row r="4947" spans="4:4">
      <c r="D4947" s="10"/>
    </row>
    <row r="4948" spans="4:4">
      <c r="D4948" s="10"/>
    </row>
    <row r="4949" spans="4:4">
      <c r="D4949" s="10"/>
    </row>
    <row r="4950" spans="4:4">
      <c r="D4950" s="10"/>
    </row>
    <row r="4951" spans="4:4">
      <c r="D4951" s="10"/>
    </row>
    <row r="4952" spans="4:4">
      <c r="D4952" s="10"/>
    </row>
    <row r="4953" spans="4:4">
      <c r="D4953" s="10"/>
    </row>
    <row r="4954" spans="4:4">
      <c r="D4954" s="10"/>
    </row>
    <row r="4955" spans="4:4">
      <c r="D4955" s="10"/>
    </row>
    <row r="4956" spans="4:4">
      <c r="D4956" s="10"/>
    </row>
    <row r="4957" spans="4:4">
      <c r="D4957" s="10"/>
    </row>
    <row r="4958" spans="4:4">
      <c r="D4958" s="10"/>
    </row>
    <row r="4959" spans="4:4">
      <c r="D4959" s="10"/>
    </row>
    <row r="4960" spans="4:4">
      <c r="D4960" s="10"/>
    </row>
    <row r="4961" spans="4:4">
      <c r="D4961" s="10"/>
    </row>
    <row r="4962" spans="4:4">
      <c r="D4962" s="10"/>
    </row>
    <row r="4963" spans="4:4">
      <c r="D4963" s="10"/>
    </row>
    <row r="4964" spans="4:4">
      <c r="D4964" s="10"/>
    </row>
    <row r="4965" spans="4:4">
      <c r="D4965" s="10"/>
    </row>
    <row r="4966" spans="4:4">
      <c r="D4966" s="10"/>
    </row>
    <row r="4967" spans="4:4">
      <c r="D4967" s="10"/>
    </row>
    <row r="4968" spans="4:4">
      <c r="D4968" s="10"/>
    </row>
    <row r="4969" spans="4:4">
      <c r="D4969" s="10"/>
    </row>
    <row r="4970" spans="4:4">
      <c r="D4970" s="10"/>
    </row>
    <row r="4971" spans="4:4">
      <c r="D4971" s="10"/>
    </row>
    <row r="4972" spans="4:4">
      <c r="D4972" s="10"/>
    </row>
    <row r="4973" spans="4:4">
      <c r="D4973" s="10"/>
    </row>
    <row r="4974" spans="4:4">
      <c r="D4974" s="10"/>
    </row>
    <row r="4975" spans="4:4">
      <c r="D4975" s="10"/>
    </row>
    <row r="4976" spans="4:4">
      <c r="D4976" s="10"/>
    </row>
    <row r="4977" spans="4:4">
      <c r="D4977" s="10"/>
    </row>
    <row r="4978" spans="4:4">
      <c r="D4978" s="10"/>
    </row>
    <row r="4979" spans="4:4">
      <c r="D4979" s="10"/>
    </row>
    <row r="4980" spans="4:4">
      <c r="D4980" s="10"/>
    </row>
    <row r="4981" spans="4:4">
      <c r="D4981" s="10"/>
    </row>
    <row r="4982" spans="4:4">
      <c r="D4982" s="10"/>
    </row>
    <row r="4983" spans="4:4">
      <c r="D4983" s="10"/>
    </row>
    <row r="4984" spans="4:4">
      <c r="D4984" s="10"/>
    </row>
    <row r="4985" spans="4:4">
      <c r="D4985" s="10"/>
    </row>
    <row r="4986" spans="4:4">
      <c r="D4986" s="10"/>
    </row>
    <row r="4987" spans="4:4">
      <c r="D4987" s="10"/>
    </row>
    <row r="4988" spans="4:4">
      <c r="D4988" s="10"/>
    </row>
    <row r="4989" spans="4:4">
      <c r="D4989" s="10"/>
    </row>
    <row r="4990" spans="4:4">
      <c r="D4990" s="10"/>
    </row>
    <row r="4991" spans="4:4">
      <c r="D4991" s="10"/>
    </row>
    <row r="4992" spans="4:4">
      <c r="D4992" s="10"/>
    </row>
    <row r="4993" spans="4:4">
      <c r="D4993" s="10"/>
    </row>
    <row r="4994" spans="4:4">
      <c r="D4994" s="10"/>
    </row>
    <row r="4995" spans="4:4">
      <c r="D4995" s="10"/>
    </row>
    <row r="4996" spans="4:4">
      <c r="D4996" s="10"/>
    </row>
    <row r="4997" spans="4:4">
      <c r="D4997" s="10"/>
    </row>
    <row r="4998" spans="4:4">
      <c r="D4998" s="10"/>
    </row>
    <row r="4999" spans="4:4">
      <c r="D4999" s="10"/>
    </row>
    <row r="5000" spans="4:4">
      <c r="D5000" s="10"/>
    </row>
  </sheetData>
  <sheetProtection algorithmName="SHA-512" hashValue="cyVPEAlhV6kca+HiNAfB6nKlbAAWa+mxaF7SZ47KZo2OpJkNQ4dqpXs3mmPzZ7ey35clX8XazRTwyfPhs8yVtg==" saltValue="ebnQomZS4vQFQ0Q4dHoicA==" spinCount="100000" sheet="1" formatRows="0"/>
  <mergeCells count="12">
    <mergeCell ref="C36:G36"/>
    <mergeCell ref="A1:G1"/>
    <mergeCell ref="C2:G2"/>
    <mergeCell ref="C3:G3"/>
    <mergeCell ref="C4:G4"/>
    <mergeCell ref="C10:G10"/>
    <mergeCell ref="C14:G14"/>
    <mergeCell ref="C17:G17"/>
    <mergeCell ref="C21:G21"/>
    <mergeCell ref="C24:G24"/>
    <mergeCell ref="C29:G29"/>
    <mergeCell ref="C33:G33"/>
  </mergeCells>
  <pageMargins left="0.59055118110236204" right="0.196850393700787" top="0.78740157499999996" bottom="0.78740157499999996" header="0.3" footer="0.3"/>
  <pageSetup paperSize="9" orientation="landscape" r:id="rId1"/>
  <headerFooter>
    <oddFooter>&amp;RStránka &amp;P z &amp;N&amp;LZpracováno programem BUILDpower S,  © RTS, a.s.</oddFooter>
  </headerFooter>
  <legacy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16A8F3-36A5-4EAC-9F87-12227A3B343B}">
  <sheetPr>
    <pageSetUpPr fitToPage="1"/>
  </sheetPr>
  <dimension ref="A1:CM97"/>
  <sheetViews>
    <sheetView showGridLines="0" topLeftCell="A6" workbookViewId="0">
      <selection activeCell="AK35" sqref="AK35:AO35"/>
    </sheetView>
  </sheetViews>
  <sheetFormatPr defaultRowHeight="11.25"/>
  <cols>
    <col min="1" max="1" width="7.140625" style="198" customWidth="1"/>
    <col min="2" max="2" width="1.42578125" style="198" customWidth="1"/>
    <col min="3" max="3" width="3.5703125" style="198" customWidth="1"/>
    <col min="4" max="33" width="2.28515625" style="198" customWidth="1"/>
    <col min="34" max="34" width="2.85546875" style="198" customWidth="1"/>
    <col min="35" max="35" width="27.140625" style="198" customWidth="1"/>
    <col min="36" max="37" width="2.140625" style="198" customWidth="1"/>
    <col min="38" max="38" width="7.140625" style="198" customWidth="1"/>
    <col min="39" max="39" width="2.85546875" style="198" customWidth="1"/>
    <col min="40" max="40" width="11.42578125" style="198" customWidth="1"/>
    <col min="41" max="41" width="6.42578125" style="198" customWidth="1"/>
    <col min="42" max="42" width="3.5703125" style="198" customWidth="1"/>
    <col min="43" max="43" width="13.42578125" style="198" hidden="1" customWidth="1"/>
    <col min="44" max="44" width="11.7109375" style="198" customWidth="1"/>
    <col min="45" max="47" width="22.140625" style="198" hidden="1" customWidth="1"/>
    <col min="48" max="49" width="18.5703125" style="198" hidden="1" customWidth="1"/>
    <col min="50" max="51" width="21.42578125" style="198" hidden="1" customWidth="1"/>
    <col min="52" max="52" width="18.5703125" style="198" hidden="1" customWidth="1"/>
    <col min="53" max="53" width="16.42578125" style="198" hidden="1" customWidth="1"/>
    <col min="54" max="54" width="21.42578125" style="198" hidden="1" customWidth="1"/>
    <col min="55" max="55" width="18.5703125" style="198" hidden="1" customWidth="1"/>
    <col min="56" max="56" width="16.42578125" style="198" hidden="1" customWidth="1"/>
    <col min="57" max="57" width="57" style="198" customWidth="1"/>
    <col min="58" max="16384" width="9.140625" style="198"/>
  </cols>
  <sheetData>
    <row r="1" spans="1:74">
      <c r="A1" s="197" t="s">
        <v>2123</v>
      </c>
      <c r="AZ1" s="197" t="s">
        <v>2124</v>
      </c>
      <c r="BA1" s="197" t="s">
        <v>2125</v>
      </c>
      <c r="BB1" s="197" t="s">
        <v>2124</v>
      </c>
      <c r="BT1" s="197" t="s">
        <v>2126</v>
      </c>
      <c r="BU1" s="197" t="s">
        <v>2126</v>
      </c>
      <c r="BV1" s="197" t="s">
        <v>2127</v>
      </c>
    </row>
    <row r="2" spans="1:74" ht="36.950000000000003" customHeight="1">
      <c r="AR2" s="1085" t="s">
        <v>2128</v>
      </c>
      <c r="AS2" s="1086"/>
      <c r="AT2" s="1086"/>
      <c r="AU2" s="1086"/>
      <c r="AV2" s="1086"/>
      <c r="AW2" s="1086"/>
      <c r="AX2" s="1086"/>
      <c r="AY2" s="1086"/>
      <c r="AZ2" s="1086"/>
      <c r="BA2" s="1086"/>
      <c r="BB2" s="1086"/>
      <c r="BC2" s="1086"/>
      <c r="BD2" s="1086"/>
      <c r="BE2" s="1086"/>
      <c r="BS2" s="199" t="s">
        <v>2129</v>
      </c>
      <c r="BT2" s="199" t="s">
        <v>2130</v>
      </c>
    </row>
    <row r="3" spans="1:74" ht="6.95" customHeight="1">
      <c r="B3" s="200"/>
      <c r="C3" s="201"/>
      <c r="D3" s="201"/>
      <c r="E3" s="201"/>
      <c r="F3" s="201"/>
      <c r="G3" s="201"/>
      <c r="H3" s="201"/>
      <c r="I3" s="201"/>
      <c r="J3" s="201"/>
      <c r="K3" s="201"/>
      <c r="L3" s="201"/>
      <c r="M3" s="201"/>
      <c r="N3" s="201"/>
      <c r="O3" s="201"/>
      <c r="P3" s="201"/>
      <c r="Q3" s="201"/>
      <c r="R3" s="201"/>
      <c r="S3" s="201"/>
      <c r="T3" s="201"/>
      <c r="U3" s="201"/>
      <c r="V3" s="201"/>
      <c r="W3" s="201"/>
      <c r="X3" s="201"/>
      <c r="Y3" s="201"/>
      <c r="Z3" s="201"/>
      <c r="AA3" s="201"/>
      <c r="AB3" s="201"/>
      <c r="AC3" s="201"/>
      <c r="AD3" s="201"/>
      <c r="AE3" s="201"/>
      <c r="AF3" s="201"/>
      <c r="AG3" s="201"/>
      <c r="AH3" s="201"/>
      <c r="AI3" s="201"/>
      <c r="AJ3" s="201"/>
      <c r="AK3" s="201"/>
      <c r="AL3" s="201"/>
      <c r="AM3" s="201"/>
      <c r="AN3" s="201"/>
      <c r="AO3" s="201"/>
      <c r="AP3" s="201"/>
      <c r="AQ3" s="201"/>
      <c r="AR3" s="202"/>
      <c r="BS3" s="199" t="s">
        <v>2129</v>
      </c>
      <c r="BT3" s="199" t="s">
        <v>2131</v>
      </c>
    </row>
    <row r="4" spans="1:74" ht="24.95" customHeight="1">
      <c r="B4" s="202"/>
      <c r="D4" s="203" t="s">
        <v>2132</v>
      </c>
      <c r="AR4" s="202"/>
      <c r="AS4" s="204" t="s">
        <v>2133</v>
      </c>
      <c r="BE4" s="205" t="s">
        <v>2134</v>
      </c>
      <c r="BS4" s="199" t="s">
        <v>2135</v>
      </c>
    </row>
    <row r="5" spans="1:74" ht="12" customHeight="1">
      <c r="B5" s="202"/>
      <c r="D5" s="206" t="s">
        <v>2136</v>
      </c>
      <c r="K5" s="1087" t="s">
        <v>2137</v>
      </c>
      <c r="L5" s="1086"/>
      <c r="M5" s="1086"/>
      <c r="N5" s="1086"/>
      <c r="O5" s="1086"/>
      <c r="P5" s="1086"/>
      <c r="Q5" s="1086"/>
      <c r="R5" s="1086"/>
      <c r="S5" s="1086"/>
      <c r="T5" s="1086"/>
      <c r="U5" s="1086"/>
      <c r="V5" s="1086"/>
      <c r="W5" s="1086"/>
      <c r="X5" s="1086"/>
      <c r="Y5" s="1086"/>
      <c r="Z5" s="1086"/>
      <c r="AA5" s="1086"/>
      <c r="AB5" s="1086"/>
      <c r="AC5" s="1086"/>
      <c r="AD5" s="1086"/>
      <c r="AE5" s="1086"/>
      <c r="AF5" s="1086"/>
      <c r="AG5" s="1086"/>
      <c r="AH5" s="1086"/>
      <c r="AI5" s="1086"/>
      <c r="AJ5" s="1086"/>
      <c r="AR5" s="202"/>
      <c r="BE5" s="1088" t="s">
        <v>2138</v>
      </c>
      <c r="BS5" s="199" t="s">
        <v>2129</v>
      </c>
    </row>
    <row r="6" spans="1:74" ht="36.950000000000003" customHeight="1">
      <c r="B6" s="202"/>
      <c r="D6" s="208" t="s">
        <v>22</v>
      </c>
      <c r="K6" s="1091" t="s">
        <v>2139</v>
      </c>
      <c r="L6" s="1086"/>
      <c r="M6" s="1086"/>
      <c r="N6" s="1086"/>
      <c r="O6" s="1086"/>
      <c r="P6" s="1086"/>
      <c r="Q6" s="1086"/>
      <c r="R6" s="1086"/>
      <c r="S6" s="1086"/>
      <c r="T6" s="1086"/>
      <c r="U6" s="1086"/>
      <c r="V6" s="1086"/>
      <c r="W6" s="1086"/>
      <c r="X6" s="1086"/>
      <c r="Y6" s="1086"/>
      <c r="Z6" s="1086"/>
      <c r="AA6" s="1086"/>
      <c r="AB6" s="1086"/>
      <c r="AC6" s="1086"/>
      <c r="AD6" s="1086"/>
      <c r="AE6" s="1086"/>
      <c r="AF6" s="1086"/>
      <c r="AG6" s="1086"/>
      <c r="AH6" s="1086"/>
      <c r="AI6" s="1086"/>
      <c r="AJ6" s="1086"/>
      <c r="AR6" s="202"/>
      <c r="BE6" s="1089"/>
      <c r="BS6" s="199" t="s">
        <v>2129</v>
      </c>
    </row>
    <row r="7" spans="1:74" ht="12" customHeight="1">
      <c r="B7" s="202"/>
      <c r="D7" s="209" t="s">
        <v>2140</v>
      </c>
      <c r="K7" s="207" t="s">
        <v>2124</v>
      </c>
      <c r="AK7" s="209" t="s">
        <v>2141</v>
      </c>
      <c r="AN7" s="210" t="s">
        <v>2124</v>
      </c>
      <c r="AR7" s="202"/>
      <c r="BE7" s="1089"/>
      <c r="BS7" s="199" t="s">
        <v>2129</v>
      </c>
    </row>
    <row r="8" spans="1:74" ht="12" customHeight="1">
      <c r="B8" s="202"/>
      <c r="D8" s="209" t="s">
        <v>2142</v>
      </c>
      <c r="K8" s="207" t="s">
        <v>2143</v>
      </c>
      <c r="AK8" s="209" t="s">
        <v>2144</v>
      </c>
      <c r="AN8" s="211">
        <f ca="1">TODAY()</f>
        <v>46112</v>
      </c>
      <c r="AR8" s="202"/>
      <c r="BE8" s="1089"/>
      <c r="BS8" s="199" t="s">
        <v>2129</v>
      </c>
    </row>
    <row r="9" spans="1:74" ht="14.45" customHeight="1">
      <c r="B9" s="202"/>
      <c r="AR9" s="202"/>
      <c r="BE9" s="1089"/>
      <c r="BS9" s="199" t="s">
        <v>2129</v>
      </c>
    </row>
    <row r="10" spans="1:74" ht="12" customHeight="1">
      <c r="B10" s="202"/>
      <c r="D10" s="209" t="s">
        <v>2145</v>
      </c>
      <c r="AK10" s="209" t="s">
        <v>2146</v>
      </c>
      <c r="AN10" s="207" t="s">
        <v>2124</v>
      </c>
      <c r="AR10" s="202"/>
      <c r="BE10" s="1089"/>
      <c r="BS10" s="199" t="s">
        <v>2129</v>
      </c>
    </row>
    <row r="11" spans="1:74" ht="18.399999999999999" customHeight="1">
      <c r="B11" s="202"/>
      <c r="E11" s="207" t="s">
        <v>2143</v>
      </c>
      <c r="AK11" s="209" t="s">
        <v>34</v>
      </c>
      <c r="AN11" s="207" t="s">
        <v>2124</v>
      </c>
      <c r="AR11" s="202"/>
      <c r="BE11" s="1089"/>
      <c r="BS11" s="199" t="s">
        <v>2129</v>
      </c>
    </row>
    <row r="12" spans="1:74" ht="6.95" customHeight="1">
      <c r="B12" s="202"/>
      <c r="AR12" s="202"/>
      <c r="BE12" s="1089"/>
      <c r="BS12" s="199" t="s">
        <v>2129</v>
      </c>
    </row>
    <row r="13" spans="1:74" ht="12" customHeight="1">
      <c r="B13" s="202"/>
      <c r="D13" s="209" t="s">
        <v>2147</v>
      </c>
      <c r="AK13" s="209" t="s">
        <v>2146</v>
      </c>
      <c r="AN13" s="212" t="s">
        <v>2148</v>
      </c>
      <c r="AR13" s="202"/>
      <c r="BE13" s="1089"/>
      <c r="BS13" s="199" t="s">
        <v>2129</v>
      </c>
    </row>
    <row r="14" spans="1:74" ht="12.75">
      <c r="B14" s="202"/>
      <c r="E14" s="1092" t="s">
        <v>2148</v>
      </c>
      <c r="F14" s="1093"/>
      <c r="G14" s="1093"/>
      <c r="H14" s="1093"/>
      <c r="I14" s="1093"/>
      <c r="J14" s="1093"/>
      <c r="K14" s="1093"/>
      <c r="L14" s="1093"/>
      <c r="M14" s="1093"/>
      <c r="N14" s="1093"/>
      <c r="O14" s="1093"/>
      <c r="P14" s="1093"/>
      <c r="Q14" s="1093"/>
      <c r="R14" s="1093"/>
      <c r="S14" s="1093"/>
      <c r="T14" s="1093"/>
      <c r="U14" s="1093"/>
      <c r="V14" s="1093"/>
      <c r="W14" s="1093"/>
      <c r="X14" s="1093"/>
      <c r="Y14" s="1093"/>
      <c r="Z14" s="1093"/>
      <c r="AA14" s="1093"/>
      <c r="AB14" s="1093"/>
      <c r="AC14" s="1093"/>
      <c r="AD14" s="1093"/>
      <c r="AE14" s="1093"/>
      <c r="AF14" s="1093"/>
      <c r="AG14" s="1093"/>
      <c r="AH14" s="1093"/>
      <c r="AI14" s="1093"/>
      <c r="AJ14" s="1093"/>
      <c r="AK14" s="209" t="s">
        <v>34</v>
      </c>
      <c r="AN14" s="212" t="s">
        <v>2148</v>
      </c>
      <c r="AR14" s="202"/>
      <c r="BE14" s="1089"/>
      <c r="BS14" s="199" t="s">
        <v>2129</v>
      </c>
    </row>
    <row r="15" spans="1:74" ht="6.95" customHeight="1">
      <c r="B15" s="202"/>
      <c r="AR15" s="202"/>
      <c r="BE15" s="1089"/>
      <c r="BS15" s="199" t="s">
        <v>2126</v>
      </c>
    </row>
    <row r="16" spans="1:74" ht="12" customHeight="1">
      <c r="B16" s="202"/>
      <c r="D16" s="209" t="s">
        <v>20</v>
      </c>
      <c r="AK16" s="209" t="s">
        <v>2146</v>
      </c>
      <c r="AN16" s="207" t="s">
        <v>2124</v>
      </c>
      <c r="AR16" s="202"/>
      <c r="BE16" s="1089"/>
      <c r="BS16" s="199" t="s">
        <v>2126</v>
      </c>
    </row>
    <row r="17" spans="2:71" ht="18.399999999999999" customHeight="1">
      <c r="B17" s="202"/>
      <c r="E17" s="207" t="s">
        <v>2143</v>
      </c>
      <c r="AK17" s="209" t="s">
        <v>34</v>
      </c>
      <c r="AN17" s="207" t="s">
        <v>2124</v>
      </c>
      <c r="AR17" s="202"/>
      <c r="BE17" s="1089"/>
      <c r="BS17" s="199" t="s">
        <v>2149</v>
      </c>
    </row>
    <row r="18" spans="2:71" ht="6.95" customHeight="1">
      <c r="B18" s="202"/>
      <c r="AR18" s="202"/>
      <c r="BE18" s="1089"/>
      <c r="BS18" s="199" t="s">
        <v>2129</v>
      </c>
    </row>
    <row r="19" spans="2:71" ht="12" customHeight="1">
      <c r="B19" s="202"/>
      <c r="D19" s="209" t="s">
        <v>2150</v>
      </c>
      <c r="AK19" s="209" t="s">
        <v>2146</v>
      </c>
      <c r="AN19" s="207" t="s">
        <v>2124</v>
      </c>
      <c r="AR19" s="202"/>
      <c r="BE19" s="1089"/>
      <c r="BS19" s="199" t="s">
        <v>2129</v>
      </c>
    </row>
    <row r="20" spans="2:71" ht="18.399999999999999" customHeight="1">
      <c r="B20" s="202"/>
      <c r="E20" s="207" t="s">
        <v>2143</v>
      </c>
      <c r="AK20" s="209" t="s">
        <v>34</v>
      </c>
      <c r="AN20" s="207" t="s">
        <v>2124</v>
      </c>
      <c r="AR20" s="202"/>
      <c r="BE20" s="1089"/>
      <c r="BS20" s="199" t="s">
        <v>2126</v>
      </c>
    </row>
    <row r="21" spans="2:71" ht="6.95" customHeight="1">
      <c r="B21" s="202"/>
      <c r="AR21" s="202"/>
      <c r="BE21" s="1089"/>
    </row>
    <row r="22" spans="2:71" ht="12" customHeight="1">
      <c r="B22" s="202"/>
      <c r="D22" s="209" t="s">
        <v>2151</v>
      </c>
      <c r="AR22" s="202"/>
      <c r="BE22" s="1089"/>
    </row>
    <row r="23" spans="2:71" ht="16.5" customHeight="1">
      <c r="B23" s="202"/>
      <c r="E23" s="1094" t="s">
        <v>2124</v>
      </c>
      <c r="F23" s="1094"/>
      <c r="G23" s="1094"/>
      <c r="H23" s="1094"/>
      <c r="I23" s="1094"/>
      <c r="J23" s="1094"/>
      <c r="K23" s="1094"/>
      <c r="L23" s="1094"/>
      <c r="M23" s="1094"/>
      <c r="N23" s="1094"/>
      <c r="O23" s="1094"/>
      <c r="P23" s="1094"/>
      <c r="Q23" s="1094"/>
      <c r="R23" s="1094"/>
      <c r="S23" s="1094"/>
      <c r="T23" s="1094"/>
      <c r="U23" s="1094"/>
      <c r="V23" s="1094"/>
      <c r="W23" s="1094"/>
      <c r="X23" s="1094"/>
      <c r="Y23" s="1094"/>
      <c r="Z23" s="1094"/>
      <c r="AA23" s="1094"/>
      <c r="AB23" s="1094"/>
      <c r="AC23" s="1094"/>
      <c r="AD23" s="1094"/>
      <c r="AE23" s="1094"/>
      <c r="AF23" s="1094"/>
      <c r="AG23" s="1094"/>
      <c r="AH23" s="1094"/>
      <c r="AI23" s="1094"/>
      <c r="AJ23" s="1094"/>
      <c r="AK23" s="1094"/>
      <c r="AL23" s="1094"/>
      <c r="AM23" s="1094"/>
      <c r="AN23" s="1094"/>
      <c r="AR23" s="202"/>
      <c r="BE23" s="1089"/>
    </row>
    <row r="24" spans="2:71" ht="6.95" customHeight="1">
      <c r="B24" s="202"/>
      <c r="AR24" s="202"/>
      <c r="BE24" s="1089"/>
    </row>
    <row r="25" spans="2:71" ht="6.95" customHeight="1">
      <c r="B25" s="202"/>
      <c r="D25" s="214"/>
      <c r="E25" s="214"/>
      <c r="F25" s="214"/>
      <c r="G25" s="214"/>
      <c r="H25" s="214"/>
      <c r="I25" s="214"/>
      <c r="J25" s="214"/>
      <c r="K25" s="214"/>
      <c r="L25" s="214"/>
      <c r="M25" s="214"/>
      <c r="N25" s="214"/>
      <c r="O25" s="214"/>
      <c r="P25" s="214"/>
      <c r="Q25" s="214"/>
      <c r="R25" s="214"/>
      <c r="S25" s="214"/>
      <c r="T25" s="214"/>
      <c r="U25" s="214"/>
      <c r="V25" s="214"/>
      <c r="W25" s="214"/>
      <c r="X25" s="214"/>
      <c r="Y25" s="214"/>
      <c r="Z25" s="214"/>
      <c r="AA25" s="214"/>
      <c r="AB25" s="214"/>
      <c r="AC25" s="214"/>
      <c r="AD25" s="214"/>
      <c r="AE25" s="214"/>
      <c r="AF25" s="214"/>
      <c r="AG25" s="214"/>
      <c r="AH25" s="214"/>
      <c r="AI25" s="214"/>
      <c r="AJ25" s="214"/>
      <c r="AK25" s="214"/>
      <c r="AL25" s="214"/>
      <c r="AM25" s="214"/>
      <c r="AN25" s="214"/>
      <c r="AO25" s="214"/>
      <c r="AR25" s="202"/>
      <c r="BE25" s="1089"/>
    </row>
    <row r="26" spans="2:71" s="216" customFormat="1" ht="25.9" customHeight="1">
      <c r="B26" s="215"/>
      <c r="D26" s="217" t="s">
        <v>2152</v>
      </c>
      <c r="E26" s="218"/>
      <c r="F26" s="218"/>
      <c r="G26" s="218"/>
      <c r="H26" s="218"/>
      <c r="I26" s="218"/>
      <c r="J26" s="218"/>
      <c r="K26" s="218"/>
      <c r="L26" s="218"/>
      <c r="M26" s="218"/>
      <c r="N26" s="218"/>
      <c r="O26" s="218"/>
      <c r="P26" s="218"/>
      <c r="Q26" s="218"/>
      <c r="R26" s="218"/>
      <c r="S26" s="218"/>
      <c r="T26" s="218"/>
      <c r="U26" s="218"/>
      <c r="V26" s="218"/>
      <c r="W26" s="218"/>
      <c r="X26" s="218"/>
      <c r="Y26" s="218"/>
      <c r="Z26" s="218"/>
      <c r="AA26" s="218"/>
      <c r="AB26" s="218"/>
      <c r="AC26" s="218"/>
      <c r="AD26" s="218"/>
      <c r="AE26" s="218"/>
      <c r="AF26" s="218"/>
      <c r="AG26" s="218"/>
      <c r="AH26" s="218"/>
      <c r="AI26" s="218"/>
      <c r="AJ26" s="218"/>
      <c r="AK26" s="1095">
        <f>ROUND(AG94,2)</f>
        <v>0</v>
      </c>
      <c r="AL26" s="1095"/>
      <c r="AM26" s="1095"/>
      <c r="AN26" s="1095"/>
      <c r="AO26" s="1095"/>
      <c r="AR26" s="215"/>
      <c r="BE26" s="1089"/>
    </row>
    <row r="27" spans="2:71" s="216" customFormat="1" ht="6.95" customHeight="1">
      <c r="B27" s="215"/>
      <c r="AR27" s="215"/>
      <c r="BE27" s="1089"/>
    </row>
    <row r="28" spans="2:71" s="216" customFormat="1" ht="12.75">
      <c r="B28" s="215"/>
      <c r="L28" s="1096" t="s">
        <v>2153</v>
      </c>
      <c r="M28" s="1096"/>
      <c r="N28" s="1096"/>
      <c r="O28" s="1096"/>
      <c r="P28" s="1096"/>
      <c r="W28" s="1096" t="s">
        <v>2154</v>
      </c>
      <c r="X28" s="1096"/>
      <c r="Y28" s="1096"/>
      <c r="Z28" s="1096"/>
      <c r="AA28" s="1096"/>
      <c r="AB28" s="1096"/>
      <c r="AC28" s="1096"/>
      <c r="AD28" s="1096"/>
      <c r="AE28" s="1096"/>
      <c r="AK28" s="1096" t="s">
        <v>2155</v>
      </c>
      <c r="AL28" s="1096"/>
      <c r="AM28" s="1096"/>
      <c r="AN28" s="1096"/>
      <c r="AO28" s="1096"/>
      <c r="AR28" s="215"/>
      <c r="BE28" s="1089"/>
    </row>
    <row r="29" spans="2:71" s="221" customFormat="1" ht="14.45" customHeight="1">
      <c r="B29" s="220"/>
      <c r="D29" s="209" t="s">
        <v>132</v>
      </c>
      <c r="F29" s="209" t="s">
        <v>2156</v>
      </c>
      <c r="L29" s="1078">
        <v>0.21</v>
      </c>
      <c r="M29" s="1079"/>
      <c r="N29" s="1079"/>
      <c r="O29" s="1079"/>
      <c r="P29" s="1079"/>
      <c r="W29" s="1080">
        <f>ROUND(AZ94, 2)</f>
        <v>0</v>
      </c>
      <c r="X29" s="1079"/>
      <c r="Y29" s="1079"/>
      <c r="Z29" s="1079"/>
      <c r="AA29" s="1079"/>
      <c r="AB29" s="1079"/>
      <c r="AC29" s="1079"/>
      <c r="AD29" s="1079"/>
      <c r="AE29" s="1079"/>
      <c r="AK29" s="1080">
        <f>ROUND(AV94, 2)</f>
        <v>0</v>
      </c>
      <c r="AL29" s="1079"/>
      <c r="AM29" s="1079"/>
      <c r="AN29" s="1079"/>
      <c r="AO29" s="1079"/>
      <c r="AR29" s="220"/>
      <c r="BE29" s="1090"/>
    </row>
    <row r="30" spans="2:71" s="221" customFormat="1" ht="14.45" customHeight="1">
      <c r="B30" s="220"/>
      <c r="F30" s="209" t="s">
        <v>2157</v>
      </c>
      <c r="L30" s="1078">
        <v>0.12</v>
      </c>
      <c r="M30" s="1079"/>
      <c r="N30" s="1079"/>
      <c r="O30" s="1079"/>
      <c r="P30" s="1079"/>
      <c r="W30" s="1080">
        <f>ROUND(BA94, 2)</f>
        <v>0</v>
      </c>
      <c r="X30" s="1079"/>
      <c r="Y30" s="1079"/>
      <c r="Z30" s="1079"/>
      <c r="AA30" s="1079"/>
      <c r="AB30" s="1079"/>
      <c r="AC30" s="1079"/>
      <c r="AD30" s="1079"/>
      <c r="AE30" s="1079"/>
      <c r="AK30" s="1080">
        <f>ROUND(AW94, 2)</f>
        <v>0</v>
      </c>
      <c r="AL30" s="1079"/>
      <c r="AM30" s="1079"/>
      <c r="AN30" s="1079"/>
      <c r="AO30" s="1079"/>
      <c r="AR30" s="220"/>
      <c r="BE30" s="1090"/>
    </row>
    <row r="31" spans="2:71" s="221" customFormat="1" ht="14.45" hidden="1" customHeight="1">
      <c r="B31" s="220"/>
      <c r="F31" s="209" t="s">
        <v>2158</v>
      </c>
      <c r="L31" s="1078">
        <v>0.21</v>
      </c>
      <c r="M31" s="1079"/>
      <c r="N31" s="1079"/>
      <c r="O31" s="1079"/>
      <c r="P31" s="1079"/>
      <c r="W31" s="1080">
        <f>ROUND(BB94, 2)</f>
        <v>0</v>
      </c>
      <c r="X31" s="1079"/>
      <c r="Y31" s="1079"/>
      <c r="Z31" s="1079"/>
      <c r="AA31" s="1079"/>
      <c r="AB31" s="1079"/>
      <c r="AC31" s="1079"/>
      <c r="AD31" s="1079"/>
      <c r="AE31" s="1079"/>
      <c r="AK31" s="1080">
        <v>0</v>
      </c>
      <c r="AL31" s="1079"/>
      <c r="AM31" s="1079"/>
      <c r="AN31" s="1079"/>
      <c r="AO31" s="1079"/>
      <c r="AR31" s="220"/>
      <c r="BE31" s="1090"/>
    </row>
    <row r="32" spans="2:71" s="221" customFormat="1" ht="14.45" hidden="1" customHeight="1">
      <c r="B32" s="220"/>
      <c r="F32" s="209" t="s">
        <v>2159</v>
      </c>
      <c r="L32" s="1078">
        <v>0.12</v>
      </c>
      <c r="M32" s="1079"/>
      <c r="N32" s="1079"/>
      <c r="O32" s="1079"/>
      <c r="P32" s="1079"/>
      <c r="W32" s="1080">
        <f>ROUND(BC94, 2)</f>
        <v>0</v>
      </c>
      <c r="X32" s="1079"/>
      <c r="Y32" s="1079"/>
      <c r="Z32" s="1079"/>
      <c r="AA32" s="1079"/>
      <c r="AB32" s="1079"/>
      <c r="AC32" s="1079"/>
      <c r="AD32" s="1079"/>
      <c r="AE32" s="1079"/>
      <c r="AK32" s="1080">
        <v>0</v>
      </c>
      <c r="AL32" s="1079"/>
      <c r="AM32" s="1079"/>
      <c r="AN32" s="1079"/>
      <c r="AO32" s="1079"/>
      <c r="AR32" s="220"/>
      <c r="BE32" s="1090"/>
    </row>
    <row r="33" spans="2:57" s="221" customFormat="1" ht="14.45" hidden="1" customHeight="1">
      <c r="B33" s="220"/>
      <c r="F33" s="209" t="s">
        <v>2160</v>
      </c>
      <c r="L33" s="1078">
        <v>0</v>
      </c>
      <c r="M33" s="1079"/>
      <c r="N33" s="1079"/>
      <c r="O33" s="1079"/>
      <c r="P33" s="1079"/>
      <c r="W33" s="1080">
        <f>ROUND(BD94, 2)</f>
        <v>0</v>
      </c>
      <c r="X33" s="1079"/>
      <c r="Y33" s="1079"/>
      <c r="Z33" s="1079"/>
      <c r="AA33" s="1079"/>
      <c r="AB33" s="1079"/>
      <c r="AC33" s="1079"/>
      <c r="AD33" s="1079"/>
      <c r="AE33" s="1079"/>
      <c r="AK33" s="1080">
        <v>0</v>
      </c>
      <c r="AL33" s="1079"/>
      <c r="AM33" s="1079"/>
      <c r="AN33" s="1079"/>
      <c r="AO33" s="1079"/>
      <c r="AR33" s="220"/>
      <c r="BE33" s="1090"/>
    </row>
    <row r="34" spans="2:57" s="216" customFormat="1" ht="6.95" customHeight="1">
      <c r="B34" s="215"/>
      <c r="AR34" s="215"/>
      <c r="BE34" s="1089"/>
    </row>
    <row r="35" spans="2:57" s="216" customFormat="1" ht="25.9" customHeight="1">
      <c r="B35" s="215"/>
      <c r="C35" s="222"/>
      <c r="D35" s="223" t="s">
        <v>133</v>
      </c>
      <c r="E35" s="224"/>
      <c r="F35" s="224"/>
      <c r="G35" s="224"/>
      <c r="H35" s="224"/>
      <c r="I35" s="224"/>
      <c r="J35" s="224"/>
      <c r="K35" s="224"/>
      <c r="L35" s="224"/>
      <c r="M35" s="224"/>
      <c r="N35" s="224"/>
      <c r="O35" s="224"/>
      <c r="P35" s="224"/>
      <c r="Q35" s="224"/>
      <c r="R35" s="224"/>
      <c r="S35" s="224"/>
      <c r="T35" s="225" t="s">
        <v>11</v>
      </c>
      <c r="U35" s="224"/>
      <c r="V35" s="224"/>
      <c r="W35" s="224"/>
      <c r="X35" s="1081" t="s">
        <v>57</v>
      </c>
      <c r="Y35" s="1082"/>
      <c r="Z35" s="1082"/>
      <c r="AA35" s="1082"/>
      <c r="AB35" s="1082"/>
      <c r="AC35" s="224"/>
      <c r="AD35" s="224"/>
      <c r="AE35" s="224"/>
      <c r="AF35" s="224"/>
      <c r="AG35" s="224"/>
      <c r="AH35" s="224"/>
      <c r="AI35" s="224"/>
      <c r="AJ35" s="224"/>
      <c r="AK35" s="1083">
        <f>SUM(AK26:AK33)</f>
        <v>0</v>
      </c>
      <c r="AL35" s="1082"/>
      <c r="AM35" s="1082"/>
      <c r="AN35" s="1082"/>
      <c r="AO35" s="1084"/>
      <c r="AP35" s="222"/>
      <c r="AQ35" s="222"/>
      <c r="AR35" s="215"/>
    </row>
    <row r="36" spans="2:57" s="216" customFormat="1" ht="6.95" customHeight="1">
      <c r="B36" s="215"/>
      <c r="AR36" s="215"/>
    </row>
    <row r="37" spans="2:57" s="216" customFormat="1" ht="14.45" customHeight="1">
      <c r="B37" s="215"/>
      <c r="AR37" s="215"/>
    </row>
    <row r="38" spans="2:57" ht="14.45" customHeight="1">
      <c r="B38" s="202"/>
      <c r="AR38" s="202"/>
    </row>
    <row r="39" spans="2:57" ht="14.45" customHeight="1">
      <c r="B39" s="202"/>
      <c r="AR39" s="202"/>
    </row>
    <row r="40" spans="2:57" ht="14.45" customHeight="1">
      <c r="B40" s="202"/>
      <c r="AR40" s="202"/>
    </row>
    <row r="41" spans="2:57" ht="14.45" customHeight="1">
      <c r="B41" s="202"/>
      <c r="AR41" s="202"/>
    </row>
    <row r="42" spans="2:57" ht="14.45" customHeight="1">
      <c r="B42" s="202"/>
      <c r="AR42" s="202"/>
    </row>
    <row r="43" spans="2:57" ht="14.45" customHeight="1">
      <c r="B43" s="202"/>
      <c r="AR43" s="202"/>
    </row>
    <row r="44" spans="2:57" ht="14.45" customHeight="1">
      <c r="B44" s="202"/>
      <c r="AR44" s="202"/>
    </row>
    <row r="45" spans="2:57" ht="14.45" customHeight="1">
      <c r="B45" s="202"/>
      <c r="AR45" s="202"/>
    </row>
    <row r="46" spans="2:57" ht="14.45" customHeight="1">
      <c r="B46" s="202"/>
      <c r="AR46" s="202"/>
    </row>
    <row r="47" spans="2:57" ht="14.45" customHeight="1">
      <c r="B47" s="202"/>
      <c r="AR47" s="202"/>
    </row>
    <row r="48" spans="2:57" ht="14.45" customHeight="1">
      <c r="B48" s="202"/>
      <c r="AR48" s="202"/>
    </row>
    <row r="49" spans="2:44" s="216" customFormat="1" ht="14.45" customHeight="1">
      <c r="B49" s="215"/>
      <c r="D49" s="226" t="s">
        <v>2161</v>
      </c>
      <c r="E49" s="227"/>
      <c r="F49" s="227"/>
      <c r="G49" s="227"/>
      <c r="H49" s="227"/>
      <c r="I49" s="227"/>
      <c r="J49" s="227"/>
      <c r="K49" s="227"/>
      <c r="L49" s="227"/>
      <c r="M49" s="227"/>
      <c r="N49" s="227"/>
      <c r="O49" s="227"/>
      <c r="P49" s="227"/>
      <c r="Q49" s="227"/>
      <c r="R49" s="227"/>
      <c r="S49" s="227"/>
      <c r="T49" s="227"/>
      <c r="U49" s="227"/>
      <c r="V49" s="227"/>
      <c r="W49" s="227"/>
      <c r="X49" s="227"/>
      <c r="Y49" s="227"/>
      <c r="Z49" s="227"/>
      <c r="AA49" s="227"/>
      <c r="AB49" s="227"/>
      <c r="AC49" s="227"/>
      <c r="AD49" s="227"/>
      <c r="AE49" s="227"/>
      <c r="AF49" s="227"/>
      <c r="AG49" s="227"/>
      <c r="AH49" s="226" t="s">
        <v>2162</v>
      </c>
      <c r="AI49" s="227"/>
      <c r="AJ49" s="227"/>
      <c r="AK49" s="227"/>
      <c r="AL49" s="227"/>
      <c r="AM49" s="227"/>
      <c r="AN49" s="227"/>
      <c r="AO49" s="227"/>
      <c r="AR49" s="215"/>
    </row>
    <row r="50" spans="2:44">
      <c r="B50" s="202"/>
      <c r="AR50" s="202"/>
    </row>
    <row r="51" spans="2:44">
      <c r="B51" s="202"/>
      <c r="AR51" s="202"/>
    </row>
    <row r="52" spans="2:44">
      <c r="B52" s="202"/>
      <c r="AR52" s="202"/>
    </row>
    <row r="53" spans="2:44">
      <c r="B53" s="202"/>
      <c r="AR53" s="202"/>
    </row>
    <row r="54" spans="2:44">
      <c r="B54" s="202"/>
      <c r="AR54" s="202"/>
    </row>
    <row r="55" spans="2:44">
      <c r="B55" s="202"/>
      <c r="AR55" s="202"/>
    </row>
    <row r="56" spans="2:44">
      <c r="B56" s="202"/>
      <c r="AR56" s="202"/>
    </row>
    <row r="57" spans="2:44">
      <c r="B57" s="202"/>
      <c r="AR57" s="202"/>
    </row>
    <row r="58" spans="2:44">
      <c r="B58" s="202"/>
      <c r="AR58" s="202"/>
    </row>
    <row r="59" spans="2:44">
      <c r="B59" s="202"/>
      <c r="AR59" s="202"/>
    </row>
    <row r="60" spans="2:44" s="216" customFormat="1" ht="12.75">
      <c r="B60" s="215"/>
      <c r="D60" s="228" t="s">
        <v>2163</v>
      </c>
      <c r="E60" s="218"/>
      <c r="F60" s="218"/>
      <c r="G60" s="218"/>
      <c r="H60" s="218"/>
      <c r="I60" s="218"/>
      <c r="J60" s="218"/>
      <c r="K60" s="218"/>
      <c r="L60" s="218"/>
      <c r="M60" s="218"/>
      <c r="N60" s="218"/>
      <c r="O60" s="218"/>
      <c r="P60" s="218"/>
      <c r="Q60" s="218"/>
      <c r="R60" s="218"/>
      <c r="S60" s="218"/>
      <c r="T60" s="218"/>
      <c r="U60" s="218"/>
      <c r="V60" s="228" t="s">
        <v>2164</v>
      </c>
      <c r="W60" s="218"/>
      <c r="X60" s="218"/>
      <c r="Y60" s="218"/>
      <c r="Z60" s="218"/>
      <c r="AA60" s="218"/>
      <c r="AB60" s="218"/>
      <c r="AC60" s="218"/>
      <c r="AD60" s="218"/>
      <c r="AE60" s="218"/>
      <c r="AF60" s="218"/>
      <c r="AG60" s="218"/>
      <c r="AH60" s="228" t="s">
        <v>2163</v>
      </c>
      <c r="AI60" s="218"/>
      <c r="AJ60" s="218"/>
      <c r="AK60" s="218"/>
      <c r="AL60" s="218"/>
      <c r="AM60" s="228" t="s">
        <v>2164</v>
      </c>
      <c r="AN60" s="218"/>
      <c r="AO60" s="218"/>
      <c r="AR60" s="215"/>
    </row>
    <row r="61" spans="2:44">
      <c r="B61" s="202"/>
      <c r="AR61" s="202"/>
    </row>
    <row r="62" spans="2:44">
      <c r="B62" s="202"/>
      <c r="AR62" s="202"/>
    </row>
    <row r="63" spans="2:44">
      <c r="B63" s="202"/>
      <c r="AR63" s="202"/>
    </row>
    <row r="64" spans="2:44" s="216" customFormat="1" ht="12.75">
      <c r="B64" s="215"/>
      <c r="D64" s="226" t="s">
        <v>2165</v>
      </c>
      <c r="E64" s="227"/>
      <c r="F64" s="227"/>
      <c r="G64" s="227"/>
      <c r="H64" s="227"/>
      <c r="I64" s="227"/>
      <c r="J64" s="227"/>
      <c r="K64" s="227"/>
      <c r="L64" s="227"/>
      <c r="M64" s="227"/>
      <c r="N64" s="227"/>
      <c r="O64" s="227"/>
      <c r="P64" s="227"/>
      <c r="Q64" s="227"/>
      <c r="R64" s="227"/>
      <c r="S64" s="227"/>
      <c r="T64" s="227"/>
      <c r="U64" s="227"/>
      <c r="V64" s="227"/>
      <c r="W64" s="227"/>
      <c r="X64" s="227"/>
      <c r="Y64" s="227"/>
      <c r="Z64" s="227"/>
      <c r="AA64" s="227"/>
      <c r="AB64" s="227"/>
      <c r="AC64" s="227"/>
      <c r="AD64" s="227"/>
      <c r="AE64" s="227"/>
      <c r="AF64" s="227"/>
      <c r="AG64" s="227"/>
      <c r="AH64" s="226" t="s">
        <v>2166</v>
      </c>
      <c r="AI64" s="227"/>
      <c r="AJ64" s="227"/>
      <c r="AK64" s="227"/>
      <c r="AL64" s="227"/>
      <c r="AM64" s="227"/>
      <c r="AN64" s="227"/>
      <c r="AO64" s="227"/>
      <c r="AR64" s="215"/>
    </row>
    <row r="65" spans="2:44">
      <c r="B65" s="202"/>
      <c r="AR65" s="202"/>
    </row>
    <row r="66" spans="2:44">
      <c r="B66" s="202"/>
      <c r="AR66" s="202"/>
    </row>
    <row r="67" spans="2:44">
      <c r="B67" s="202"/>
      <c r="AR67" s="202"/>
    </row>
    <row r="68" spans="2:44">
      <c r="B68" s="202"/>
      <c r="AR68" s="202"/>
    </row>
    <row r="69" spans="2:44">
      <c r="B69" s="202"/>
      <c r="AR69" s="202"/>
    </row>
    <row r="70" spans="2:44">
      <c r="B70" s="202"/>
      <c r="AR70" s="202"/>
    </row>
    <row r="71" spans="2:44">
      <c r="B71" s="202"/>
      <c r="AR71" s="202"/>
    </row>
    <row r="72" spans="2:44">
      <c r="B72" s="202"/>
      <c r="AR72" s="202"/>
    </row>
    <row r="73" spans="2:44">
      <c r="B73" s="202"/>
      <c r="AR73" s="202"/>
    </row>
    <row r="74" spans="2:44">
      <c r="B74" s="202"/>
      <c r="AR74" s="202"/>
    </row>
    <row r="75" spans="2:44" s="216" customFormat="1" ht="12.75">
      <c r="B75" s="215"/>
      <c r="D75" s="228" t="s">
        <v>2163</v>
      </c>
      <c r="E75" s="218"/>
      <c r="F75" s="218"/>
      <c r="G75" s="218"/>
      <c r="H75" s="218"/>
      <c r="I75" s="218"/>
      <c r="J75" s="218"/>
      <c r="K75" s="218"/>
      <c r="L75" s="218"/>
      <c r="M75" s="218"/>
      <c r="N75" s="218"/>
      <c r="O75" s="218"/>
      <c r="P75" s="218"/>
      <c r="Q75" s="218"/>
      <c r="R75" s="218"/>
      <c r="S75" s="218"/>
      <c r="T75" s="218"/>
      <c r="U75" s="218"/>
      <c r="V75" s="228" t="s">
        <v>2164</v>
      </c>
      <c r="W75" s="218"/>
      <c r="X75" s="218"/>
      <c r="Y75" s="218"/>
      <c r="Z75" s="218"/>
      <c r="AA75" s="218"/>
      <c r="AB75" s="218"/>
      <c r="AC75" s="218"/>
      <c r="AD75" s="218"/>
      <c r="AE75" s="218"/>
      <c r="AF75" s="218"/>
      <c r="AG75" s="218"/>
      <c r="AH75" s="228" t="s">
        <v>2163</v>
      </c>
      <c r="AI75" s="218"/>
      <c r="AJ75" s="218"/>
      <c r="AK75" s="218"/>
      <c r="AL75" s="218"/>
      <c r="AM75" s="228" t="s">
        <v>2164</v>
      </c>
      <c r="AN75" s="218"/>
      <c r="AO75" s="218"/>
      <c r="AR75" s="215"/>
    </row>
    <row r="76" spans="2:44" s="216" customFormat="1">
      <c r="B76" s="215"/>
      <c r="AR76" s="215"/>
    </row>
    <row r="77" spans="2:44" s="216" customFormat="1" ht="6.95" customHeight="1">
      <c r="B77" s="229"/>
      <c r="C77" s="230"/>
      <c r="D77" s="230"/>
      <c r="E77" s="230"/>
      <c r="F77" s="230"/>
      <c r="G77" s="230"/>
      <c r="H77" s="230"/>
      <c r="I77" s="230"/>
      <c r="J77" s="230"/>
      <c r="K77" s="230"/>
      <c r="L77" s="230"/>
      <c r="M77" s="230"/>
      <c r="N77" s="230"/>
      <c r="O77" s="230"/>
      <c r="P77" s="230"/>
      <c r="Q77" s="230"/>
      <c r="R77" s="230"/>
      <c r="S77" s="230"/>
      <c r="T77" s="230"/>
      <c r="U77" s="230"/>
      <c r="V77" s="230"/>
      <c r="W77" s="230"/>
      <c r="X77" s="230"/>
      <c r="Y77" s="230"/>
      <c r="Z77" s="230"/>
      <c r="AA77" s="230"/>
      <c r="AB77" s="230"/>
      <c r="AC77" s="230"/>
      <c r="AD77" s="230"/>
      <c r="AE77" s="230"/>
      <c r="AF77" s="230"/>
      <c r="AG77" s="230"/>
      <c r="AH77" s="230"/>
      <c r="AI77" s="230"/>
      <c r="AJ77" s="230"/>
      <c r="AK77" s="230"/>
      <c r="AL77" s="230"/>
      <c r="AM77" s="230"/>
      <c r="AN77" s="230"/>
      <c r="AO77" s="230"/>
      <c r="AP77" s="230"/>
      <c r="AQ77" s="230"/>
      <c r="AR77" s="215"/>
    </row>
    <row r="81" spans="1:91" s="216" customFormat="1" ht="6.95" customHeight="1">
      <c r="B81" s="231"/>
      <c r="C81" s="232"/>
      <c r="D81" s="232"/>
      <c r="E81" s="232"/>
      <c r="F81" s="232"/>
      <c r="G81" s="232"/>
      <c r="H81" s="232"/>
      <c r="I81" s="232"/>
      <c r="J81" s="232"/>
      <c r="K81" s="232"/>
      <c r="L81" s="232"/>
      <c r="M81" s="232"/>
      <c r="N81" s="232"/>
      <c r="O81" s="232"/>
      <c r="P81" s="232"/>
      <c r="Q81" s="232"/>
      <c r="R81" s="232"/>
      <c r="S81" s="232"/>
      <c r="T81" s="232"/>
      <c r="U81" s="232"/>
      <c r="V81" s="232"/>
      <c r="W81" s="232"/>
      <c r="X81" s="232"/>
      <c r="Y81" s="232"/>
      <c r="Z81" s="232"/>
      <c r="AA81" s="232"/>
      <c r="AB81" s="232"/>
      <c r="AC81" s="232"/>
      <c r="AD81" s="232"/>
      <c r="AE81" s="232"/>
      <c r="AF81" s="232"/>
      <c r="AG81" s="232"/>
      <c r="AH81" s="232"/>
      <c r="AI81" s="232"/>
      <c r="AJ81" s="232"/>
      <c r="AK81" s="232"/>
      <c r="AL81" s="232"/>
      <c r="AM81" s="232"/>
      <c r="AN81" s="232"/>
      <c r="AO81" s="232"/>
      <c r="AP81" s="232"/>
      <c r="AQ81" s="232"/>
      <c r="AR81" s="215"/>
    </row>
    <row r="82" spans="1:91" s="216" customFormat="1" ht="24.95" customHeight="1">
      <c r="B82" s="215"/>
      <c r="C82" s="203" t="s">
        <v>2167</v>
      </c>
      <c r="AR82" s="215"/>
    </row>
    <row r="83" spans="1:91" s="216" customFormat="1" ht="6.95" customHeight="1">
      <c r="B83" s="215"/>
      <c r="AR83" s="215"/>
    </row>
    <row r="84" spans="1:91" s="233" customFormat="1" ht="12" customHeight="1">
      <c r="B84" s="234"/>
      <c r="C84" s="209" t="s">
        <v>2136</v>
      </c>
      <c r="L84" s="233" t="str">
        <f>K5</f>
        <v>P-22-013-000</v>
      </c>
      <c r="AR84" s="234"/>
    </row>
    <row r="85" spans="1:91" s="235" customFormat="1" ht="36.950000000000003" customHeight="1">
      <c r="B85" s="236"/>
      <c r="C85" s="237" t="s">
        <v>22</v>
      </c>
      <c r="L85" s="1076" t="str">
        <f>K6</f>
        <v>Přístavba ZŠ - Medlánky</v>
      </c>
      <c r="M85" s="1077"/>
      <c r="N85" s="1077"/>
      <c r="O85" s="1077"/>
      <c r="P85" s="1077"/>
      <c r="Q85" s="1077"/>
      <c r="R85" s="1077"/>
      <c r="S85" s="1077"/>
      <c r="T85" s="1077"/>
      <c r="U85" s="1077"/>
      <c r="V85" s="1077"/>
      <c r="W85" s="1077"/>
      <c r="X85" s="1077"/>
      <c r="Y85" s="1077"/>
      <c r="Z85" s="1077"/>
      <c r="AA85" s="1077"/>
      <c r="AB85" s="1077"/>
      <c r="AC85" s="1077"/>
      <c r="AD85" s="1077"/>
      <c r="AE85" s="1077"/>
      <c r="AF85" s="1077"/>
      <c r="AG85" s="1077"/>
      <c r="AH85" s="1077"/>
      <c r="AI85" s="1077"/>
      <c r="AJ85" s="1077"/>
      <c r="AR85" s="236"/>
    </row>
    <row r="86" spans="1:91" s="216" customFormat="1" ht="6.95" customHeight="1">
      <c r="B86" s="215"/>
      <c r="AR86" s="215"/>
    </row>
    <row r="87" spans="1:91" s="216" customFormat="1" ht="12" customHeight="1">
      <c r="B87" s="215"/>
      <c r="C87" s="209" t="s">
        <v>2142</v>
      </c>
      <c r="L87" s="238" t="str">
        <f>IF(K8="","",K8)</f>
        <v xml:space="preserve"> </v>
      </c>
      <c r="AI87" s="209" t="s">
        <v>2144</v>
      </c>
      <c r="AM87" s="1064">
        <f ca="1">TODAY()</f>
        <v>46112</v>
      </c>
      <c r="AN87" s="1064"/>
      <c r="AR87" s="215"/>
    </row>
    <row r="88" spans="1:91" s="216" customFormat="1" ht="6.95" customHeight="1">
      <c r="B88" s="215"/>
      <c r="AR88" s="215"/>
    </row>
    <row r="89" spans="1:91" s="216" customFormat="1" ht="15.2" customHeight="1">
      <c r="B89" s="215"/>
      <c r="C89" s="209" t="s">
        <v>2145</v>
      </c>
      <c r="L89" s="233" t="str">
        <f>IF(E11= "","",E11)</f>
        <v xml:space="preserve"> </v>
      </c>
      <c r="AI89" s="209" t="s">
        <v>20</v>
      </c>
      <c r="AM89" s="1065" t="str">
        <f>IF(E17="","",E17)</f>
        <v xml:space="preserve"> </v>
      </c>
      <c r="AN89" s="1066"/>
      <c r="AO89" s="1066"/>
      <c r="AP89" s="1066"/>
      <c r="AR89" s="215"/>
      <c r="AS89" s="1067" t="s">
        <v>2168</v>
      </c>
      <c r="AT89" s="1068"/>
      <c r="AU89" s="240"/>
      <c r="AV89" s="240"/>
      <c r="AW89" s="240"/>
      <c r="AX89" s="240"/>
      <c r="AY89" s="240"/>
      <c r="AZ89" s="240"/>
      <c r="BA89" s="240"/>
      <c r="BB89" s="240"/>
      <c r="BC89" s="240"/>
      <c r="BD89" s="241"/>
    </row>
    <row r="90" spans="1:91" s="216" customFormat="1" ht="15.2" customHeight="1">
      <c r="B90" s="215"/>
      <c r="C90" s="209" t="s">
        <v>2147</v>
      </c>
      <c r="L90" s="233" t="str">
        <f>IF(E14= "Vyplň údaj","",E14)</f>
        <v/>
      </c>
      <c r="AI90" s="209" t="s">
        <v>2150</v>
      </c>
      <c r="AM90" s="1065" t="str">
        <f>IF(E20="","",E20)</f>
        <v xml:space="preserve"> </v>
      </c>
      <c r="AN90" s="1066"/>
      <c r="AO90" s="1066"/>
      <c r="AP90" s="1066"/>
      <c r="AR90" s="215"/>
      <c r="AS90" s="1069"/>
      <c r="AT90" s="1070"/>
      <c r="BD90" s="243"/>
    </row>
    <row r="91" spans="1:91" s="216" customFormat="1" ht="10.9" customHeight="1">
      <c r="B91" s="215"/>
      <c r="AR91" s="215"/>
      <c r="AS91" s="1069"/>
      <c r="AT91" s="1070"/>
      <c r="BD91" s="243"/>
    </row>
    <row r="92" spans="1:91" s="216" customFormat="1" ht="29.25" customHeight="1">
      <c r="B92" s="215"/>
      <c r="C92" s="1071" t="s">
        <v>2169</v>
      </c>
      <c r="D92" s="1072"/>
      <c r="E92" s="1072"/>
      <c r="F92" s="1072"/>
      <c r="G92" s="1072"/>
      <c r="H92" s="244"/>
      <c r="I92" s="1073" t="s">
        <v>2170</v>
      </c>
      <c r="J92" s="1072"/>
      <c r="K92" s="1072"/>
      <c r="L92" s="1072"/>
      <c r="M92" s="1072"/>
      <c r="N92" s="1072"/>
      <c r="O92" s="1072"/>
      <c r="P92" s="1072"/>
      <c r="Q92" s="1072"/>
      <c r="R92" s="1072"/>
      <c r="S92" s="1072"/>
      <c r="T92" s="1072"/>
      <c r="U92" s="1072"/>
      <c r="V92" s="1072"/>
      <c r="W92" s="1072"/>
      <c r="X92" s="1072"/>
      <c r="Y92" s="1072"/>
      <c r="Z92" s="1072"/>
      <c r="AA92" s="1072"/>
      <c r="AB92" s="1072"/>
      <c r="AC92" s="1072"/>
      <c r="AD92" s="1072"/>
      <c r="AE92" s="1072"/>
      <c r="AF92" s="1072"/>
      <c r="AG92" s="1074" t="s">
        <v>2171</v>
      </c>
      <c r="AH92" s="1072"/>
      <c r="AI92" s="1072"/>
      <c r="AJ92" s="1072"/>
      <c r="AK92" s="1072"/>
      <c r="AL92" s="1072"/>
      <c r="AM92" s="1072"/>
      <c r="AN92" s="1073" t="s">
        <v>2172</v>
      </c>
      <c r="AO92" s="1072"/>
      <c r="AP92" s="1075"/>
      <c r="AQ92" s="245" t="s">
        <v>2173</v>
      </c>
      <c r="AR92" s="215"/>
      <c r="AS92" s="246" t="s">
        <v>2174</v>
      </c>
      <c r="AT92" s="247" t="s">
        <v>2175</v>
      </c>
      <c r="AU92" s="247" t="s">
        <v>2176</v>
      </c>
      <c r="AV92" s="247" t="s">
        <v>2177</v>
      </c>
      <c r="AW92" s="247" t="s">
        <v>2178</v>
      </c>
      <c r="AX92" s="247" t="s">
        <v>2179</v>
      </c>
      <c r="AY92" s="247" t="s">
        <v>2180</v>
      </c>
      <c r="AZ92" s="247" t="s">
        <v>2181</v>
      </c>
      <c r="BA92" s="247" t="s">
        <v>2182</v>
      </c>
      <c r="BB92" s="247" t="s">
        <v>2183</v>
      </c>
      <c r="BC92" s="247" t="s">
        <v>2184</v>
      </c>
      <c r="BD92" s="248" t="s">
        <v>2185</v>
      </c>
    </row>
    <row r="93" spans="1:91" s="216" customFormat="1" ht="10.9" customHeight="1">
      <c r="B93" s="215"/>
      <c r="AR93" s="215"/>
      <c r="AS93" s="249"/>
      <c r="AT93" s="240"/>
      <c r="AU93" s="240"/>
      <c r="AV93" s="240"/>
      <c r="AW93" s="240"/>
      <c r="AX93" s="240"/>
      <c r="AY93" s="240"/>
      <c r="AZ93" s="240"/>
      <c r="BA93" s="240"/>
      <c r="BB93" s="240"/>
      <c r="BC93" s="240"/>
      <c r="BD93" s="241"/>
    </row>
    <row r="94" spans="1:91" s="250" customFormat="1" ht="32.450000000000003" customHeight="1">
      <c r="B94" s="251"/>
      <c r="C94" s="252" t="s">
        <v>2186</v>
      </c>
      <c r="D94" s="253"/>
      <c r="E94" s="253"/>
      <c r="F94" s="253"/>
      <c r="G94" s="253"/>
      <c r="H94" s="253"/>
      <c r="I94" s="253"/>
      <c r="J94" s="253"/>
      <c r="K94" s="253"/>
      <c r="L94" s="253"/>
      <c r="M94" s="253"/>
      <c r="N94" s="253"/>
      <c r="O94" s="253"/>
      <c r="P94" s="253"/>
      <c r="Q94" s="253"/>
      <c r="R94" s="253"/>
      <c r="S94" s="253"/>
      <c r="T94" s="253"/>
      <c r="U94" s="253"/>
      <c r="V94" s="253"/>
      <c r="W94" s="253"/>
      <c r="X94" s="253"/>
      <c r="Y94" s="253"/>
      <c r="Z94" s="253"/>
      <c r="AA94" s="253"/>
      <c r="AB94" s="253"/>
      <c r="AC94" s="253"/>
      <c r="AD94" s="253"/>
      <c r="AE94" s="253"/>
      <c r="AF94" s="253"/>
      <c r="AG94" s="1059">
        <f>ROUND(AG95,2)</f>
        <v>0</v>
      </c>
      <c r="AH94" s="1059"/>
      <c r="AI94" s="1059"/>
      <c r="AJ94" s="1059"/>
      <c r="AK94" s="1059"/>
      <c r="AL94" s="1059"/>
      <c r="AM94" s="1059"/>
      <c r="AN94" s="1060">
        <f>SUM(AG94,AT94)</f>
        <v>0</v>
      </c>
      <c r="AO94" s="1060"/>
      <c r="AP94" s="1060"/>
      <c r="AQ94" s="255" t="s">
        <v>2124</v>
      </c>
      <c r="AR94" s="251"/>
      <c r="AS94" s="256">
        <f>ROUND(AS95,2)</f>
        <v>0</v>
      </c>
      <c r="AT94" s="257">
        <f>ROUND(SUM(AV94:AW94),2)</f>
        <v>0</v>
      </c>
      <c r="AU94" s="258">
        <f>ROUND(AU95,5)</f>
        <v>0</v>
      </c>
      <c r="AV94" s="257">
        <f>ROUND(AZ94*L29,2)</f>
        <v>0</v>
      </c>
      <c r="AW94" s="257">
        <f>ROUND(BA94*L30,2)</f>
        <v>0</v>
      </c>
      <c r="AX94" s="257">
        <f>ROUND(BB94*L29,2)</f>
        <v>0</v>
      </c>
      <c r="AY94" s="257">
        <f>ROUND(BC94*L30,2)</f>
        <v>0</v>
      </c>
      <c r="AZ94" s="257">
        <f>ROUND(AZ95,2)</f>
        <v>0</v>
      </c>
      <c r="BA94" s="257">
        <f>ROUND(BA95,2)</f>
        <v>0</v>
      </c>
      <c r="BB94" s="257">
        <f>ROUND(BB95,2)</f>
        <v>0</v>
      </c>
      <c r="BC94" s="257">
        <f>ROUND(BC95,2)</f>
        <v>0</v>
      </c>
      <c r="BD94" s="259">
        <f>ROUND(BD95,2)</f>
        <v>0</v>
      </c>
      <c r="BS94" s="260" t="s">
        <v>2187</v>
      </c>
      <c r="BT94" s="260" t="s">
        <v>2188</v>
      </c>
      <c r="BU94" s="261" t="s">
        <v>2189</v>
      </c>
      <c r="BV94" s="260" t="s">
        <v>2190</v>
      </c>
      <c r="BW94" s="260" t="s">
        <v>2127</v>
      </c>
      <c r="BX94" s="260" t="s">
        <v>2191</v>
      </c>
      <c r="CL94" s="260" t="s">
        <v>2124</v>
      </c>
    </row>
    <row r="95" spans="1:91" s="271" customFormat="1" ht="24.75" customHeight="1">
      <c r="A95" s="262" t="s">
        <v>2192</v>
      </c>
      <c r="B95" s="263"/>
      <c r="C95" s="264"/>
      <c r="D95" s="1061" t="s">
        <v>2193</v>
      </c>
      <c r="E95" s="1061"/>
      <c r="F95" s="1061"/>
      <c r="G95" s="1061"/>
      <c r="H95" s="1061"/>
      <c r="I95" s="265"/>
      <c r="J95" s="1061" t="s">
        <v>2194</v>
      </c>
      <c r="K95" s="1061"/>
      <c r="L95" s="1061"/>
      <c r="M95" s="1061"/>
      <c r="N95" s="1061"/>
      <c r="O95" s="1061"/>
      <c r="P95" s="1061"/>
      <c r="Q95" s="1061"/>
      <c r="R95" s="1061"/>
      <c r="S95" s="1061"/>
      <c r="T95" s="1061"/>
      <c r="U95" s="1061"/>
      <c r="V95" s="1061"/>
      <c r="W95" s="1061"/>
      <c r="X95" s="1061"/>
      <c r="Y95" s="1061"/>
      <c r="Z95" s="1061"/>
      <c r="AA95" s="1061"/>
      <c r="AB95" s="1061"/>
      <c r="AC95" s="1061"/>
      <c r="AD95" s="1061"/>
      <c r="AE95" s="1061"/>
      <c r="AF95" s="1061"/>
      <c r="AG95" s="1062">
        <f>'004-ZTI-Pol'!J30</f>
        <v>0</v>
      </c>
      <c r="AH95" s="1063"/>
      <c r="AI95" s="1063"/>
      <c r="AJ95" s="1063"/>
      <c r="AK95" s="1063"/>
      <c r="AL95" s="1063"/>
      <c r="AM95" s="1063"/>
      <c r="AN95" s="1062">
        <f>SUM(AG95,AT95)</f>
        <v>0</v>
      </c>
      <c r="AO95" s="1063"/>
      <c r="AP95" s="1063"/>
      <c r="AQ95" s="266" t="s">
        <v>121</v>
      </c>
      <c r="AR95" s="263"/>
      <c r="AS95" s="267">
        <v>0</v>
      </c>
      <c r="AT95" s="268">
        <f>ROUND(SUM(AV95:AW95),2)</f>
        <v>0</v>
      </c>
      <c r="AU95" s="269">
        <f>'004-ZTI-Pol'!P128</f>
        <v>0</v>
      </c>
      <c r="AV95" s="268">
        <f>'004-ZTI-Pol'!J33</f>
        <v>0</v>
      </c>
      <c r="AW95" s="268">
        <f>'004-ZTI-Pol'!J34</f>
        <v>0</v>
      </c>
      <c r="AX95" s="268">
        <f>'004-ZTI-Pol'!J35</f>
        <v>0</v>
      </c>
      <c r="AY95" s="268">
        <f>'004-ZTI-Pol'!J36</f>
        <v>0</v>
      </c>
      <c r="AZ95" s="268">
        <f>'004-ZTI-Pol'!F33</f>
        <v>0</v>
      </c>
      <c r="BA95" s="268">
        <f>'004-ZTI-Pol'!F34</f>
        <v>0</v>
      </c>
      <c r="BB95" s="268">
        <f>'004-ZTI-Pol'!F35</f>
        <v>0</v>
      </c>
      <c r="BC95" s="268">
        <f>'004-ZTI-Pol'!F36</f>
        <v>0</v>
      </c>
      <c r="BD95" s="270">
        <f>'004-ZTI-Pol'!F37</f>
        <v>0</v>
      </c>
      <c r="BT95" s="272" t="s">
        <v>70</v>
      </c>
      <c r="BV95" s="272" t="s">
        <v>2190</v>
      </c>
      <c r="BW95" s="272" t="s">
        <v>2195</v>
      </c>
      <c r="BX95" s="272" t="s">
        <v>2127</v>
      </c>
      <c r="CL95" s="272" t="s">
        <v>2124</v>
      </c>
      <c r="CM95" s="272" t="s">
        <v>72</v>
      </c>
    </row>
    <row r="96" spans="1:91" s="216" customFormat="1" ht="30" customHeight="1">
      <c r="B96" s="215"/>
      <c r="AR96" s="215"/>
    </row>
    <row r="97" spans="2:44" s="216" customFormat="1" ht="6.95" customHeight="1">
      <c r="B97" s="229"/>
      <c r="C97" s="230"/>
      <c r="D97" s="230"/>
      <c r="E97" s="230"/>
      <c r="F97" s="230"/>
      <c r="G97" s="230"/>
      <c r="H97" s="230"/>
      <c r="I97" s="230"/>
      <c r="J97" s="230"/>
      <c r="K97" s="230"/>
      <c r="L97" s="230"/>
      <c r="M97" s="230"/>
      <c r="N97" s="230"/>
      <c r="O97" s="230"/>
      <c r="P97" s="230"/>
      <c r="Q97" s="230"/>
      <c r="R97" s="230"/>
      <c r="S97" s="230"/>
      <c r="T97" s="230"/>
      <c r="U97" s="230"/>
      <c r="V97" s="230"/>
      <c r="W97" s="230"/>
      <c r="X97" s="230"/>
      <c r="Y97" s="230"/>
      <c r="Z97" s="230"/>
      <c r="AA97" s="230"/>
      <c r="AB97" s="230"/>
      <c r="AC97" s="230"/>
      <c r="AD97" s="230"/>
      <c r="AE97" s="230"/>
      <c r="AF97" s="230"/>
      <c r="AG97" s="230"/>
      <c r="AH97" s="230"/>
      <c r="AI97" s="230"/>
      <c r="AJ97" s="230"/>
      <c r="AK97" s="230"/>
      <c r="AL97" s="230"/>
      <c r="AM97" s="230"/>
      <c r="AN97" s="230"/>
      <c r="AO97" s="230"/>
      <c r="AP97" s="230"/>
      <c r="AQ97" s="230"/>
      <c r="AR97" s="215"/>
    </row>
  </sheetData>
  <mergeCells count="42">
    <mergeCell ref="AR2:BE2"/>
    <mergeCell ref="K5:AJ5"/>
    <mergeCell ref="BE5:BE34"/>
    <mergeCell ref="K6:AJ6"/>
    <mergeCell ref="E14:AJ14"/>
    <mergeCell ref="E23:AN23"/>
    <mergeCell ref="AK26:AO26"/>
    <mergeCell ref="L28:P28"/>
    <mergeCell ref="W28:AE28"/>
    <mergeCell ref="AK28:AO28"/>
    <mergeCell ref="L29:P29"/>
    <mergeCell ref="W29:AE29"/>
    <mergeCell ref="AK29:AO29"/>
    <mergeCell ref="L30:P30"/>
    <mergeCell ref="W30:AE30"/>
    <mergeCell ref="AK30:AO30"/>
    <mergeCell ref="L85:AJ85"/>
    <mergeCell ref="L31:P31"/>
    <mergeCell ref="W31:AE31"/>
    <mergeCell ref="AK31:AO31"/>
    <mergeCell ref="L32:P32"/>
    <mergeCell ref="W32:AE32"/>
    <mergeCell ref="AK32:AO32"/>
    <mergeCell ref="L33:P33"/>
    <mergeCell ref="W33:AE33"/>
    <mergeCell ref="AK33:AO33"/>
    <mergeCell ref="X35:AB35"/>
    <mergeCell ref="AK35:AO35"/>
    <mergeCell ref="AM87:AN87"/>
    <mergeCell ref="AM89:AP89"/>
    <mergeCell ref="AS89:AT91"/>
    <mergeCell ref="AM90:AP90"/>
    <mergeCell ref="C92:G92"/>
    <mergeCell ref="I92:AF92"/>
    <mergeCell ref="AG92:AM92"/>
    <mergeCell ref="AN92:AP92"/>
    <mergeCell ref="AG94:AM94"/>
    <mergeCell ref="AN94:AP94"/>
    <mergeCell ref="D95:H95"/>
    <mergeCell ref="J95:AF95"/>
    <mergeCell ref="AG95:AM95"/>
    <mergeCell ref="AN95:AP95"/>
  </mergeCells>
  <hyperlinks>
    <hyperlink ref="A95" location="'D.101.04 - Zdravotně_tech...'!C2" display="/" xr:uid="{10D2F8CC-EDEE-4BE1-8A42-7B98BEFDA06E}"/>
  </hyperlinks>
  <pageMargins left="0.39374999999999999" right="0.39374999999999999" top="0.39374999999999999" bottom="0.39374999999999999" header="0" footer="0"/>
  <pageSetup paperSize="9" fitToHeight="100" orientation="portrait" blackAndWhite="1" r:id="rId1"/>
  <headerFooter>
    <oddFooter>&amp;CStrana &amp;P z &amp;N</oddFoot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8A025F-3586-41A6-81EE-B11EEA54B2BB}">
  <sheetPr>
    <pageSetUpPr fitToPage="1"/>
  </sheetPr>
  <dimension ref="B2:BM327"/>
  <sheetViews>
    <sheetView showGridLines="0" workbookViewId="0">
      <selection activeCell="I139" sqref="I139"/>
    </sheetView>
  </sheetViews>
  <sheetFormatPr defaultRowHeight="11.25"/>
  <cols>
    <col min="1" max="1" width="7.140625" style="198" customWidth="1"/>
    <col min="2" max="2" width="1" style="198" customWidth="1"/>
    <col min="3" max="3" width="3.5703125" style="198" customWidth="1"/>
    <col min="4" max="4" width="3.7109375" style="198" customWidth="1"/>
    <col min="5" max="5" width="14.7109375" style="198" customWidth="1"/>
    <col min="6" max="6" width="43.5703125" style="198" customWidth="1"/>
    <col min="7" max="7" width="6.42578125" style="198" customWidth="1"/>
    <col min="8" max="8" width="12" style="198" customWidth="1"/>
    <col min="9" max="9" width="13.5703125" style="198" customWidth="1"/>
    <col min="10" max="11" width="19.140625" style="198" customWidth="1"/>
    <col min="12" max="12" width="8" style="198" customWidth="1"/>
    <col min="13" max="13" width="9.28515625" style="198" hidden="1" customWidth="1"/>
    <col min="14" max="14" width="9.140625" style="198"/>
    <col min="15" max="21" width="12.140625" style="198" hidden="1" customWidth="1"/>
    <col min="22" max="22" width="10.5703125" style="198" customWidth="1"/>
    <col min="23" max="23" width="14" style="198" customWidth="1"/>
    <col min="24" max="24" width="10.5703125" style="198" customWidth="1"/>
    <col min="25" max="25" width="12.85546875" style="198" customWidth="1"/>
    <col min="26" max="26" width="9.42578125" style="198" customWidth="1"/>
    <col min="27" max="27" width="12.85546875" style="198" customWidth="1"/>
    <col min="28" max="28" width="14" style="198" customWidth="1"/>
    <col min="29" max="29" width="9.42578125" style="198" customWidth="1"/>
    <col min="30" max="30" width="12.85546875" style="198" customWidth="1"/>
    <col min="31" max="31" width="14" style="198" customWidth="1"/>
    <col min="32" max="16384" width="9.140625" style="198"/>
  </cols>
  <sheetData>
    <row r="2" spans="2:46" ht="36.950000000000003" customHeight="1">
      <c r="L2" s="1085" t="s">
        <v>2128</v>
      </c>
      <c r="M2" s="1086"/>
      <c r="N2" s="1086"/>
      <c r="O2" s="1086"/>
      <c r="P2" s="1086"/>
      <c r="Q2" s="1086"/>
      <c r="R2" s="1086"/>
      <c r="S2" s="1086"/>
      <c r="T2" s="1086"/>
      <c r="U2" s="1086"/>
      <c r="V2" s="1086"/>
      <c r="AT2" s="199" t="s">
        <v>2195</v>
      </c>
    </row>
    <row r="3" spans="2:46" ht="6.95" hidden="1" customHeight="1">
      <c r="B3" s="200"/>
      <c r="C3" s="201"/>
      <c r="D3" s="201"/>
      <c r="E3" s="201"/>
      <c r="F3" s="201"/>
      <c r="G3" s="201"/>
      <c r="H3" s="201"/>
      <c r="I3" s="201"/>
      <c r="J3" s="201"/>
      <c r="K3" s="201"/>
      <c r="L3" s="202"/>
      <c r="AT3" s="199" t="s">
        <v>72</v>
      </c>
    </row>
    <row r="4" spans="2:46" ht="24.95" hidden="1" customHeight="1">
      <c r="B4" s="202"/>
      <c r="D4" s="203" t="s">
        <v>2196</v>
      </c>
      <c r="L4" s="202"/>
      <c r="M4" s="273" t="s">
        <v>2133</v>
      </c>
      <c r="AT4" s="199" t="s">
        <v>2126</v>
      </c>
    </row>
    <row r="5" spans="2:46" ht="6.95" hidden="1" customHeight="1">
      <c r="B5" s="202"/>
      <c r="L5" s="202"/>
    </row>
    <row r="6" spans="2:46" ht="12" hidden="1" customHeight="1">
      <c r="B6" s="202"/>
      <c r="D6" s="209" t="s">
        <v>22</v>
      </c>
      <c r="L6" s="202"/>
    </row>
    <row r="7" spans="2:46" ht="16.5" hidden="1" customHeight="1">
      <c r="B7" s="202"/>
      <c r="E7" s="1098" t="str">
        <f>'004-ZTI-Reka'!K6</f>
        <v>Přístavba ZŠ - Medlánky</v>
      </c>
      <c r="F7" s="1099"/>
      <c r="G7" s="1099"/>
      <c r="H7" s="1099"/>
      <c r="L7" s="202"/>
    </row>
    <row r="8" spans="2:46" s="216" customFormat="1" ht="12" hidden="1" customHeight="1">
      <c r="B8" s="215"/>
      <c r="D8" s="209" t="s">
        <v>2197</v>
      </c>
      <c r="L8" s="215"/>
    </row>
    <row r="9" spans="2:46" s="216" customFormat="1" ht="16.5" hidden="1" customHeight="1">
      <c r="B9" s="215"/>
      <c r="E9" s="1076" t="s">
        <v>2198</v>
      </c>
      <c r="F9" s="1097"/>
      <c r="G9" s="1097"/>
      <c r="H9" s="1097"/>
      <c r="L9" s="215"/>
    </row>
    <row r="10" spans="2:46" s="216" customFormat="1" hidden="1">
      <c r="B10" s="215"/>
      <c r="L10" s="215"/>
    </row>
    <row r="11" spans="2:46" s="216" customFormat="1" ht="12" hidden="1" customHeight="1">
      <c r="B11" s="215"/>
      <c r="D11" s="209" t="s">
        <v>2140</v>
      </c>
      <c r="F11" s="207" t="s">
        <v>2124</v>
      </c>
      <c r="I11" s="209" t="s">
        <v>2141</v>
      </c>
      <c r="J11" s="207" t="s">
        <v>2124</v>
      </c>
      <c r="L11" s="215"/>
    </row>
    <row r="12" spans="2:46" s="216" customFormat="1" ht="12" hidden="1" customHeight="1">
      <c r="B12" s="215"/>
      <c r="D12" s="209" t="s">
        <v>2142</v>
      </c>
      <c r="F12" s="207" t="s">
        <v>2143</v>
      </c>
      <c r="I12" s="209" t="s">
        <v>2144</v>
      </c>
      <c r="J12" s="239">
        <f ca="1">'004-ZTI-Reka'!AN8</f>
        <v>46112</v>
      </c>
      <c r="L12" s="215"/>
    </row>
    <row r="13" spans="2:46" s="216" customFormat="1" ht="10.9" hidden="1" customHeight="1">
      <c r="B13" s="215"/>
      <c r="L13" s="215"/>
    </row>
    <row r="14" spans="2:46" s="216" customFormat="1" ht="12" hidden="1" customHeight="1">
      <c r="B14" s="215"/>
      <c r="D14" s="209" t="s">
        <v>2145</v>
      </c>
      <c r="I14" s="209" t="s">
        <v>2146</v>
      </c>
      <c r="J14" s="207" t="str">
        <f>IF('004-ZTI-Reka'!AN10="","",'004-ZTI-Reka'!AN10)</f>
        <v/>
      </c>
      <c r="L14" s="215"/>
    </row>
    <row r="15" spans="2:46" s="216" customFormat="1" ht="18" hidden="1" customHeight="1">
      <c r="B15" s="215"/>
      <c r="E15" s="207" t="str">
        <f>IF('004-ZTI-Reka'!E11="","",'004-ZTI-Reka'!E11)</f>
        <v xml:space="preserve"> </v>
      </c>
      <c r="I15" s="209" t="s">
        <v>34</v>
      </c>
      <c r="J15" s="207" t="str">
        <f>IF('004-ZTI-Reka'!AN11="","",'004-ZTI-Reka'!AN11)</f>
        <v/>
      </c>
      <c r="L15" s="215"/>
    </row>
    <row r="16" spans="2:46" s="216" customFormat="1" ht="6.95" hidden="1" customHeight="1">
      <c r="B16" s="215"/>
      <c r="L16" s="215"/>
    </row>
    <row r="17" spans="2:12" s="216" customFormat="1" ht="12" hidden="1" customHeight="1">
      <c r="B17" s="215"/>
      <c r="D17" s="209" t="s">
        <v>2147</v>
      </c>
      <c r="I17" s="209" t="s">
        <v>2146</v>
      </c>
      <c r="J17" s="274" t="str">
        <f>'004-ZTI-Reka'!AN13</f>
        <v>Vyplň údaj</v>
      </c>
      <c r="L17" s="215"/>
    </row>
    <row r="18" spans="2:12" s="216" customFormat="1" ht="18" hidden="1" customHeight="1">
      <c r="B18" s="215"/>
      <c r="E18" s="1100" t="str">
        <f>'004-ZTI-Reka'!E14</f>
        <v>Vyplň údaj</v>
      </c>
      <c r="F18" s="1087"/>
      <c r="G18" s="1087"/>
      <c r="H18" s="1087"/>
      <c r="I18" s="209" t="s">
        <v>34</v>
      </c>
      <c r="J18" s="274" t="str">
        <f>'004-ZTI-Reka'!AN14</f>
        <v>Vyplň údaj</v>
      </c>
      <c r="L18" s="215"/>
    </row>
    <row r="19" spans="2:12" s="216" customFormat="1" ht="6.95" hidden="1" customHeight="1">
      <c r="B19" s="215"/>
      <c r="L19" s="215"/>
    </row>
    <row r="20" spans="2:12" s="216" customFormat="1" ht="12" hidden="1" customHeight="1">
      <c r="B20" s="215"/>
      <c r="D20" s="209" t="s">
        <v>20</v>
      </c>
      <c r="I20" s="209" t="s">
        <v>2146</v>
      </c>
      <c r="J20" s="207" t="str">
        <f>IF('004-ZTI-Reka'!AN16="","",'004-ZTI-Reka'!AN16)</f>
        <v/>
      </c>
      <c r="L20" s="215"/>
    </row>
    <row r="21" spans="2:12" s="216" customFormat="1" ht="18" hidden="1" customHeight="1">
      <c r="B21" s="215"/>
      <c r="E21" s="207" t="str">
        <f>IF('004-ZTI-Reka'!E17="","",'004-ZTI-Reka'!E17)</f>
        <v xml:space="preserve"> </v>
      </c>
      <c r="I21" s="209" t="s">
        <v>34</v>
      </c>
      <c r="J21" s="207" t="str">
        <f>IF('004-ZTI-Reka'!AN17="","",'004-ZTI-Reka'!AN17)</f>
        <v/>
      </c>
      <c r="L21" s="215"/>
    </row>
    <row r="22" spans="2:12" s="216" customFormat="1" ht="6.95" hidden="1" customHeight="1">
      <c r="B22" s="215"/>
      <c r="L22" s="215"/>
    </row>
    <row r="23" spans="2:12" s="216" customFormat="1" ht="12" hidden="1" customHeight="1">
      <c r="B23" s="215"/>
      <c r="D23" s="209" t="s">
        <v>2150</v>
      </c>
      <c r="I23" s="209" t="s">
        <v>2146</v>
      </c>
      <c r="J23" s="207" t="str">
        <f>IF('004-ZTI-Reka'!AN19="","",'004-ZTI-Reka'!AN19)</f>
        <v/>
      </c>
      <c r="L23" s="215"/>
    </row>
    <row r="24" spans="2:12" s="216" customFormat="1" ht="18" hidden="1" customHeight="1">
      <c r="B24" s="215"/>
      <c r="E24" s="207" t="str">
        <f>IF('004-ZTI-Reka'!E20="","",'004-ZTI-Reka'!E20)</f>
        <v xml:space="preserve"> </v>
      </c>
      <c r="I24" s="209" t="s">
        <v>34</v>
      </c>
      <c r="J24" s="207" t="str">
        <f>IF('004-ZTI-Reka'!AN20="","",'004-ZTI-Reka'!AN20)</f>
        <v/>
      </c>
      <c r="L24" s="215"/>
    </row>
    <row r="25" spans="2:12" s="216" customFormat="1" ht="6.95" hidden="1" customHeight="1">
      <c r="B25" s="215"/>
      <c r="L25" s="215"/>
    </row>
    <row r="26" spans="2:12" s="216" customFormat="1" ht="12" hidden="1" customHeight="1">
      <c r="B26" s="215"/>
      <c r="D26" s="209" t="s">
        <v>2151</v>
      </c>
      <c r="L26" s="215"/>
    </row>
    <row r="27" spans="2:12" s="276" customFormat="1" ht="16.5" hidden="1" customHeight="1">
      <c r="B27" s="275"/>
      <c r="E27" s="1094" t="s">
        <v>2124</v>
      </c>
      <c r="F27" s="1094"/>
      <c r="G27" s="1094"/>
      <c r="H27" s="1094"/>
      <c r="L27" s="275"/>
    </row>
    <row r="28" spans="2:12" s="216" customFormat="1" ht="6.95" hidden="1" customHeight="1">
      <c r="B28" s="215"/>
      <c r="L28" s="215"/>
    </row>
    <row r="29" spans="2:12" s="216" customFormat="1" ht="6.95" hidden="1" customHeight="1">
      <c r="B29" s="215"/>
      <c r="D29" s="240"/>
      <c r="E29" s="240"/>
      <c r="F29" s="240"/>
      <c r="G29" s="240"/>
      <c r="H29" s="240"/>
      <c r="I29" s="240"/>
      <c r="J29" s="240"/>
      <c r="K29" s="240"/>
      <c r="L29" s="215"/>
    </row>
    <row r="30" spans="2:12" s="216" customFormat="1" ht="25.35" hidden="1" customHeight="1">
      <c r="B30" s="215"/>
      <c r="D30" s="277" t="s">
        <v>2152</v>
      </c>
      <c r="J30" s="254">
        <f>ROUND(J128, 2)</f>
        <v>0</v>
      </c>
      <c r="L30" s="215"/>
    </row>
    <row r="31" spans="2:12" s="216" customFormat="1" ht="6.95" hidden="1" customHeight="1">
      <c r="B31" s="215"/>
      <c r="D31" s="240"/>
      <c r="E31" s="240"/>
      <c r="F31" s="240"/>
      <c r="G31" s="240"/>
      <c r="H31" s="240"/>
      <c r="I31" s="240"/>
      <c r="J31" s="240"/>
      <c r="K31" s="240"/>
      <c r="L31" s="215"/>
    </row>
    <row r="32" spans="2:12" s="216" customFormat="1" ht="14.45" hidden="1" customHeight="1">
      <c r="B32" s="215"/>
      <c r="F32" s="219" t="s">
        <v>2154</v>
      </c>
      <c r="I32" s="219" t="s">
        <v>2153</v>
      </c>
      <c r="J32" s="219" t="s">
        <v>2155</v>
      </c>
      <c r="L32" s="215"/>
    </row>
    <row r="33" spans="2:12" s="216" customFormat="1" ht="14.45" hidden="1" customHeight="1">
      <c r="B33" s="215"/>
      <c r="D33" s="242" t="s">
        <v>132</v>
      </c>
      <c r="E33" s="209" t="s">
        <v>2156</v>
      </c>
      <c r="F33" s="278">
        <f>ROUND((SUM(BE128:BE326)),  2)</f>
        <v>0</v>
      </c>
      <c r="I33" s="279">
        <v>0.21</v>
      </c>
      <c r="J33" s="278">
        <f>ROUND(((SUM(BE128:BE326))*I33),  2)</f>
        <v>0</v>
      </c>
      <c r="L33" s="215"/>
    </row>
    <row r="34" spans="2:12" s="216" customFormat="1" ht="14.45" hidden="1" customHeight="1">
      <c r="B34" s="215"/>
      <c r="E34" s="209" t="s">
        <v>2157</v>
      </c>
      <c r="F34" s="278">
        <f>ROUND((SUM(BF128:BF326)),  2)</f>
        <v>0</v>
      </c>
      <c r="I34" s="279">
        <v>0.12</v>
      </c>
      <c r="J34" s="278">
        <f>ROUND(((SUM(BF128:BF326))*I34),  2)</f>
        <v>0</v>
      </c>
      <c r="L34" s="215"/>
    </row>
    <row r="35" spans="2:12" s="216" customFormat="1" ht="14.45" hidden="1" customHeight="1">
      <c r="B35" s="215"/>
      <c r="E35" s="209" t="s">
        <v>2158</v>
      </c>
      <c r="F35" s="278">
        <f>ROUND((SUM(BG128:BG326)),  2)</f>
        <v>0</v>
      </c>
      <c r="I35" s="279">
        <v>0.21</v>
      </c>
      <c r="J35" s="278">
        <f>0</f>
        <v>0</v>
      </c>
      <c r="L35" s="215"/>
    </row>
    <row r="36" spans="2:12" s="216" customFormat="1" ht="14.45" hidden="1" customHeight="1">
      <c r="B36" s="215"/>
      <c r="E36" s="209" t="s">
        <v>2159</v>
      </c>
      <c r="F36" s="278">
        <f>ROUND((SUM(BH128:BH326)),  2)</f>
        <v>0</v>
      </c>
      <c r="I36" s="279">
        <v>0.12</v>
      </c>
      <c r="J36" s="278">
        <f>0</f>
        <v>0</v>
      </c>
      <c r="L36" s="215"/>
    </row>
    <row r="37" spans="2:12" s="216" customFormat="1" ht="14.45" hidden="1" customHeight="1">
      <c r="B37" s="215"/>
      <c r="E37" s="209" t="s">
        <v>2160</v>
      </c>
      <c r="F37" s="278">
        <f>ROUND((SUM(BI128:BI326)),  2)</f>
        <v>0</v>
      </c>
      <c r="I37" s="279">
        <v>0</v>
      </c>
      <c r="J37" s="278">
        <f>0</f>
        <v>0</v>
      </c>
      <c r="L37" s="215"/>
    </row>
    <row r="38" spans="2:12" s="216" customFormat="1" ht="6.95" hidden="1" customHeight="1">
      <c r="B38" s="215"/>
      <c r="L38" s="215"/>
    </row>
    <row r="39" spans="2:12" s="216" customFormat="1" ht="25.35" hidden="1" customHeight="1">
      <c r="B39" s="215"/>
      <c r="C39" s="280"/>
      <c r="D39" s="281" t="s">
        <v>133</v>
      </c>
      <c r="E39" s="244"/>
      <c r="F39" s="244"/>
      <c r="G39" s="282" t="s">
        <v>11</v>
      </c>
      <c r="H39" s="283" t="s">
        <v>57</v>
      </c>
      <c r="I39" s="244"/>
      <c r="J39" s="284">
        <f>SUM(J30:J37)</f>
        <v>0</v>
      </c>
      <c r="K39" s="285"/>
      <c r="L39" s="215"/>
    </row>
    <row r="40" spans="2:12" s="216" customFormat="1" ht="14.45" hidden="1" customHeight="1">
      <c r="B40" s="215"/>
      <c r="L40" s="215"/>
    </row>
    <row r="41" spans="2:12" ht="14.45" hidden="1" customHeight="1">
      <c r="B41" s="202"/>
      <c r="L41" s="202"/>
    </row>
    <row r="42" spans="2:12" ht="14.45" hidden="1" customHeight="1">
      <c r="B42" s="202"/>
      <c r="L42" s="202"/>
    </row>
    <row r="43" spans="2:12" ht="14.45" hidden="1" customHeight="1">
      <c r="B43" s="202"/>
      <c r="L43" s="202"/>
    </row>
    <row r="44" spans="2:12" ht="14.45" hidden="1" customHeight="1">
      <c r="B44" s="202"/>
      <c r="L44" s="202"/>
    </row>
    <row r="45" spans="2:12" ht="14.45" hidden="1" customHeight="1">
      <c r="B45" s="202"/>
      <c r="L45" s="202"/>
    </row>
    <row r="46" spans="2:12" ht="14.45" hidden="1" customHeight="1">
      <c r="B46" s="202"/>
      <c r="L46" s="202"/>
    </row>
    <row r="47" spans="2:12" ht="14.45" hidden="1" customHeight="1">
      <c r="B47" s="202"/>
      <c r="L47" s="202"/>
    </row>
    <row r="48" spans="2:12" ht="14.45" hidden="1" customHeight="1">
      <c r="B48" s="202"/>
      <c r="L48" s="202"/>
    </row>
    <row r="49" spans="2:12" ht="14.45" hidden="1" customHeight="1">
      <c r="B49" s="202"/>
      <c r="L49" s="202"/>
    </row>
    <row r="50" spans="2:12" s="216" customFormat="1" ht="14.45" hidden="1" customHeight="1">
      <c r="B50" s="215"/>
      <c r="D50" s="226" t="s">
        <v>2161</v>
      </c>
      <c r="E50" s="227"/>
      <c r="F50" s="227"/>
      <c r="G50" s="226" t="s">
        <v>2162</v>
      </c>
      <c r="H50" s="227"/>
      <c r="I50" s="227"/>
      <c r="J50" s="227"/>
      <c r="K50" s="227"/>
      <c r="L50" s="215"/>
    </row>
    <row r="51" spans="2:12" hidden="1">
      <c r="B51" s="202"/>
      <c r="L51" s="202"/>
    </row>
    <row r="52" spans="2:12" hidden="1">
      <c r="B52" s="202"/>
      <c r="L52" s="202"/>
    </row>
    <row r="53" spans="2:12" hidden="1">
      <c r="B53" s="202"/>
      <c r="L53" s="202"/>
    </row>
    <row r="54" spans="2:12" hidden="1">
      <c r="B54" s="202"/>
      <c r="L54" s="202"/>
    </row>
    <row r="55" spans="2:12" hidden="1">
      <c r="B55" s="202"/>
      <c r="L55" s="202"/>
    </row>
    <row r="56" spans="2:12" hidden="1">
      <c r="B56" s="202"/>
      <c r="L56" s="202"/>
    </row>
    <row r="57" spans="2:12" hidden="1">
      <c r="B57" s="202"/>
      <c r="L57" s="202"/>
    </row>
    <row r="58" spans="2:12" hidden="1">
      <c r="B58" s="202"/>
      <c r="L58" s="202"/>
    </row>
    <row r="59" spans="2:12" hidden="1">
      <c r="B59" s="202"/>
      <c r="L59" s="202"/>
    </row>
    <row r="60" spans="2:12" hidden="1">
      <c r="B60" s="202"/>
      <c r="L60" s="202"/>
    </row>
    <row r="61" spans="2:12" s="216" customFormat="1" ht="12.75" hidden="1">
      <c r="B61" s="215"/>
      <c r="D61" s="228" t="s">
        <v>2163</v>
      </c>
      <c r="E61" s="218"/>
      <c r="F61" s="286" t="s">
        <v>2164</v>
      </c>
      <c r="G61" s="228" t="s">
        <v>2163</v>
      </c>
      <c r="H61" s="218"/>
      <c r="I61" s="218"/>
      <c r="J61" s="287" t="s">
        <v>2164</v>
      </c>
      <c r="K61" s="218"/>
      <c r="L61" s="215"/>
    </row>
    <row r="62" spans="2:12" hidden="1">
      <c r="B62" s="202"/>
      <c r="L62" s="202"/>
    </row>
    <row r="63" spans="2:12" hidden="1">
      <c r="B63" s="202"/>
      <c r="L63" s="202"/>
    </row>
    <row r="64" spans="2:12" hidden="1">
      <c r="B64" s="202"/>
      <c r="L64" s="202"/>
    </row>
    <row r="65" spans="2:12" s="216" customFormat="1" ht="12.75" hidden="1">
      <c r="B65" s="215"/>
      <c r="D65" s="226" t="s">
        <v>2165</v>
      </c>
      <c r="E65" s="227"/>
      <c r="F65" s="227"/>
      <c r="G65" s="226" t="s">
        <v>2166</v>
      </c>
      <c r="H65" s="227"/>
      <c r="I65" s="227"/>
      <c r="J65" s="227"/>
      <c r="K65" s="227"/>
      <c r="L65" s="215"/>
    </row>
    <row r="66" spans="2:12" hidden="1">
      <c r="B66" s="202"/>
      <c r="L66" s="202"/>
    </row>
    <row r="67" spans="2:12" hidden="1">
      <c r="B67" s="202"/>
      <c r="L67" s="202"/>
    </row>
    <row r="68" spans="2:12" hidden="1">
      <c r="B68" s="202"/>
      <c r="L68" s="202"/>
    </row>
    <row r="69" spans="2:12" hidden="1">
      <c r="B69" s="202"/>
      <c r="L69" s="202"/>
    </row>
    <row r="70" spans="2:12" hidden="1">
      <c r="B70" s="202"/>
      <c r="L70" s="202"/>
    </row>
    <row r="71" spans="2:12" hidden="1">
      <c r="B71" s="202"/>
      <c r="L71" s="202"/>
    </row>
    <row r="72" spans="2:12" hidden="1">
      <c r="B72" s="202"/>
      <c r="L72" s="202"/>
    </row>
    <row r="73" spans="2:12" hidden="1">
      <c r="B73" s="202"/>
      <c r="L73" s="202"/>
    </row>
    <row r="74" spans="2:12" hidden="1">
      <c r="B74" s="202"/>
      <c r="L74" s="202"/>
    </row>
    <row r="75" spans="2:12" hidden="1">
      <c r="B75" s="202"/>
      <c r="L75" s="202"/>
    </row>
    <row r="76" spans="2:12" s="216" customFormat="1" ht="12.75" hidden="1">
      <c r="B76" s="215"/>
      <c r="D76" s="228" t="s">
        <v>2163</v>
      </c>
      <c r="E76" s="218"/>
      <c r="F76" s="286" t="s">
        <v>2164</v>
      </c>
      <c r="G76" s="228" t="s">
        <v>2163</v>
      </c>
      <c r="H76" s="218"/>
      <c r="I76" s="218"/>
      <c r="J76" s="287" t="s">
        <v>2164</v>
      </c>
      <c r="K76" s="218"/>
      <c r="L76" s="215"/>
    </row>
    <row r="77" spans="2:12" s="216" customFormat="1" ht="14.45" hidden="1" customHeight="1">
      <c r="B77" s="229"/>
      <c r="C77" s="230"/>
      <c r="D77" s="230"/>
      <c r="E77" s="230"/>
      <c r="F77" s="230"/>
      <c r="G77" s="230"/>
      <c r="H77" s="230"/>
      <c r="I77" s="230"/>
      <c r="J77" s="230"/>
      <c r="K77" s="230"/>
      <c r="L77" s="215"/>
    </row>
    <row r="78" spans="2:12" hidden="1"/>
    <row r="79" spans="2:12" hidden="1"/>
    <row r="80" spans="2:12" hidden="1"/>
    <row r="81" spans="2:47" s="216" customFormat="1" ht="6.95" hidden="1" customHeight="1">
      <c r="B81" s="231"/>
      <c r="C81" s="232"/>
      <c r="D81" s="232"/>
      <c r="E81" s="232"/>
      <c r="F81" s="232"/>
      <c r="G81" s="232"/>
      <c r="H81" s="232"/>
      <c r="I81" s="232"/>
      <c r="J81" s="232"/>
      <c r="K81" s="232"/>
      <c r="L81" s="215"/>
    </row>
    <row r="82" spans="2:47" s="216" customFormat="1" ht="24.95" hidden="1" customHeight="1">
      <c r="B82" s="215"/>
      <c r="C82" s="203" t="s">
        <v>2199</v>
      </c>
      <c r="L82" s="215"/>
    </row>
    <row r="83" spans="2:47" s="216" customFormat="1" ht="6.95" hidden="1" customHeight="1">
      <c r="B83" s="215"/>
      <c r="L83" s="215"/>
    </row>
    <row r="84" spans="2:47" s="216" customFormat="1" ht="12" hidden="1" customHeight="1">
      <c r="B84" s="215"/>
      <c r="C84" s="209" t="s">
        <v>22</v>
      </c>
      <c r="L84" s="215"/>
    </row>
    <row r="85" spans="2:47" s="216" customFormat="1" ht="16.5" hidden="1" customHeight="1">
      <c r="B85" s="215"/>
      <c r="E85" s="1098" t="str">
        <f>E7</f>
        <v>Přístavba ZŠ - Medlánky</v>
      </c>
      <c r="F85" s="1099"/>
      <c r="G85" s="1099"/>
      <c r="H85" s="1099"/>
      <c r="L85" s="215"/>
    </row>
    <row r="86" spans="2:47" s="216" customFormat="1" ht="12" hidden="1" customHeight="1">
      <c r="B86" s="215"/>
      <c r="C86" s="209" t="s">
        <v>2197</v>
      </c>
      <c r="L86" s="215"/>
    </row>
    <row r="87" spans="2:47" s="216" customFormat="1" ht="16.5" hidden="1" customHeight="1">
      <c r="B87" s="215"/>
      <c r="E87" s="1076" t="str">
        <f>E9</f>
        <v>D.101.04 - Zdravotně_technické_instalace</v>
      </c>
      <c r="F87" s="1097"/>
      <c r="G87" s="1097"/>
      <c r="H87" s="1097"/>
      <c r="L87" s="215"/>
    </row>
    <row r="88" spans="2:47" s="216" customFormat="1" ht="6.95" hidden="1" customHeight="1">
      <c r="B88" s="215"/>
      <c r="L88" s="215"/>
    </row>
    <row r="89" spans="2:47" s="216" customFormat="1" ht="12" hidden="1" customHeight="1">
      <c r="B89" s="215"/>
      <c r="C89" s="209" t="s">
        <v>2142</v>
      </c>
      <c r="F89" s="207" t="str">
        <f>F12</f>
        <v xml:space="preserve"> </v>
      </c>
      <c r="I89" s="209" t="s">
        <v>2144</v>
      </c>
      <c r="J89" s="239">
        <f ca="1">IF(J12="","",J12)</f>
        <v>46112</v>
      </c>
      <c r="L89" s="215"/>
    </row>
    <row r="90" spans="2:47" s="216" customFormat="1" ht="6.95" hidden="1" customHeight="1">
      <c r="B90" s="215"/>
      <c r="L90" s="215"/>
    </row>
    <row r="91" spans="2:47" s="216" customFormat="1" ht="15.2" hidden="1" customHeight="1">
      <c r="B91" s="215"/>
      <c r="C91" s="209" t="s">
        <v>2145</v>
      </c>
      <c r="F91" s="207" t="str">
        <f>E15</f>
        <v xml:space="preserve"> </v>
      </c>
      <c r="I91" s="209" t="s">
        <v>20</v>
      </c>
      <c r="J91" s="213" t="str">
        <f>E21</f>
        <v xml:space="preserve"> </v>
      </c>
      <c r="L91" s="215"/>
    </row>
    <row r="92" spans="2:47" s="216" customFormat="1" ht="15.2" hidden="1" customHeight="1">
      <c r="B92" s="215"/>
      <c r="C92" s="209" t="s">
        <v>2147</v>
      </c>
      <c r="F92" s="207" t="str">
        <f>IF(E18="","",E18)</f>
        <v>Vyplň údaj</v>
      </c>
      <c r="I92" s="209" t="s">
        <v>2150</v>
      </c>
      <c r="J92" s="213" t="str">
        <f>E24</f>
        <v xml:space="preserve"> </v>
      </c>
      <c r="L92" s="215"/>
    </row>
    <row r="93" spans="2:47" s="216" customFormat="1" ht="10.35" hidden="1" customHeight="1">
      <c r="B93" s="215"/>
      <c r="L93" s="215"/>
    </row>
    <row r="94" spans="2:47" s="216" customFormat="1" ht="29.25" hidden="1" customHeight="1">
      <c r="B94" s="215"/>
      <c r="C94" s="288" t="s">
        <v>2200</v>
      </c>
      <c r="D94" s="280"/>
      <c r="E94" s="280"/>
      <c r="F94" s="280"/>
      <c r="G94" s="280"/>
      <c r="H94" s="280"/>
      <c r="I94" s="280"/>
      <c r="J94" s="289" t="s">
        <v>2201</v>
      </c>
      <c r="K94" s="280"/>
      <c r="L94" s="215"/>
    </row>
    <row r="95" spans="2:47" s="216" customFormat="1" ht="10.35" hidden="1" customHeight="1">
      <c r="B95" s="215"/>
      <c r="L95" s="215"/>
    </row>
    <row r="96" spans="2:47" s="216" customFormat="1" ht="22.9" hidden="1" customHeight="1">
      <c r="B96" s="215"/>
      <c r="C96" s="290" t="s">
        <v>2202</v>
      </c>
      <c r="J96" s="254">
        <f>J128</f>
        <v>0</v>
      </c>
      <c r="L96" s="215"/>
      <c r="AU96" s="199" t="s">
        <v>2203</v>
      </c>
    </row>
    <row r="97" spans="2:12" s="292" customFormat="1" ht="24.95" hidden="1" customHeight="1">
      <c r="B97" s="291"/>
      <c r="D97" s="293" t="s">
        <v>2204</v>
      </c>
      <c r="E97" s="294"/>
      <c r="F97" s="294"/>
      <c r="G97" s="294"/>
      <c r="H97" s="294"/>
      <c r="I97" s="294"/>
      <c r="J97" s="295">
        <f>J129</f>
        <v>0</v>
      </c>
      <c r="L97" s="291"/>
    </row>
    <row r="98" spans="2:12" s="297" customFormat="1" ht="19.899999999999999" hidden="1" customHeight="1">
      <c r="B98" s="296"/>
      <c r="D98" s="298" t="s">
        <v>2205</v>
      </c>
      <c r="E98" s="299"/>
      <c r="F98" s="299"/>
      <c r="G98" s="299"/>
      <c r="H98" s="299"/>
      <c r="I98" s="299"/>
      <c r="J98" s="300">
        <f>J130</f>
        <v>0</v>
      </c>
      <c r="L98" s="296"/>
    </row>
    <row r="99" spans="2:12" s="297" customFormat="1" ht="19.899999999999999" hidden="1" customHeight="1">
      <c r="B99" s="296"/>
      <c r="D99" s="298" t="s">
        <v>2206</v>
      </c>
      <c r="E99" s="299"/>
      <c r="F99" s="299"/>
      <c r="G99" s="299"/>
      <c r="H99" s="299"/>
      <c r="I99" s="299"/>
      <c r="J99" s="300">
        <f>J133</f>
        <v>0</v>
      </c>
      <c r="L99" s="296"/>
    </row>
    <row r="100" spans="2:12" s="297" customFormat="1" ht="19.899999999999999" hidden="1" customHeight="1">
      <c r="B100" s="296"/>
      <c r="D100" s="298" t="s">
        <v>2207</v>
      </c>
      <c r="E100" s="299"/>
      <c r="F100" s="299"/>
      <c r="G100" s="299"/>
      <c r="H100" s="299"/>
      <c r="I100" s="299"/>
      <c r="J100" s="300">
        <f>J138</f>
        <v>0</v>
      </c>
      <c r="L100" s="296"/>
    </row>
    <row r="101" spans="2:12" s="297" customFormat="1" ht="19.899999999999999" hidden="1" customHeight="1">
      <c r="B101" s="296"/>
      <c r="D101" s="298" t="s">
        <v>2208</v>
      </c>
      <c r="E101" s="299"/>
      <c r="F101" s="299"/>
      <c r="G101" s="299"/>
      <c r="H101" s="299"/>
      <c r="I101" s="299"/>
      <c r="J101" s="300">
        <f>J146</f>
        <v>0</v>
      </c>
      <c r="L101" s="296"/>
    </row>
    <row r="102" spans="2:12" s="297" customFormat="1" ht="19.899999999999999" hidden="1" customHeight="1">
      <c r="B102" s="296"/>
      <c r="D102" s="298" t="s">
        <v>2209</v>
      </c>
      <c r="E102" s="299"/>
      <c r="F102" s="299"/>
      <c r="G102" s="299"/>
      <c r="H102" s="299"/>
      <c r="I102" s="299"/>
      <c r="J102" s="300">
        <f>J151</f>
        <v>0</v>
      </c>
      <c r="L102" s="296"/>
    </row>
    <row r="103" spans="2:12" s="292" customFormat="1" ht="24.95" hidden="1" customHeight="1">
      <c r="B103" s="291"/>
      <c r="D103" s="293" t="s">
        <v>2210</v>
      </c>
      <c r="E103" s="294"/>
      <c r="F103" s="294"/>
      <c r="G103" s="294"/>
      <c r="H103" s="294"/>
      <c r="I103" s="294"/>
      <c r="J103" s="295">
        <f>J163</f>
        <v>0</v>
      </c>
      <c r="L103" s="291"/>
    </row>
    <row r="104" spans="2:12" s="297" customFormat="1" ht="19.899999999999999" hidden="1" customHeight="1">
      <c r="B104" s="296"/>
      <c r="D104" s="298" t="s">
        <v>2211</v>
      </c>
      <c r="E104" s="299"/>
      <c r="F104" s="299"/>
      <c r="G104" s="299"/>
      <c r="H104" s="299"/>
      <c r="I104" s="299"/>
      <c r="J104" s="300">
        <f>J164</f>
        <v>0</v>
      </c>
      <c r="L104" s="296"/>
    </row>
    <row r="105" spans="2:12" s="297" customFormat="1" ht="19.899999999999999" hidden="1" customHeight="1">
      <c r="B105" s="296"/>
      <c r="D105" s="298" t="s">
        <v>2212</v>
      </c>
      <c r="E105" s="299"/>
      <c r="F105" s="299"/>
      <c r="G105" s="299"/>
      <c r="H105" s="299"/>
      <c r="I105" s="299"/>
      <c r="J105" s="300">
        <f>J207</f>
        <v>0</v>
      </c>
      <c r="L105" s="296"/>
    </row>
    <row r="106" spans="2:12" s="297" customFormat="1" ht="19.899999999999999" hidden="1" customHeight="1">
      <c r="B106" s="296"/>
      <c r="D106" s="298" t="s">
        <v>2213</v>
      </c>
      <c r="E106" s="299"/>
      <c r="F106" s="299"/>
      <c r="G106" s="299"/>
      <c r="H106" s="299"/>
      <c r="I106" s="299"/>
      <c r="J106" s="300">
        <f>J249</f>
        <v>0</v>
      </c>
      <c r="L106" s="296"/>
    </row>
    <row r="107" spans="2:12" s="297" customFormat="1" ht="19.899999999999999" hidden="1" customHeight="1">
      <c r="B107" s="296"/>
      <c r="D107" s="298" t="s">
        <v>2214</v>
      </c>
      <c r="E107" s="299"/>
      <c r="F107" s="299"/>
      <c r="G107" s="299"/>
      <c r="H107" s="299"/>
      <c r="I107" s="299"/>
      <c r="J107" s="300">
        <f>J301</f>
        <v>0</v>
      </c>
      <c r="L107" s="296"/>
    </row>
    <row r="108" spans="2:12" s="297" customFormat="1" ht="19.899999999999999" hidden="1" customHeight="1">
      <c r="B108" s="296"/>
      <c r="D108" s="298" t="s">
        <v>2215</v>
      </c>
      <c r="E108" s="299"/>
      <c r="F108" s="299"/>
      <c r="G108" s="299"/>
      <c r="H108" s="299"/>
      <c r="I108" s="299"/>
      <c r="J108" s="300">
        <f>J308</f>
        <v>0</v>
      </c>
      <c r="L108" s="296"/>
    </row>
    <row r="109" spans="2:12" s="216" customFormat="1" ht="21.75" hidden="1" customHeight="1">
      <c r="B109" s="215"/>
      <c r="L109" s="215"/>
    </row>
    <row r="110" spans="2:12" s="216" customFormat="1" ht="6.95" hidden="1" customHeight="1">
      <c r="B110" s="229"/>
      <c r="C110" s="230"/>
      <c r="D110" s="230"/>
      <c r="E110" s="230"/>
      <c r="F110" s="230"/>
      <c r="G110" s="230"/>
      <c r="H110" s="230"/>
      <c r="I110" s="230"/>
      <c r="J110" s="230"/>
      <c r="K110" s="230"/>
      <c r="L110" s="215"/>
    </row>
    <row r="111" spans="2:12" hidden="1"/>
    <row r="112" spans="2:12" hidden="1"/>
    <row r="113" spans="2:63" hidden="1"/>
    <row r="114" spans="2:63" s="216" customFormat="1" ht="6.95" customHeight="1">
      <c r="B114" s="231"/>
      <c r="C114" s="232"/>
      <c r="D114" s="232"/>
      <c r="E114" s="232"/>
      <c r="F114" s="232"/>
      <c r="G114" s="232"/>
      <c r="H114" s="232"/>
      <c r="I114" s="232"/>
      <c r="J114" s="232"/>
      <c r="K114" s="232"/>
      <c r="L114" s="215"/>
    </row>
    <row r="115" spans="2:63" s="216" customFormat="1" ht="24.95" customHeight="1">
      <c r="B115" s="215"/>
      <c r="C115" s="203" t="s">
        <v>2216</v>
      </c>
      <c r="L115" s="215"/>
    </row>
    <row r="116" spans="2:63" s="216" customFormat="1" ht="6.95" customHeight="1">
      <c r="B116" s="215"/>
      <c r="L116" s="215"/>
    </row>
    <row r="117" spans="2:63" s="216" customFormat="1" ht="12" customHeight="1">
      <c r="B117" s="215"/>
      <c r="C117" s="209" t="s">
        <v>22</v>
      </c>
      <c r="L117" s="215"/>
    </row>
    <row r="118" spans="2:63" s="216" customFormat="1" ht="16.5" customHeight="1">
      <c r="B118" s="215"/>
      <c r="E118" s="1098" t="str">
        <f>E7</f>
        <v>Přístavba ZŠ - Medlánky</v>
      </c>
      <c r="F118" s="1099"/>
      <c r="G118" s="1099"/>
      <c r="H118" s="1099"/>
      <c r="L118" s="215"/>
    </row>
    <row r="119" spans="2:63" s="216" customFormat="1" ht="12" customHeight="1">
      <c r="B119" s="215"/>
      <c r="C119" s="209" t="s">
        <v>2197</v>
      </c>
      <c r="L119" s="215"/>
    </row>
    <row r="120" spans="2:63" s="216" customFormat="1" ht="16.5" customHeight="1">
      <c r="B120" s="215"/>
      <c r="E120" s="1076" t="str">
        <f>E9</f>
        <v>D.101.04 - Zdravotně_technické_instalace</v>
      </c>
      <c r="F120" s="1097"/>
      <c r="G120" s="1097"/>
      <c r="H120" s="1097"/>
      <c r="L120" s="215"/>
    </row>
    <row r="121" spans="2:63" s="216" customFormat="1" ht="6.95" customHeight="1">
      <c r="B121" s="215"/>
      <c r="L121" s="215"/>
    </row>
    <row r="122" spans="2:63" s="216" customFormat="1" ht="12" customHeight="1">
      <c r="B122" s="215"/>
      <c r="C122" s="209" t="s">
        <v>2142</v>
      </c>
      <c r="F122" s="207" t="str">
        <f>F12</f>
        <v xml:space="preserve"> </v>
      </c>
      <c r="I122" s="209" t="s">
        <v>2144</v>
      </c>
      <c r="J122" s="239">
        <f ca="1">TODAY()</f>
        <v>46112</v>
      </c>
      <c r="L122" s="215"/>
    </row>
    <row r="123" spans="2:63" s="216" customFormat="1" ht="6.95" customHeight="1">
      <c r="B123" s="215"/>
      <c r="L123" s="215"/>
    </row>
    <row r="124" spans="2:63" s="216" customFormat="1" ht="15.2" customHeight="1">
      <c r="B124" s="215"/>
      <c r="C124" s="209" t="s">
        <v>2145</v>
      </c>
      <c r="F124" s="207" t="str">
        <f>E15</f>
        <v xml:space="preserve"> </v>
      </c>
      <c r="I124" s="209" t="s">
        <v>20</v>
      </c>
      <c r="J124" s="213" t="str">
        <f>E21</f>
        <v xml:space="preserve"> </v>
      </c>
      <c r="L124" s="215"/>
    </row>
    <row r="125" spans="2:63" s="216" customFormat="1" ht="15.2" customHeight="1">
      <c r="B125" s="215"/>
      <c r="C125" s="209" t="s">
        <v>2147</v>
      </c>
      <c r="F125" s="207" t="str">
        <f>IF(E18="","",E18)</f>
        <v>Vyplň údaj</v>
      </c>
      <c r="I125" s="209" t="s">
        <v>2150</v>
      </c>
      <c r="J125" s="213" t="str">
        <f>E24</f>
        <v xml:space="preserve"> </v>
      </c>
      <c r="L125" s="215"/>
    </row>
    <row r="126" spans="2:63" s="216" customFormat="1" ht="10.35" customHeight="1">
      <c r="B126" s="215"/>
      <c r="L126" s="215"/>
    </row>
    <row r="127" spans="2:63" s="305" customFormat="1" ht="29.25" customHeight="1">
      <c r="B127" s="301"/>
      <c r="C127" s="302" t="s">
        <v>2217</v>
      </c>
      <c r="D127" s="303" t="s">
        <v>2173</v>
      </c>
      <c r="E127" s="303" t="s">
        <v>2169</v>
      </c>
      <c r="F127" s="303" t="s">
        <v>2170</v>
      </c>
      <c r="G127" s="303" t="s">
        <v>127</v>
      </c>
      <c r="H127" s="303" t="s">
        <v>128</v>
      </c>
      <c r="I127" s="303" t="s">
        <v>2218</v>
      </c>
      <c r="J127" s="303" t="s">
        <v>2201</v>
      </c>
      <c r="K127" s="304" t="s">
        <v>2219</v>
      </c>
      <c r="L127" s="301"/>
      <c r="M127" s="246" t="s">
        <v>2124</v>
      </c>
      <c r="N127" s="247" t="s">
        <v>132</v>
      </c>
      <c r="O127" s="247" t="s">
        <v>2220</v>
      </c>
      <c r="P127" s="247" t="s">
        <v>2221</v>
      </c>
      <c r="Q127" s="247" t="s">
        <v>2222</v>
      </c>
      <c r="R127" s="247" t="s">
        <v>2223</v>
      </c>
      <c r="S127" s="247" t="s">
        <v>2224</v>
      </c>
      <c r="T127" s="247" t="s">
        <v>2225</v>
      </c>
      <c r="U127" s="248" t="s">
        <v>143</v>
      </c>
    </row>
    <row r="128" spans="2:63" s="216" customFormat="1" ht="22.9" customHeight="1">
      <c r="B128" s="215"/>
      <c r="C128" s="252" t="s">
        <v>2226</v>
      </c>
      <c r="J128" s="306">
        <f>BK128</f>
        <v>0</v>
      </c>
      <c r="L128" s="215"/>
      <c r="M128" s="249"/>
      <c r="N128" s="240"/>
      <c r="O128" s="240"/>
      <c r="P128" s="307">
        <f>P129+P163</f>
        <v>0</v>
      </c>
      <c r="Q128" s="240"/>
      <c r="R128" s="307">
        <f>R129+R163</f>
        <v>8.3152799999999996</v>
      </c>
      <c r="S128" s="240"/>
      <c r="T128" s="307">
        <f>T129+T163</f>
        <v>7.1462200000000005</v>
      </c>
      <c r="U128" s="241"/>
      <c r="AT128" s="199" t="s">
        <v>2187</v>
      </c>
      <c r="AU128" s="199" t="s">
        <v>2203</v>
      </c>
      <c r="BK128" s="308">
        <f>BK129+BK163</f>
        <v>0</v>
      </c>
    </row>
    <row r="129" spans="2:65" s="310" customFormat="1" ht="25.9" customHeight="1">
      <c r="B129" s="309"/>
      <c r="D129" s="311" t="s">
        <v>2187</v>
      </c>
      <c r="E129" s="312" t="s">
        <v>24</v>
      </c>
      <c r="F129" s="312" t="s">
        <v>2227</v>
      </c>
      <c r="J129" s="313">
        <f>BK129</f>
        <v>0</v>
      </c>
      <c r="L129" s="309"/>
      <c r="M129" s="314"/>
      <c r="P129" s="315">
        <f>P130+P133+P138+P146+P151</f>
        <v>0</v>
      </c>
      <c r="R129" s="315">
        <f>R130+R133+R138+R146+R151</f>
        <v>4.0325999999999995</v>
      </c>
      <c r="T129" s="315">
        <f>T130+T133+T138+T146+T151</f>
        <v>7.0200000000000005</v>
      </c>
      <c r="U129" s="316"/>
      <c r="AR129" s="311" t="s">
        <v>70</v>
      </c>
      <c r="AT129" s="317" t="s">
        <v>2187</v>
      </c>
      <c r="AU129" s="317" t="s">
        <v>2188</v>
      </c>
      <c r="AY129" s="311" t="s">
        <v>2228</v>
      </c>
      <c r="BK129" s="318">
        <f>BK130+BK133+BK138+BK146+BK151</f>
        <v>0</v>
      </c>
    </row>
    <row r="130" spans="2:65" s="310" customFormat="1" ht="22.9" customHeight="1">
      <c r="B130" s="309"/>
      <c r="D130" s="311" t="s">
        <v>2187</v>
      </c>
      <c r="E130" s="319" t="s">
        <v>74</v>
      </c>
      <c r="F130" s="319" t="s">
        <v>75</v>
      </c>
      <c r="J130" s="320">
        <f>BK130</f>
        <v>0</v>
      </c>
      <c r="L130" s="309"/>
      <c r="M130" s="314"/>
      <c r="P130" s="315">
        <f>SUM(P131:P132)</f>
        <v>0</v>
      </c>
      <c r="R130" s="315">
        <f>SUM(R131:R132)</f>
        <v>2.5364999999999998</v>
      </c>
      <c r="T130" s="315">
        <f>SUM(T131:T132)</f>
        <v>0</v>
      </c>
      <c r="U130" s="316"/>
      <c r="AR130" s="311" t="s">
        <v>70</v>
      </c>
      <c r="AT130" s="317" t="s">
        <v>2187</v>
      </c>
      <c r="AU130" s="317" t="s">
        <v>70</v>
      </c>
      <c r="AY130" s="311" t="s">
        <v>2228</v>
      </c>
      <c r="BK130" s="318">
        <f>SUM(BK131:BK132)</f>
        <v>0</v>
      </c>
    </row>
    <row r="131" spans="2:65" s="216" customFormat="1" ht="24.2" customHeight="1">
      <c r="B131" s="215"/>
      <c r="C131" s="321" t="s">
        <v>76</v>
      </c>
      <c r="D131" s="321" t="s">
        <v>2229</v>
      </c>
      <c r="E131" s="322" t="s">
        <v>2230</v>
      </c>
      <c r="F131" s="323" t="s">
        <v>2231</v>
      </c>
      <c r="G131" s="324" t="s">
        <v>174</v>
      </c>
      <c r="H131" s="325">
        <v>10</v>
      </c>
      <c r="I131" s="326"/>
      <c r="J131" s="327">
        <f>ROUND(I131*H131,2)</f>
        <v>0</v>
      </c>
      <c r="K131" s="323" t="s">
        <v>2232</v>
      </c>
      <c r="L131" s="215"/>
      <c r="M131" s="328" t="s">
        <v>2124</v>
      </c>
      <c r="N131" s="329" t="s">
        <v>2156</v>
      </c>
      <c r="P131" s="330">
        <f>O131*H131</f>
        <v>0</v>
      </c>
      <c r="Q131" s="330">
        <v>0.25364999999999999</v>
      </c>
      <c r="R131" s="330">
        <f>Q131*H131</f>
        <v>2.5364999999999998</v>
      </c>
      <c r="S131" s="330">
        <v>0</v>
      </c>
      <c r="T131" s="330">
        <f>S131*H131</f>
        <v>0</v>
      </c>
      <c r="U131" s="331" t="s">
        <v>2124</v>
      </c>
      <c r="AR131" s="332" t="s">
        <v>76</v>
      </c>
      <c r="AT131" s="332" t="s">
        <v>2229</v>
      </c>
      <c r="AU131" s="332" t="s">
        <v>72</v>
      </c>
      <c r="AY131" s="199" t="s">
        <v>2228</v>
      </c>
      <c r="BE131" s="333">
        <f>IF(N131="základní",J131,0)</f>
        <v>0</v>
      </c>
      <c r="BF131" s="333">
        <f>IF(N131="snížená",J131,0)</f>
        <v>0</v>
      </c>
      <c r="BG131" s="333">
        <f>IF(N131="zákl. přenesená",J131,0)</f>
        <v>0</v>
      </c>
      <c r="BH131" s="333">
        <f>IF(N131="sníž. přenesená",J131,0)</f>
        <v>0</v>
      </c>
      <c r="BI131" s="333">
        <f>IF(N131="nulová",J131,0)</f>
        <v>0</v>
      </c>
      <c r="BJ131" s="199" t="s">
        <v>70</v>
      </c>
      <c r="BK131" s="333">
        <f>ROUND(I131*H131,2)</f>
        <v>0</v>
      </c>
      <c r="BL131" s="199" t="s">
        <v>76</v>
      </c>
      <c r="BM131" s="332" t="s">
        <v>2233</v>
      </c>
    </row>
    <row r="132" spans="2:65" s="216" customFormat="1">
      <c r="B132" s="215"/>
      <c r="D132" s="334" t="s">
        <v>2234</v>
      </c>
      <c r="F132" s="335" t="s">
        <v>2235</v>
      </c>
      <c r="I132" s="336"/>
      <c r="L132" s="215"/>
      <c r="M132" s="337"/>
      <c r="U132" s="243"/>
      <c r="AT132" s="199" t="s">
        <v>2234</v>
      </c>
      <c r="AU132" s="199" t="s">
        <v>72</v>
      </c>
    </row>
    <row r="133" spans="2:65" s="310" customFormat="1" ht="22.9" customHeight="1">
      <c r="B133" s="309"/>
      <c r="D133" s="311" t="s">
        <v>2187</v>
      </c>
      <c r="E133" s="319" t="s">
        <v>80</v>
      </c>
      <c r="F133" s="319" t="s">
        <v>2236</v>
      </c>
      <c r="I133" s="338"/>
      <c r="J133" s="320">
        <f>BK133</f>
        <v>0</v>
      </c>
      <c r="L133" s="309"/>
      <c r="M133" s="314"/>
      <c r="P133" s="315">
        <f>SUM(P134:P137)</f>
        <v>0</v>
      </c>
      <c r="R133" s="315">
        <f>SUM(R134:R137)</f>
        <v>1.1156999999999999</v>
      </c>
      <c r="T133" s="315">
        <f>SUM(T134:T137)</f>
        <v>0</v>
      </c>
      <c r="U133" s="316"/>
      <c r="AR133" s="311" t="s">
        <v>70</v>
      </c>
      <c r="AT133" s="317" t="s">
        <v>2187</v>
      </c>
      <c r="AU133" s="317" t="s">
        <v>70</v>
      </c>
      <c r="AY133" s="311" t="s">
        <v>2228</v>
      </c>
      <c r="BK133" s="318">
        <f>SUM(BK134:BK137)</f>
        <v>0</v>
      </c>
    </row>
    <row r="134" spans="2:65" s="216" customFormat="1" ht="21.75" customHeight="1">
      <c r="B134" s="215"/>
      <c r="C134" s="321" t="s">
        <v>78</v>
      </c>
      <c r="D134" s="321" t="s">
        <v>2229</v>
      </c>
      <c r="E134" s="322" t="s">
        <v>2237</v>
      </c>
      <c r="F134" s="323" t="s">
        <v>2238</v>
      </c>
      <c r="G134" s="324" t="s">
        <v>174</v>
      </c>
      <c r="H134" s="325">
        <v>15</v>
      </c>
      <c r="I134" s="326"/>
      <c r="J134" s="327">
        <f>ROUND(I134*H134,2)</f>
        <v>0</v>
      </c>
      <c r="K134" s="323" t="s">
        <v>2232</v>
      </c>
      <c r="L134" s="215"/>
      <c r="M134" s="328" t="s">
        <v>2124</v>
      </c>
      <c r="N134" s="329" t="s">
        <v>2156</v>
      </c>
      <c r="P134" s="330">
        <f>O134*H134</f>
        <v>0</v>
      </c>
      <c r="Q134" s="330">
        <v>5.6000000000000001E-2</v>
      </c>
      <c r="R134" s="330">
        <f>Q134*H134</f>
        <v>0.84</v>
      </c>
      <c r="S134" s="330">
        <v>0</v>
      </c>
      <c r="T134" s="330">
        <f>S134*H134</f>
        <v>0</v>
      </c>
      <c r="U134" s="331" t="s">
        <v>2124</v>
      </c>
      <c r="AR134" s="332" t="s">
        <v>76</v>
      </c>
      <c r="AT134" s="332" t="s">
        <v>2229</v>
      </c>
      <c r="AU134" s="332" t="s">
        <v>72</v>
      </c>
      <c r="AY134" s="199" t="s">
        <v>2228</v>
      </c>
      <c r="BE134" s="333">
        <f>IF(N134="základní",J134,0)</f>
        <v>0</v>
      </c>
      <c r="BF134" s="333">
        <f>IF(N134="snížená",J134,0)</f>
        <v>0</v>
      </c>
      <c r="BG134" s="333">
        <f>IF(N134="zákl. přenesená",J134,0)</f>
        <v>0</v>
      </c>
      <c r="BH134" s="333">
        <f>IF(N134="sníž. přenesená",J134,0)</f>
        <v>0</v>
      </c>
      <c r="BI134" s="333">
        <f>IF(N134="nulová",J134,0)</f>
        <v>0</v>
      </c>
      <c r="BJ134" s="199" t="s">
        <v>70</v>
      </c>
      <c r="BK134" s="333">
        <f>ROUND(I134*H134,2)</f>
        <v>0</v>
      </c>
      <c r="BL134" s="199" t="s">
        <v>76</v>
      </c>
      <c r="BM134" s="332" t="s">
        <v>2239</v>
      </c>
    </row>
    <row r="135" spans="2:65" s="216" customFormat="1">
      <c r="B135" s="215"/>
      <c r="D135" s="334" t="s">
        <v>2234</v>
      </c>
      <c r="F135" s="335" t="s">
        <v>2240</v>
      </c>
      <c r="I135" s="336"/>
      <c r="L135" s="215"/>
      <c r="M135" s="337"/>
      <c r="U135" s="243"/>
      <c r="AT135" s="199" t="s">
        <v>2234</v>
      </c>
      <c r="AU135" s="199" t="s">
        <v>72</v>
      </c>
    </row>
    <row r="136" spans="2:65" s="216" customFormat="1" ht="44.25" customHeight="1">
      <c r="B136" s="215"/>
      <c r="C136" s="321" t="s">
        <v>80</v>
      </c>
      <c r="D136" s="321" t="s">
        <v>2229</v>
      </c>
      <c r="E136" s="322" t="s">
        <v>2241</v>
      </c>
      <c r="F136" s="323" t="s">
        <v>2242</v>
      </c>
      <c r="G136" s="324" t="s">
        <v>174</v>
      </c>
      <c r="H136" s="325">
        <v>15</v>
      </c>
      <c r="I136" s="326"/>
      <c r="J136" s="327">
        <f>ROUND(I136*H136,2)</f>
        <v>0</v>
      </c>
      <c r="K136" s="323" t="s">
        <v>2232</v>
      </c>
      <c r="L136" s="215"/>
      <c r="M136" s="328" t="s">
        <v>2124</v>
      </c>
      <c r="N136" s="329" t="s">
        <v>2156</v>
      </c>
      <c r="P136" s="330">
        <f>O136*H136</f>
        <v>0</v>
      </c>
      <c r="Q136" s="330">
        <v>1.8380000000000001E-2</v>
      </c>
      <c r="R136" s="330">
        <f>Q136*H136</f>
        <v>0.2757</v>
      </c>
      <c r="S136" s="330">
        <v>0</v>
      </c>
      <c r="T136" s="330">
        <f>S136*H136</f>
        <v>0</v>
      </c>
      <c r="U136" s="331" t="s">
        <v>2124</v>
      </c>
      <c r="AR136" s="332" t="s">
        <v>76</v>
      </c>
      <c r="AT136" s="332" t="s">
        <v>2229</v>
      </c>
      <c r="AU136" s="332" t="s">
        <v>72</v>
      </c>
      <c r="AY136" s="199" t="s">
        <v>2228</v>
      </c>
      <c r="BE136" s="333">
        <f>IF(N136="základní",J136,0)</f>
        <v>0</v>
      </c>
      <c r="BF136" s="333">
        <f>IF(N136="snížená",J136,0)</f>
        <v>0</v>
      </c>
      <c r="BG136" s="333">
        <f>IF(N136="zákl. přenesená",J136,0)</f>
        <v>0</v>
      </c>
      <c r="BH136" s="333">
        <f>IF(N136="sníž. přenesená",J136,0)</f>
        <v>0</v>
      </c>
      <c r="BI136" s="333">
        <f>IF(N136="nulová",J136,0)</f>
        <v>0</v>
      </c>
      <c r="BJ136" s="199" t="s">
        <v>70</v>
      </c>
      <c r="BK136" s="333">
        <f>ROUND(I136*H136,2)</f>
        <v>0</v>
      </c>
      <c r="BL136" s="199" t="s">
        <v>76</v>
      </c>
      <c r="BM136" s="332" t="s">
        <v>2243</v>
      </c>
    </row>
    <row r="137" spans="2:65" s="216" customFormat="1">
      <c r="B137" s="215"/>
      <c r="D137" s="334" t="s">
        <v>2234</v>
      </c>
      <c r="F137" s="335" t="s">
        <v>2244</v>
      </c>
      <c r="I137" s="336"/>
      <c r="L137" s="215"/>
      <c r="M137" s="337"/>
      <c r="U137" s="243"/>
      <c r="AT137" s="199" t="s">
        <v>2234</v>
      </c>
      <c r="AU137" s="199" t="s">
        <v>72</v>
      </c>
    </row>
    <row r="138" spans="2:65" s="310" customFormat="1" ht="22.9" customHeight="1">
      <c r="B138" s="309"/>
      <c r="D138" s="311" t="s">
        <v>2187</v>
      </c>
      <c r="E138" s="319" t="s">
        <v>2245</v>
      </c>
      <c r="F138" s="319" t="s">
        <v>2246</v>
      </c>
      <c r="I138" s="338"/>
      <c r="J138" s="320">
        <f>BK138</f>
        <v>0</v>
      </c>
      <c r="L138" s="309"/>
      <c r="M138" s="314"/>
      <c r="P138" s="315">
        <f>SUM(P139:P145)</f>
        <v>0</v>
      </c>
      <c r="R138" s="315">
        <f>SUM(R139:R145)</f>
        <v>0.38040000000000002</v>
      </c>
      <c r="T138" s="315">
        <f>SUM(T139:T145)</f>
        <v>0</v>
      </c>
      <c r="U138" s="316"/>
      <c r="AR138" s="311" t="s">
        <v>70</v>
      </c>
      <c r="AT138" s="317" t="s">
        <v>2187</v>
      </c>
      <c r="AU138" s="317" t="s">
        <v>70</v>
      </c>
      <c r="AY138" s="311" t="s">
        <v>2228</v>
      </c>
      <c r="BK138" s="318">
        <f>SUM(BK139:BK145)</f>
        <v>0</v>
      </c>
    </row>
    <row r="139" spans="2:65" s="216" customFormat="1" ht="44.25" customHeight="1">
      <c r="B139" s="215"/>
      <c r="C139" s="321" t="s">
        <v>2247</v>
      </c>
      <c r="D139" s="321" t="s">
        <v>2229</v>
      </c>
      <c r="E139" s="322" t="s">
        <v>2248</v>
      </c>
      <c r="F139" s="323" t="s">
        <v>2249</v>
      </c>
      <c r="G139" s="324" t="s">
        <v>276</v>
      </c>
      <c r="H139" s="325">
        <v>180</v>
      </c>
      <c r="I139" s="326"/>
      <c r="J139" s="327">
        <f>ROUND(I139*H139,2)</f>
        <v>0</v>
      </c>
      <c r="K139" s="323" t="s">
        <v>2250</v>
      </c>
      <c r="L139" s="215"/>
      <c r="M139" s="328" t="s">
        <v>2124</v>
      </c>
      <c r="N139" s="329" t="s">
        <v>2156</v>
      </c>
      <c r="P139" s="330">
        <f>O139*H139</f>
        <v>0</v>
      </c>
      <c r="Q139" s="330">
        <v>1.5E-3</v>
      </c>
      <c r="R139" s="330">
        <f>Q139*H139</f>
        <v>0.27</v>
      </c>
      <c r="S139" s="330">
        <v>0</v>
      </c>
      <c r="T139" s="330">
        <f>S139*H139</f>
        <v>0</v>
      </c>
      <c r="U139" s="331" t="s">
        <v>2124</v>
      </c>
      <c r="AR139" s="332" t="s">
        <v>76</v>
      </c>
      <c r="AT139" s="332" t="s">
        <v>2229</v>
      </c>
      <c r="AU139" s="332" t="s">
        <v>72</v>
      </c>
      <c r="AY139" s="199" t="s">
        <v>2228</v>
      </c>
      <c r="BE139" s="333">
        <f>IF(N139="základní",J139,0)</f>
        <v>0</v>
      </c>
      <c r="BF139" s="333">
        <f>IF(N139="snížená",J139,0)</f>
        <v>0</v>
      </c>
      <c r="BG139" s="333">
        <f>IF(N139="zákl. přenesená",J139,0)</f>
        <v>0</v>
      </c>
      <c r="BH139" s="333">
        <f>IF(N139="sníž. přenesená",J139,0)</f>
        <v>0</v>
      </c>
      <c r="BI139" s="333">
        <f>IF(N139="nulová",J139,0)</f>
        <v>0</v>
      </c>
      <c r="BJ139" s="199" t="s">
        <v>70</v>
      </c>
      <c r="BK139" s="333">
        <f>ROUND(I139*H139,2)</f>
        <v>0</v>
      </c>
      <c r="BL139" s="199" t="s">
        <v>76</v>
      </c>
      <c r="BM139" s="332" t="s">
        <v>2251</v>
      </c>
    </row>
    <row r="140" spans="2:65" s="216" customFormat="1">
      <c r="B140" s="215"/>
      <c r="D140" s="334" t="s">
        <v>2234</v>
      </c>
      <c r="F140" s="335" t="s">
        <v>2252</v>
      </c>
      <c r="I140" s="336"/>
      <c r="L140" s="215"/>
      <c r="M140" s="337"/>
      <c r="U140" s="243"/>
      <c r="AT140" s="199" t="s">
        <v>2234</v>
      </c>
      <c r="AU140" s="199" t="s">
        <v>72</v>
      </c>
    </row>
    <row r="141" spans="2:65" s="216" customFormat="1" ht="24.2" customHeight="1">
      <c r="B141" s="215"/>
      <c r="C141" s="321" t="s">
        <v>2253</v>
      </c>
      <c r="D141" s="321" t="s">
        <v>2229</v>
      </c>
      <c r="E141" s="322" t="s">
        <v>2254</v>
      </c>
      <c r="F141" s="323" t="s">
        <v>2255</v>
      </c>
      <c r="G141" s="324" t="s">
        <v>276</v>
      </c>
      <c r="H141" s="325">
        <v>100</v>
      </c>
      <c r="I141" s="326"/>
      <c r="J141" s="327">
        <f>ROUND(I141*H141,2)</f>
        <v>0</v>
      </c>
      <c r="K141" s="323" t="s">
        <v>2124</v>
      </c>
      <c r="L141" s="215"/>
      <c r="M141" s="328" t="s">
        <v>2124</v>
      </c>
      <c r="N141" s="329" t="s">
        <v>2156</v>
      </c>
      <c r="P141" s="330">
        <f>O141*H141</f>
        <v>0</v>
      </c>
      <c r="Q141" s="330">
        <v>0</v>
      </c>
      <c r="R141" s="330">
        <f>Q141*H141</f>
        <v>0</v>
      </c>
      <c r="S141" s="330">
        <v>0</v>
      </c>
      <c r="T141" s="330">
        <f>S141*H141</f>
        <v>0</v>
      </c>
      <c r="U141" s="331" t="s">
        <v>2124</v>
      </c>
      <c r="AR141" s="332" t="s">
        <v>76</v>
      </c>
      <c r="AT141" s="332" t="s">
        <v>2229</v>
      </c>
      <c r="AU141" s="332" t="s">
        <v>72</v>
      </c>
      <c r="AY141" s="199" t="s">
        <v>2228</v>
      </c>
      <c r="BE141" s="333">
        <f>IF(N141="základní",J141,0)</f>
        <v>0</v>
      </c>
      <c r="BF141" s="333">
        <f>IF(N141="snížená",J141,0)</f>
        <v>0</v>
      </c>
      <c r="BG141" s="333">
        <f>IF(N141="zákl. přenesená",J141,0)</f>
        <v>0</v>
      </c>
      <c r="BH141" s="333">
        <f>IF(N141="sníž. přenesená",J141,0)</f>
        <v>0</v>
      </c>
      <c r="BI141" s="333">
        <f>IF(N141="nulová",J141,0)</f>
        <v>0</v>
      </c>
      <c r="BJ141" s="199" t="s">
        <v>70</v>
      </c>
      <c r="BK141" s="333">
        <f>ROUND(I141*H141,2)</f>
        <v>0</v>
      </c>
      <c r="BL141" s="199" t="s">
        <v>76</v>
      </c>
      <c r="BM141" s="332" t="s">
        <v>2256</v>
      </c>
    </row>
    <row r="142" spans="2:65" s="216" customFormat="1" ht="44.25" customHeight="1">
      <c r="B142" s="215"/>
      <c r="C142" s="321" t="s">
        <v>2257</v>
      </c>
      <c r="D142" s="321" t="s">
        <v>2229</v>
      </c>
      <c r="E142" s="322" t="s">
        <v>2258</v>
      </c>
      <c r="F142" s="323" t="s">
        <v>2259</v>
      </c>
      <c r="G142" s="324" t="s">
        <v>276</v>
      </c>
      <c r="H142" s="325">
        <v>40</v>
      </c>
      <c r="I142" s="326"/>
      <c r="J142" s="327">
        <f>ROUND(I142*H142,2)</f>
        <v>0</v>
      </c>
      <c r="K142" s="323" t="s">
        <v>2250</v>
      </c>
      <c r="L142" s="215"/>
      <c r="M142" s="328" t="s">
        <v>2124</v>
      </c>
      <c r="N142" s="329" t="s">
        <v>2156</v>
      </c>
      <c r="P142" s="330">
        <f>O142*H142</f>
        <v>0</v>
      </c>
      <c r="Q142" s="330">
        <v>2.7599999999999999E-3</v>
      </c>
      <c r="R142" s="330">
        <f>Q142*H142</f>
        <v>0.1104</v>
      </c>
      <c r="S142" s="330">
        <v>0</v>
      </c>
      <c r="T142" s="330">
        <f>S142*H142</f>
        <v>0</v>
      </c>
      <c r="U142" s="331" t="s">
        <v>2124</v>
      </c>
      <c r="AR142" s="332" t="s">
        <v>76</v>
      </c>
      <c r="AT142" s="332" t="s">
        <v>2229</v>
      </c>
      <c r="AU142" s="332" t="s">
        <v>72</v>
      </c>
      <c r="AY142" s="199" t="s">
        <v>2228</v>
      </c>
      <c r="BE142" s="333">
        <f>IF(N142="základní",J142,0)</f>
        <v>0</v>
      </c>
      <c r="BF142" s="333">
        <f>IF(N142="snížená",J142,0)</f>
        <v>0</v>
      </c>
      <c r="BG142" s="333">
        <f>IF(N142="zákl. přenesená",J142,0)</f>
        <v>0</v>
      </c>
      <c r="BH142" s="333">
        <f>IF(N142="sníž. přenesená",J142,0)</f>
        <v>0</v>
      </c>
      <c r="BI142" s="333">
        <f>IF(N142="nulová",J142,0)</f>
        <v>0</v>
      </c>
      <c r="BJ142" s="199" t="s">
        <v>70</v>
      </c>
      <c r="BK142" s="333">
        <f>ROUND(I142*H142,2)</f>
        <v>0</v>
      </c>
      <c r="BL142" s="199" t="s">
        <v>76</v>
      </c>
      <c r="BM142" s="332" t="s">
        <v>2260</v>
      </c>
    </row>
    <row r="143" spans="2:65" s="216" customFormat="1">
      <c r="B143" s="215"/>
      <c r="D143" s="334" t="s">
        <v>2234</v>
      </c>
      <c r="F143" s="335" t="s">
        <v>2261</v>
      </c>
      <c r="I143" s="336"/>
      <c r="L143" s="215"/>
      <c r="M143" s="337"/>
      <c r="U143" s="243"/>
      <c r="AT143" s="199" t="s">
        <v>2234</v>
      </c>
      <c r="AU143" s="199" t="s">
        <v>72</v>
      </c>
    </row>
    <row r="144" spans="2:65" s="216" customFormat="1" ht="16.5" customHeight="1">
      <c r="B144" s="215"/>
      <c r="C144" s="321" t="s">
        <v>2262</v>
      </c>
      <c r="D144" s="321" t="s">
        <v>2229</v>
      </c>
      <c r="E144" s="322" t="s">
        <v>2263</v>
      </c>
      <c r="F144" s="323" t="s">
        <v>2264</v>
      </c>
      <c r="G144" s="324" t="s">
        <v>276</v>
      </c>
      <c r="H144" s="325">
        <v>719</v>
      </c>
      <c r="I144" s="326"/>
      <c r="J144" s="327">
        <f>ROUND(I144*H144,2)</f>
        <v>0</v>
      </c>
      <c r="K144" s="323" t="s">
        <v>2232</v>
      </c>
      <c r="L144" s="215"/>
      <c r="M144" s="328" t="s">
        <v>2124</v>
      </c>
      <c r="N144" s="329" t="s">
        <v>2156</v>
      </c>
      <c r="P144" s="330">
        <f>O144*H144</f>
        <v>0</v>
      </c>
      <c r="Q144" s="330">
        <v>0</v>
      </c>
      <c r="R144" s="330">
        <f>Q144*H144</f>
        <v>0</v>
      </c>
      <c r="S144" s="330">
        <v>0</v>
      </c>
      <c r="T144" s="330">
        <f>S144*H144</f>
        <v>0</v>
      </c>
      <c r="U144" s="331" t="s">
        <v>2124</v>
      </c>
      <c r="AR144" s="332" t="s">
        <v>76</v>
      </c>
      <c r="AT144" s="332" t="s">
        <v>2229</v>
      </c>
      <c r="AU144" s="332" t="s">
        <v>72</v>
      </c>
      <c r="AY144" s="199" t="s">
        <v>2228</v>
      </c>
      <c r="BE144" s="333">
        <f>IF(N144="základní",J144,0)</f>
        <v>0</v>
      </c>
      <c r="BF144" s="333">
        <f>IF(N144="snížená",J144,0)</f>
        <v>0</v>
      </c>
      <c r="BG144" s="333">
        <f>IF(N144="zákl. přenesená",J144,0)</f>
        <v>0</v>
      </c>
      <c r="BH144" s="333">
        <f>IF(N144="sníž. přenesená",J144,0)</f>
        <v>0</v>
      </c>
      <c r="BI144" s="333">
        <f>IF(N144="nulová",J144,0)</f>
        <v>0</v>
      </c>
      <c r="BJ144" s="199" t="s">
        <v>70</v>
      </c>
      <c r="BK144" s="333">
        <f>ROUND(I144*H144,2)</f>
        <v>0</v>
      </c>
      <c r="BL144" s="199" t="s">
        <v>76</v>
      </c>
      <c r="BM144" s="332" t="s">
        <v>2265</v>
      </c>
    </row>
    <row r="145" spans="2:65" s="216" customFormat="1">
      <c r="B145" s="215"/>
      <c r="D145" s="334" t="s">
        <v>2234</v>
      </c>
      <c r="F145" s="335" t="s">
        <v>2266</v>
      </c>
      <c r="I145" s="336"/>
      <c r="L145" s="215"/>
      <c r="M145" s="337"/>
      <c r="U145" s="243"/>
      <c r="AT145" s="199" t="s">
        <v>2234</v>
      </c>
      <c r="AU145" s="199" t="s">
        <v>72</v>
      </c>
    </row>
    <row r="146" spans="2:65" s="310" customFormat="1" ht="22.9" customHeight="1">
      <c r="B146" s="309"/>
      <c r="D146" s="311" t="s">
        <v>2187</v>
      </c>
      <c r="E146" s="319" t="s">
        <v>82</v>
      </c>
      <c r="F146" s="319" t="s">
        <v>2267</v>
      </c>
      <c r="I146" s="338"/>
      <c r="J146" s="320">
        <f>BK146</f>
        <v>0</v>
      </c>
      <c r="L146" s="309"/>
      <c r="M146" s="314"/>
      <c r="P146" s="315">
        <f>SUM(P147:P150)</f>
        <v>0</v>
      </c>
      <c r="R146" s="315">
        <f>SUM(R147:R150)</f>
        <v>0</v>
      </c>
      <c r="T146" s="315">
        <f>SUM(T147:T150)</f>
        <v>7.0200000000000005</v>
      </c>
      <c r="U146" s="316"/>
      <c r="AR146" s="311" t="s">
        <v>70</v>
      </c>
      <c r="AT146" s="317" t="s">
        <v>2187</v>
      </c>
      <c r="AU146" s="317" t="s">
        <v>70</v>
      </c>
      <c r="AY146" s="311" t="s">
        <v>2228</v>
      </c>
      <c r="BK146" s="318">
        <f>SUM(BK147:BK150)</f>
        <v>0</v>
      </c>
    </row>
    <row r="147" spans="2:65" s="216" customFormat="1" ht="37.9" customHeight="1">
      <c r="B147" s="215"/>
      <c r="C147" s="321" t="s">
        <v>2268</v>
      </c>
      <c r="D147" s="321" t="s">
        <v>2229</v>
      </c>
      <c r="E147" s="322" t="s">
        <v>2269</v>
      </c>
      <c r="F147" s="323" t="s">
        <v>2270</v>
      </c>
      <c r="G147" s="324" t="s">
        <v>276</v>
      </c>
      <c r="H147" s="325">
        <v>30</v>
      </c>
      <c r="I147" s="326"/>
      <c r="J147" s="327">
        <f>ROUND(I147*H147,2)</f>
        <v>0</v>
      </c>
      <c r="K147" s="323" t="s">
        <v>2232</v>
      </c>
      <c r="L147" s="215"/>
      <c r="M147" s="328" t="s">
        <v>2124</v>
      </c>
      <c r="N147" s="329" t="s">
        <v>2156</v>
      </c>
      <c r="P147" s="330">
        <f>O147*H147</f>
        <v>0</v>
      </c>
      <c r="Q147" s="330">
        <v>0</v>
      </c>
      <c r="R147" s="330">
        <f>Q147*H147</f>
        <v>0</v>
      </c>
      <c r="S147" s="330">
        <v>1.7999999999999999E-2</v>
      </c>
      <c r="T147" s="330">
        <f>S147*H147</f>
        <v>0.53999999999999992</v>
      </c>
      <c r="U147" s="331" t="s">
        <v>2124</v>
      </c>
      <c r="AR147" s="332" t="s">
        <v>76</v>
      </c>
      <c r="AT147" s="332" t="s">
        <v>2229</v>
      </c>
      <c r="AU147" s="332" t="s">
        <v>72</v>
      </c>
      <c r="AY147" s="199" t="s">
        <v>2228</v>
      </c>
      <c r="BE147" s="333">
        <f>IF(N147="základní",J147,0)</f>
        <v>0</v>
      </c>
      <c r="BF147" s="333">
        <f>IF(N147="snížená",J147,0)</f>
        <v>0</v>
      </c>
      <c r="BG147" s="333">
        <f>IF(N147="zákl. přenesená",J147,0)</f>
        <v>0</v>
      </c>
      <c r="BH147" s="333">
        <f>IF(N147="sníž. přenesená",J147,0)</f>
        <v>0</v>
      </c>
      <c r="BI147" s="333">
        <f>IF(N147="nulová",J147,0)</f>
        <v>0</v>
      </c>
      <c r="BJ147" s="199" t="s">
        <v>70</v>
      </c>
      <c r="BK147" s="333">
        <f>ROUND(I147*H147,2)</f>
        <v>0</v>
      </c>
      <c r="BL147" s="199" t="s">
        <v>76</v>
      </c>
      <c r="BM147" s="332" t="s">
        <v>2271</v>
      </c>
    </row>
    <row r="148" spans="2:65" s="216" customFormat="1">
      <c r="B148" s="215"/>
      <c r="D148" s="334" t="s">
        <v>2234</v>
      </c>
      <c r="F148" s="335" t="s">
        <v>2272</v>
      </c>
      <c r="I148" s="336"/>
      <c r="L148" s="215"/>
      <c r="M148" s="337"/>
      <c r="U148" s="243"/>
      <c r="AT148" s="199" t="s">
        <v>2234</v>
      </c>
      <c r="AU148" s="199" t="s">
        <v>72</v>
      </c>
    </row>
    <row r="149" spans="2:65" s="216" customFormat="1" ht="44.25" customHeight="1">
      <c r="B149" s="215"/>
      <c r="C149" s="321" t="s">
        <v>2273</v>
      </c>
      <c r="D149" s="321" t="s">
        <v>2229</v>
      </c>
      <c r="E149" s="322" t="s">
        <v>2274</v>
      </c>
      <c r="F149" s="323" t="s">
        <v>2275</v>
      </c>
      <c r="G149" s="324" t="s">
        <v>276</v>
      </c>
      <c r="H149" s="325">
        <v>40</v>
      </c>
      <c r="I149" s="326"/>
      <c r="J149" s="327">
        <f>ROUND(I149*H149,2)</f>
        <v>0</v>
      </c>
      <c r="K149" s="323" t="s">
        <v>2232</v>
      </c>
      <c r="L149" s="215"/>
      <c r="M149" s="328" t="s">
        <v>2124</v>
      </c>
      <c r="N149" s="329" t="s">
        <v>2156</v>
      </c>
      <c r="P149" s="330">
        <f>O149*H149</f>
        <v>0</v>
      </c>
      <c r="Q149" s="330">
        <v>0</v>
      </c>
      <c r="R149" s="330">
        <f>Q149*H149</f>
        <v>0</v>
      </c>
      <c r="S149" s="330">
        <v>0.16200000000000001</v>
      </c>
      <c r="T149" s="330">
        <f>S149*H149</f>
        <v>6.48</v>
      </c>
      <c r="U149" s="331" t="s">
        <v>2124</v>
      </c>
      <c r="AR149" s="332" t="s">
        <v>76</v>
      </c>
      <c r="AT149" s="332" t="s">
        <v>2229</v>
      </c>
      <c r="AU149" s="332" t="s">
        <v>72</v>
      </c>
      <c r="AY149" s="199" t="s">
        <v>2228</v>
      </c>
      <c r="BE149" s="333">
        <f>IF(N149="základní",J149,0)</f>
        <v>0</v>
      </c>
      <c r="BF149" s="333">
        <f>IF(N149="snížená",J149,0)</f>
        <v>0</v>
      </c>
      <c r="BG149" s="333">
        <f>IF(N149="zákl. přenesená",J149,0)</f>
        <v>0</v>
      </c>
      <c r="BH149" s="333">
        <f>IF(N149="sníž. přenesená",J149,0)</f>
        <v>0</v>
      </c>
      <c r="BI149" s="333">
        <f>IF(N149="nulová",J149,0)</f>
        <v>0</v>
      </c>
      <c r="BJ149" s="199" t="s">
        <v>70</v>
      </c>
      <c r="BK149" s="333">
        <f>ROUND(I149*H149,2)</f>
        <v>0</v>
      </c>
      <c r="BL149" s="199" t="s">
        <v>76</v>
      </c>
      <c r="BM149" s="332" t="s">
        <v>2276</v>
      </c>
    </row>
    <row r="150" spans="2:65" s="216" customFormat="1">
      <c r="B150" s="215"/>
      <c r="D150" s="334" t="s">
        <v>2234</v>
      </c>
      <c r="F150" s="335" t="s">
        <v>2277</v>
      </c>
      <c r="I150" s="336"/>
      <c r="L150" s="215"/>
      <c r="M150" s="337"/>
      <c r="U150" s="243"/>
      <c r="AT150" s="199" t="s">
        <v>2234</v>
      </c>
      <c r="AU150" s="199" t="s">
        <v>72</v>
      </c>
    </row>
    <row r="151" spans="2:65" s="310" customFormat="1" ht="22.9" customHeight="1">
      <c r="B151" s="309"/>
      <c r="D151" s="311" t="s">
        <v>2187</v>
      </c>
      <c r="E151" s="319" t="s">
        <v>2278</v>
      </c>
      <c r="F151" s="319" t="s">
        <v>2279</v>
      </c>
      <c r="I151" s="338"/>
      <c r="J151" s="320">
        <f>BK151</f>
        <v>0</v>
      </c>
      <c r="L151" s="309"/>
      <c r="M151" s="314"/>
      <c r="P151" s="315">
        <f>SUM(P152:P162)</f>
        <v>0</v>
      </c>
      <c r="R151" s="315">
        <f>SUM(R152:R162)</f>
        <v>0</v>
      </c>
      <c r="T151" s="315">
        <f>SUM(T152:T162)</f>
        <v>0</v>
      </c>
      <c r="U151" s="316"/>
      <c r="AR151" s="311" t="s">
        <v>70</v>
      </c>
      <c r="AT151" s="317" t="s">
        <v>2187</v>
      </c>
      <c r="AU151" s="317" t="s">
        <v>70</v>
      </c>
      <c r="AY151" s="311" t="s">
        <v>2228</v>
      </c>
      <c r="BK151" s="318">
        <f>SUM(BK152:BK162)</f>
        <v>0</v>
      </c>
    </row>
    <row r="152" spans="2:65" s="216" customFormat="1" ht="24.2" customHeight="1">
      <c r="B152" s="215"/>
      <c r="C152" s="321" t="s">
        <v>1912</v>
      </c>
      <c r="D152" s="321" t="s">
        <v>2229</v>
      </c>
      <c r="E152" s="322" t="s">
        <v>2280</v>
      </c>
      <c r="F152" s="323" t="s">
        <v>2281</v>
      </c>
      <c r="G152" s="324" t="s">
        <v>241</v>
      </c>
      <c r="H152" s="325">
        <v>56.325000000000003</v>
      </c>
      <c r="I152" s="326"/>
      <c r="J152" s="327">
        <f>ROUND(I152*H152,2)</f>
        <v>0</v>
      </c>
      <c r="K152" s="323" t="s">
        <v>2232</v>
      </c>
      <c r="L152" s="215"/>
      <c r="M152" s="328" t="s">
        <v>2124</v>
      </c>
      <c r="N152" s="329" t="s">
        <v>2156</v>
      </c>
      <c r="P152" s="330">
        <f>O152*H152</f>
        <v>0</v>
      </c>
      <c r="Q152" s="330">
        <v>0</v>
      </c>
      <c r="R152" s="330">
        <f>Q152*H152</f>
        <v>0</v>
      </c>
      <c r="S152" s="330">
        <v>0</v>
      </c>
      <c r="T152" s="330">
        <f>S152*H152</f>
        <v>0</v>
      </c>
      <c r="U152" s="331" t="s">
        <v>2124</v>
      </c>
      <c r="AR152" s="332" t="s">
        <v>76</v>
      </c>
      <c r="AT152" s="332" t="s">
        <v>2229</v>
      </c>
      <c r="AU152" s="332" t="s">
        <v>72</v>
      </c>
      <c r="AY152" s="199" t="s">
        <v>2228</v>
      </c>
      <c r="BE152" s="333">
        <f>IF(N152="základní",J152,0)</f>
        <v>0</v>
      </c>
      <c r="BF152" s="333">
        <f>IF(N152="snížená",J152,0)</f>
        <v>0</v>
      </c>
      <c r="BG152" s="333">
        <f>IF(N152="zákl. přenesená",J152,0)</f>
        <v>0</v>
      </c>
      <c r="BH152" s="333">
        <f>IF(N152="sníž. přenesená",J152,0)</f>
        <v>0</v>
      </c>
      <c r="BI152" s="333">
        <f>IF(N152="nulová",J152,0)</f>
        <v>0</v>
      </c>
      <c r="BJ152" s="199" t="s">
        <v>70</v>
      </c>
      <c r="BK152" s="333">
        <f>ROUND(I152*H152,2)</f>
        <v>0</v>
      </c>
      <c r="BL152" s="199" t="s">
        <v>76</v>
      </c>
      <c r="BM152" s="332" t="s">
        <v>2282</v>
      </c>
    </row>
    <row r="153" spans="2:65" s="216" customFormat="1">
      <c r="B153" s="215"/>
      <c r="D153" s="334" t="s">
        <v>2234</v>
      </c>
      <c r="F153" s="335" t="s">
        <v>2283</v>
      </c>
      <c r="I153" s="336"/>
      <c r="L153" s="215"/>
      <c r="M153" s="337"/>
      <c r="U153" s="243"/>
      <c r="AT153" s="199" t="s">
        <v>2234</v>
      </c>
      <c r="AU153" s="199" t="s">
        <v>72</v>
      </c>
    </row>
    <row r="154" spans="2:65" s="216" customFormat="1" ht="44.25" customHeight="1">
      <c r="B154" s="215"/>
      <c r="C154" s="321" t="s">
        <v>2284</v>
      </c>
      <c r="D154" s="321" t="s">
        <v>2229</v>
      </c>
      <c r="E154" s="322" t="s">
        <v>2285</v>
      </c>
      <c r="F154" s="323" t="s">
        <v>2286</v>
      </c>
      <c r="G154" s="324" t="s">
        <v>241</v>
      </c>
      <c r="H154" s="325">
        <v>56.325000000000003</v>
      </c>
      <c r="I154" s="326"/>
      <c r="J154" s="327">
        <f>ROUND(I154*H154,2)</f>
        <v>0</v>
      </c>
      <c r="K154" s="323" t="s">
        <v>2232</v>
      </c>
      <c r="L154" s="215"/>
      <c r="M154" s="328" t="s">
        <v>2124</v>
      </c>
      <c r="N154" s="329" t="s">
        <v>2156</v>
      </c>
      <c r="P154" s="330">
        <f>O154*H154</f>
        <v>0</v>
      </c>
      <c r="Q154" s="330">
        <v>0</v>
      </c>
      <c r="R154" s="330">
        <f>Q154*H154</f>
        <v>0</v>
      </c>
      <c r="S154" s="330">
        <v>0</v>
      </c>
      <c r="T154" s="330">
        <f>S154*H154</f>
        <v>0</v>
      </c>
      <c r="U154" s="331" t="s">
        <v>2124</v>
      </c>
      <c r="AR154" s="332" t="s">
        <v>76</v>
      </c>
      <c r="AT154" s="332" t="s">
        <v>2229</v>
      </c>
      <c r="AU154" s="332" t="s">
        <v>72</v>
      </c>
      <c r="AY154" s="199" t="s">
        <v>2228</v>
      </c>
      <c r="BE154" s="333">
        <f>IF(N154="základní",J154,0)</f>
        <v>0</v>
      </c>
      <c r="BF154" s="333">
        <f>IF(N154="snížená",J154,0)</f>
        <v>0</v>
      </c>
      <c r="BG154" s="333">
        <f>IF(N154="zákl. přenesená",J154,0)</f>
        <v>0</v>
      </c>
      <c r="BH154" s="333">
        <f>IF(N154="sníž. přenesená",J154,0)</f>
        <v>0</v>
      </c>
      <c r="BI154" s="333">
        <f>IF(N154="nulová",J154,0)</f>
        <v>0</v>
      </c>
      <c r="BJ154" s="199" t="s">
        <v>70</v>
      </c>
      <c r="BK154" s="333">
        <f>ROUND(I154*H154,2)</f>
        <v>0</v>
      </c>
      <c r="BL154" s="199" t="s">
        <v>76</v>
      </c>
      <c r="BM154" s="332" t="s">
        <v>2287</v>
      </c>
    </row>
    <row r="155" spans="2:65" s="216" customFormat="1">
      <c r="B155" s="215"/>
      <c r="D155" s="334" t="s">
        <v>2234</v>
      </c>
      <c r="F155" s="335" t="s">
        <v>2288</v>
      </c>
      <c r="I155" s="336"/>
      <c r="L155" s="215"/>
      <c r="M155" s="337"/>
      <c r="U155" s="243"/>
      <c r="AT155" s="199" t="s">
        <v>2234</v>
      </c>
      <c r="AU155" s="199" t="s">
        <v>72</v>
      </c>
    </row>
    <row r="156" spans="2:65" s="216" customFormat="1" ht="62.65" customHeight="1">
      <c r="B156" s="215"/>
      <c r="C156" s="321" t="s">
        <v>2289</v>
      </c>
      <c r="D156" s="321" t="s">
        <v>2229</v>
      </c>
      <c r="E156" s="322" t="s">
        <v>2290</v>
      </c>
      <c r="F156" s="323" t="s">
        <v>2291</v>
      </c>
      <c r="G156" s="324" t="s">
        <v>241</v>
      </c>
      <c r="H156" s="325">
        <v>225.3</v>
      </c>
      <c r="I156" s="326"/>
      <c r="J156" s="327">
        <f>ROUND(I156*H156,2)</f>
        <v>0</v>
      </c>
      <c r="K156" s="323" t="s">
        <v>2232</v>
      </c>
      <c r="L156" s="215"/>
      <c r="M156" s="328" t="s">
        <v>2124</v>
      </c>
      <c r="N156" s="329" t="s">
        <v>2156</v>
      </c>
      <c r="P156" s="330">
        <f>O156*H156</f>
        <v>0</v>
      </c>
      <c r="Q156" s="330">
        <v>0</v>
      </c>
      <c r="R156" s="330">
        <f>Q156*H156</f>
        <v>0</v>
      </c>
      <c r="S156" s="330">
        <v>0</v>
      </c>
      <c r="T156" s="330">
        <f>S156*H156</f>
        <v>0</v>
      </c>
      <c r="U156" s="331" t="s">
        <v>2124</v>
      </c>
      <c r="AR156" s="332" t="s">
        <v>76</v>
      </c>
      <c r="AT156" s="332" t="s">
        <v>2229</v>
      </c>
      <c r="AU156" s="332" t="s">
        <v>72</v>
      </c>
      <c r="AY156" s="199" t="s">
        <v>2228</v>
      </c>
      <c r="BE156" s="333">
        <f>IF(N156="základní",J156,0)</f>
        <v>0</v>
      </c>
      <c r="BF156" s="333">
        <f>IF(N156="snížená",J156,0)</f>
        <v>0</v>
      </c>
      <c r="BG156" s="333">
        <f>IF(N156="zákl. přenesená",J156,0)</f>
        <v>0</v>
      </c>
      <c r="BH156" s="333">
        <f>IF(N156="sníž. přenesená",J156,0)</f>
        <v>0</v>
      </c>
      <c r="BI156" s="333">
        <f>IF(N156="nulová",J156,0)</f>
        <v>0</v>
      </c>
      <c r="BJ156" s="199" t="s">
        <v>70</v>
      </c>
      <c r="BK156" s="333">
        <f>ROUND(I156*H156,2)</f>
        <v>0</v>
      </c>
      <c r="BL156" s="199" t="s">
        <v>76</v>
      </c>
      <c r="BM156" s="332" t="s">
        <v>2292</v>
      </c>
    </row>
    <row r="157" spans="2:65" s="216" customFormat="1">
      <c r="B157" s="215"/>
      <c r="D157" s="334" t="s">
        <v>2234</v>
      </c>
      <c r="F157" s="335" t="s">
        <v>2293</v>
      </c>
      <c r="I157" s="336"/>
      <c r="L157" s="215"/>
      <c r="M157" s="337"/>
      <c r="U157" s="243"/>
      <c r="AT157" s="199" t="s">
        <v>2234</v>
      </c>
      <c r="AU157" s="199" t="s">
        <v>72</v>
      </c>
    </row>
    <row r="158" spans="2:65" s="216" customFormat="1" ht="33" customHeight="1">
      <c r="B158" s="215"/>
      <c r="C158" s="321" t="s">
        <v>2294</v>
      </c>
      <c r="D158" s="321" t="s">
        <v>2229</v>
      </c>
      <c r="E158" s="322" t="s">
        <v>2295</v>
      </c>
      <c r="F158" s="323" t="s">
        <v>2296</v>
      </c>
      <c r="G158" s="324" t="s">
        <v>241</v>
      </c>
      <c r="H158" s="325">
        <v>56.325000000000003</v>
      </c>
      <c r="I158" s="326"/>
      <c r="J158" s="327">
        <f>ROUND(I158*H158,2)</f>
        <v>0</v>
      </c>
      <c r="K158" s="323" t="s">
        <v>2232</v>
      </c>
      <c r="L158" s="215"/>
      <c r="M158" s="328" t="s">
        <v>2124</v>
      </c>
      <c r="N158" s="329" t="s">
        <v>2156</v>
      </c>
      <c r="P158" s="330">
        <f>O158*H158</f>
        <v>0</v>
      </c>
      <c r="Q158" s="330">
        <v>0</v>
      </c>
      <c r="R158" s="330">
        <f>Q158*H158</f>
        <v>0</v>
      </c>
      <c r="S158" s="330">
        <v>0</v>
      </c>
      <c r="T158" s="330">
        <f>S158*H158</f>
        <v>0</v>
      </c>
      <c r="U158" s="331" t="s">
        <v>2124</v>
      </c>
      <c r="AR158" s="332" t="s">
        <v>76</v>
      </c>
      <c r="AT158" s="332" t="s">
        <v>2229</v>
      </c>
      <c r="AU158" s="332" t="s">
        <v>72</v>
      </c>
      <c r="AY158" s="199" t="s">
        <v>2228</v>
      </c>
      <c r="BE158" s="333">
        <f>IF(N158="základní",J158,0)</f>
        <v>0</v>
      </c>
      <c r="BF158" s="333">
        <f>IF(N158="snížená",J158,0)</f>
        <v>0</v>
      </c>
      <c r="BG158" s="333">
        <f>IF(N158="zákl. přenesená",J158,0)</f>
        <v>0</v>
      </c>
      <c r="BH158" s="333">
        <f>IF(N158="sníž. přenesená",J158,0)</f>
        <v>0</v>
      </c>
      <c r="BI158" s="333">
        <f>IF(N158="nulová",J158,0)</f>
        <v>0</v>
      </c>
      <c r="BJ158" s="199" t="s">
        <v>70</v>
      </c>
      <c r="BK158" s="333">
        <f>ROUND(I158*H158,2)</f>
        <v>0</v>
      </c>
      <c r="BL158" s="199" t="s">
        <v>76</v>
      </c>
      <c r="BM158" s="332" t="s">
        <v>2297</v>
      </c>
    </row>
    <row r="159" spans="2:65" s="216" customFormat="1">
      <c r="B159" s="215"/>
      <c r="D159" s="334" t="s">
        <v>2234</v>
      </c>
      <c r="F159" s="335" t="s">
        <v>2298</v>
      </c>
      <c r="I159" s="336"/>
      <c r="L159" s="215"/>
      <c r="M159" s="337"/>
      <c r="U159" s="243"/>
      <c r="AT159" s="199" t="s">
        <v>2234</v>
      </c>
      <c r="AU159" s="199" t="s">
        <v>72</v>
      </c>
    </row>
    <row r="160" spans="2:65" s="216" customFormat="1" ht="44.25" customHeight="1">
      <c r="B160" s="215"/>
      <c r="C160" s="321" t="s">
        <v>2299</v>
      </c>
      <c r="D160" s="321" t="s">
        <v>2229</v>
      </c>
      <c r="E160" s="322" t="s">
        <v>2300</v>
      </c>
      <c r="F160" s="323" t="s">
        <v>2301</v>
      </c>
      <c r="G160" s="324" t="s">
        <v>241</v>
      </c>
      <c r="H160" s="325">
        <v>1689.75</v>
      </c>
      <c r="I160" s="326"/>
      <c r="J160" s="327">
        <f>ROUND(I160*H160,2)</f>
        <v>0</v>
      </c>
      <c r="K160" s="323" t="s">
        <v>2232</v>
      </c>
      <c r="L160" s="215"/>
      <c r="M160" s="328" t="s">
        <v>2124</v>
      </c>
      <c r="N160" s="329" t="s">
        <v>2156</v>
      </c>
      <c r="P160" s="330">
        <f>O160*H160</f>
        <v>0</v>
      </c>
      <c r="Q160" s="330">
        <v>0</v>
      </c>
      <c r="R160" s="330">
        <f>Q160*H160</f>
        <v>0</v>
      </c>
      <c r="S160" s="330">
        <v>0</v>
      </c>
      <c r="T160" s="330">
        <f>S160*H160</f>
        <v>0</v>
      </c>
      <c r="U160" s="331" t="s">
        <v>2124</v>
      </c>
      <c r="AR160" s="332" t="s">
        <v>76</v>
      </c>
      <c r="AT160" s="332" t="s">
        <v>2229</v>
      </c>
      <c r="AU160" s="332" t="s">
        <v>72</v>
      </c>
      <c r="AY160" s="199" t="s">
        <v>2228</v>
      </c>
      <c r="BE160" s="333">
        <f>IF(N160="základní",J160,0)</f>
        <v>0</v>
      </c>
      <c r="BF160" s="333">
        <f>IF(N160="snížená",J160,0)</f>
        <v>0</v>
      </c>
      <c r="BG160" s="333">
        <f>IF(N160="zákl. přenesená",J160,0)</f>
        <v>0</v>
      </c>
      <c r="BH160" s="333">
        <f>IF(N160="sníž. přenesená",J160,0)</f>
        <v>0</v>
      </c>
      <c r="BI160" s="333">
        <f>IF(N160="nulová",J160,0)</f>
        <v>0</v>
      </c>
      <c r="BJ160" s="199" t="s">
        <v>70</v>
      </c>
      <c r="BK160" s="333">
        <f>ROUND(I160*H160,2)</f>
        <v>0</v>
      </c>
      <c r="BL160" s="199" t="s">
        <v>76</v>
      </c>
      <c r="BM160" s="332" t="s">
        <v>2302</v>
      </c>
    </row>
    <row r="161" spans="2:65" s="216" customFormat="1">
      <c r="B161" s="215"/>
      <c r="D161" s="334" t="s">
        <v>2234</v>
      </c>
      <c r="F161" s="335" t="s">
        <v>2303</v>
      </c>
      <c r="I161" s="336"/>
      <c r="L161" s="215"/>
      <c r="M161" s="337"/>
      <c r="U161" s="243"/>
      <c r="AT161" s="199" t="s">
        <v>2234</v>
      </c>
      <c r="AU161" s="199" t="s">
        <v>72</v>
      </c>
    </row>
    <row r="162" spans="2:65" s="216" customFormat="1" ht="21.75" customHeight="1">
      <c r="B162" s="215"/>
      <c r="C162" s="321" t="s">
        <v>2304</v>
      </c>
      <c r="D162" s="321" t="s">
        <v>2229</v>
      </c>
      <c r="E162" s="322" t="s">
        <v>2305</v>
      </c>
      <c r="F162" s="323" t="s">
        <v>2306</v>
      </c>
      <c r="G162" s="324" t="s">
        <v>241</v>
      </c>
      <c r="H162" s="325">
        <v>56.325000000000003</v>
      </c>
      <c r="I162" s="326"/>
      <c r="J162" s="327">
        <f>ROUND(I162*H162,2)</f>
        <v>0</v>
      </c>
      <c r="K162" s="323" t="s">
        <v>2124</v>
      </c>
      <c r="L162" s="215"/>
      <c r="M162" s="328" t="s">
        <v>2124</v>
      </c>
      <c r="N162" s="329" t="s">
        <v>2156</v>
      </c>
      <c r="P162" s="330">
        <f>O162*H162</f>
        <v>0</v>
      </c>
      <c r="Q162" s="330">
        <v>0</v>
      </c>
      <c r="R162" s="330">
        <f>Q162*H162</f>
        <v>0</v>
      </c>
      <c r="S162" s="330">
        <v>0</v>
      </c>
      <c r="T162" s="330">
        <f>S162*H162</f>
        <v>0</v>
      </c>
      <c r="U162" s="331" t="s">
        <v>2124</v>
      </c>
      <c r="AR162" s="332" t="s">
        <v>76</v>
      </c>
      <c r="AT162" s="332" t="s">
        <v>2229</v>
      </c>
      <c r="AU162" s="332" t="s">
        <v>72</v>
      </c>
      <c r="AY162" s="199" t="s">
        <v>2228</v>
      </c>
      <c r="BE162" s="333">
        <f>IF(N162="základní",J162,0)</f>
        <v>0</v>
      </c>
      <c r="BF162" s="333">
        <f>IF(N162="snížená",J162,0)</f>
        <v>0</v>
      </c>
      <c r="BG162" s="333">
        <f>IF(N162="zákl. přenesená",J162,0)</f>
        <v>0</v>
      </c>
      <c r="BH162" s="333">
        <f>IF(N162="sníž. přenesená",J162,0)</f>
        <v>0</v>
      </c>
      <c r="BI162" s="333">
        <f>IF(N162="nulová",J162,0)</f>
        <v>0</v>
      </c>
      <c r="BJ162" s="199" t="s">
        <v>70</v>
      </c>
      <c r="BK162" s="333">
        <f>ROUND(I162*H162,2)</f>
        <v>0</v>
      </c>
      <c r="BL162" s="199" t="s">
        <v>76</v>
      </c>
      <c r="BM162" s="332" t="s">
        <v>2307</v>
      </c>
    </row>
    <row r="163" spans="2:65" s="310" customFormat="1" ht="25.9" customHeight="1">
      <c r="B163" s="309"/>
      <c r="D163" s="311" t="s">
        <v>2187</v>
      </c>
      <c r="E163" s="312" t="s">
        <v>25</v>
      </c>
      <c r="F163" s="312" t="s">
        <v>2308</v>
      </c>
      <c r="I163" s="338"/>
      <c r="J163" s="313">
        <f>BK163</f>
        <v>0</v>
      </c>
      <c r="L163" s="309"/>
      <c r="M163" s="314"/>
      <c r="P163" s="315">
        <f>P164+P207+P249+P301+P308</f>
        <v>0</v>
      </c>
      <c r="R163" s="315">
        <f>R164+R207+R249+R301+R308</f>
        <v>4.28268</v>
      </c>
      <c r="T163" s="315">
        <f>T164+T207+T249+T301+T308</f>
        <v>0.12622</v>
      </c>
      <c r="U163" s="316"/>
      <c r="AR163" s="311" t="s">
        <v>72</v>
      </c>
      <c r="AT163" s="317" t="s">
        <v>2187</v>
      </c>
      <c r="AU163" s="317" t="s">
        <v>2188</v>
      </c>
      <c r="AY163" s="311" t="s">
        <v>2228</v>
      </c>
      <c r="BK163" s="318">
        <f>BK164+BK207+BK249+BK301+BK308</f>
        <v>0</v>
      </c>
    </row>
    <row r="164" spans="2:65" s="310" customFormat="1" ht="22.9" customHeight="1">
      <c r="B164" s="309"/>
      <c r="D164" s="311" t="s">
        <v>2187</v>
      </c>
      <c r="E164" s="319" t="s">
        <v>2309</v>
      </c>
      <c r="F164" s="319" t="s">
        <v>2310</v>
      </c>
      <c r="I164" s="338"/>
      <c r="J164" s="320">
        <f>BK164</f>
        <v>0</v>
      </c>
      <c r="L164" s="309"/>
      <c r="M164" s="314"/>
      <c r="P164" s="315">
        <f>SUM(P165:P206)</f>
        <v>0</v>
      </c>
      <c r="R164" s="315">
        <f>SUM(R165:R206)</f>
        <v>0.44435000000000002</v>
      </c>
      <c r="T164" s="315">
        <f>SUM(T165:T206)</f>
        <v>0</v>
      </c>
      <c r="U164" s="316"/>
      <c r="AR164" s="311" t="s">
        <v>72</v>
      </c>
      <c r="AT164" s="317" t="s">
        <v>2187</v>
      </c>
      <c r="AU164" s="317" t="s">
        <v>70</v>
      </c>
      <c r="AY164" s="311" t="s">
        <v>2228</v>
      </c>
      <c r="BK164" s="318">
        <f>SUM(BK165:BK206)</f>
        <v>0</v>
      </c>
    </row>
    <row r="165" spans="2:65" s="216" customFormat="1" ht="16.5" customHeight="1">
      <c r="B165" s="215"/>
      <c r="C165" s="321" t="s">
        <v>2311</v>
      </c>
      <c r="D165" s="321" t="s">
        <v>2229</v>
      </c>
      <c r="E165" s="322" t="s">
        <v>2312</v>
      </c>
      <c r="F165" s="323" t="s">
        <v>2313</v>
      </c>
      <c r="G165" s="324" t="s">
        <v>205</v>
      </c>
      <c r="H165" s="325">
        <v>3</v>
      </c>
      <c r="I165" s="326"/>
      <c r="J165" s="327">
        <f t="shared" ref="J165:J180" si="0">ROUND(I165*H165,2)</f>
        <v>0</v>
      </c>
      <c r="K165" s="323" t="s">
        <v>2124</v>
      </c>
      <c r="L165" s="215"/>
      <c r="M165" s="328" t="s">
        <v>2124</v>
      </c>
      <c r="N165" s="329" t="s">
        <v>2156</v>
      </c>
      <c r="P165" s="330">
        <f t="shared" ref="P165:P180" si="1">O165*H165</f>
        <v>0</v>
      </c>
      <c r="Q165" s="330">
        <v>0</v>
      </c>
      <c r="R165" s="330">
        <f t="shared" ref="R165:R180" si="2">Q165*H165</f>
        <v>0</v>
      </c>
      <c r="S165" s="330">
        <v>0</v>
      </c>
      <c r="T165" s="330">
        <f t="shared" ref="T165:T180" si="3">S165*H165</f>
        <v>0</v>
      </c>
      <c r="U165" s="331" t="s">
        <v>2124</v>
      </c>
      <c r="AR165" s="332" t="s">
        <v>2314</v>
      </c>
      <c r="AT165" s="332" t="s">
        <v>2229</v>
      </c>
      <c r="AU165" s="332" t="s">
        <v>72</v>
      </c>
      <c r="AY165" s="199" t="s">
        <v>2228</v>
      </c>
      <c r="BE165" s="333">
        <f t="shared" ref="BE165:BE180" si="4">IF(N165="základní",J165,0)</f>
        <v>0</v>
      </c>
      <c r="BF165" s="333">
        <f t="shared" ref="BF165:BF180" si="5">IF(N165="snížená",J165,0)</f>
        <v>0</v>
      </c>
      <c r="BG165" s="333">
        <f t="shared" ref="BG165:BG180" si="6">IF(N165="zákl. přenesená",J165,0)</f>
        <v>0</v>
      </c>
      <c r="BH165" s="333">
        <f t="shared" ref="BH165:BH180" si="7">IF(N165="sníž. přenesená",J165,0)</f>
        <v>0</v>
      </c>
      <c r="BI165" s="333">
        <f t="shared" ref="BI165:BI180" si="8">IF(N165="nulová",J165,0)</f>
        <v>0</v>
      </c>
      <c r="BJ165" s="199" t="s">
        <v>70</v>
      </c>
      <c r="BK165" s="333">
        <f t="shared" ref="BK165:BK180" si="9">ROUND(I165*H165,2)</f>
        <v>0</v>
      </c>
      <c r="BL165" s="199" t="s">
        <v>2314</v>
      </c>
      <c r="BM165" s="332" t="s">
        <v>2315</v>
      </c>
    </row>
    <row r="166" spans="2:65" s="216" customFormat="1" ht="16.5" customHeight="1">
      <c r="B166" s="215"/>
      <c r="C166" s="321" t="s">
        <v>2316</v>
      </c>
      <c r="D166" s="321" t="s">
        <v>2229</v>
      </c>
      <c r="E166" s="322" t="s">
        <v>2317</v>
      </c>
      <c r="F166" s="323" t="s">
        <v>2318</v>
      </c>
      <c r="G166" s="324" t="s">
        <v>205</v>
      </c>
      <c r="H166" s="325">
        <v>29</v>
      </c>
      <c r="I166" s="326"/>
      <c r="J166" s="327">
        <f t="shared" si="0"/>
        <v>0</v>
      </c>
      <c r="K166" s="323" t="s">
        <v>2124</v>
      </c>
      <c r="L166" s="215"/>
      <c r="M166" s="328" t="s">
        <v>2124</v>
      </c>
      <c r="N166" s="329" t="s">
        <v>2156</v>
      </c>
      <c r="P166" s="330">
        <f t="shared" si="1"/>
        <v>0</v>
      </c>
      <c r="Q166" s="330">
        <v>0</v>
      </c>
      <c r="R166" s="330">
        <f t="shared" si="2"/>
        <v>0</v>
      </c>
      <c r="S166" s="330">
        <v>0</v>
      </c>
      <c r="T166" s="330">
        <f t="shared" si="3"/>
        <v>0</v>
      </c>
      <c r="U166" s="331" t="s">
        <v>2124</v>
      </c>
      <c r="AR166" s="332" t="s">
        <v>2314</v>
      </c>
      <c r="AT166" s="332" t="s">
        <v>2229</v>
      </c>
      <c r="AU166" s="332" t="s">
        <v>72</v>
      </c>
      <c r="AY166" s="199" t="s">
        <v>2228</v>
      </c>
      <c r="BE166" s="333">
        <f t="shared" si="4"/>
        <v>0</v>
      </c>
      <c r="BF166" s="333">
        <f t="shared" si="5"/>
        <v>0</v>
      </c>
      <c r="BG166" s="333">
        <f t="shared" si="6"/>
        <v>0</v>
      </c>
      <c r="BH166" s="333">
        <f t="shared" si="7"/>
        <v>0</v>
      </c>
      <c r="BI166" s="333">
        <f t="shared" si="8"/>
        <v>0</v>
      </c>
      <c r="BJ166" s="199" t="s">
        <v>70</v>
      </c>
      <c r="BK166" s="333">
        <f t="shared" si="9"/>
        <v>0</v>
      </c>
      <c r="BL166" s="199" t="s">
        <v>2314</v>
      </c>
      <c r="BM166" s="332" t="s">
        <v>2319</v>
      </c>
    </row>
    <row r="167" spans="2:65" s="216" customFormat="1" ht="16.5" customHeight="1">
      <c r="B167" s="215"/>
      <c r="C167" s="321" t="s">
        <v>2320</v>
      </c>
      <c r="D167" s="321" t="s">
        <v>2229</v>
      </c>
      <c r="E167" s="322" t="s">
        <v>2321</v>
      </c>
      <c r="F167" s="323" t="s">
        <v>2322</v>
      </c>
      <c r="G167" s="324" t="s">
        <v>205</v>
      </c>
      <c r="H167" s="325">
        <v>70</v>
      </c>
      <c r="I167" s="326"/>
      <c r="J167" s="327">
        <f t="shared" si="0"/>
        <v>0</v>
      </c>
      <c r="K167" s="323" t="s">
        <v>2124</v>
      </c>
      <c r="L167" s="215"/>
      <c r="M167" s="328" t="s">
        <v>2124</v>
      </c>
      <c r="N167" s="329" t="s">
        <v>2156</v>
      </c>
      <c r="P167" s="330">
        <f t="shared" si="1"/>
        <v>0</v>
      </c>
      <c r="Q167" s="330">
        <v>0</v>
      </c>
      <c r="R167" s="330">
        <f t="shared" si="2"/>
        <v>0</v>
      </c>
      <c r="S167" s="330">
        <v>0</v>
      </c>
      <c r="T167" s="330">
        <f t="shared" si="3"/>
        <v>0</v>
      </c>
      <c r="U167" s="331" t="s">
        <v>2124</v>
      </c>
      <c r="AR167" s="332" t="s">
        <v>2314</v>
      </c>
      <c r="AT167" s="332" t="s">
        <v>2229</v>
      </c>
      <c r="AU167" s="332" t="s">
        <v>72</v>
      </c>
      <c r="AY167" s="199" t="s">
        <v>2228</v>
      </c>
      <c r="BE167" s="333">
        <f t="shared" si="4"/>
        <v>0</v>
      </c>
      <c r="BF167" s="333">
        <f t="shared" si="5"/>
        <v>0</v>
      </c>
      <c r="BG167" s="333">
        <f t="shared" si="6"/>
        <v>0</v>
      </c>
      <c r="BH167" s="333">
        <f t="shared" si="7"/>
        <v>0</v>
      </c>
      <c r="BI167" s="333">
        <f t="shared" si="8"/>
        <v>0</v>
      </c>
      <c r="BJ167" s="199" t="s">
        <v>70</v>
      </c>
      <c r="BK167" s="333">
        <f t="shared" si="9"/>
        <v>0</v>
      </c>
      <c r="BL167" s="199" t="s">
        <v>2314</v>
      </c>
      <c r="BM167" s="332" t="s">
        <v>2323</v>
      </c>
    </row>
    <row r="168" spans="2:65" s="216" customFormat="1" ht="16.5" customHeight="1">
      <c r="B168" s="215"/>
      <c r="C168" s="321" t="s">
        <v>2324</v>
      </c>
      <c r="D168" s="321" t="s">
        <v>2229</v>
      </c>
      <c r="E168" s="322" t="s">
        <v>2325</v>
      </c>
      <c r="F168" s="323" t="s">
        <v>2326</v>
      </c>
      <c r="G168" s="324" t="s">
        <v>205</v>
      </c>
      <c r="H168" s="325">
        <v>5</v>
      </c>
      <c r="I168" s="326"/>
      <c r="J168" s="327">
        <f t="shared" si="0"/>
        <v>0</v>
      </c>
      <c r="K168" s="323" t="s">
        <v>2124</v>
      </c>
      <c r="L168" s="215"/>
      <c r="M168" s="328" t="s">
        <v>2124</v>
      </c>
      <c r="N168" s="329" t="s">
        <v>2156</v>
      </c>
      <c r="P168" s="330">
        <f t="shared" si="1"/>
        <v>0</v>
      </c>
      <c r="Q168" s="330">
        <v>0</v>
      </c>
      <c r="R168" s="330">
        <f t="shared" si="2"/>
        <v>0</v>
      </c>
      <c r="S168" s="330">
        <v>0</v>
      </c>
      <c r="T168" s="330">
        <f t="shared" si="3"/>
        <v>0</v>
      </c>
      <c r="U168" s="331" t="s">
        <v>2124</v>
      </c>
      <c r="AR168" s="332" t="s">
        <v>2314</v>
      </c>
      <c r="AT168" s="332" t="s">
        <v>2229</v>
      </c>
      <c r="AU168" s="332" t="s">
        <v>72</v>
      </c>
      <c r="AY168" s="199" t="s">
        <v>2228</v>
      </c>
      <c r="BE168" s="333">
        <f t="shared" si="4"/>
        <v>0</v>
      </c>
      <c r="BF168" s="333">
        <f t="shared" si="5"/>
        <v>0</v>
      </c>
      <c r="BG168" s="333">
        <f t="shared" si="6"/>
        <v>0</v>
      </c>
      <c r="BH168" s="333">
        <f t="shared" si="7"/>
        <v>0</v>
      </c>
      <c r="BI168" s="333">
        <f t="shared" si="8"/>
        <v>0</v>
      </c>
      <c r="BJ168" s="199" t="s">
        <v>70</v>
      </c>
      <c r="BK168" s="333">
        <f t="shared" si="9"/>
        <v>0</v>
      </c>
      <c r="BL168" s="199" t="s">
        <v>2314</v>
      </c>
      <c r="BM168" s="332" t="s">
        <v>2327</v>
      </c>
    </row>
    <row r="169" spans="2:65" s="216" customFormat="1" ht="21.75" customHeight="1">
      <c r="B169" s="215"/>
      <c r="C169" s="321" t="s">
        <v>2328</v>
      </c>
      <c r="D169" s="321" t="s">
        <v>2229</v>
      </c>
      <c r="E169" s="322" t="s">
        <v>2329</v>
      </c>
      <c r="F169" s="323" t="s">
        <v>2330</v>
      </c>
      <c r="G169" s="324" t="s">
        <v>205</v>
      </c>
      <c r="H169" s="325">
        <v>250</v>
      </c>
      <c r="I169" s="326"/>
      <c r="J169" s="327">
        <f t="shared" si="0"/>
        <v>0</v>
      </c>
      <c r="K169" s="323" t="s">
        <v>2124</v>
      </c>
      <c r="L169" s="215"/>
      <c r="M169" s="328" t="s">
        <v>2124</v>
      </c>
      <c r="N169" s="329" t="s">
        <v>2156</v>
      </c>
      <c r="P169" s="330">
        <f t="shared" si="1"/>
        <v>0</v>
      </c>
      <c r="Q169" s="330">
        <v>0</v>
      </c>
      <c r="R169" s="330">
        <f t="shared" si="2"/>
        <v>0</v>
      </c>
      <c r="S169" s="330">
        <v>0</v>
      </c>
      <c r="T169" s="330">
        <f t="shared" si="3"/>
        <v>0</v>
      </c>
      <c r="U169" s="331" t="s">
        <v>2124</v>
      </c>
      <c r="AR169" s="332" t="s">
        <v>2314</v>
      </c>
      <c r="AT169" s="332" t="s">
        <v>2229</v>
      </c>
      <c r="AU169" s="332" t="s">
        <v>72</v>
      </c>
      <c r="AY169" s="199" t="s">
        <v>2228</v>
      </c>
      <c r="BE169" s="333">
        <f t="shared" si="4"/>
        <v>0</v>
      </c>
      <c r="BF169" s="333">
        <f t="shared" si="5"/>
        <v>0</v>
      </c>
      <c r="BG169" s="333">
        <f t="shared" si="6"/>
        <v>0</v>
      </c>
      <c r="BH169" s="333">
        <f t="shared" si="7"/>
        <v>0</v>
      </c>
      <c r="BI169" s="333">
        <f t="shared" si="8"/>
        <v>0</v>
      </c>
      <c r="BJ169" s="199" t="s">
        <v>70</v>
      </c>
      <c r="BK169" s="333">
        <f t="shared" si="9"/>
        <v>0</v>
      </c>
      <c r="BL169" s="199" t="s">
        <v>2314</v>
      </c>
      <c r="BM169" s="332" t="s">
        <v>2331</v>
      </c>
    </row>
    <row r="170" spans="2:65" s="216" customFormat="1" ht="16.5" customHeight="1">
      <c r="B170" s="215"/>
      <c r="C170" s="321" t="s">
        <v>2332</v>
      </c>
      <c r="D170" s="321" t="s">
        <v>2229</v>
      </c>
      <c r="E170" s="322" t="s">
        <v>2333</v>
      </c>
      <c r="F170" s="323" t="s">
        <v>2334</v>
      </c>
      <c r="G170" s="324" t="s">
        <v>205</v>
      </c>
      <c r="H170" s="325">
        <v>139</v>
      </c>
      <c r="I170" s="326"/>
      <c r="J170" s="327">
        <f t="shared" si="0"/>
        <v>0</v>
      </c>
      <c r="K170" s="323" t="s">
        <v>2124</v>
      </c>
      <c r="L170" s="215"/>
      <c r="M170" s="328" t="s">
        <v>2124</v>
      </c>
      <c r="N170" s="329" t="s">
        <v>2156</v>
      </c>
      <c r="P170" s="330">
        <f t="shared" si="1"/>
        <v>0</v>
      </c>
      <c r="Q170" s="330">
        <v>0</v>
      </c>
      <c r="R170" s="330">
        <f t="shared" si="2"/>
        <v>0</v>
      </c>
      <c r="S170" s="330">
        <v>0</v>
      </c>
      <c r="T170" s="330">
        <f t="shared" si="3"/>
        <v>0</v>
      </c>
      <c r="U170" s="331" t="s">
        <v>2124</v>
      </c>
      <c r="AR170" s="332" t="s">
        <v>2314</v>
      </c>
      <c r="AT170" s="332" t="s">
        <v>2229</v>
      </c>
      <c r="AU170" s="332" t="s">
        <v>72</v>
      </c>
      <c r="AY170" s="199" t="s">
        <v>2228</v>
      </c>
      <c r="BE170" s="333">
        <f t="shared" si="4"/>
        <v>0</v>
      </c>
      <c r="BF170" s="333">
        <f t="shared" si="5"/>
        <v>0</v>
      </c>
      <c r="BG170" s="333">
        <f t="shared" si="6"/>
        <v>0</v>
      </c>
      <c r="BH170" s="333">
        <f t="shared" si="7"/>
        <v>0</v>
      </c>
      <c r="BI170" s="333">
        <f t="shared" si="8"/>
        <v>0</v>
      </c>
      <c r="BJ170" s="199" t="s">
        <v>70</v>
      </c>
      <c r="BK170" s="333">
        <f t="shared" si="9"/>
        <v>0</v>
      </c>
      <c r="BL170" s="199" t="s">
        <v>2314</v>
      </c>
      <c r="BM170" s="332" t="s">
        <v>2335</v>
      </c>
    </row>
    <row r="171" spans="2:65" s="216" customFormat="1" ht="16.5" customHeight="1">
      <c r="B171" s="215"/>
      <c r="C171" s="321" t="s">
        <v>2336</v>
      </c>
      <c r="D171" s="321" t="s">
        <v>2229</v>
      </c>
      <c r="E171" s="322" t="s">
        <v>2337</v>
      </c>
      <c r="F171" s="323" t="s">
        <v>2338</v>
      </c>
      <c r="G171" s="324" t="s">
        <v>205</v>
      </c>
      <c r="H171" s="325">
        <v>3</v>
      </c>
      <c r="I171" s="326"/>
      <c r="J171" s="327">
        <f t="shared" si="0"/>
        <v>0</v>
      </c>
      <c r="K171" s="323" t="s">
        <v>2124</v>
      </c>
      <c r="L171" s="215"/>
      <c r="M171" s="328" t="s">
        <v>2124</v>
      </c>
      <c r="N171" s="329" t="s">
        <v>2156</v>
      </c>
      <c r="P171" s="330">
        <f t="shared" si="1"/>
        <v>0</v>
      </c>
      <c r="Q171" s="330">
        <v>0</v>
      </c>
      <c r="R171" s="330">
        <f t="shared" si="2"/>
        <v>0</v>
      </c>
      <c r="S171" s="330">
        <v>0</v>
      </c>
      <c r="T171" s="330">
        <f t="shared" si="3"/>
        <v>0</v>
      </c>
      <c r="U171" s="331" t="s">
        <v>2124</v>
      </c>
      <c r="AR171" s="332" t="s">
        <v>2314</v>
      </c>
      <c r="AT171" s="332" t="s">
        <v>2229</v>
      </c>
      <c r="AU171" s="332" t="s">
        <v>72</v>
      </c>
      <c r="AY171" s="199" t="s">
        <v>2228</v>
      </c>
      <c r="BE171" s="333">
        <f t="shared" si="4"/>
        <v>0</v>
      </c>
      <c r="BF171" s="333">
        <f t="shared" si="5"/>
        <v>0</v>
      </c>
      <c r="BG171" s="333">
        <f t="shared" si="6"/>
        <v>0</v>
      </c>
      <c r="BH171" s="333">
        <f t="shared" si="7"/>
        <v>0</v>
      </c>
      <c r="BI171" s="333">
        <f t="shared" si="8"/>
        <v>0</v>
      </c>
      <c r="BJ171" s="199" t="s">
        <v>70</v>
      </c>
      <c r="BK171" s="333">
        <f t="shared" si="9"/>
        <v>0</v>
      </c>
      <c r="BL171" s="199" t="s">
        <v>2314</v>
      </c>
      <c r="BM171" s="332" t="s">
        <v>2339</v>
      </c>
    </row>
    <row r="172" spans="2:65" s="216" customFormat="1" ht="16.5" customHeight="1">
      <c r="B172" s="215"/>
      <c r="C172" s="321" t="s">
        <v>2340</v>
      </c>
      <c r="D172" s="321" t="s">
        <v>2229</v>
      </c>
      <c r="E172" s="322" t="s">
        <v>2341</v>
      </c>
      <c r="F172" s="323" t="s">
        <v>2342</v>
      </c>
      <c r="G172" s="324" t="s">
        <v>205</v>
      </c>
      <c r="H172" s="325">
        <v>12</v>
      </c>
      <c r="I172" s="326"/>
      <c r="J172" s="327">
        <f t="shared" si="0"/>
        <v>0</v>
      </c>
      <c r="K172" s="323" t="s">
        <v>2124</v>
      </c>
      <c r="L172" s="215"/>
      <c r="M172" s="328" t="s">
        <v>2124</v>
      </c>
      <c r="N172" s="329" t="s">
        <v>2156</v>
      </c>
      <c r="P172" s="330">
        <f t="shared" si="1"/>
        <v>0</v>
      </c>
      <c r="Q172" s="330">
        <v>0</v>
      </c>
      <c r="R172" s="330">
        <f t="shared" si="2"/>
        <v>0</v>
      </c>
      <c r="S172" s="330">
        <v>0</v>
      </c>
      <c r="T172" s="330">
        <f t="shared" si="3"/>
        <v>0</v>
      </c>
      <c r="U172" s="331" t="s">
        <v>2124</v>
      </c>
      <c r="AR172" s="332" t="s">
        <v>2314</v>
      </c>
      <c r="AT172" s="332" t="s">
        <v>2229</v>
      </c>
      <c r="AU172" s="332" t="s">
        <v>72</v>
      </c>
      <c r="AY172" s="199" t="s">
        <v>2228</v>
      </c>
      <c r="BE172" s="333">
        <f t="shared" si="4"/>
        <v>0</v>
      </c>
      <c r="BF172" s="333">
        <f t="shared" si="5"/>
        <v>0</v>
      </c>
      <c r="BG172" s="333">
        <f t="shared" si="6"/>
        <v>0</v>
      </c>
      <c r="BH172" s="333">
        <f t="shared" si="7"/>
        <v>0</v>
      </c>
      <c r="BI172" s="333">
        <f t="shared" si="8"/>
        <v>0</v>
      </c>
      <c r="BJ172" s="199" t="s">
        <v>70</v>
      </c>
      <c r="BK172" s="333">
        <f t="shared" si="9"/>
        <v>0</v>
      </c>
      <c r="BL172" s="199" t="s">
        <v>2314</v>
      </c>
      <c r="BM172" s="332" t="s">
        <v>2343</v>
      </c>
    </row>
    <row r="173" spans="2:65" s="216" customFormat="1" ht="24.2" customHeight="1">
      <c r="B173" s="215"/>
      <c r="C173" s="321" t="s">
        <v>2344</v>
      </c>
      <c r="D173" s="321" t="s">
        <v>2229</v>
      </c>
      <c r="E173" s="322" t="s">
        <v>2345</v>
      </c>
      <c r="F173" s="323" t="s">
        <v>2346</v>
      </c>
      <c r="G173" s="324" t="s">
        <v>205</v>
      </c>
      <c r="H173" s="325">
        <v>1</v>
      </c>
      <c r="I173" s="326"/>
      <c r="J173" s="327">
        <f t="shared" si="0"/>
        <v>0</v>
      </c>
      <c r="K173" s="323" t="s">
        <v>2124</v>
      </c>
      <c r="L173" s="215"/>
      <c r="M173" s="328" t="s">
        <v>2124</v>
      </c>
      <c r="N173" s="329" t="s">
        <v>2156</v>
      </c>
      <c r="P173" s="330">
        <f t="shared" si="1"/>
        <v>0</v>
      </c>
      <c r="Q173" s="330">
        <v>0</v>
      </c>
      <c r="R173" s="330">
        <f t="shared" si="2"/>
        <v>0</v>
      </c>
      <c r="S173" s="330">
        <v>0</v>
      </c>
      <c r="T173" s="330">
        <f t="shared" si="3"/>
        <v>0</v>
      </c>
      <c r="U173" s="331" t="s">
        <v>2124</v>
      </c>
      <c r="AR173" s="332" t="s">
        <v>2314</v>
      </c>
      <c r="AT173" s="332" t="s">
        <v>2229</v>
      </c>
      <c r="AU173" s="332" t="s">
        <v>72</v>
      </c>
      <c r="AY173" s="199" t="s">
        <v>2228</v>
      </c>
      <c r="BE173" s="333">
        <f t="shared" si="4"/>
        <v>0</v>
      </c>
      <c r="BF173" s="333">
        <f t="shared" si="5"/>
        <v>0</v>
      </c>
      <c r="BG173" s="333">
        <f t="shared" si="6"/>
        <v>0</v>
      </c>
      <c r="BH173" s="333">
        <f t="shared" si="7"/>
        <v>0</v>
      </c>
      <c r="BI173" s="333">
        <f t="shared" si="8"/>
        <v>0</v>
      </c>
      <c r="BJ173" s="199" t="s">
        <v>70</v>
      </c>
      <c r="BK173" s="333">
        <f t="shared" si="9"/>
        <v>0</v>
      </c>
      <c r="BL173" s="199" t="s">
        <v>2314</v>
      </c>
      <c r="BM173" s="332" t="s">
        <v>2347</v>
      </c>
    </row>
    <row r="174" spans="2:65" s="216" customFormat="1" ht="16.5" customHeight="1">
      <c r="B174" s="215"/>
      <c r="C174" s="321" t="s">
        <v>2348</v>
      </c>
      <c r="D174" s="321" t="s">
        <v>2229</v>
      </c>
      <c r="E174" s="322" t="s">
        <v>2349</v>
      </c>
      <c r="F174" s="323" t="s">
        <v>2350</v>
      </c>
      <c r="G174" s="324" t="s">
        <v>205</v>
      </c>
      <c r="H174" s="325">
        <v>11</v>
      </c>
      <c r="I174" s="326"/>
      <c r="J174" s="327">
        <f t="shared" si="0"/>
        <v>0</v>
      </c>
      <c r="K174" s="323" t="s">
        <v>2124</v>
      </c>
      <c r="L174" s="215"/>
      <c r="M174" s="328" t="s">
        <v>2124</v>
      </c>
      <c r="N174" s="329" t="s">
        <v>2156</v>
      </c>
      <c r="P174" s="330">
        <f t="shared" si="1"/>
        <v>0</v>
      </c>
      <c r="Q174" s="330">
        <v>0</v>
      </c>
      <c r="R174" s="330">
        <f t="shared" si="2"/>
        <v>0</v>
      </c>
      <c r="S174" s="330">
        <v>0</v>
      </c>
      <c r="T174" s="330">
        <f t="shared" si="3"/>
        <v>0</v>
      </c>
      <c r="U174" s="331" t="s">
        <v>2124</v>
      </c>
      <c r="AR174" s="332" t="s">
        <v>2314</v>
      </c>
      <c r="AT174" s="332" t="s">
        <v>2229</v>
      </c>
      <c r="AU174" s="332" t="s">
        <v>72</v>
      </c>
      <c r="AY174" s="199" t="s">
        <v>2228</v>
      </c>
      <c r="BE174" s="333">
        <f t="shared" si="4"/>
        <v>0</v>
      </c>
      <c r="BF174" s="333">
        <f t="shared" si="5"/>
        <v>0</v>
      </c>
      <c r="BG174" s="333">
        <f t="shared" si="6"/>
        <v>0</v>
      </c>
      <c r="BH174" s="333">
        <f t="shared" si="7"/>
        <v>0</v>
      </c>
      <c r="BI174" s="333">
        <f t="shared" si="8"/>
        <v>0</v>
      </c>
      <c r="BJ174" s="199" t="s">
        <v>70</v>
      </c>
      <c r="BK174" s="333">
        <f t="shared" si="9"/>
        <v>0</v>
      </c>
      <c r="BL174" s="199" t="s">
        <v>2314</v>
      </c>
      <c r="BM174" s="332" t="s">
        <v>2351</v>
      </c>
    </row>
    <row r="175" spans="2:65" s="216" customFormat="1" ht="24.2" customHeight="1">
      <c r="B175" s="215"/>
      <c r="C175" s="321" t="s">
        <v>2352</v>
      </c>
      <c r="D175" s="321" t="s">
        <v>2229</v>
      </c>
      <c r="E175" s="322" t="s">
        <v>2353</v>
      </c>
      <c r="F175" s="323" t="s">
        <v>2354</v>
      </c>
      <c r="G175" s="324" t="s">
        <v>205</v>
      </c>
      <c r="H175" s="325">
        <v>8</v>
      </c>
      <c r="I175" s="326"/>
      <c r="J175" s="327">
        <f t="shared" si="0"/>
        <v>0</v>
      </c>
      <c r="K175" s="323" t="s">
        <v>2124</v>
      </c>
      <c r="L175" s="215"/>
      <c r="M175" s="328" t="s">
        <v>2124</v>
      </c>
      <c r="N175" s="329" t="s">
        <v>2156</v>
      </c>
      <c r="P175" s="330">
        <f t="shared" si="1"/>
        <v>0</v>
      </c>
      <c r="Q175" s="330">
        <v>0</v>
      </c>
      <c r="R175" s="330">
        <f t="shared" si="2"/>
        <v>0</v>
      </c>
      <c r="S175" s="330">
        <v>0</v>
      </c>
      <c r="T175" s="330">
        <f t="shared" si="3"/>
        <v>0</v>
      </c>
      <c r="U175" s="331" t="s">
        <v>2124</v>
      </c>
      <c r="AR175" s="332" t="s">
        <v>2314</v>
      </c>
      <c r="AT175" s="332" t="s">
        <v>2229</v>
      </c>
      <c r="AU175" s="332" t="s">
        <v>72</v>
      </c>
      <c r="AY175" s="199" t="s">
        <v>2228</v>
      </c>
      <c r="BE175" s="333">
        <f t="shared" si="4"/>
        <v>0</v>
      </c>
      <c r="BF175" s="333">
        <f t="shared" si="5"/>
        <v>0</v>
      </c>
      <c r="BG175" s="333">
        <f t="shared" si="6"/>
        <v>0</v>
      </c>
      <c r="BH175" s="333">
        <f t="shared" si="7"/>
        <v>0</v>
      </c>
      <c r="BI175" s="333">
        <f t="shared" si="8"/>
        <v>0</v>
      </c>
      <c r="BJ175" s="199" t="s">
        <v>70</v>
      </c>
      <c r="BK175" s="333">
        <f t="shared" si="9"/>
        <v>0</v>
      </c>
      <c r="BL175" s="199" t="s">
        <v>2314</v>
      </c>
      <c r="BM175" s="332" t="s">
        <v>2355</v>
      </c>
    </row>
    <row r="176" spans="2:65" s="216" customFormat="1" ht="16.5" customHeight="1">
      <c r="B176" s="215"/>
      <c r="C176" s="321" t="s">
        <v>2356</v>
      </c>
      <c r="D176" s="321" t="s">
        <v>2229</v>
      </c>
      <c r="E176" s="322" t="s">
        <v>2357</v>
      </c>
      <c r="F176" s="323" t="s">
        <v>2358</v>
      </c>
      <c r="G176" s="324" t="s">
        <v>205</v>
      </c>
      <c r="H176" s="325">
        <v>17</v>
      </c>
      <c r="I176" s="326"/>
      <c r="J176" s="327">
        <f t="shared" si="0"/>
        <v>0</v>
      </c>
      <c r="K176" s="323" t="s">
        <v>2124</v>
      </c>
      <c r="L176" s="215"/>
      <c r="M176" s="328" t="s">
        <v>2124</v>
      </c>
      <c r="N176" s="329" t="s">
        <v>2156</v>
      </c>
      <c r="P176" s="330">
        <f t="shared" si="1"/>
        <v>0</v>
      </c>
      <c r="Q176" s="330">
        <v>0</v>
      </c>
      <c r="R176" s="330">
        <f t="shared" si="2"/>
        <v>0</v>
      </c>
      <c r="S176" s="330">
        <v>0</v>
      </c>
      <c r="T176" s="330">
        <f t="shared" si="3"/>
        <v>0</v>
      </c>
      <c r="U176" s="331" t="s">
        <v>2124</v>
      </c>
      <c r="AR176" s="332" t="s">
        <v>2314</v>
      </c>
      <c r="AT176" s="332" t="s">
        <v>2229</v>
      </c>
      <c r="AU176" s="332" t="s">
        <v>72</v>
      </c>
      <c r="AY176" s="199" t="s">
        <v>2228</v>
      </c>
      <c r="BE176" s="333">
        <f t="shared" si="4"/>
        <v>0</v>
      </c>
      <c r="BF176" s="333">
        <f t="shared" si="5"/>
        <v>0</v>
      </c>
      <c r="BG176" s="333">
        <f t="shared" si="6"/>
        <v>0</v>
      </c>
      <c r="BH176" s="333">
        <f t="shared" si="7"/>
        <v>0</v>
      </c>
      <c r="BI176" s="333">
        <f t="shared" si="8"/>
        <v>0</v>
      </c>
      <c r="BJ176" s="199" t="s">
        <v>70</v>
      </c>
      <c r="BK176" s="333">
        <f t="shared" si="9"/>
        <v>0</v>
      </c>
      <c r="BL176" s="199" t="s">
        <v>2314</v>
      </c>
      <c r="BM176" s="332" t="s">
        <v>2359</v>
      </c>
    </row>
    <row r="177" spans="2:65" s="216" customFormat="1" ht="16.5" customHeight="1">
      <c r="B177" s="215"/>
      <c r="C177" s="321" t="s">
        <v>2360</v>
      </c>
      <c r="D177" s="321" t="s">
        <v>2229</v>
      </c>
      <c r="E177" s="322" t="s">
        <v>2361</v>
      </c>
      <c r="F177" s="323" t="s">
        <v>2362</v>
      </c>
      <c r="G177" s="324" t="s">
        <v>205</v>
      </c>
      <c r="H177" s="325">
        <v>3</v>
      </c>
      <c r="I177" s="326"/>
      <c r="J177" s="327">
        <f t="shared" si="0"/>
        <v>0</v>
      </c>
      <c r="K177" s="323" t="s">
        <v>2124</v>
      </c>
      <c r="L177" s="215"/>
      <c r="M177" s="328" t="s">
        <v>2124</v>
      </c>
      <c r="N177" s="329" t="s">
        <v>2156</v>
      </c>
      <c r="P177" s="330">
        <f t="shared" si="1"/>
        <v>0</v>
      </c>
      <c r="Q177" s="330">
        <v>0</v>
      </c>
      <c r="R177" s="330">
        <f t="shared" si="2"/>
        <v>0</v>
      </c>
      <c r="S177" s="330">
        <v>0</v>
      </c>
      <c r="T177" s="330">
        <f t="shared" si="3"/>
        <v>0</v>
      </c>
      <c r="U177" s="331" t="s">
        <v>2124</v>
      </c>
      <c r="AR177" s="332" t="s">
        <v>2314</v>
      </c>
      <c r="AT177" s="332" t="s">
        <v>2229</v>
      </c>
      <c r="AU177" s="332" t="s">
        <v>72</v>
      </c>
      <c r="AY177" s="199" t="s">
        <v>2228</v>
      </c>
      <c r="BE177" s="333">
        <f t="shared" si="4"/>
        <v>0</v>
      </c>
      <c r="BF177" s="333">
        <f t="shared" si="5"/>
        <v>0</v>
      </c>
      <c r="BG177" s="333">
        <f t="shared" si="6"/>
        <v>0</v>
      </c>
      <c r="BH177" s="333">
        <f t="shared" si="7"/>
        <v>0</v>
      </c>
      <c r="BI177" s="333">
        <f t="shared" si="8"/>
        <v>0</v>
      </c>
      <c r="BJ177" s="199" t="s">
        <v>70</v>
      </c>
      <c r="BK177" s="333">
        <f t="shared" si="9"/>
        <v>0</v>
      </c>
      <c r="BL177" s="199" t="s">
        <v>2314</v>
      </c>
      <c r="BM177" s="332" t="s">
        <v>2363</v>
      </c>
    </row>
    <row r="178" spans="2:65" s="216" customFormat="1" ht="24.2" customHeight="1">
      <c r="B178" s="215"/>
      <c r="C178" s="321" t="s">
        <v>2364</v>
      </c>
      <c r="D178" s="321" t="s">
        <v>2229</v>
      </c>
      <c r="E178" s="322" t="s">
        <v>2365</v>
      </c>
      <c r="F178" s="323" t="s">
        <v>2366</v>
      </c>
      <c r="G178" s="324" t="s">
        <v>205</v>
      </c>
      <c r="H178" s="325">
        <v>2</v>
      </c>
      <c r="I178" s="326"/>
      <c r="J178" s="327">
        <f t="shared" si="0"/>
        <v>0</v>
      </c>
      <c r="K178" s="323" t="s">
        <v>2124</v>
      </c>
      <c r="L178" s="215"/>
      <c r="M178" s="328" t="s">
        <v>2124</v>
      </c>
      <c r="N178" s="329" t="s">
        <v>2156</v>
      </c>
      <c r="P178" s="330">
        <f t="shared" si="1"/>
        <v>0</v>
      </c>
      <c r="Q178" s="330">
        <v>0</v>
      </c>
      <c r="R178" s="330">
        <f t="shared" si="2"/>
        <v>0</v>
      </c>
      <c r="S178" s="330">
        <v>0</v>
      </c>
      <c r="T178" s="330">
        <f t="shared" si="3"/>
        <v>0</v>
      </c>
      <c r="U178" s="331" t="s">
        <v>2124</v>
      </c>
      <c r="AR178" s="332" t="s">
        <v>2314</v>
      </c>
      <c r="AT178" s="332" t="s">
        <v>2229</v>
      </c>
      <c r="AU178" s="332" t="s">
        <v>72</v>
      </c>
      <c r="AY178" s="199" t="s">
        <v>2228</v>
      </c>
      <c r="BE178" s="333">
        <f t="shared" si="4"/>
        <v>0</v>
      </c>
      <c r="BF178" s="333">
        <f t="shared" si="5"/>
        <v>0</v>
      </c>
      <c r="BG178" s="333">
        <f t="shared" si="6"/>
        <v>0</v>
      </c>
      <c r="BH178" s="333">
        <f t="shared" si="7"/>
        <v>0</v>
      </c>
      <c r="BI178" s="333">
        <f t="shared" si="8"/>
        <v>0</v>
      </c>
      <c r="BJ178" s="199" t="s">
        <v>70</v>
      </c>
      <c r="BK178" s="333">
        <f t="shared" si="9"/>
        <v>0</v>
      </c>
      <c r="BL178" s="199" t="s">
        <v>2314</v>
      </c>
      <c r="BM178" s="332" t="s">
        <v>2367</v>
      </c>
    </row>
    <row r="179" spans="2:65" s="216" customFormat="1" ht="16.5" customHeight="1">
      <c r="B179" s="215"/>
      <c r="C179" s="321" t="s">
        <v>2368</v>
      </c>
      <c r="D179" s="321" t="s">
        <v>2229</v>
      </c>
      <c r="E179" s="322" t="s">
        <v>2369</v>
      </c>
      <c r="F179" s="323" t="s">
        <v>2370</v>
      </c>
      <c r="G179" s="324" t="s">
        <v>276</v>
      </c>
      <c r="H179" s="325">
        <v>142</v>
      </c>
      <c r="I179" s="326"/>
      <c r="J179" s="327">
        <f t="shared" si="0"/>
        <v>0</v>
      </c>
      <c r="K179" s="323" t="s">
        <v>2124</v>
      </c>
      <c r="L179" s="215"/>
      <c r="M179" s="328" t="s">
        <v>2124</v>
      </c>
      <c r="N179" s="329" t="s">
        <v>2156</v>
      </c>
      <c r="P179" s="330">
        <f t="shared" si="1"/>
        <v>0</v>
      </c>
      <c r="Q179" s="330">
        <v>0</v>
      </c>
      <c r="R179" s="330">
        <f t="shared" si="2"/>
        <v>0</v>
      </c>
      <c r="S179" s="330">
        <v>0</v>
      </c>
      <c r="T179" s="330">
        <f t="shared" si="3"/>
        <v>0</v>
      </c>
      <c r="U179" s="331" t="s">
        <v>2124</v>
      </c>
      <c r="AR179" s="332" t="s">
        <v>2284</v>
      </c>
      <c r="AT179" s="332" t="s">
        <v>2229</v>
      </c>
      <c r="AU179" s="332" t="s">
        <v>72</v>
      </c>
      <c r="AY179" s="199" t="s">
        <v>2228</v>
      </c>
      <c r="BE179" s="333">
        <f t="shared" si="4"/>
        <v>0</v>
      </c>
      <c r="BF179" s="333">
        <f t="shared" si="5"/>
        <v>0</v>
      </c>
      <c r="BG179" s="333">
        <f t="shared" si="6"/>
        <v>0</v>
      </c>
      <c r="BH179" s="333">
        <f t="shared" si="7"/>
        <v>0</v>
      </c>
      <c r="BI179" s="333">
        <f t="shared" si="8"/>
        <v>0</v>
      </c>
      <c r="BJ179" s="199" t="s">
        <v>70</v>
      </c>
      <c r="BK179" s="333">
        <f t="shared" si="9"/>
        <v>0</v>
      </c>
      <c r="BL179" s="199" t="s">
        <v>2284</v>
      </c>
      <c r="BM179" s="332" t="s">
        <v>2371</v>
      </c>
    </row>
    <row r="180" spans="2:65" s="216" customFormat="1" ht="24.2" customHeight="1">
      <c r="B180" s="215"/>
      <c r="C180" s="321" t="s">
        <v>2372</v>
      </c>
      <c r="D180" s="321" t="s">
        <v>2229</v>
      </c>
      <c r="E180" s="322" t="s">
        <v>2373</v>
      </c>
      <c r="F180" s="323" t="s">
        <v>2374</v>
      </c>
      <c r="G180" s="324" t="s">
        <v>276</v>
      </c>
      <c r="H180" s="325">
        <v>22</v>
      </c>
      <c r="I180" s="326"/>
      <c r="J180" s="327">
        <f t="shared" si="0"/>
        <v>0</v>
      </c>
      <c r="K180" s="323" t="s">
        <v>2375</v>
      </c>
      <c r="L180" s="215"/>
      <c r="M180" s="328" t="s">
        <v>2124</v>
      </c>
      <c r="N180" s="329" t="s">
        <v>2156</v>
      </c>
      <c r="P180" s="330">
        <f t="shared" si="1"/>
        <v>0</v>
      </c>
      <c r="Q180" s="330">
        <v>5.9000000000000003E-4</v>
      </c>
      <c r="R180" s="330">
        <f t="shared" si="2"/>
        <v>1.298E-2</v>
      </c>
      <c r="S180" s="330">
        <v>0</v>
      </c>
      <c r="T180" s="330">
        <f t="shared" si="3"/>
        <v>0</v>
      </c>
      <c r="U180" s="331" t="s">
        <v>2124</v>
      </c>
      <c r="AR180" s="332" t="s">
        <v>2284</v>
      </c>
      <c r="AT180" s="332" t="s">
        <v>2229</v>
      </c>
      <c r="AU180" s="332" t="s">
        <v>72</v>
      </c>
      <c r="AY180" s="199" t="s">
        <v>2228</v>
      </c>
      <c r="BE180" s="333">
        <f t="shared" si="4"/>
        <v>0</v>
      </c>
      <c r="BF180" s="333">
        <f t="shared" si="5"/>
        <v>0</v>
      </c>
      <c r="BG180" s="333">
        <f t="shared" si="6"/>
        <v>0</v>
      </c>
      <c r="BH180" s="333">
        <f t="shared" si="7"/>
        <v>0</v>
      </c>
      <c r="BI180" s="333">
        <f t="shared" si="8"/>
        <v>0</v>
      </c>
      <c r="BJ180" s="199" t="s">
        <v>70</v>
      </c>
      <c r="BK180" s="333">
        <f t="shared" si="9"/>
        <v>0</v>
      </c>
      <c r="BL180" s="199" t="s">
        <v>2284</v>
      </c>
      <c r="BM180" s="332" t="s">
        <v>2376</v>
      </c>
    </row>
    <row r="181" spans="2:65" s="216" customFormat="1">
      <c r="B181" s="215"/>
      <c r="D181" s="334" t="s">
        <v>2234</v>
      </c>
      <c r="F181" s="335" t="s">
        <v>2377</v>
      </c>
      <c r="I181" s="336"/>
      <c r="L181" s="215"/>
      <c r="M181" s="337"/>
      <c r="U181" s="243"/>
      <c r="AT181" s="199" t="s">
        <v>2234</v>
      </c>
      <c r="AU181" s="199" t="s">
        <v>72</v>
      </c>
    </row>
    <row r="182" spans="2:65" s="216" customFormat="1" ht="24.2" customHeight="1">
      <c r="B182" s="215"/>
      <c r="C182" s="321" t="s">
        <v>2378</v>
      </c>
      <c r="D182" s="321" t="s">
        <v>2229</v>
      </c>
      <c r="E182" s="322" t="s">
        <v>2379</v>
      </c>
      <c r="F182" s="323" t="s">
        <v>2380</v>
      </c>
      <c r="G182" s="324" t="s">
        <v>276</v>
      </c>
      <c r="H182" s="325">
        <v>120</v>
      </c>
      <c r="I182" s="326"/>
      <c r="J182" s="327">
        <f>ROUND(I182*H182,2)</f>
        <v>0</v>
      </c>
      <c r="K182" s="323" t="s">
        <v>2232</v>
      </c>
      <c r="L182" s="215"/>
      <c r="M182" s="328" t="s">
        <v>2124</v>
      </c>
      <c r="N182" s="329" t="s">
        <v>2156</v>
      </c>
      <c r="P182" s="330">
        <f>O182*H182</f>
        <v>0</v>
      </c>
      <c r="Q182" s="330">
        <v>2.0100000000000001E-3</v>
      </c>
      <c r="R182" s="330">
        <f>Q182*H182</f>
        <v>0.2412</v>
      </c>
      <c r="S182" s="330">
        <v>0</v>
      </c>
      <c r="T182" s="330">
        <f>S182*H182</f>
        <v>0</v>
      </c>
      <c r="U182" s="331" t="s">
        <v>2124</v>
      </c>
      <c r="AR182" s="332" t="s">
        <v>2284</v>
      </c>
      <c r="AT182" s="332" t="s">
        <v>2229</v>
      </c>
      <c r="AU182" s="332" t="s">
        <v>72</v>
      </c>
      <c r="AY182" s="199" t="s">
        <v>2228</v>
      </c>
      <c r="BE182" s="333">
        <f>IF(N182="základní",J182,0)</f>
        <v>0</v>
      </c>
      <c r="BF182" s="333">
        <f>IF(N182="snížená",J182,0)</f>
        <v>0</v>
      </c>
      <c r="BG182" s="333">
        <f>IF(N182="zákl. přenesená",J182,0)</f>
        <v>0</v>
      </c>
      <c r="BH182" s="333">
        <f>IF(N182="sníž. přenesená",J182,0)</f>
        <v>0</v>
      </c>
      <c r="BI182" s="333">
        <f>IF(N182="nulová",J182,0)</f>
        <v>0</v>
      </c>
      <c r="BJ182" s="199" t="s">
        <v>70</v>
      </c>
      <c r="BK182" s="333">
        <f>ROUND(I182*H182,2)</f>
        <v>0</v>
      </c>
      <c r="BL182" s="199" t="s">
        <v>2284</v>
      </c>
      <c r="BM182" s="332" t="s">
        <v>2381</v>
      </c>
    </row>
    <row r="183" spans="2:65" s="216" customFormat="1">
      <c r="B183" s="215"/>
      <c r="D183" s="334" t="s">
        <v>2234</v>
      </c>
      <c r="F183" s="335" t="s">
        <v>2382</v>
      </c>
      <c r="I183" s="336"/>
      <c r="L183" s="215"/>
      <c r="M183" s="337"/>
      <c r="U183" s="243"/>
      <c r="AT183" s="199" t="s">
        <v>2234</v>
      </c>
      <c r="AU183" s="199" t="s">
        <v>72</v>
      </c>
    </row>
    <row r="184" spans="2:65" s="216" customFormat="1" ht="21.75" customHeight="1">
      <c r="B184" s="215"/>
      <c r="C184" s="321" t="s">
        <v>2383</v>
      </c>
      <c r="D184" s="321" t="s">
        <v>2229</v>
      </c>
      <c r="E184" s="322" t="s">
        <v>2384</v>
      </c>
      <c r="F184" s="323" t="s">
        <v>2385</v>
      </c>
      <c r="G184" s="324" t="s">
        <v>276</v>
      </c>
      <c r="H184" s="325">
        <v>65</v>
      </c>
      <c r="I184" s="326"/>
      <c r="J184" s="327">
        <f>ROUND(I184*H184,2)</f>
        <v>0</v>
      </c>
      <c r="K184" s="323" t="s">
        <v>2232</v>
      </c>
      <c r="L184" s="215"/>
      <c r="M184" s="328" t="s">
        <v>2124</v>
      </c>
      <c r="N184" s="329" t="s">
        <v>2156</v>
      </c>
      <c r="P184" s="330">
        <f>O184*H184</f>
        <v>0</v>
      </c>
      <c r="Q184" s="330">
        <v>4.8000000000000001E-4</v>
      </c>
      <c r="R184" s="330">
        <f>Q184*H184</f>
        <v>3.1200000000000002E-2</v>
      </c>
      <c r="S184" s="330">
        <v>0</v>
      </c>
      <c r="T184" s="330">
        <f>S184*H184</f>
        <v>0</v>
      </c>
      <c r="U184" s="331" t="s">
        <v>2124</v>
      </c>
      <c r="AR184" s="332" t="s">
        <v>2284</v>
      </c>
      <c r="AT184" s="332" t="s">
        <v>2229</v>
      </c>
      <c r="AU184" s="332" t="s">
        <v>72</v>
      </c>
      <c r="AY184" s="199" t="s">
        <v>2228</v>
      </c>
      <c r="BE184" s="333">
        <f>IF(N184="základní",J184,0)</f>
        <v>0</v>
      </c>
      <c r="BF184" s="333">
        <f>IF(N184="snížená",J184,0)</f>
        <v>0</v>
      </c>
      <c r="BG184" s="333">
        <f>IF(N184="zákl. přenesená",J184,0)</f>
        <v>0</v>
      </c>
      <c r="BH184" s="333">
        <f>IF(N184="sníž. přenesená",J184,0)</f>
        <v>0</v>
      </c>
      <c r="BI184" s="333">
        <f>IF(N184="nulová",J184,0)</f>
        <v>0</v>
      </c>
      <c r="BJ184" s="199" t="s">
        <v>70</v>
      </c>
      <c r="BK184" s="333">
        <f>ROUND(I184*H184,2)</f>
        <v>0</v>
      </c>
      <c r="BL184" s="199" t="s">
        <v>2284</v>
      </c>
      <c r="BM184" s="332" t="s">
        <v>2386</v>
      </c>
    </row>
    <row r="185" spans="2:65" s="216" customFormat="1">
      <c r="B185" s="215"/>
      <c r="D185" s="334" t="s">
        <v>2234</v>
      </c>
      <c r="F185" s="335" t="s">
        <v>2387</v>
      </c>
      <c r="I185" s="336"/>
      <c r="L185" s="215"/>
      <c r="M185" s="337"/>
      <c r="U185" s="243"/>
      <c r="AT185" s="199" t="s">
        <v>2234</v>
      </c>
      <c r="AU185" s="199" t="s">
        <v>72</v>
      </c>
    </row>
    <row r="186" spans="2:65" s="216" customFormat="1" ht="21.75" customHeight="1">
      <c r="B186" s="215"/>
      <c r="C186" s="321" t="s">
        <v>2388</v>
      </c>
      <c r="D186" s="321" t="s">
        <v>2229</v>
      </c>
      <c r="E186" s="322" t="s">
        <v>2389</v>
      </c>
      <c r="F186" s="323" t="s">
        <v>2390</v>
      </c>
      <c r="G186" s="324" t="s">
        <v>276</v>
      </c>
      <c r="H186" s="325">
        <v>50</v>
      </c>
      <c r="I186" s="326"/>
      <c r="J186" s="327">
        <f>ROUND(I186*H186,2)</f>
        <v>0</v>
      </c>
      <c r="K186" s="323" t="s">
        <v>2232</v>
      </c>
      <c r="L186" s="215"/>
      <c r="M186" s="328" t="s">
        <v>2124</v>
      </c>
      <c r="N186" s="329" t="s">
        <v>2156</v>
      </c>
      <c r="P186" s="330">
        <f>O186*H186</f>
        <v>0</v>
      </c>
      <c r="Q186" s="330">
        <v>2.2399999999999998E-3</v>
      </c>
      <c r="R186" s="330">
        <f>Q186*H186</f>
        <v>0.11199999999999999</v>
      </c>
      <c r="S186" s="330">
        <v>0</v>
      </c>
      <c r="T186" s="330">
        <f>S186*H186</f>
        <v>0</v>
      </c>
      <c r="U186" s="331" t="s">
        <v>2124</v>
      </c>
      <c r="AR186" s="332" t="s">
        <v>2284</v>
      </c>
      <c r="AT186" s="332" t="s">
        <v>2229</v>
      </c>
      <c r="AU186" s="332" t="s">
        <v>72</v>
      </c>
      <c r="AY186" s="199" t="s">
        <v>2228</v>
      </c>
      <c r="BE186" s="333">
        <f>IF(N186="základní",J186,0)</f>
        <v>0</v>
      </c>
      <c r="BF186" s="333">
        <f>IF(N186="snížená",J186,0)</f>
        <v>0</v>
      </c>
      <c r="BG186" s="333">
        <f>IF(N186="zákl. přenesená",J186,0)</f>
        <v>0</v>
      </c>
      <c r="BH186" s="333">
        <f>IF(N186="sníž. přenesená",J186,0)</f>
        <v>0</v>
      </c>
      <c r="BI186" s="333">
        <f>IF(N186="nulová",J186,0)</f>
        <v>0</v>
      </c>
      <c r="BJ186" s="199" t="s">
        <v>70</v>
      </c>
      <c r="BK186" s="333">
        <f>ROUND(I186*H186,2)</f>
        <v>0</v>
      </c>
      <c r="BL186" s="199" t="s">
        <v>2284</v>
      </c>
      <c r="BM186" s="332" t="s">
        <v>2391</v>
      </c>
    </row>
    <row r="187" spans="2:65" s="216" customFormat="1">
      <c r="B187" s="215"/>
      <c r="D187" s="334" t="s">
        <v>2234</v>
      </c>
      <c r="F187" s="335" t="s">
        <v>2392</v>
      </c>
      <c r="I187" s="336"/>
      <c r="L187" s="215"/>
      <c r="M187" s="337"/>
      <c r="U187" s="243"/>
      <c r="AT187" s="199" t="s">
        <v>2234</v>
      </c>
      <c r="AU187" s="199" t="s">
        <v>72</v>
      </c>
    </row>
    <row r="188" spans="2:65" s="216" customFormat="1" ht="24.2" customHeight="1">
      <c r="B188" s="215"/>
      <c r="C188" s="321" t="s">
        <v>2393</v>
      </c>
      <c r="D188" s="321" t="s">
        <v>2229</v>
      </c>
      <c r="E188" s="322" t="s">
        <v>2394</v>
      </c>
      <c r="F188" s="323" t="s">
        <v>2395</v>
      </c>
      <c r="G188" s="324" t="s">
        <v>214</v>
      </c>
      <c r="H188" s="325">
        <v>65</v>
      </c>
      <c r="I188" s="326"/>
      <c r="J188" s="327">
        <f>ROUND(I188*H188,2)</f>
        <v>0</v>
      </c>
      <c r="K188" s="323" t="s">
        <v>2232</v>
      </c>
      <c r="L188" s="215"/>
      <c r="M188" s="328" t="s">
        <v>2124</v>
      </c>
      <c r="N188" s="329" t="s">
        <v>2156</v>
      </c>
      <c r="P188" s="330">
        <f>O188*H188</f>
        <v>0</v>
      </c>
      <c r="Q188" s="330">
        <v>0</v>
      </c>
      <c r="R188" s="330">
        <f>Q188*H188</f>
        <v>0</v>
      </c>
      <c r="S188" s="330">
        <v>0</v>
      </c>
      <c r="T188" s="330">
        <f>S188*H188</f>
        <v>0</v>
      </c>
      <c r="U188" s="331" t="s">
        <v>2124</v>
      </c>
      <c r="AR188" s="332" t="s">
        <v>2284</v>
      </c>
      <c r="AT188" s="332" t="s">
        <v>2229</v>
      </c>
      <c r="AU188" s="332" t="s">
        <v>72</v>
      </c>
      <c r="AY188" s="199" t="s">
        <v>2228</v>
      </c>
      <c r="BE188" s="333">
        <f>IF(N188="základní",J188,0)</f>
        <v>0</v>
      </c>
      <c r="BF188" s="333">
        <f>IF(N188="snížená",J188,0)</f>
        <v>0</v>
      </c>
      <c r="BG188" s="333">
        <f>IF(N188="zákl. přenesená",J188,0)</f>
        <v>0</v>
      </c>
      <c r="BH188" s="333">
        <f>IF(N188="sníž. přenesená",J188,0)</f>
        <v>0</v>
      </c>
      <c r="BI188" s="333">
        <f>IF(N188="nulová",J188,0)</f>
        <v>0</v>
      </c>
      <c r="BJ188" s="199" t="s">
        <v>70</v>
      </c>
      <c r="BK188" s="333">
        <f>ROUND(I188*H188,2)</f>
        <v>0</v>
      </c>
      <c r="BL188" s="199" t="s">
        <v>2284</v>
      </c>
      <c r="BM188" s="332" t="s">
        <v>2396</v>
      </c>
    </row>
    <row r="189" spans="2:65" s="216" customFormat="1">
      <c r="B189" s="215"/>
      <c r="D189" s="334" t="s">
        <v>2234</v>
      </c>
      <c r="F189" s="335" t="s">
        <v>2397</v>
      </c>
      <c r="I189" s="336"/>
      <c r="L189" s="215"/>
      <c r="M189" s="337"/>
      <c r="U189" s="243"/>
      <c r="AT189" s="199" t="s">
        <v>2234</v>
      </c>
      <c r="AU189" s="199" t="s">
        <v>72</v>
      </c>
    </row>
    <row r="190" spans="2:65" s="216" customFormat="1" ht="24.2" customHeight="1">
      <c r="B190" s="215"/>
      <c r="C190" s="321" t="s">
        <v>2398</v>
      </c>
      <c r="D190" s="321" t="s">
        <v>2229</v>
      </c>
      <c r="E190" s="322" t="s">
        <v>2399</v>
      </c>
      <c r="F190" s="323" t="s">
        <v>2400</v>
      </c>
      <c r="G190" s="324" t="s">
        <v>214</v>
      </c>
      <c r="H190" s="325">
        <v>32</v>
      </c>
      <c r="I190" s="326"/>
      <c r="J190" s="327">
        <f>ROUND(I190*H190,2)</f>
        <v>0</v>
      </c>
      <c r="K190" s="323" t="s">
        <v>2232</v>
      </c>
      <c r="L190" s="215"/>
      <c r="M190" s="328" t="s">
        <v>2124</v>
      </c>
      <c r="N190" s="329" t="s">
        <v>2156</v>
      </c>
      <c r="P190" s="330">
        <f>O190*H190</f>
        <v>0</v>
      </c>
      <c r="Q190" s="330">
        <v>0</v>
      </c>
      <c r="R190" s="330">
        <f>Q190*H190</f>
        <v>0</v>
      </c>
      <c r="S190" s="330">
        <v>0</v>
      </c>
      <c r="T190" s="330">
        <f>S190*H190</f>
        <v>0</v>
      </c>
      <c r="U190" s="331" t="s">
        <v>2124</v>
      </c>
      <c r="AR190" s="332" t="s">
        <v>2284</v>
      </c>
      <c r="AT190" s="332" t="s">
        <v>2229</v>
      </c>
      <c r="AU190" s="332" t="s">
        <v>72</v>
      </c>
      <c r="AY190" s="199" t="s">
        <v>2228</v>
      </c>
      <c r="BE190" s="333">
        <f>IF(N190="základní",J190,0)</f>
        <v>0</v>
      </c>
      <c r="BF190" s="333">
        <f>IF(N190="snížená",J190,0)</f>
        <v>0</v>
      </c>
      <c r="BG190" s="333">
        <f>IF(N190="zákl. přenesená",J190,0)</f>
        <v>0</v>
      </c>
      <c r="BH190" s="333">
        <f>IF(N190="sníž. přenesená",J190,0)</f>
        <v>0</v>
      </c>
      <c r="BI190" s="333">
        <f>IF(N190="nulová",J190,0)</f>
        <v>0</v>
      </c>
      <c r="BJ190" s="199" t="s">
        <v>70</v>
      </c>
      <c r="BK190" s="333">
        <f>ROUND(I190*H190,2)</f>
        <v>0</v>
      </c>
      <c r="BL190" s="199" t="s">
        <v>2284</v>
      </c>
      <c r="BM190" s="332" t="s">
        <v>2401</v>
      </c>
    </row>
    <row r="191" spans="2:65" s="216" customFormat="1">
      <c r="B191" s="215"/>
      <c r="D191" s="334" t="s">
        <v>2234</v>
      </c>
      <c r="F191" s="335" t="s">
        <v>2402</v>
      </c>
      <c r="I191" s="336"/>
      <c r="L191" s="215"/>
      <c r="M191" s="337"/>
      <c r="U191" s="243"/>
      <c r="AT191" s="199" t="s">
        <v>2234</v>
      </c>
      <c r="AU191" s="199" t="s">
        <v>72</v>
      </c>
    </row>
    <row r="192" spans="2:65" s="216" customFormat="1" ht="24.2" customHeight="1">
      <c r="B192" s="215"/>
      <c r="C192" s="321" t="s">
        <v>2403</v>
      </c>
      <c r="D192" s="321" t="s">
        <v>2229</v>
      </c>
      <c r="E192" s="322" t="s">
        <v>2404</v>
      </c>
      <c r="F192" s="323" t="s">
        <v>2405</v>
      </c>
      <c r="G192" s="324" t="s">
        <v>214</v>
      </c>
      <c r="H192" s="325">
        <v>4</v>
      </c>
      <c r="I192" s="326"/>
      <c r="J192" s="327">
        <f>ROUND(I192*H192,2)</f>
        <v>0</v>
      </c>
      <c r="K192" s="323" t="s">
        <v>2232</v>
      </c>
      <c r="L192" s="215"/>
      <c r="M192" s="328" t="s">
        <v>2124</v>
      </c>
      <c r="N192" s="329" t="s">
        <v>2156</v>
      </c>
      <c r="P192" s="330">
        <f>O192*H192</f>
        <v>0</v>
      </c>
      <c r="Q192" s="330">
        <v>1.01E-3</v>
      </c>
      <c r="R192" s="330">
        <f>Q192*H192</f>
        <v>4.0400000000000002E-3</v>
      </c>
      <c r="S192" s="330">
        <v>0</v>
      </c>
      <c r="T192" s="330">
        <f>S192*H192</f>
        <v>0</v>
      </c>
      <c r="U192" s="331" t="s">
        <v>2124</v>
      </c>
      <c r="AR192" s="332" t="s">
        <v>2284</v>
      </c>
      <c r="AT192" s="332" t="s">
        <v>2229</v>
      </c>
      <c r="AU192" s="332" t="s">
        <v>72</v>
      </c>
      <c r="AY192" s="199" t="s">
        <v>2228</v>
      </c>
      <c r="BE192" s="333">
        <f>IF(N192="základní",J192,0)</f>
        <v>0</v>
      </c>
      <c r="BF192" s="333">
        <f>IF(N192="snížená",J192,0)</f>
        <v>0</v>
      </c>
      <c r="BG192" s="333">
        <f>IF(N192="zákl. přenesená",J192,0)</f>
        <v>0</v>
      </c>
      <c r="BH192" s="333">
        <f>IF(N192="sníž. přenesená",J192,0)</f>
        <v>0</v>
      </c>
      <c r="BI192" s="333">
        <f>IF(N192="nulová",J192,0)</f>
        <v>0</v>
      </c>
      <c r="BJ192" s="199" t="s">
        <v>70</v>
      </c>
      <c r="BK192" s="333">
        <f>ROUND(I192*H192,2)</f>
        <v>0</v>
      </c>
      <c r="BL192" s="199" t="s">
        <v>2284</v>
      </c>
      <c r="BM192" s="332" t="s">
        <v>2406</v>
      </c>
    </row>
    <row r="193" spans="2:65" s="216" customFormat="1">
      <c r="B193" s="215"/>
      <c r="D193" s="334" t="s">
        <v>2234</v>
      </c>
      <c r="F193" s="335" t="s">
        <v>2407</v>
      </c>
      <c r="I193" s="336"/>
      <c r="L193" s="215"/>
      <c r="M193" s="337"/>
      <c r="U193" s="243"/>
      <c r="AT193" s="199" t="s">
        <v>2234</v>
      </c>
      <c r="AU193" s="199" t="s">
        <v>72</v>
      </c>
    </row>
    <row r="194" spans="2:65" s="216" customFormat="1" ht="16.5" customHeight="1">
      <c r="B194" s="215"/>
      <c r="C194" s="321" t="s">
        <v>2408</v>
      </c>
      <c r="D194" s="321" t="s">
        <v>2229</v>
      </c>
      <c r="E194" s="322" t="s">
        <v>2409</v>
      </c>
      <c r="F194" s="323" t="s">
        <v>2410</v>
      </c>
      <c r="G194" s="324" t="s">
        <v>214</v>
      </c>
      <c r="H194" s="325">
        <v>2</v>
      </c>
      <c r="I194" s="326"/>
      <c r="J194" s="327">
        <f>ROUND(I194*H194,2)</f>
        <v>0</v>
      </c>
      <c r="K194" s="323" t="s">
        <v>2232</v>
      </c>
      <c r="L194" s="215"/>
      <c r="M194" s="328" t="s">
        <v>2124</v>
      </c>
      <c r="N194" s="329" t="s">
        <v>2156</v>
      </c>
      <c r="P194" s="330">
        <f>O194*H194</f>
        <v>0</v>
      </c>
      <c r="Q194" s="330">
        <v>8.0000000000000007E-5</v>
      </c>
      <c r="R194" s="330">
        <f>Q194*H194</f>
        <v>1.6000000000000001E-4</v>
      </c>
      <c r="S194" s="330">
        <v>0</v>
      </c>
      <c r="T194" s="330">
        <f>S194*H194</f>
        <v>0</v>
      </c>
      <c r="U194" s="331" t="s">
        <v>2124</v>
      </c>
      <c r="AR194" s="332" t="s">
        <v>2284</v>
      </c>
      <c r="AT194" s="332" t="s">
        <v>2229</v>
      </c>
      <c r="AU194" s="332" t="s">
        <v>72</v>
      </c>
      <c r="AY194" s="199" t="s">
        <v>2228</v>
      </c>
      <c r="BE194" s="333">
        <f>IF(N194="základní",J194,0)</f>
        <v>0</v>
      </c>
      <c r="BF194" s="333">
        <f>IF(N194="snížená",J194,0)</f>
        <v>0</v>
      </c>
      <c r="BG194" s="333">
        <f>IF(N194="zákl. přenesená",J194,0)</f>
        <v>0</v>
      </c>
      <c r="BH194" s="333">
        <f>IF(N194="sníž. přenesená",J194,0)</f>
        <v>0</v>
      </c>
      <c r="BI194" s="333">
        <f>IF(N194="nulová",J194,0)</f>
        <v>0</v>
      </c>
      <c r="BJ194" s="199" t="s">
        <v>70</v>
      </c>
      <c r="BK194" s="333">
        <f>ROUND(I194*H194,2)</f>
        <v>0</v>
      </c>
      <c r="BL194" s="199" t="s">
        <v>2284</v>
      </c>
      <c r="BM194" s="332" t="s">
        <v>2411</v>
      </c>
    </row>
    <row r="195" spans="2:65" s="216" customFormat="1">
      <c r="B195" s="215"/>
      <c r="D195" s="334" t="s">
        <v>2234</v>
      </c>
      <c r="F195" s="335" t="s">
        <v>2412</v>
      </c>
      <c r="I195" s="336"/>
      <c r="L195" s="215"/>
      <c r="M195" s="337"/>
      <c r="U195" s="243"/>
      <c r="AT195" s="199" t="s">
        <v>2234</v>
      </c>
      <c r="AU195" s="199" t="s">
        <v>72</v>
      </c>
    </row>
    <row r="196" spans="2:65" s="216" customFormat="1" ht="16.5" customHeight="1">
      <c r="B196" s="215"/>
      <c r="C196" s="321" t="s">
        <v>2413</v>
      </c>
      <c r="D196" s="321" t="s">
        <v>2229</v>
      </c>
      <c r="E196" s="322" t="s">
        <v>2414</v>
      </c>
      <c r="F196" s="323" t="s">
        <v>2415</v>
      </c>
      <c r="G196" s="324" t="s">
        <v>214</v>
      </c>
      <c r="H196" s="325">
        <v>4</v>
      </c>
      <c r="I196" s="326"/>
      <c r="J196" s="327">
        <f>ROUND(I196*H196,2)</f>
        <v>0</v>
      </c>
      <c r="K196" s="323" t="s">
        <v>2232</v>
      </c>
      <c r="L196" s="215"/>
      <c r="M196" s="328" t="s">
        <v>2124</v>
      </c>
      <c r="N196" s="329" t="s">
        <v>2156</v>
      </c>
      <c r="P196" s="330">
        <f>O196*H196</f>
        <v>0</v>
      </c>
      <c r="Q196" s="330">
        <v>2.9E-4</v>
      </c>
      <c r="R196" s="330">
        <f>Q196*H196</f>
        <v>1.16E-3</v>
      </c>
      <c r="S196" s="330">
        <v>0</v>
      </c>
      <c r="T196" s="330">
        <f>S196*H196</f>
        <v>0</v>
      </c>
      <c r="U196" s="331" t="s">
        <v>2124</v>
      </c>
      <c r="AR196" s="332" t="s">
        <v>2284</v>
      </c>
      <c r="AT196" s="332" t="s">
        <v>2229</v>
      </c>
      <c r="AU196" s="332" t="s">
        <v>72</v>
      </c>
      <c r="AY196" s="199" t="s">
        <v>2228</v>
      </c>
      <c r="BE196" s="333">
        <f>IF(N196="základní",J196,0)</f>
        <v>0</v>
      </c>
      <c r="BF196" s="333">
        <f>IF(N196="snížená",J196,0)</f>
        <v>0</v>
      </c>
      <c r="BG196" s="333">
        <f>IF(N196="zákl. přenesená",J196,0)</f>
        <v>0</v>
      </c>
      <c r="BH196" s="333">
        <f>IF(N196="sníž. přenesená",J196,0)</f>
        <v>0</v>
      </c>
      <c r="BI196" s="333">
        <f>IF(N196="nulová",J196,0)</f>
        <v>0</v>
      </c>
      <c r="BJ196" s="199" t="s">
        <v>70</v>
      </c>
      <c r="BK196" s="333">
        <f>ROUND(I196*H196,2)</f>
        <v>0</v>
      </c>
      <c r="BL196" s="199" t="s">
        <v>2284</v>
      </c>
      <c r="BM196" s="332" t="s">
        <v>2416</v>
      </c>
    </row>
    <row r="197" spans="2:65" s="216" customFormat="1">
      <c r="B197" s="215"/>
      <c r="D197" s="334" t="s">
        <v>2234</v>
      </c>
      <c r="F197" s="335" t="s">
        <v>2417</v>
      </c>
      <c r="I197" s="336"/>
      <c r="L197" s="215"/>
      <c r="M197" s="337"/>
      <c r="U197" s="243"/>
      <c r="AT197" s="199" t="s">
        <v>2234</v>
      </c>
      <c r="AU197" s="199" t="s">
        <v>72</v>
      </c>
    </row>
    <row r="198" spans="2:65" s="216" customFormat="1" ht="24.2" customHeight="1">
      <c r="B198" s="215"/>
      <c r="C198" s="321" t="s">
        <v>2418</v>
      </c>
      <c r="D198" s="321" t="s">
        <v>2229</v>
      </c>
      <c r="E198" s="322" t="s">
        <v>2419</v>
      </c>
      <c r="F198" s="323" t="s">
        <v>2420</v>
      </c>
      <c r="G198" s="324" t="s">
        <v>214</v>
      </c>
      <c r="H198" s="325">
        <v>1</v>
      </c>
      <c r="I198" s="326"/>
      <c r="J198" s="327">
        <f>ROUND(I198*H198,2)</f>
        <v>0</v>
      </c>
      <c r="K198" s="323" t="s">
        <v>2232</v>
      </c>
      <c r="L198" s="215"/>
      <c r="M198" s="328" t="s">
        <v>2124</v>
      </c>
      <c r="N198" s="329" t="s">
        <v>2156</v>
      </c>
      <c r="P198" s="330">
        <f>O198*H198</f>
        <v>0</v>
      </c>
      <c r="Q198" s="330">
        <v>1.7000000000000001E-4</v>
      </c>
      <c r="R198" s="330">
        <f>Q198*H198</f>
        <v>1.7000000000000001E-4</v>
      </c>
      <c r="S198" s="330">
        <v>0</v>
      </c>
      <c r="T198" s="330">
        <f>S198*H198</f>
        <v>0</v>
      </c>
      <c r="U198" s="331" t="s">
        <v>2124</v>
      </c>
      <c r="AR198" s="332" t="s">
        <v>2284</v>
      </c>
      <c r="AT198" s="332" t="s">
        <v>2229</v>
      </c>
      <c r="AU198" s="332" t="s">
        <v>72</v>
      </c>
      <c r="AY198" s="199" t="s">
        <v>2228</v>
      </c>
      <c r="BE198" s="333">
        <f>IF(N198="základní",J198,0)</f>
        <v>0</v>
      </c>
      <c r="BF198" s="333">
        <f>IF(N198="snížená",J198,0)</f>
        <v>0</v>
      </c>
      <c r="BG198" s="333">
        <f>IF(N198="zákl. přenesená",J198,0)</f>
        <v>0</v>
      </c>
      <c r="BH198" s="333">
        <f>IF(N198="sníž. přenesená",J198,0)</f>
        <v>0</v>
      </c>
      <c r="BI198" s="333">
        <f>IF(N198="nulová",J198,0)</f>
        <v>0</v>
      </c>
      <c r="BJ198" s="199" t="s">
        <v>70</v>
      </c>
      <c r="BK198" s="333">
        <f>ROUND(I198*H198,2)</f>
        <v>0</v>
      </c>
      <c r="BL198" s="199" t="s">
        <v>2284</v>
      </c>
      <c r="BM198" s="332" t="s">
        <v>2421</v>
      </c>
    </row>
    <row r="199" spans="2:65" s="216" customFormat="1">
      <c r="B199" s="215"/>
      <c r="D199" s="334" t="s">
        <v>2234</v>
      </c>
      <c r="F199" s="335" t="s">
        <v>2422</v>
      </c>
      <c r="I199" s="336"/>
      <c r="L199" s="215"/>
      <c r="M199" s="337"/>
      <c r="U199" s="243"/>
      <c r="AT199" s="199" t="s">
        <v>2234</v>
      </c>
      <c r="AU199" s="199" t="s">
        <v>72</v>
      </c>
    </row>
    <row r="200" spans="2:65" s="216" customFormat="1" ht="24.2" customHeight="1">
      <c r="B200" s="215"/>
      <c r="C200" s="321" t="s">
        <v>2423</v>
      </c>
      <c r="D200" s="321" t="s">
        <v>2229</v>
      </c>
      <c r="E200" s="322" t="s">
        <v>2424</v>
      </c>
      <c r="F200" s="323" t="s">
        <v>2425</v>
      </c>
      <c r="G200" s="324" t="s">
        <v>214</v>
      </c>
      <c r="H200" s="325">
        <v>7</v>
      </c>
      <c r="I200" s="326"/>
      <c r="J200" s="327">
        <f>ROUND(I200*H200,2)</f>
        <v>0</v>
      </c>
      <c r="K200" s="323" t="s">
        <v>2232</v>
      </c>
      <c r="L200" s="215"/>
      <c r="M200" s="328" t="s">
        <v>2124</v>
      </c>
      <c r="N200" s="329" t="s">
        <v>2156</v>
      </c>
      <c r="P200" s="330">
        <f>O200*H200</f>
        <v>0</v>
      </c>
      <c r="Q200" s="330">
        <v>3.4199999999999999E-3</v>
      </c>
      <c r="R200" s="330">
        <f>Q200*H200</f>
        <v>2.3939999999999999E-2</v>
      </c>
      <c r="S200" s="330">
        <v>0</v>
      </c>
      <c r="T200" s="330">
        <f>S200*H200</f>
        <v>0</v>
      </c>
      <c r="U200" s="331" t="s">
        <v>2124</v>
      </c>
      <c r="AR200" s="332" t="s">
        <v>76</v>
      </c>
      <c r="AT200" s="332" t="s">
        <v>2229</v>
      </c>
      <c r="AU200" s="332" t="s">
        <v>72</v>
      </c>
      <c r="AY200" s="199" t="s">
        <v>2228</v>
      </c>
      <c r="BE200" s="333">
        <f>IF(N200="základní",J200,0)</f>
        <v>0</v>
      </c>
      <c r="BF200" s="333">
        <f>IF(N200="snížená",J200,0)</f>
        <v>0</v>
      </c>
      <c r="BG200" s="333">
        <f>IF(N200="zákl. přenesená",J200,0)</f>
        <v>0</v>
      </c>
      <c r="BH200" s="333">
        <f>IF(N200="sníž. přenesená",J200,0)</f>
        <v>0</v>
      </c>
      <c r="BI200" s="333">
        <f>IF(N200="nulová",J200,0)</f>
        <v>0</v>
      </c>
      <c r="BJ200" s="199" t="s">
        <v>70</v>
      </c>
      <c r="BK200" s="333">
        <f>ROUND(I200*H200,2)</f>
        <v>0</v>
      </c>
      <c r="BL200" s="199" t="s">
        <v>76</v>
      </c>
      <c r="BM200" s="332" t="s">
        <v>2426</v>
      </c>
    </row>
    <row r="201" spans="2:65" s="216" customFormat="1">
      <c r="B201" s="215"/>
      <c r="D201" s="334" t="s">
        <v>2234</v>
      </c>
      <c r="F201" s="335" t="s">
        <v>2427</v>
      </c>
      <c r="I201" s="336"/>
      <c r="L201" s="215"/>
      <c r="M201" s="337"/>
      <c r="U201" s="243"/>
      <c r="AT201" s="199" t="s">
        <v>2234</v>
      </c>
      <c r="AU201" s="199" t="s">
        <v>72</v>
      </c>
    </row>
    <row r="202" spans="2:65" s="216" customFormat="1" ht="33" customHeight="1">
      <c r="B202" s="215"/>
      <c r="C202" s="321" t="s">
        <v>2428</v>
      </c>
      <c r="D202" s="321" t="s">
        <v>2229</v>
      </c>
      <c r="E202" s="322" t="s">
        <v>2429</v>
      </c>
      <c r="F202" s="323" t="s">
        <v>2430</v>
      </c>
      <c r="G202" s="324" t="s">
        <v>214</v>
      </c>
      <c r="H202" s="325">
        <v>7</v>
      </c>
      <c r="I202" s="326"/>
      <c r="J202" s="327">
        <f>ROUND(I202*H202,2)</f>
        <v>0</v>
      </c>
      <c r="K202" s="323" t="s">
        <v>2232</v>
      </c>
      <c r="L202" s="215"/>
      <c r="M202" s="328" t="s">
        <v>2124</v>
      </c>
      <c r="N202" s="329" t="s">
        <v>2156</v>
      </c>
      <c r="P202" s="330">
        <f>O202*H202</f>
        <v>0</v>
      </c>
      <c r="Q202" s="330">
        <v>0</v>
      </c>
      <c r="R202" s="330">
        <f>Q202*H202</f>
        <v>0</v>
      </c>
      <c r="S202" s="330">
        <v>0</v>
      </c>
      <c r="T202" s="330">
        <f>S202*H202</f>
        <v>0</v>
      </c>
      <c r="U202" s="331" t="s">
        <v>2124</v>
      </c>
      <c r="AR202" s="332" t="s">
        <v>2284</v>
      </c>
      <c r="AT202" s="332" t="s">
        <v>2229</v>
      </c>
      <c r="AU202" s="332" t="s">
        <v>72</v>
      </c>
      <c r="AY202" s="199" t="s">
        <v>2228</v>
      </c>
      <c r="BE202" s="333">
        <f>IF(N202="základní",J202,0)</f>
        <v>0</v>
      </c>
      <c r="BF202" s="333">
        <f>IF(N202="snížená",J202,0)</f>
        <v>0</v>
      </c>
      <c r="BG202" s="333">
        <f>IF(N202="zákl. přenesená",J202,0)</f>
        <v>0</v>
      </c>
      <c r="BH202" s="333">
        <f>IF(N202="sníž. přenesená",J202,0)</f>
        <v>0</v>
      </c>
      <c r="BI202" s="333">
        <f>IF(N202="nulová",J202,0)</f>
        <v>0</v>
      </c>
      <c r="BJ202" s="199" t="s">
        <v>70</v>
      </c>
      <c r="BK202" s="333">
        <f>ROUND(I202*H202,2)</f>
        <v>0</v>
      </c>
      <c r="BL202" s="199" t="s">
        <v>2284</v>
      </c>
      <c r="BM202" s="332" t="s">
        <v>2431</v>
      </c>
    </row>
    <row r="203" spans="2:65" s="216" customFormat="1">
      <c r="B203" s="215"/>
      <c r="D203" s="334" t="s">
        <v>2234</v>
      </c>
      <c r="F203" s="335" t="s">
        <v>2432</v>
      </c>
      <c r="I203" s="336"/>
      <c r="L203" s="215"/>
      <c r="M203" s="337"/>
      <c r="U203" s="243"/>
      <c r="AT203" s="199" t="s">
        <v>2234</v>
      </c>
      <c r="AU203" s="199" t="s">
        <v>72</v>
      </c>
    </row>
    <row r="204" spans="2:65" s="216" customFormat="1" ht="24.2" customHeight="1">
      <c r="B204" s="215"/>
      <c r="C204" s="339" t="s">
        <v>2433</v>
      </c>
      <c r="D204" s="339" t="s">
        <v>2434</v>
      </c>
      <c r="E204" s="340" t="s">
        <v>2435</v>
      </c>
      <c r="F204" s="341" t="s">
        <v>2436</v>
      </c>
      <c r="G204" s="342" t="s">
        <v>214</v>
      </c>
      <c r="H204" s="343">
        <v>7</v>
      </c>
      <c r="I204" s="344"/>
      <c r="J204" s="345">
        <f>ROUND(I204*H204,2)</f>
        <v>0</v>
      </c>
      <c r="K204" s="341" t="s">
        <v>2232</v>
      </c>
      <c r="L204" s="346"/>
      <c r="M204" s="347" t="s">
        <v>2124</v>
      </c>
      <c r="N204" s="348" t="s">
        <v>2156</v>
      </c>
      <c r="P204" s="330">
        <f>O204*H204</f>
        <v>0</v>
      </c>
      <c r="Q204" s="330">
        <v>2.5000000000000001E-3</v>
      </c>
      <c r="R204" s="330">
        <f>Q204*H204</f>
        <v>1.7500000000000002E-2</v>
      </c>
      <c r="S204" s="330">
        <v>0</v>
      </c>
      <c r="T204" s="330">
        <f>S204*H204</f>
        <v>0</v>
      </c>
      <c r="U204" s="331" t="s">
        <v>2124</v>
      </c>
      <c r="AR204" s="332" t="s">
        <v>2437</v>
      </c>
      <c r="AT204" s="332" t="s">
        <v>2434</v>
      </c>
      <c r="AU204" s="332" t="s">
        <v>72</v>
      </c>
      <c r="AY204" s="199" t="s">
        <v>2228</v>
      </c>
      <c r="BE204" s="333">
        <f>IF(N204="základní",J204,0)</f>
        <v>0</v>
      </c>
      <c r="BF204" s="333">
        <f>IF(N204="snížená",J204,0)</f>
        <v>0</v>
      </c>
      <c r="BG204" s="333">
        <f>IF(N204="zákl. přenesená",J204,0)</f>
        <v>0</v>
      </c>
      <c r="BH204" s="333">
        <f>IF(N204="sníž. přenesená",J204,0)</f>
        <v>0</v>
      </c>
      <c r="BI204" s="333">
        <f>IF(N204="nulová",J204,0)</f>
        <v>0</v>
      </c>
      <c r="BJ204" s="199" t="s">
        <v>70</v>
      </c>
      <c r="BK204" s="333">
        <f>ROUND(I204*H204,2)</f>
        <v>0</v>
      </c>
      <c r="BL204" s="199" t="s">
        <v>2284</v>
      </c>
      <c r="BM204" s="332" t="s">
        <v>2438</v>
      </c>
    </row>
    <row r="205" spans="2:65" s="216" customFormat="1" ht="49.15" customHeight="1">
      <c r="B205" s="215"/>
      <c r="C205" s="321" t="s">
        <v>2439</v>
      </c>
      <c r="D205" s="321" t="s">
        <v>2229</v>
      </c>
      <c r="E205" s="322" t="s">
        <v>2440</v>
      </c>
      <c r="F205" s="323" t="s">
        <v>2441</v>
      </c>
      <c r="G205" s="324" t="s">
        <v>241</v>
      </c>
      <c r="H205" s="325">
        <v>0.42</v>
      </c>
      <c r="I205" s="326"/>
      <c r="J205" s="327">
        <f>ROUND(I205*H205,2)</f>
        <v>0</v>
      </c>
      <c r="K205" s="323" t="s">
        <v>2232</v>
      </c>
      <c r="L205" s="215"/>
      <c r="M205" s="328" t="s">
        <v>2124</v>
      </c>
      <c r="N205" s="329" t="s">
        <v>2156</v>
      </c>
      <c r="P205" s="330">
        <f>O205*H205</f>
        <v>0</v>
      </c>
      <c r="Q205" s="330">
        <v>0</v>
      </c>
      <c r="R205" s="330">
        <f>Q205*H205</f>
        <v>0</v>
      </c>
      <c r="S205" s="330">
        <v>0</v>
      </c>
      <c r="T205" s="330">
        <f>S205*H205</f>
        <v>0</v>
      </c>
      <c r="U205" s="331" t="s">
        <v>2124</v>
      </c>
      <c r="AR205" s="332" t="s">
        <v>2284</v>
      </c>
      <c r="AT205" s="332" t="s">
        <v>2229</v>
      </c>
      <c r="AU205" s="332" t="s">
        <v>72</v>
      </c>
      <c r="AY205" s="199" t="s">
        <v>2228</v>
      </c>
      <c r="BE205" s="333">
        <f>IF(N205="základní",J205,0)</f>
        <v>0</v>
      </c>
      <c r="BF205" s="333">
        <f>IF(N205="snížená",J205,0)</f>
        <v>0</v>
      </c>
      <c r="BG205" s="333">
        <f>IF(N205="zákl. přenesená",J205,0)</f>
        <v>0</v>
      </c>
      <c r="BH205" s="333">
        <f>IF(N205="sníž. přenesená",J205,0)</f>
        <v>0</v>
      </c>
      <c r="BI205" s="333">
        <f>IF(N205="nulová",J205,0)</f>
        <v>0</v>
      </c>
      <c r="BJ205" s="199" t="s">
        <v>70</v>
      </c>
      <c r="BK205" s="333">
        <f>ROUND(I205*H205,2)</f>
        <v>0</v>
      </c>
      <c r="BL205" s="199" t="s">
        <v>2284</v>
      </c>
      <c r="BM205" s="332" t="s">
        <v>2442</v>
      </c>
    </row>
    <row r="206" spans="2:65" s="216" customFormat="1">
      <c r="B206" s="215"/>
      <c r="D206" s="334" t="s">
        <v>2234</v>
      </c>
      <c r="F206" s="335" t="s">
        <v>2443</v>
      </c>
      <c r="I206" s="336"/>
      <c r="L206" s="215"/>
      <c r="M206" s="337"/>
      <c r="U206" s="243"/>
      <c r="AT206" s="199" t="s">
        <v>2234</v>
      </c>
      <c r="AU206" s="199" t="s">
        <v>72</v>
      </c>
    </row>
    <row r="207" spans="2:65" s="310" customFormat="1" ht="22.9" customHeight="1">
      <c r="B207" s="309"/>
      <c r="D207" s="311" t="s">
        <v>2187</v>
      </c>
      <c r="E207" s="319" t="s">
        <v>2444</v>
      </c>
      <c r="F207" s="319" t="s">
        <v>2445</v>
      </c>
      <c r="I207" s="338"/>
      <c r="J207" s="320">
        <f>BK207</f>
        <v>0</v>
      </c>
      <c r="L207" s="309"/>
      <c r="M207" s="314"/>
      <c r="P207" s="315">
        <f>SUM(P208:P248)</f>
        <v>0</v>
      </c>
      <c r="R207" s="315">
        <f>SUM(R208:R248)</f>
        <v>1.72753</v>
      </c>
      <c r="T207" s="315">
        <f>SUM(T208:T248)</f>
        <v>0</v>
      </c>
      <c r="U207" s="316"/>
      <c r="AR207" s="311" t="s">
        <v>72</v>
      </c>
      <c r="AT207" s="317" t="s">
        <v>2187</v>
      </c>
      <c r="AU207" s="317" t="s">
        <v>70</v>
      </c>
      <c r="AY207" s="311" t="s">
        <v>2228</v>
      </c>
      <c r="BK207" s="318">
        <f>SUM(BK208:BK248)</f>
        <v>0</v>
      </c>
    </row>
    <row r="208" spans="2:65" s="216" customFormat="1" ht="24.2" customHeight="1">
      <c r="B208" s="215"/>
      <c r="C208" s="321" t="s">
        <v>2446</v>
      </c>
      <c r="D208" s="321" t="s">
        <v>2229</v>
      </c>
      <c r="E208" s="322" t="s">
        <v>2447</v>
      </c>
      <c r="F208" s="323" t="s">
        <v>2448</v>
      </c>
      <c r="G208" s="324" t="s">
        <v>276</v>
      </c>
      <c r="H208" s="325">
        <v>20</v>
      </c>
      <c r="I208" s="326"/>
      <c r="J208" s="327">
        <f>ROUND(I208*H208,2)</f>
        <v>0</v>
      </c>
      <c r="K208" s="323" t="s">
        <v>2232</v>
      </c>
      <c r="L208" s="215"/>
      <c r="M208" s="328" t="s">
        <v>2124</v>
      </c>
      <c r="N208" s="329" t="s">
        <v>2156</v>
      </c>
      <c r="P208" s="330">
        <f>O208*H208</f>
        <v>0</v>
      </c>
      <c r="Q208" s="330">
        <v>1.5E-3</v>
      </c>
      <c r="R208" s="330">
        <f>Q208*H208</f>
        <v>0.03</v>
      </c>
      <c r="S208" s="330">
        <v>0</v>
      </c>
      <c r="T208" s="330">
        <f>S208*H208</f>
        <v>0</v>
      </c>
      <c r="U208" s="331" t="s">
        <v>2124</v>
      </c>
      <c r="AR208" s="332" t="s">
        <v>2284</v>
      </c>
      <c r="AT208" s="332" t="s">
        <v>2229</v>
      </c>
      <c r="AU208" s="332" t="s">
        <v>72</v>
      </c>
      <c r="AY208" s="199" t="s">
        <v>2228</v>
      </c>
      <c r="BE208" s="333">
        <f>IF(N208="základní",J208,0)</f>
        <v>0</v>
      </c>
      <c r="BF208" s="333">
        <f>IF(N208="snížená",J208,0)</f>
        <v>0</v>
      </c>
      <c r="BG208" s="333">
        <f>IF(N208="zákl. přenesená",J208,0)</f>
        <v>0</v>
      </c>
      <c r="BH208" s="333">
        <f>IF(N208="sníž. přenesená",J208,0)</f>
        <v>0</v>
      </c>
      <c r="BI208" s="333">
        <f>IF(N208="nulová",J208,0)</f>
        <v>0</v>
      </c>
      <c r="BJ208" s="199" t="s">
        <v>70</v>
      </c>
      <c r="BK208" s="333">
        <f>ROUND(I208*H208,2)</f>
        <v>0</v>
      </c>
      <c r="BL208" s="199" t="s">
        <v>2284</v>
      </c>
      <c r="BM208" s="332" t="s">
        <v>2449</v>
      </c>
    </row>
    <row r="209" spans="2:65" s="216" customFormat="1">
      <c r="B209" s="215"/>
      <c r="D209" s="334" t="s">
        <v>2234</v>
      </c>
      <c r="F209" s="335" t="s">
        <v>2450</v>
      </c>
      <c r="I209" s="336"/>
      <c r="L209" s="215"/>
      <c r="M209" s="337"/>
      <c r="U209" s="243"/>
      <c r="AT209" s="199" t="s">
        <v>2234</v>
      </c>
      <c r="AU209" s="199" t="s">
        <v>72</v>
      </c>
    </row>
    <row r="210" spans="2:65" s="216" customFormat="1" ht="24.2" customHeight="1">
      <c r="B210" s="215"/>
      <c r="C210" s="321" t="s">
        <v>2451</v>
      </c>
      <c r="D210" s="321" t="s">
        <v>2229</v>
      </c>
      <c r="E210" s="322" t="s">
        <v>2452</v>
      </c>
      <c r="F210" s="323" t="s">
        <v>2453</v>
      </c>
      <c r="G210" s="324" t="s">
        <v>276</v>
      </c>
      <c r="H210" s="325">
        <v>8</v>
      </c>
      <c r="I210" s="326"/>
      <c r="J210" s="327">
        <f>ROUND(I210*H210,2)</f>
        <v>0</v>
      </c>
      <c r="K210" s="323" t="s">
        <v>2232</v>
      </c>
      <c r="L210" s="215"/>
      <c r="M210" s="328" t="s">
        <v>2124</v>
      </c>
      <c r="N210" s="329" t="s">
        <v>2156</v>
      </c>
      <c r="P210" s="330">
        <f>O210*H210</f>
        <v>0</v>
      </c>
      <c r="Q210" s="330">
        <v>1.9499999999999999E-3</v>
      </c>
      <c r="R210" s="330">
        <f>Q210*H210</f>
        <v>1.5599999999999999E-2</v>
      </c>
      <c r="S210" s="330">
        <v>0</v>
      </c>
      <c r="T210" s="330">
        <f>S210*H210</f>
        <v>0</v>
      </c>
      <c r="U210" s="331" t="s">
        <v>2124</v>
      </c>
      <c r="AR210" s="332" t="s">
        <v>2284</v>
      </c>
      <c r="AT210" s="332" t="s">
        <v>2229</v>
      </c>
      <c r="AU210" s="332" t="s">
        <v>72</v>
      </c>
      <c r="AY210" s="199" t="s">
        <v>2228</v>
      </c>
      <c r="BE210" s="333">
        <f>IF(N210="základní",J210,0)</f>
        <v>0</v>
      </c>
      <c r="BF210" s="333">
        <f>IF(N210="snížená",J210,0)</f>
        <v>0</v>
      </c>
      <c r="BG210" s="333">
        <f>IF(N210="zákl. přenesená",J210,0)</f>
        <v>0</v>
      </c>
      <c r="BH210" s="333">
        <f>IF(N210="sníž. přenesená",J210,0)</f>
        <v>0</v>
      </c>
      <c r="BI210" s="333">
        <f>IF(N210="nulová",J210,0)</f>
        <v>0</v>
      </c>
      <c r="BJ210" s="199" t="s">
        <v>70</v>
      </c>
      <c r="BK210" s="333">
        <f>ROUND(I210*H210,2)</f>
        <v>0</v>
      </c>
      <c r="BL210" s="199" t="s">
        <v>2284</v>
      </c>
      <c r="BM210" s="332" t="s">
        <v>2454</v>
      </c>
    </row>
    <row r="211" spans="2:65" s="216" customFormat="1">
      <c r="B211" s="215"/>
      <c r="D211" s="334" t="s">
        <v>2234</v>
      </c>
      <c r="F211" s="335" t="s">
        <v>2455</v>
      </c>
      <c r="I211" s="336"/>
      <c r="L211" s="215"/>
      <c r="M211" s="337"/>
      <c r="U211" s="243"/>
      <c r="AT211" s="199" t="s">
        <v>2234</v>
      </c>
      <c r="AU211" s="199" t="s">
        <v>72</v>
      </c>
    </row>
    <row r="212" spans="2:65" s="216" customFormat="1" ht="24.2" customHeight="1">
      <c r="B212" s="215"/>
      <c r="C212" s="321" t="s">
        <v>2456</v>
      </c>
      <c r="D212" s="321" t="s">
        <v>2229</v>
      </c>
      <c r="E212" s="322" t="s">
        <v>2457</v>
      </c>
      <c r="F212" s="323" t="s">
        <v>2458</v>
      </c>
      <c r="G212" s="324" t="s">
        <v>276</v>
      </c>
      <c r="H212" s="325">
        <v>15</v>
      </c>
      <c r="I212" s="326"/>
      <c r="J212" s="327">
        <f>ROUND(I212*H212,2)</f>
        <v>0</v>
      </c>
      <c r="K212" s="323" t="s">
        <v>2232</v>
      </c>
      <c r="L212" s="215"/>
      <c r="M212" s="328" t="s">
        <v>2124</v>
      </c>
      <c r="N212" s="329" t="s">
        <v>2156</v>
      </c>
      <c r="P212" s="330">
        <f>O212*H212</f>
        <v>0</v>
      </c>
      <c r="Q212" s="330">
        <v>2.6099999999999999E-3</v>
      </c>
      <c r="R212" s="330">
        <f>Q212*H212</f>
        <v>3.9149999999999997E-2</v>
      </c>
      <c r="S212" s="330">
        <v>0</v>
      </c>
      <c r="T212" s="330">
        <f>S212*H212</f>
        <v>0</v>
      </c>
      <c r="U212" s="331" t="s">
        <v>2124</v>
      </c>
      <c r="AR212" s="332" t="s">
        <v>2284</v>
      </c>
      <c r="AT212" s="332" t="s">
        <v>2229</v>
      </c>
      <c r="AU212" s="332" t="s">
        <v>72</v>
      </c>
      <c r="AY212" s="199" t="s">
        <v>2228</v>
      </c>
      <c r="BE212" s="333">
        <f>IF(N212="základní",J212,0)</f>
        <v>0</v>
      </c>
      <c r="BF212" s="333">
        <f>IF(N212="snížená",J212,0)</f>
        <v>0</v>
      </c>
      <c r="BG212" s="333">
        <f>IF(N212="zákl. přenesená",J212,0)</f>
        <v>0</v>
      </c>
      <c r="BH212" s="333">
        <f>IF(N212="sníž. přenesená",J212,0)</f>
        <v>0</v>
      </c>
      <c r="BI212" s="333">
        <f>IF(N212="nulová",J212,0)</f>
        <v>0</v>
      </c>
      <c r="BJ212" s="199" t="s">
        <v>70</v>
      </c>
      <c r="BK212" s="333">
        <f>ROUND(I212*H212,2)</f>
        <v>0</v>
      </c>
      <c r="BL212" s="199" t="s">
        <v>2284</v>
      </c>
      <c r="BM212" s="332" t="s">
        <v>2459</v>
      </c>
    </row>
    <row r="213" spans="2:65" s="216" customFormat="1">
      <c r="B213" s="215"/>
      <c r="D213" s="334" t="s">
        <v>2234</v>
      </c>
      <c r="F213" s="335" t="s">
        <v>2460</v>
      </c>
      <c r="I213" s="336"/>
      <c r="L213" s="215"/>
      <c r="M213" s="337"/>
      <c r="U213" s="243"/>
      <c r="AT213" s="199" t="s">
        <v>2234</v>
      </c>
      <c r="AU213" s="199" t="s">
        <v>72</v>
      </c>
    </row>
    <row r="214" spans="2:65" s="216" customFormat="1" ht="33" customHeight="1">
      <c r="B214" s="215"/>
      <c r="C214" s="321" t="s">
        <v>2461</v>
      </c>
      <c r="D214" s="321" t="s">
        <v>2229</v>
      </c>
      <c r="E214" s="322" t="s">
        <v>2462</v>
      </c>
      <c r="F214" s="323" t="s">
        <v>2463</v>
      </c>
      <c r="G214" s="324" t="s">
        <v>276</v>
      </c>
      <c r="H214" s="325">
        <v>642</v>
      </c>
      <c r="I214" s="326"/>
      <c r="J214" s="327">
        <f>ROUND(I214*H214,2)</f>
        <v>0</v>
      </c>
      <c r="K214" s="323" t="s">
        <v>2232</v>
      </c>
      <c r="L214" s="215"/>
      <c r="M214" s="328" t="s">
        <v>2124</v>
      </c>
      <c r="N214" s="329" t="s">
        <v>2156</v>
      </c>
      <c r="P214" s="330">
        <f>O214*H214</f>
        <v>0</v>
      </c>
      <c r="Q214" s="330">
        <v>9.7999999999999997E-4</v>
      </c>
      <c r="R214" s="330">
        <f>Q214*H214</f>
        <v>0.62915999999999994</v>
      </c>
      <c r="S214" s="330">
        <v>0</v>
      </c>
      <c r="T214" s="330">
        <f>S214*H214</f>
        <v>0</v>
      </c>
      <c r="U214" s="331" t="s">
        <v>2124</v>
      </c>
      <c r="AR214" s="332" t="s">
        <v>2284</v>
      </c>
      <c r="AT214" s="332" t="s">
        <v>2229</v>
      </c>
      <c r="AU214" s="332" t="s">
        <v>72</v>
      </c>
      <c r="AY214" s="199" t="s">
        <v>2228</v>
      </c>
      <c r="BE214" s="333">
        <f>IF(N214="základní",J214,0)</f>
        <v>0</v>
      </c>
      <c r="BF214" s="333">
        <f>IF(N214="snížená",J214,0)</f>
        <v>0</v>
      </c>
      <c r="BG214" s="333">
        <f>IF(N214="zákl. přenesená",J214,0)</f>
        <v>0</v>
      </c>
      <c r="BH214" s="333">
        <f>IF(N214="sníž. přenesená",J214,0)</f>
        <v>0</v>
      </c>
      <c r="BI214" s="333">
        <f>IF(N214="nulová",J214,0)</f>
        <v>0</v>
      </c>
      <c r="BJ214" s="199" t="s">
        <v>70</v>
      </c>
      <c r="BK214" s="333">
        <f>ROUND(I214*H214,2)</f>
        <v>0</v>
      </c>
      <c r="BL214" s="199" t="s">
        <v>2284</v>
      </c>
      <c r="BM214" s="332" t="s">
        <v>2464</v>
      </c>
    </row>
    <row r="215" spans="2:65" s="216" customFormat="1">
      <c r="B215" s="215"/>
      <c r="D215" s="334" t="s">
        <v>2234</v>
      </c>
      <c r="F215" s="335" t="s">
        <v>2465</v>
      </c>
      <c r="I215" s="336"/>
      <c r="L215" s="215"/>
      <c r="M215" s="337"/>
      <c r="U215" s="243"/>
      <c r="AT215" s="199" t="s">
        <v>2234</v>
      </c>
      <c r="AU215" s="199" t="s">
        <v>72</v>
      </c>
    </row>
    <row r="216" spans="2:65" s="216" customFormat="1" ht="33" customHeight="1">
      <c r="B216" s="215"/>
      <c r="C216" s="321" t="s">
        <v>2466</v>
      </c>
      <c r="D216" s="321" t="s">
        <v>2229</v>
      </c>
      <c r="E216" s="322" t="s">
        <v>2467</v>
      </c>
      <c r="F216" s="323" t="s">
        <v>2468</v>
      </c>
      <c r="G216" s="324" t="s">
        <v>276</v>
      </c>
      <c r="H216" s="325">
        <v>280</v>
      </c>
      <c r="I216" s="326"/>
      <c r="J216" s="327">
        <f>ROUND(I216*H216,2)</f>
        <v>0</v>
      </c>
      <c r="K216" s="323" t="s">
        <v>2232</v>
      </c>
      <c r="L216" s="215"/>
      <c r="M216" s="328" t="s">
        <v>2124</v>
      </c>
      <c r="N216" s="329" t="s">
        <v>2156</v>
      </c>
      <c r="P216" s="330">
        <f>O216*H216</f>
        <v>0</v>
      </c>
      <c r="Q216" s="330">
        <v>1.2600000000000001E-3</v>
      </c>
      <c r="R216" s="330">
        <f>Q216*H216</f>
        <v>0.3528</v>
      </c>
      <c r="S216" s="330">
        <v>0</v>
      </c>
      <c r="T216" s="330">
        <f>S216*H216</f>
        <v>0</v>
      </c>
      <c r="U216" s="331" t="s">
        <v>2124</v>
      </c>
      <c r="AR216" s="332" t="s">
        <v>2284</v>
      </c>
      <c r="AT216" s="332" t="s">
        <v>2229</v>
      </c>
      <c r="AU216" s="332" t="s">
        <v>72</v>
      </c>
      <c r="AY216" s="199" t="s">
        <v>2228</v>
      </c>
      <c r="BE216" s="333">
        <f>IF(N216="základní",J216,0)</f>
        <v>0</v>
      </c>
      <c r="BF216" s="333">
        <f>IF(N216="snížená",J216,0)</f>
        <v>0</v>
      </c>
      <c r="BG216" s="333">
        <f>IF(N216="zákl. přenesená",J216,0)</f>
        <v>0</v>
      </c>
      <c r="BH216" s="333">
        <f>IF(N216="sníž. přenesená",J216,0)</f>
        <v>0</v>
      </c>
      <c r="BI216" s="333">
        <f>IF(N216="nulová",J216,0)</f>
        <v>0</v>
      </c>
      <c r="BJ216" s="199" t="s">
        <v>70</v>
      </c>
      <c r="BK216" s="333">
        <f>ROUND(I216*H216,2)</f>
        <v>0</v>
      </c>
      <c r="BL216" s="199" t="s">
        <v>2284</v>
      </c>
      <c r="BM216" s="332" t="s">
        <v>2469</v>
      </c>
    </row>
    <row r="217" spans="2:65" s="216" customFormat="1">
      <c r="B217" s="215"/>
      <c r="D217" s="334" t="s">
        <v>2234</v>
      </c>
      <c r="F217" s="335" t="s">
        <v>2470</v>
      </c>
      <c r="I217" s="336"/>
      <c r="L217" s="215"/>
      <c r="M217" s="337"/>
      <c r="U217" s="243"/>
      <c r="AT217" s="199" t="s">
        <v>2234</v>
      </c>
      <c r="AU217" s="199" t="s">
        <v>72</v>
      </c>
    </row>
    <row r="218" spans="2:65" s="216" customFormat="1" ht="33" customHeight="1">
      <c r="B218" s="215"/>
      <c r="C218" s="321" t="s">
        <v>2471</v>
      </c>
      <c r="D218" s="321" t="s">
        <v>2229</v>
      </c>
      <c r="E218" s="322" t="s">
        <v>2472</v>
      </c>
      <c r="F218" s="323" t="s">
        <v>2473</v>
      </c>
      <c r="G218" s="324" t="s">
        <v>276</v>
      </c>
      <c r="H218" s="325">
        <v>160</v>
      </c>
      <c r="I218" s="326"/>
      <c r="J218" s="327">
        <f>ROUND(I218*H218,2)</f>
        <v>0</v>
      </c>
      <c r="K218" s="323" t="s">
        <v>2232</v>
      </c>
      <c r="L218" s="215"/>
      <c r="M218" s="328" t="s">
        <v>2124</v>
      </c>
      <c r="N218" s="329" t="s">
        <v>2156</v>
      </c>
      <c r="P218" s="330">
        <f>O218*H218</f>
        <v>0</v>
      </c>
      <c r="Q218" s="330">
        <v>1.5299999999999999E-3</v>
      </c>
      <c r="R218" s="330">
        <f>Q218*H218</f>
        <v>0.24479999999999999</v>
      </c>
      <c r="S218" s="330">
        <v>0</v>
      </c>
      <c r="T218" s="330">
        <f>S218*H218</f>
        <v>0</v>
      </c>
      <c r="U218" s="331" t="s">
        <v>2124</v>
      </c>
      <c r="AR218" s="332" t="s">
        <v>2284</v>
      </c>
      <c r="AT218" s="332" t="s">
        <v>2229</v>
      </c>
      <c r="AU218" s="332" t="s">
        <v>72</v>
      </c>
      <c r="AY218" s="199" t="s">
        <v>2228</v>
      </c>
      <c r="BE218" s="333">
        <f>IF(N218="základní",J218,0)</f>
        <v>0</v>
      </c>
      <c r="BF218" s="333">
        <f>IF(N218="snížená",J218,0)</f>
        <v>0</v>
      </c>
      <c r="BG218" s="333">
        <f>IF(N218="zákl. přenesená",J218,0)</f>
        <v>0</v>
      </c>
      <c r="BH218" s="333">
        <f>IF(N218="sníž. přenesená",J218,0)</f>
        <v>0</v>
      </c>
      <c r="BI218" s="333">
        <f>IF(N218="nulová",J218,0)</f>
        <v>0</v>
      </c>
      <c r="BJ218" s="199" t="s">
        <v>70</v>
      </c>
      <c r="BK218" s="333">
        <f>ROUND(I218*H218,2)</f>
        <v>0</v>
      </c>
      <c r="BL218" s="199" t="s">
        <v>2284</v>
      </c>
      <c r="BM218" s="332" t="s">
        <v>2474</v>
      </c>
    </row>
    <row r="219" spans="2:65" s="216" customFormat="1">
      <c r="B219" s="215"/>
      <c r="D219" s="334" t="s">
        <v>2234</v>
      </c>
      <c r="F219" s="335" t="s">
        <v>2475</v>
      </c>
      <c r="I219" s="336"/>
      <c r="L219" s="215"/>
      <c r="M219" s="337"/>
      <c r="U219" s="243"/>
      <c r="AT219" s="199" t="s">
        <v>2234</v>
      </c>
      <c r="AU219" s="199" t="s">
        <v>72</v>
      </c>
    </row>
    <row r="220" spans="2:65" s="216" customFormat="1" ht="33" customHeight="1">
      <c r="B220" s="215"/>
      <c r="C220" s="321" t="s">
        <v>2476</v>
      </c>
      <c r="D220" s="321" t="s">
        <v>2229</v>
      </c>
      <c r="E220" s="322" t="s">
        <v>2477</v>
      </c>
      <c r="F220" s="323" t="s">
        <v>2478</v>
      </c>
      <c r="G220" s="324" t="s">
        <v>276</v>
      </c>
      <c r="H220" s="325">
        <v>25</v>
      </c>
      <c r="I220" s="326"/>
      <c r="J220" s="327">
        <f>ROUND(I220*H220,2)</f>
        <v>0</v>
      </c>
      <c r="K220" s="323" t="s">
        <v>2232</v>
      </c>
      <c r="L220" s="215"/>
      <c r="M220" s="328" t="s">
        <v>2124</v>
      </c>
      <c r="N220" s="329" t="s">
        <v>2156</v>
      </c>
      <c r="P220" s="330">
        <f>O220*H220</f>
        <v>0</v>
      </c>
      <c r="Q220" s="330">
        <v>2.8400000000000001E-3</v>
      </c>
      <c r="R220" s="330">
        <f>Q220*H220</f>
        <v>7.1000000000000008E-2</v>
      </c>
      <c r="S220" s="330">
        <v>0</v>
      </c>
      <c r="T220" s="330">
        <f>S220*H220</f>
        <v>0</v>
      </c>
      <c r="U220" s="331" t="s">
        <v>2124</v>
      </c>
      <c r="AR220" s="332" t="s">
        <v>2284</v>
      </c>
      <c r="AT220" s="332" t="s">
        <v>2229</v>
      </c>
      <c r="AU220" s="332" t="s">
        <v>72</v>
      </c>
      <c r="AY220" s="199" t="s">
        <v>2228</v>
      </c>
      <c r="BE220" s="333">
        <f>IF(N220="základní",J220,0)</f>
        <v>0</v>
      </c>
      <c r="BF220" s="333">
        <f>IF(N220="snížená",J220,0)</f>
        <v>0</v>
      </c>
      <c r="BG220" s="333">
        <f>IF(N220="zákl. přenesená",J220,0)</f>
        <v>0</v>
      </c>
      <c r="BH220" s="333">
        <f>IF(N220="sníž. přenesená",J220,0)</f>
        <v>0</v>
      </c>
      <c r="BI220" s="333">
        <f>IF(N220="nulová",J220,0)</f>
        <v>0</v>
      </c>
      <c r="BJ220" s="199" t="s">
        <v>70</v>
      </c>
      <c r="BK220" s="333">
        <f>ROUND(I220*H220,2)</f>
        <v>0</v>
      </c>
      <c r="BL220" s="199" t="s">
        <v>2284</v>
      </c>
      <c r="BM220" s="332" t="s">
        <v>2479</v>
      </c>
    </row>
    <row r="221" spans="2:65" s="216" customFormat="1">
      <c r="B221" s="215"/>
      <c r="D221" s="334" t="s">
        <v>2234</v>
      </c>
      <c r="F221" s="335" t="s">
        <v>2480</v>
      </c>
      <c r="I221" s="336"/>
      <c r="L221" s="215"/>
      <c r="M221" s="337"/>
      <c r="U221" s="243"/>
      <c r="AT221" s="199" t="s">
        <v>2234</v>
      </c>
      <c r="AU221" s="199" t="s">
        <v>72</v>
      </c>
    </row>
    <row r="222" spans="2:65" s="216" customFormat="1" ht="33" customHeight="1">
      <c r="B222" s="215"/>
      <c r="C222" s="321" t="s">
        <v>2481</v>
      </c>
      <c r="D222" s="321" t="s">
        <v>2229</v>
      </c>
      <c r="E222" s="322" t="s">
        <v>2482</v>
      </c>
      <c r="F222" s="323" t="s">
        <v>2483</v>
      </c>
      <c r="G222" s="324" t="s">
        <v>276</v>
      </c>
      <c r="H222" s="325">
        <v>20</v>
      </c>
      <c r="I222" s="326"/>
      <c r="J222" s="327">
        <f>ROUND(I222*H222,2)</f>
        <v>0</v>
      </c>
      <c r="K222" s="323" t="s">
        <v>2232</v>
      </c>
      <c r="L222" s="215"/>
      <c r="M222" s="328" t="s">
        <v>2124</v>
      </c>
      <c r="N222" s="329" t="s">
        <v>2156</v>
      </c>
      <c r="P222" s="330">
        <f>O222*H222</f>
        <v>0</v>
      </c>
      <c r="Q222" s="330">
        <v>3.7299999999999998E-3</v>
      </c>
      <c r="R222" s="330">
        <f>Q222*H222</f>
        <v>7.46E-2</v>
      </c>
      <c r="S222" s="330">
        <v>0</v>
      </c>
      <c r="T222" s="330">
        <f>S222*H222</f>
        <v>0</v>
      </c>
      <c r="U222" s="331" t="s">
        <v>2124</v>
      </c>
      <c r="AR222" s="332" t="s">
        <v>2284</v>
      </c>
      <c r="AT222" s="332" t="s">
        <v>2229</v>
      </c>
      <c r="AU222" s="332" t="s">
        <v>72</v>
      </c>
      <c r="AY222" s="199" t="s">
        <v>2228</v>
      </c>
      <c r="BE222" s="333">
        <f>IF(N222="základní",J222,0)</f>
        <v>0</v>
      </c>
      <c r="BF222" s="333">
        <f>IF(N222="snížená",J222,0)</f>
        <v>0</v>
      </c>
      <c r="BG222" s="333">
        <f>IF(N222="zákl. přenesená",J222,0)</f>
        <v>0</v>
      </c>
      <c r="BH222" s="333">
        <f>IF(N222="sníž. přenesená",J222,0)</f>
        <v>0</v>
      </c>
      <c r="BI222" s="333">
        <f>IF(N222="nulová",J222,0)</f>
        <v>0</v>
      </c>
      <c r="BJ222" s="199" t="s">
        <v>70</v>
      </c>
      <c r="BK222" s="333">
        <f>ROUND(I222*H222,2)</f>
        <v>0</v>
      </c>
      <c r="BL222" s="199" t="s">
        <v>2284</v>
      </c>
      <c r="BM222" s="332" t="s">
        <v>2484</v>
      </c>
    </row>
    <row r="223" spans="2:65" s="216" customFormat="1">
      <c r="B223" s="215"/>
      <c r="D223" s="334" t="s">
        <v>2234</v>
      </c>
      <c r="F223" s="335" t="s">
        <v>2485</v>
      </c>
      <c r="I223" s="336"/>
      <c r="L223" s="215"/>
      <c r="M223" s="337"/>
      <c r="U223" s="243"/>
      <c r="AT223" s="199" t="s">
        <v>2234</v>
      </c>
      <c r="AU223" s="199" t="s">
        <v>72</v>
      </c>
    </row>
    <row r="224" spans="2:65" s="216" customFormat="1" ht="55.5" customHeight="1">
      <c r="B224" s="215"/>
      <c r="C224" s="321" t="s">
        <v>2486</v>
      </c>
      <c r="D224" s="321" t="s">
        <v>2229</v>
      </c>
      <c r="E224" s="322" t="s">
        <v>2487</v>
      </c>
      <c r="F224" s="323" t="s">
        <v>2488</v>
      </c>
      <c r="G224" s="324" t="s">
        <v>276</v>
      </c>
      <c r="H224" s="325">
        <v>642</v>
      </c>
      <c r="I224" s="326"/>
      <c r="J224" s="327">
        <f>ROUND(I224*H224,2)</f>
        <v>0</v>
      </c>
      <c r="K224" s="323" t="s">
        <v>2232</v>
      </c>
      <c r="L224" s="215"/>
      <c r="M224" s="328" t="s">
        <v>2124</v>
      </c>
      <c r="N224" s="329" t="s">
        <v>2156</v>
      </c>
      <c r="P224" s="330">
        <f>O224*H224</f>
        <v>0</v>
      </c>
      <c r="Q224" s="330">
        <v>6.9999999999999994E-5</v>
      </c>
      <c r="R224" s="330">
        <f>Q224*H224</f>
        <v>4.4939999999999994E-2</v>
      </c>
      <c r="S224" s="330">
        <v>0</v>
      </c>
      <c r="T224" s="330">
        <f>S224*H224</f>
        <v>0</v>
      </c>
      <c r="U224" s="331" t="s">
        <v>2124</v>
      </c>
      <c r="AR224" s="332" t="s">
        <v>2284</v>
      </c>
      <c r="AT224" s="332" t="s">
        <v>2229</v>
      </c>
      <c r="AU224" s="332" t="s">
        <v>72</v>
      </c>
      <c r="AY224" s="199" t="s">
        <v>2228</v>
      </c>
      <c r="BE224" s="333">
        <f>IF(N224="základní",J224,0)</f>
        <v>0</v>
      </c>
      <c r="BF224" s="333">
        <f>IF(N224="snížená",J224,0)</f>
        <v>0</v>
      </c>
      <c r="BG224" s="333">
        <f>IF(N224="zákl. přenesená",J224,0)</f>
        <v>0</v>
      </c>
      <c r="BH224" s="333">
        <f>IF(N224="sníž. přenesená",J224,0)</f>
        <v>0</v>
      </c>
      <c r="BI224" s="333">
        <f>IF(N224="nulová",J224,0)</f>
        <v>0</v>
      </c>
      <c r="BJ224" s="199" t="s">
        <v>70</v>
      </c>
      <c r="BK224" s="333">
        <f>ROUND(I224*H224,2)</f>
        <v>0</v>
      </c>
      <c r="BL224" s="199" t="s">
        <v>2284</v>
      </c>
      <c r="BM224" s="332" t="s">
        <v>2489</v>
      </c>
    </row>
    <row r="225" spans="2:65" s="216" customFormat="1">
      <c r="B225" s="215"/>
      <c r="D225" s="334" t="s">
        <v>2234</v>
      </c>
      <c r="F225" s="335" t="s">
        <v>2490</v>
      </c>
      <c r="I225" s="336"/>
      <c r="L225" s="215"/>
      <c r="M225" s="337"/>
      <c r="U225" s="243"/>
      <c r="AT225" s="199" t="s">
        <v>2234</v>
      </c>
      <c r="AU225" s="199" t="s">
        <v>72</v>
      </c>
    </row>
    <row r="226" spans="2:65" s="216" customFormat="1" ht="55.5" customHeight="1">
      <c r="B226" s="215"/>
      <c r="C226" s="321" t="s">
        <v>2491</v>
      </c>
      <c r="D226" s="321" t="s">
        <v>2229</v>
      </c>
      <c r="E226" s="322" t="s">
        <v>2492</v>
      </c>
      <c r="F226" s="323" t="s">
        <v>2493</v>
      </c>
      <c r="G226" s="324" t="s">
        <v>276</v>
      </c>
      <c r="H226" s="325">
        <v>465</v>
      </c>
      <c r="I226" s="326"/>
      <c r="J226" s="327">
        <f>ROUND(I226*H226,2)</f>
        <v>0</v>
      </c>
      <c r="K226" s="323" t="s">
        <v>2232</v>
      </c>
      <c r="L226" s="215"/>
      <c r="M226" s="328" t="s">
        <v>2124</v>
      </c>
      <c r="N226" s="329" t="s">
        <v>2156</v>
      </c>
      <c r="P226" s="330">
        <f>O226*H226</f>
        <v>0</v>
      </c>
      <c r="Q226" s="330">
        <v>9.0000000000000006E-5</v>
      </c>
      <c r="R226" s="330">
        <f>Q226*H226</f>
        <v>4.1850000000000005E-2</v>
      </c>
      <c r="S226" s="330">
        <v>0</v>
      </c>
      <c r="T226" s="330">
        <f>S226*H226</f>
        <v>0</v>
      </c>
      <c r="U226" s="331" t="s">
        <v>2124</v>
      </c>
      <c r="AR226" s="332" t="s">
        <v>2284</v>
      </c>
      <c r="AT226" s="332" t="s">
        <v>2229</v>
      </c>
      <c r="AU226" s="332" t="s">
        <v>72</v>
      </c>
      <c r="AY226" s="199" t="s">
        <v>2228</v>
      </c>
      <c r="BE226" s="333">
        <f>IF(N226="základní",J226,0)</f>
        <v>0</v>
      </c>
      <c r="BF226" s="333">
        <f>IF(N226="snížená",J226,0)</f>
        <v>0</v>
      </c>
      <c r="BG226" s="333">
        <f>IF(N226="zákl. přenesená",J226,0)</f>
        <v>0</v>
      </c>
      <c r="BH226" s="333">
        <f>IF(N226="sníž. přenesená",J226,0)</f>
        <v>0</v>
      </c>
      <c r="BI226" s="333">
        <f>IF(N226="nulová",J226,0)</f>
        <v>0</v>
      </c>
      <c r="BJ226" s="199" t="s">
        <v>70</v>
      </c>
      <c r="BK226" s="333">
        <f>ROUND(I226*H226,2)</f>
        <v>0</v>
      </c>
      <c r="BL226" s="199" t="s">
        <v>2284</v>
      </c>
      <c r="BM226" s="332" t="s">
        <v>2494</v>
      </c>
    </row>
    <row r="227" spans="2:65" s="216" customFormat="1">
      <c r="B227" s="215"/>
      <c r="D227" s="334" t="s">
        <v>2234</v>
      </c>
      <c r="F227" s="335" t="s">
        <v>2495</v>
      </c>
      <c r="I227" s="336"/>
      <c r="L227" s="215"/>
      <c r="M227" s="337"/>
      <c r="U227" s="243"/>
      <c r="AT227" s="199" t="s">
        <v>2234</v>
      </c>
      <c r="AU227" s="199" t="s">
        <v>72</v>
      </c>
    </row>
    <row r="228" spans="2:65" s="216" customFormat="1" ht="55.5" customHeight="1">
      <c r="B228" s="215"/>
      <c r="C228" s="321" t="s">
        <v>2496</v>
      </c>
      <c r="D228" s="321" t="s">
        <v>2229</v>
      </c>
      <c r="E228" s="322" t="s">
        <v>2497</v>
      </c>
      <c r="F228" s="323" t="s">
        <v>2498</v>
      </c>
      <c r="G228" s="324" t="s">
        <v>276</v>
      </c>
      <c r="H228" s="325">
        <v>20</v>
      </c>
      <c r="I228" s="326"/>
      <c r="J228" s="327">
        <f>ROUND(I228*H228,2)</f>
        <v>0</v>
      </c>
      <c r="K228" s="323" t="s">
        <v>2232</v>
      </c>
      <c r="L228" s="215"/>
      <c r="M228" s="328" t="s">
        <v>2124</v>
      </c>
      <c r="N228" s="329" t="s">
        <v>2156</v>
      </c>
      <c r="P228" s="330">
        <f>O228*H228</f>
        <v>0</v>
      </c>
      <c r="Q228" s="330">
        <v>1.2E-4</v>
      </c>
      <c r="R228" s="330">
        <f>Q228*H228</f>
        <v>2.4000000000000002E-3</v>
      </c>
      <c r="S228" s="330">
        <v>0</v>
      </c>
      <c r="T228" s="330">
        <f>S228*H228</f>
        <v>0</v>
      </c>
      <c r="U228" s="331" t="s">
        <v>2124</v>
      </c>
      <c r="AR228" s="332" t="s">
        <v>2284</v>
      </c>
      <c r="AT228" s="332" t="s">
        <v>2229</v>
      </c>
      <c r="AU228" s="332" t="s">
        <v>72</v>
      </c>
      <c r="AY228" s="199" t="s">
        <v>2228</v>
      </c>
      <c r="BE228" s="333">
        <f>IF(N228="základní",J228,0)</f>
        <v>0</v>
      </c>
      <c r="BF228" s="333">
        <f>IF(N228="snížená",J228,0)</f>
        <v>0</v>
      </c>
      <c r="BG228" s="333">
        <f>IF(N228="zákl. přenesená",J228,0)</f>
        <v>0</v>
      </c>
      <c r="BH228" s="333">
        <f>IF(N228="sníž. přenesená",J228,0)</f>
        <v>0</v>
      </c>
      <c r="BI228" s="333">
        <f>IF(N228="nulová",J228,0)</f>
        <v>0</v>
      </c>
      <c r="BJ228" s="199" t="s">
        <v>70</v>
      </c>
      <c r="BK228" s="333">
        <f>ROUND(I228*H228,2)</f>
        <v>0</v>
      </c>
      <c r="BL228" s="199" t="s">
        <v>2284</v>
      </c>
      <c r="BM228" s="332" t="s">
        <v>2499</v>
      </c>
    </row>
    <row r="229" spans="2:65" s="216" customFormat="1">
      <c r="B229" s="215"/>
      <c r="D229" s="334" t="s">
        <v>2234</v>
      </c>
      <c r="F229" s="335" t="s">
        <v>2500</v>
      </c>
      <c r="I229" s="336"/>
      <c r="L229" s="215"/>
      <c r="M229" s="337"/>
      <c r="U229" s="243"/>
      <c r="AT229" s="199" t="s">
        <v>2234</v>
      </c>
      <c r="AU229" s="199" t="s">
        <v>72</v>
      </c>
    </row>
    <row r="230" spans="2:65" s="216" customFormat="1" ht="24.2" customHeight="1">
      <c r="B230" s="215"/>
      <c r="C230" s="321" t="s">
        <v>2501</v>
      </c>
      <c r="D230" s="321" t="s">
        <v>2229</v>
      </c>
      <c r="E230" s="322" t="s">
        <v>2502</v>
      </c>
      <c r="F230" s="323" t="s">
        <v>2503</v>
      </c>
      <c r="G230" s="324" t="s">
        <v>214</v>
      </c>
      <c r="H230" s="325">
        <v>158</v>
      </c>
      <c r="I230" s="326"/>
      <c r="J230" s="327">
        <f>ROUND(I230*H230,2)</f>
        <v>0</v>
      </c>
      <c r="K230" s="323" t="s">
        <v>2232</v>
      </c>
      <c r="L230" s="215"/>
      <c r="M230" s="328" t="s">
        <v>2124</v>
      </c>
      <c r="N230" s="329" t="s">
        <v>2156</v>
      </c>
      <c r="P230" s="330">
        <f>O230*H230</f>
        <v>0</v>
      </c>
      <c r="Q230" s="330">
        <v>0</v>
      </c>
      <c r="R230" s="330">
        <f>Q230*H230</f>
        <v>0</v>
      </c>
      <c r="S230" s="330">
        <v>0</v>
      </c>
      <c r="T230" s="330">
        <f>S230*H230</f>
        <v>0</v>
      </c>
      <c r="U230" s="331" t="s">
        <v>2124</v>
      </c>
      <c r="AR230" s="332" t="s">
        <v>2284</v>
      </c>
      <c r="AT230" s="332" t="s">
        <v>2229</v>
      </c>
      <c r="AU230" s="332" t="s">
        <v>72</v>
      </c>
      <c r="AY230" s="199" t="s">
        <v>2228</v>
      </c>
      <c r="BE230" s="333">
        <f>IF(N230="základní",J230,0)</f>
        <v>0</v>
      </c>
      <c r="BF230" s="333">
        <f>IF(N230="snížená",J230,0)</f>
        <v>0</v>
      </c>
      <c r="BG230" s="333">
        <f>IF(N230="zákl. přenesená",J230,0)</f>
        <v>0</v>
      </c>
      <c r="BH230" s="333">
        <f>IF(N230="sníž. přenesená",J230,0)</f>
        <v>0</v>
      </c>
      <c r="BI230" s="333">
        <f>IF(N230="nulová",J230,0)</f>
        <v>0</v>
      </c>
      <c r="BJ230" s="199" t="s">
        <v>70</v>
      </c>
      <c r="BK230" s="333">
        <f>ROUND(I230*H230,2)</f>
        <v>0</v>
      </c>
      <c r="BL230" s="199" t="s">
        <v>2284</v>
      </c>
      <c r="BM230" s="332" t="s">
        <v>2504</v>
      </c>
    </row>
    <row r="231" spans="2:65" s="216" customFormat="1">
      <c r="B231" s="215"/>
      <c r="D231" s="334" t="s">
        <v>2234</v>
      </c>
      <c r="F231" s="335" t="s">
        <v>2505</v>
      </c>
      <c r="I231" s="336"/>
      <c r="L231" s="215"/>
      <c r="M231" s="337"/>
      <c r="U231" s="243"/>
      <c r="AT231" s="199" t="s">
        <v>2234</v>
      </c>
      <c r="AU231" s="199" t="s">
        <v>72</v>
      </c>
    </row>
    <row r="232" spans="2:65" s="216" customFormat="1" ht="33" customHeight="1">
      <c r="B232" s="215"/>
      <c r="C232" s="321" t="s">
        <v>2506</v>
      </c>
      <c r="D232" s="321" t="s">
        <v>2229</v>
      </c>
      <c r="E232" s="322" t="s">
        <v>2507</v>
      </c>
      <c r="F232" s="323" t="s">
        <v>2508</v>
      </c>
      <c r="G232" s="324" t="s">
        <v>214</v>
      </c>
      <c r="H232" s="325">
        <v>1</v>
      </c>
      <c r="I232" s="326"/>
      <c r="J232" s="327">
        <f>ROUND(I232*H232,2)</f>
        <v>0</v>
      </c>
      <c r="K232" s="323" t="s">
        <v>2232</v>
      </c>
      <c r="L232" s="215"/>
      <c r="M232" s="328" t="s">
        <v>2124</v>
      </c>
      <c r="N232" s="329" t="s">
        <v>2156</v>
      </c>
      <c r="P232" s="330">
        <f>O232*H232</f>
        <v>0</v>
      </c>
      <c r="Q232" s="330">
        <v>0</v>
      </c>
      <c r="R232" s="330">
        <f>Q232*H232</f>
        <v>0</v>
      </c>
      <c r="S232" s="330">
        <v>0</v>
      </c>
      <c r="T232" s="330">
        <f>S232*H232</f>
        <v>0</v>
      </c>
      <c r="U232" s="331" t="s">
        <v>2124</v>
      </c>
      <c r="AR232" s="332" t="s">
        <v>2284</v>
      </c>
      <c r="AT232" s="332" t="s">
        <v>2229</v>
      </c>
      <c r="AU232" s="332" t="s">
        <v>72</v>
      </c>
      <c r="AY232" s="199" t="s">
        <v>2228</v>
      </c>
      <c r="BE232" s="333">
        <f>IF(N232="základní",J232,0)</f>
        <v>0</v>
      </c>
      <c r="BF232" s="333">
        <f>IF(N232="snížená",J232,0)</f>
        <v>0</v>
      </c>
      <c r="BG232" s="333">
        <f>IF(N232="zákl. přenesená",J232,0)</f>
        <v>0</v>
      </c>
      <c r="BH232" s="333">
        <f>IF(N232="sníž. přenesená",J232,0)</f>
        <v>0</v>
      </c>
      <c r="BI232" s="333">
        <f>IF(N232="nulová",J232,0)</f>
        <v>0</v>
      </c>
      <c r="BJ232" s="199" t="s">
        <v>70</v>
      </c>
      <c r="BK232" s="333">
        <f>ROUND(I232*H232,2)</f>
        <v>0</v>
      </c>
      <c r="BL232" s="199" t="s">
        <v>2284</v>
      </c>
      <c r="BM232" s="332" t="s">
        <v>2509</v>
      </c>
    </row>
    <row r="233" spans="2:65" s="216" customFormat="1">
      <c r="B233" s="215"/>
      <c r="D233" s="334" t="s">
        <v>2234</v>
      </c>
      <c r="F233" s="335" t="s">
        <v>2510</v>
      </c>
      <c r="I233" s="336"/>
      <c r="L233" s="215"/>
      <c r="M233" s="337"/>
      <c r="U233" s="243"/>
      <c r="AT233" s="199" t="s">
        <v>2234</v>
      </c>
      <c r="AU233" s="199" t="s">
        <v>72</v>
      </c>
    </row>
    <row r="234" spans="2:65" s="216" customFormat="1" ht="24.2" customHeight="1">
      <c r="B234" s="215"/>
      <c r="C234" s="321" t="s">
        <v>2511</v>
      </c>
      <c r="D234" s="321" t="s">
        <v>2229</v>
      </c>
      <c r="E234" s="322" t="s">
        <v>2512</v>
      </c>
      <c r="F234" s="323" t="s">
        <v>2513</v>
      </c>
      <c r="G234" s="324" t="s">
        <v>214</v>
      </c>
      <c r="H234" s="325">
        <v>13</v>
      </c>
      <c r="I234" s="326"/>
      <c r="J234" s="327">
        <f>ROUND(I234*H234,2)</f>
        <v>0</v>
      </c>
      <c r="K234" s="323" t="s">
        <v>2124</v>
      </c>
      <c r="L234" s="215"/>
      <c r="M234" s="328" t="s">
        <v>2124</v>
      </c>
      <c r="N234" s="329" t="s">
        <v>2156</v>
      </c>
      <c r="P234" s="330">
        <f>O234*H234</f>
        <v>0</v>
      </c>
      <c r="Q234" s="330">
        <v>0</v>
      </c>
      <c r="R234" s="330">
        <f>Q234*H234</f>
        <v>0</v>
      </c>
      <c r="S234" s="330">
        <v>0</v>
      </c>
      <c r="T234" s="330">
        <f>S234*H234</f>
        <v>0</v>
      </c>
      <c r="U234" s="331" t="s">
        <v>2124</v>
      </c>
      <c r="AR234" s="332" t="s">
        <v>2284</v>
      </c>
      <c r="AT234" s="332" t="s">
        <v>2229</v>
      </c>
      <c r="AU234" s="332" t="s">
        <v>72</v>
      </c>
      <c r="AY234" s="199" t="s">
        <v>2228</v>
      </c>
      <c r="BE234" s="333">
        <f>IF(N234="základní",J234,0)</f>
        <v>0</v>
      </c>
      <c r="BF234" s="333">
        <f>IF(N234="snížená",J234,0)</f>
        <v>0</v>
      </c>
      <c r="BG234" s="333">
        <f>IF(N234="zákl. přenesená",J234,0)</f>
        <v>0</v>
      </c>
      <c r="BH234" s="333">
        <f>IF(N234="sníž. přenesená",J234,0)</f>
        <v>0</v>
      </c>
      <c r="BI234" s="333">
        <f>IF(N234="nulová",J234,0)</f>
        <v>0</v>
      </c>
      <c r="BJ234" s="199" t="s">
        <v>70</v>
      </c>
      <c r="BK234" s="333">
        <f>ROUND(I234*H234,2)</f>
        <v>0</v>
      </c>
      <c r="BL234" s="199" t="s">
        <v>2284</v>
      </c>
      <c r="BM234" s="332" t="s">
        <v>2514</v>
      </c>
    </row>
    <row r="235" spans="2:65" s="216" customFormat="1" ht="24.2" customHeight="1">
      <c r="B235" s="215"/>
      <c r="C235" s="321" t="s">
        <v>2515</v>
      </c>
      <c r="D235" s="321" t="s">
        <v>2229</v>
      </c>
      <c r="E235" s="322" t="s">
        <v>2516</v>
      </c>
      <c r="F235" s="323" t="s">
        <v>2517</v>
      </c>
      <c r="G235" s="324" t="s">
        <v>214</v>
      </c>
      <c r="H235" s="325">
        <v>1</v>
      </c>
      <c r="I235" s="326"/>
      <c r="J235" s="327">
        <f>ROUND(I235*H235,2)</f>
        <v>0</v>
      </c>
      <c r="K235" s="323" t="s">
        <v>2232</v>
      </c>
      <c r="L235" s="215"/>
      <c r="M235" s="328" t="s">
        <v>2124</v>
      </c>
      <c r="N235" s="329" t="s">
        <v>2156</v>
      </c>
      <c r="P235" s="330">
        <f>O235*H235</f>
        <v>0</v>
      </c>
      <c r="Q235" s="330">
        <v>7.5000000000000002E-4</v>
      </c>
      <c r="R235" s="330">
        <f>Q235*H235</f>
        <v>7.5000000000000002E-4</v>
      </c>
      <c r="S235" s="330">
        <v>0</v>
      </c>
      <c r="T235" s="330">
        <f>S235*H235</f>
        <v>0</v>
      </c>
      <c r="U235" s="331" t="s">
        <v>2124</v>
      </c>
      <c r="AR235" s="332" t="s">
        <v>2284</v>
      </c>
      <c r="AT235" s="332" t="s">
        <v>2229</v>
      </c>
      <c r="AU235" s="332" t="s">
        <v>72</v>
      </c>
      <c r="AY235" s="199" t="s">
        <v>2228</v>
      </c>
      <c r="BE235" s="333">
        <f>IF(N235="základní",J235,0)</f>
        <v>0</v>
      </c>
      <c r="BF235" s="333">
        <f>IF(N235="snížená",J235,0)</f>
        <v>0</v>
      </c>
      <c r="BG235" s="333">
        <f>IF(N235="zákl. přenesená",J235,0)</f>
        <v>0</v>
      </c>
      <c r="BH235" s="333">
        <f>IF(N235="sníž. přenesená",J235,0)</f>
        <v>0</v>
      </c>
      <c r="BI235" s="333">
        <f>IF(N235="nulová",J235,0)</f>
        <v>0</v>
      </c>
      <c r="BJ235" s="199" t="s">
        <v>70</v>
      </c>
      <c r="BK235" s="333">
        <f>ROUND(I235*H235,2)</f>
        <v>0</v>
      </c>
      <c r="BL235" s="199" t="s">
        <v>2284</v>
      </c>
      <c r="BM235" s="332" t="s">
        <v>2518</v>
      </c>
    </row>
    <row r="236" spans="2:65" s="216" customFormat="1">
      <c r="B236" s="215"/>
      <c r="D236" s="334" t="s">
        <v>2234</v>
      </c>
      <c r="F236" s="335" t="s">
        <v>2519</v>
      </c>
      <c r="I236" s="336"/>
      <c r="L236" s="215"/>
      <c r="M236" s="337"/>
      <c r="U236" s="243"/>
      <c r="AT236" s="199" t="s">
        <v>2234</v>
      </c>
      <c r="AU236" s="199" t="s">
        <v>72</v>
      </c>
    </row>
    <row r="237" spans="2:65" s="216" customFormat="1" ht="24.2" customHeight="1">
      <c r="B237" s="215"/>
      <c r="C237" s="321" t="s">
        <v>2520</v>
      </c>
      <c r="D237" s="321" t="s">
        <v>2229</v>
      </c>
      <c r="E237" s="322" t="s">
        <v>2521</v>
      </c>
      <c r="F237" s="323" t="s">
        <v>2522</v>
      </c>
      <c r="G237" s="324" t="s">
        <v>214</v>
      </c>
      <c r="H237" s="325">
        <v>8</v>
      </c>
      <c r="I237" s="326"/>
      <c r="J237" s="327">
        <f>ROUND(I237*H237,2)</f>
        <v>0</v>
      </c>
      <c r="K237" s="323" t="s">
        <v>2232</v>
      </c>
      <c r="L237" s="215"/>
      <c r="M237" s="328" t="s">
        <v>2124</v>
      </c>
      <c r="N237" s="329" t="s">
        <v>2156</v>
      </c>
      <c r="P237" s="330">
        <f>O237*H237</f>
        <v>0</v>
      </c>
      <c r="Q237" s="330">
        <v>1.23E-3</v>
      </c>
      <c r="R237" s="330">
        <f>Q237*H237</f>
        <v>9.8399999999999998E-3</v>
      </c>
      <c r="S237" s="330">
        <v>0</v>
      </c>
      <c r="T237" s="330">
        <f>S237*H237</f>
        <v>0</v>
      </c>
      <c r="U237" s="331" t="s">
        <v>2124</v>
      </c>
      <c r="AR237" s="332" t="s">
        <v>2284</v>
      </c>
      <c r="AT237" s="332" t="s">
        <v>2229</v>
      </c>
      <c r="AU237" s="332" t="s">
        <v>72</v>
      </c>
      <c r="AY237" s="199" t="s">
        <v>2228</v>
      </c>
      <c r="BE237" s="333">
        <f>IF(N237="základní",J237,0)</f>
        <v>0</v>
      </c>
      <c r="BF237" s="333">
        <f>IF(N237="snížená",J237,0)</f>
        <v>0</v>
      </c>
      <c r="BG237" s="333">
        <f>IF(N237="zákl. přenesená",J237,0)</f>
        <v>0</v>
      </c>
      <c r="BH237" s="333">
        <f>IF(N237="sníž. přenesená",J237,0)</f>
        <v>0</v>
      </c>
      <c r="BI237" s="333">
        <f>IF(N237="nulová",J237,0)</f>
        <v>0</v>
      </c>
      <c r="BJ237" s="199" t="s">
        <v>70</v>
      </c>
      <c r="BK237" s="333">
        <f>ROUND(I237*H237,2)</f>
        <v>0</v>
      </c>
      <c r="BL237" s="199" t="s">
        <v>2284</v>
      </c>
      <c r="BM237" s="332" t="s">
        <v>2523</v>
      </c>
    </row>
    <row r="238" spans="2:65" s="216" customFormat="1">
      <c r="B238" s="215"/>
      <c r="D238" s="334" t="s">
        <v>2234</v>
      </c>
      <c r="F238" s="335" t="s">
        <v>2524</v>
      </c>
      <c r="I238" s="336"/>
      <c r="L238" s="215"/>
      <c r="M238" s="337"/>
      <c r="U238" s="243"/>
      <c r="AT238" s="199" t="s">
        <v>2234</v>
      </c>
      <c r="AU238" s="199" t="s">
        <v>72</v>
      </c>
    </row>
    <row r="239" spans="2:65" s="216" customFormat="1" ht="24.2" customHeight="1">
      <c r="B239" s="215"/>
      <c r="C239" s="321" t="s">
        <v>2525</v>
      </c>
      <c r="D239" s="321" t="s">
        <v>2229</v>
      </c>
      <c r="E239" s="322" t="s">
        <v>2526</v>
      </c>
      <c r="F239" s="323" t="s">
        <v>2527</v>
      </c>
      <c r="G239" s="324" t="s">
        <v>214</v>
      </c>
      <c r="H239" s="325">
        <v>2</v>
      </c>
      <c r="I239" s="326"/>
      <c r="J239" s="327">
        <f>ROUND(I239*H239,2)</f>
        <v>0</v>
      </c>
      <c r="K239" s="323" t="s">
        <v>2232</v>
      </c>
      <c r="L239" s="215"/>
      <c r="M239" s="328" t="s">
        <v>2124</v>
      </c>
      <c r="N239" s="329" t="s">
        <v>2156</v>
      </c>
      <c r="P239" s="330">
        <f>O239*H239</f>
        <v>0</v>
      </c>
      <c r="Q239" s="330">
        <v>1.7600000000000001E-3</v>
      </c>
      <c r="R239" s="330">
        <f>Q239*H239</f>
        <v>3.5200000000000001E-3</v>
      </c>
      <c r="S239" s="330">
        <v>0</v>
      </c>
      <c r="T239" s="330">
        <f>S239*H239</f>
        <v>0</v>
      </c>
      <c r="U239" s="331" t="s">
        <v>2124</v>
      </c>
      <c r="AR239" s="332" t="s">
        <v>2284</v>
      </c>
      <c r="AT239" s="332" t="s">
        <v>2229</v>
      </c>
      <c r="AU239" s="332" t="s">
        <v>72</v>
      </c>
      <c r="AY239" s="199" t="s">
        <v>2228</v>
      </c>
      <c r="BE239" s="333">
        <f>IF(N239="základní",J239,0)</f>
        <v>0</v>
      </c>
      <c r="BF239" s="333">
        <f>IF(N239="snížená",J239,0)</f>
        <v>0</v>
      </c>
      <c r="BG239" s="333">
        <f>IF(N239="zákl. přenesená",J239,0)</f>
        <v>0</v>
      </c>
      <c r="BH239" s="333">
        <f>IF(N239="sníž. přenesená",J239,0)</f>
        <v>0</v>
      </c>
      <c r="BI239" s="333">
        <f>IF(N239="nulová",J239,0)</f>
        <v>0</v>
      </c>
      <c r="BJ239" s="199" t="s">
        <v>70</v>
      </c>
      <c r="BK239" s="333">
        <f>ROUND(I239*H239,2)</f>
        <v>0</v>
      </c>
      <c r="BL239" s="199" t="s">
        <v>2284</v>
      </c>
      <c r="BM239" s="332" t="s">
        <v>2528</v>
      </c>
    </row>
    <row r="240" spans="2:65" s="216" customFormat="1">
      <c r="B240" s="215"/>
      <c r="D240" s="334" t="s">
        <v>2234</v>
      </c>
      <c r="F240" s="335" t="s">
        <v>2529</v>
      </c>
      <c r="I240" s="336"/>
      <c r="L240" s="215"/>
      <c r="M240" s="337"/>
      <c r="U240" s="243"/>
      <c r="AT240" s="199" t="s">
        <v>2234</v>
      </c>
      <c r="AU240" s="199" t="s">
        <v>72</v>
      </c>
    </row>
    <row r="241" spans="2:65" s="216" customFormat="1" ht="24.2" customHeight="1">
      <c r="B241" s="215"/>
      <c r="C241" s="321" t="s">
        <v>2530</v>
      </c>
      <c r="D241" s="321" t="s">
        <v>2229</v>
      </c>
      <c r="E241" s="322" t="s">
        <v>2531</v>
      </c>
      <c r="F241" s="323" t="s">
        <v>2532</v>
      </c>
      <c r="G241" s="324" t="s">
        <v>214</v>
      </c>
      <c r="H241" s="325">
        <v>4</v>
      </c>
      <c r="I241" s="326"/>
      <c r="J241" s="327">
        <f>ROUND(I241*H241,2)</f>
        <v>0</v>
      </c>
      <c r="K241" s="323" t="s">
        <v>2232</v>
      </c>
      <c r="L241" s="215"/>
      <c r="M241" s="328" t="s">
        <v>2124</v>
      </c>
      <c r="N241" s="329" t="s">
        <v>2156</v>
      </c>
      <c r="P241" s="330">
        <f>O241*H241</f>
        <v>0</v>
      </c>
      <c r="Q241" s="330">
        <v>5.1999999999999995E-4</v>
      </c>
      <c r="R241" s="330">
        <f>Q241*H241</f>
        <v>2.0799999999999998E-3</v>
      </c>
      <c r="S241" s="330">
        <v>0</v>
      </c>
      <c r="T241" s="330">
        <f>S241*H241</f>
        <v>0</v>
      </c>
      <c r="U241" s="331" t="s">
        <v>2124</v>
      </c>
      <c r="AR241" s="332" t="s">
        <v>2284</v>
      </c>
      <c r="AT241" s="332" t="s">
        <v>2229</v>
      </c>
      <c r="AU241" s="332" t="s">
        <v>72</v>
      </c>
      <c r="AY241" s="199" t="s">
        <v>2228</v>
      </c>
      <c r="BE241" s="333">
        <f>IF(N241="základní",J241,0)</f>
        <v>0</v>
      </c>
      <c r="BF241" s="333">
        <f>IF(N241="snížená",J241,0)</f>
        <v>0</v>
      </c>
      <c r="BG241" s="333">
        <f>IF(N241="zákl. přenesená",J241,0)</f>
        <v>0</v>
      </c>
      <c r="BH241" s="333">
        <f>IF(N241="sníž. přenesená",J241,0)</f>
        <v>0</v>
      </c>
      <c r="BI241" s="333">
        <f>IF(N241="nulová",J241,0)</f>
        <v>0</v>
      </c>
      <c r="BJ241" s="199" t="s">
        <v>70</v>
      </c>
      <c r="BK241" s="333">
        <f>ROUND(I241*H241,2)</f>
        <v>0</v>
      </c>
      <c r="BL241" s="199" t="s">
        <v>2284</v>
      </c>
      <c r="BM241" s="332" t="s">
        <v>2533</v>
      </c>
    </row>
    <row r="242" spans="2:65" s="216" customFormat="1">
      <c r="B242" s="215"/>
      <c r="D242" s="334" t="s">
        <v>2234</v>
      </c>
      <c r="F242" s="335" t="s">
        <v>2534</v>
      </c>
      <c r="I242" s="336"/>
      <c r="L242" s="215"/>
      <c r="M242" s="337"/>
      <c r="U242" s="243"/>
      <c r="AT242" s="199" t="s">
        <v>2234</v>
      </c>
      <c r="AU242" s="199" t="s">
        <v>72</v>
      </c>
    </row>
    <row r="243" spans="2:65" s="216" customFormat="1" ht="33" customHeight="1">
      <c r="B243" s="215"/>
      <c r="C243" s="321" t="s">
        <v>2535</v>
      </c>
      <c r="D243" s="321" t="s">
        <v>2229</v>
      </c>
      <c r="E243" s="322" t="s">
        <v>2536</v>
      </c>
      <c r="F243" s="323" t="s">
        <v>2537</v>
      </c>
      <c r="G243" s="324" t="s">
        <v>214</v>
      </c>
      <c r="H243" s="325">
        <v>158</v>
      </c>
      <c r="I243" s="326"/>
      <c r="J243" s="327">
        <f>ROUND(I243*H243,2)</f>
        <v>0</v>
      </c>
      <c r="K243" s="323" t="s">
        <v>2232</v>
      </c>
      <c r="L243" s="215"/>
      <c r="M243" s="328" t="s">
        <v>2124</v>
      </c>
      <c r="N243" s="329" t="s">
        <v>2156</v>
      </c>
      <c r="P243" s="330">
        <f>O243*H243</f>
        <v>0</v>
      </c>
      <c r="Q243" s="330">
        <v>2.7999999999999998E-4</v>
      </c>
      <c r="R243" s="330">
        <f>Q243*H243</f>
        <v>4.4239999999999995E-2</v>
      </c>
      <c r="S243" s="330">
        <v>0</v>
      </c>
      <c r="T243" s="330">
        <f>S243*H243</f>
        <v>0</v>
      </c>
      <c r="U243" s="331" t="s">
        <v>2124</v>
      </c>
      <c r="AR243" s="332" t="s">
        <v>2284</v>
      </c>
      <c r="AT243" s="332" t="s">
        <v>2229</v>
      </c>
      <c r="AU243" s="332" t="s">
        <v>72</v>
      </c>
      <c r="AY243" s="199" t="s">
        <v>2228</v>
      </c>
      <c r="BE243" s="333">
        <f>IF(N243="základní",J243,0)</f>
        <v>0</v>
      </c>
      <c r="BF243" s="333">
        <f>IF(N243="snížená",J243,0)</f>
        <v>0</v>
      </c>
      <c r="BG243" s="333">
        <f>IF(N243="zákl. přenesená",J243,0)</f>
        <v>0</v>
      </c>
      <c r="BH243" s="333">
        <f>IF(N243="sníž. přenesená",J243,0)</f>
        <v>0</v>
      </c>
      <c r="BI243" s="333">
        <f>IF(N243="nulová",J243,0)</f>
        <v>0</v>
      </c>
      <c r="BJ243" s="199" t="s">
        <v>70</v>
      </c>
      <c r="BK243" s="333">
        <f>ROUND(I243*H243,2)</f>
        <v>0</v>
      </c>
      <c r="BL243" s="199" t="s">
        <v>2284</v>
      </c>
      <c r="BM243" s="332" t="s">
        <v>2538</v>
      </c>
    </row>
    <row r="244" spans="2:65" s="216" customFormat="1">
      <c r="B244" s="215"/>
      <c r="D244" s="334" t="s">
        <v>2234</v>
      </c>
      <c r="F244" s="335" t="s">
        <v>2539</v>
      </c>
      <c r="I244" s="336"/>
      <c r="L244" s="215"/>
      <c r="M244" s="337"/>
      <c r="U244" s="243"/>
      <c r="AT244" s="199" t="s">
        <v>2234</v>
      </c>
      <c r="AU244" s="199" t="s">
        <v>72</v>
      </c>
    </row>
    <row r="245" spans="2:65" s="216" customFormat="1" ht="33" customHeight="1">
      <c r="B245" s="215"/>
      <c r="C245" s="321" t="s">
        <v>2540</v>
      </c>
      <c r="D245" s="321" t="s">
        <v>2229</v>
      </c>
      <c r="E245" s="322" t="s">
        <v>2541</v>
      </c>
      <c r="F245" s="323" t="s">
        <v>2542</v>
      </c>
      <c r="G245" s="324" t="s">
        <v>2543</v>
      </c>
      <c r="H245" s="325">
        <v>4</v>
      </c>
      <c r="I245" s="326"/>
      <c r="J245" s="327">
        <f>ROUND(I245*H245,2)</f>
        <v>0</v>
      </c>
      <c r="K245" s="323" t="s">
        <v>2232</v>
      </c>
      <c r="L245" s="215"/>
      <c r="M245" s="328" t="s">
        <v>2124</v>
      </c>
      <c r="N245" s="329" t="s">
        <v>2156</v>
      </c>
      <c r="P245" s="330">
        <f>O245*H245</f>
        <v>0</v>
      </c>
      <c r="Q245" s="330">
        <v>3.0200000000000001E-2</v>
      </c>
      <c r="R245" s="330">
        <f>Q245*H245</f>
        <v>0.1208</v>
      </c>
      <c r="S245" s="330">
        <v>0</v>
      </c>
      <c r="T245" s="330">
        <f>S245*H245</f>
        <v>0</v>
      </c>
      <c r="U245" s="331" t="s">
        <v>2124</v>
      </c>
      <c r="AR245" s="332" t="s">
        <v>2284</v>
      </c>
      <c r="AT245" s="332" t="s">
        <v>2229</v>
      </c>
      <c r="AU245" s="332" t="s">
        <v>72</v>
      </c>
      <c r="AY245" s="199" t="s">
        <v>2228</v>
      </c>
      <c r="BE245" s="333">
        <f>IF(N245="základní",J245,0)</f>
        <v>0</v>
      </c>
      <c r="BF245" s="333">
        <f>IF(N245="snížená",J245,0)</f>
        <v>0</v>
      </c>
      <c r="BG245" s="333">
        <f>IF(N245="zákl. přenesená",J245,0)</f>
        <v>0</v>
      </c>
      <c r="BH245" s="333">
        <f>IF(N245="sníž. přenesená",J245,0)</f>
        <v>0</v>
      </c>
      <c r="BI245" s="333">
        <f>IF(N245="nulová",J245,0)</f>
        <v>0</v>
      </c>
      <c r="BJ245" s="199" t="s">
        <v>70</v>
      </c>
      <c r="BK245" s="333">
        <f>ROUND(I245*H245,2)</f>
        <v>0</v>
      </c>
      <c r="BL245" s="199" t="s">
        <v>2284</v>
      </c>
      <c r="BM245" s="332" t="s">
        <v>2544</v>
      </c>
    </row>
    <row r="246" spans="2:65" s="216" customFormat="1">
      <c r="B246" s="215"/>
      <c r="D246" s="334" t="s">
        <v>2234</v>
      </c>
      <c r="F246" s="335" t="s">
        <v>2545</v>
      </c>
      <c r="I246" s="336"/>
      <c r="L246" s="215"/>
      <c r="M246" s="337"/>
      <c r="U246" s="243"/>
      <c r="AT246" s="199" t="s">
        <v>2234</v>
      </c>
      <c r="AU246" s="199" t="s">
        <v>72</v>
      </c>
    </row>
    <row r="247" spans="2:65" s="216" customFormat="1" ht="44.25" customHeight="1">
      <c r="B247" s="215"/>
      <c r="C247" s="321" t="s">
        <v>2546</v>
      </c>
      <c r="D247" s="321" t="s">
        <v>2229</v>
      </c>
      <c r="E247" s="322" t="s">
        <v>2547</v>
      </c>
      <c r="F247" s="323" t="s">
        <v>2548</v>
      </c>
      <c r="G247" s="324" t="s">
        <v>241</v>
      </c>
      <c r="H247" s="325">
        <v>1.728</v>
      </c>
      <c r="I247" s="326"/>
      <c r="J247" s="327">
        <f>ROUND(I247*H247,2)</f>
        <v>0</v>
      </c>
      <c r="K247" s="323" t="s">
        <v>2232</v>
      </c>
      <c r="L247" s="215"/>
      <c r="M247" s="328" t="s">
        <v>2124</v>
      </c>
      <c r="N247" s="329" t="s">
        <v>2156</v>
      </c>
      <c r="P247" s="330">
        <f>O247*H247</f>
        <v>0</v>
      </c>
      <c r="Q247" s="330">
        <v>0</v>
      </c>
      <c r="R247" s="330">
        <f>Q247*H247</f>
        <v>0</v>
      </c>
      <c r="S247" s="330">
        <v>0</v>
      </c>
      <c r="T247" s="330">
        <f>S247*H247</f>
        <v>0</v>
      </c>
      <c r="U247" s="331" t="s">
        <v>2124</v>
      </c>
      <c r="AR247" s="332" t="s">
        <v>2284</v>
      </c>
      <c r="AT247" s="332" t="s">
        <v>2229</v>
      </c>
      <c r="AU247" s="332" t="s">
        <v>72</v>
      </c>
      <c r="AY247" s="199" t="s">
        <v>2228</v>
      </c>
      <c r="BE247" s="333">
        <f>IF(N247="základní",J247,0)</f>
        <v>0</v>
      </c>
      <c r="BF247" s="333">
        <f>IF(N247="snížená",J247,0)</f>
        <v>0</v>
      </c>
      <c r="BG247" s="333">
        <f>IF(N247="zákl. přenesená",J247,0)</f>
        <v>0</v>
      </c>
      <c r="BH247" s="333">
        <f>IF(N247="sníž. přenesená",J247,0)</f>
        <v>0</v>
      </c>
      <c r="BI247" s="333">
        <f>IF(N247="nulová",J247,0)</f>
        <v>0</v>
      </c>
      <c r="BJ247" s="199" t="s">
        <v>70</v>
      </c>
      <c r="BK247" s="333">
        <f>ROUND(I247*H247,2)</f>
        <v>0</v>
      </c>
      <c r="BL247" s="199" t="s">
        <v>2284</v>
      </c>
      <c r="BM247" s="332" t="s">
        <v>2549</v>
      </c>
    </row>
    <row r="248" spans="2:65" s="216" customFormat="1">
      <c r="B248" s="215"/>
      <c r="D248" s="334" t="s">
        <v>2234</v>
      </c>
      <c r="F248" s="335" t="s">
        <v>2550</v>
      </c>
      <c r="I248" s="336"/>
      <c r="L248" s="215"/>
      <c r="M248" s="337"/>
      <c r="U248" s="243"/>
      <c r="AT248" s="199" t="s">
        <v>2234</v>
      </c>
      <c r="AU248" s="199" t="s">
        <v>72</v>
      </c>
    </row>
    <row r="249" spans="2:65" s="310" customFormat="1" ht="22.9" customHeight="1">
      <c r="B249" s="309"/>
      <c r="D249" s="311" t="s">
        <v>2187</v>
      </c>
      <c r="E249" s="319" t="s">
        <v>2551</v>
      </c>
      <c r="F249" s="319" t="s">
        <v>2552</v>
      </c>
      <c r="I249" s="338"/>
      <c r="J249" s="320">
        <f>BK249</f>
        <v>0</v>
      </c>
      <c r="L249" s="309"/>
      <c r="M249" s="314"/>
      <c r="P249" s="315">
        <f>SUM(P250:P300)</f>
        <v>0</v>
      </c>
      <c r="R249" s="315">
        <f>SUM(R250:R300)</f>
        <v>1.62835</v>
      </c>
      <c r="T249" s="315">
        <f>SUM(T250:T300)</f>
        <v>0.12622</v>
      </c>
      <c r="U249" s="316"/>
      <c r="AR249" s="311" t="s">
        <v>72</v>
      </c>
      <c r="AT249" s="317" t="s">
        <v>2187</v>
      </c>
      <c r="AU249" s="317" t="s">
        <v>70</v>
      </c>
      <c r="AY249" s="311" t="s">
        <v>2228</v>
      </c>
      <c r="BK249" s="318">
        <f>SUM(BK250:BK300)</f>
        <v>0</v>
      </c>
    </row>
    <row r="250" spans="2:65" s="216" customFormat="1" ht="16.5" customHeight="1">
      <c r="B250" s="215"/>
      <c r="C250" s="321" t="s">
        <v>2553</v>
      </c>
      <c r="D250" s="321" t="s">
        <v>2229</v>
      </c>
      <c r="E250" s="322" t="s">
        <v>2357</v>
      </c>
      <c r="F250" s="323" t="s">
        <v>2358</v>
      </c>
      <c r="G250" s="324" t="s">
        <v>205</v>
      </c>
      <c r="H250" s="325">
        <v>9</v>
      </c>
      <c r="I250" s="326"/>
      <c r="J250" s="327">
        <f>ROUND(I250*H250,2)</f>
        <v>0</v>
      </c>
      <c r="K250" s="323" t="s">
        <v>2124</v>
      </c>
      <c r="L250" s="215"/>
      <c r="M250" s="328" t="s">
        <v>2124</v>
      </c>
      <c r="N250" s="329" t="s">
        <v>2156</v>
      </c>
      <c r="P250" s="330">
        <f>O250*H250</f>
        <v>0</v>
      </c>
      <c r="Q250" s="330">
        <v>0</v>
      </c>
      <c r="R250" s="330">
        <f>Q250*H250</f>
        <v>0</v>
      </c>
      <c r="S250" s="330">
        <v>0</v>
      </c>
      <c r="T250" s="330">
        <f>S250*H250</f>
        <v>0</v>
      </c>
      <c r="U250" s="331" t="s">
        <v>2124</v>
      </c>
      <c r="AR250" s="332" t="s">
        <v>2284</v>
      </c>
      <c r="AT250" s="332" t="s">
        <v>2229</v>
      </c>
      <c r="AU250" s="332" t="s">
        <v>72</v>
      </c>
      <c r="AY250" s="199" t="s">
        <v>2228</v>
      </c>
      <c r="BE250" s="333">
        <f>IF(N250="základní",J250,0)</f>
        <v>0</v>
      </c>
      <c r="BF250" s="333">
        <f>IF(N250="snížená",J250,0)</f>
        <v>0</v>
      </c>
      <c r="BG250" s="333">
        <f>IF(N250="zákl. přenesená",J250,0)</f>
        <v>0</v>
      </c>
      <c r="BH250" s="333">
        <f>IF(N250="sníž. přenesená",J250,0)</f>
        <v>0</v>
      </c>
      <c r="BI250" s="333">
        <f>IF(N250="nulová",J250,0)</f>
        <v>0</v>
      </c>
      <c r="BJ250" s="199" t="s">
        <v>70</v>
      </c>
      <c r="BK250" s="333">
        <f>ROUND(I250*H250,2)</f>
        <v>0</v>
      </c>
      <c r="BL250" s="199" t="s">
        <v>2284</v>
      </c>
      <c r="BM250" s="332" t="s">
        <v>2554</v>
      </c>
    </row>
    <row r="251" spans="2:65" s="216" customFormat="1" ht="24.2" customHeight="1">
      <c r="B251" s="215"/>
      <c r="C251" s="321" t="s">
        <v>2555</v>
      </c>
      <c r="D251" s="321" t="s">
        <v>2229</v>
      </c>
      <c r="E251" s="322" t="s">
        <v>2556</v>
      </c>
      <c r="F251" s="323" t="s">
        <v>2557</v>
      </c>
      <c r="G251" s="324" t="s">
        <v>205</v>
      </c>
      <c r="H251" s="325">
        <v>3</v>
      </c>
      <c r="I251" s="326"/>
      <c r="J251" s="327">
        <f>ROUND(I251*H251,2)</f>
        <v>0</v>
      </c>
      <c r="K251" s="323" t="s">
        <v>2124</v>
      </c>
      <c r="L251" s="215"/>
      <c r="M251" s="328" t="s">
        <v>2124</v>
      </c>
      <c r="N251" s="329" t="s">
        <v>2156</v>
      </c>
      <c r="P251" s="330">
        <f>O251*H251</f>
        <v>0</v>
      </c>
      <c r="Q251" s="330">
        <v>0</v>
      </c>
      <c r="R251" s="330">
        <f>Q251*H251</f>
        <v>0</v>
      </c>
      <c r="S251" s="330">
        <v>0</v>
      </c>
      <c r="T251" s="330">
        <f>S251*H251</f>
        <v>0</v>
      </c>
      <c r="U251" s="331" t="s">
        <v>2124</v>
      </c>
      <c r="AR251" s="332" t="s">
        <v>2284</v>
      </c>
      <c r="AT251" s="332" t="s">
        <v>2229</v>
      </c>
      <c r="AU251" s="332" t="s">
        <v>72</v>
      </c>
      <c r="AY251" s="199" t="s">
        <v>2228</v>
      </c>
      <c r="BE251" s="333">
        <f>IF(N251="základní",J251,0)</f>
        <v>0</v>
      </c>
      <c r="BF251" s="333">
        <f>IF(N251="snížená",J251,0)</f>
        <v>0</v>
      </c>
      <c r="BG251" s="333">
        <f>IF(N251="zákl. přenesená",J251,0)</f>
        <v>0</v>
      </c>
      <c r="BH251" s="333">
        <f>IF(N251="sníž. přenesená",J251,0)</f>
        <v>0</v>
      </c>
      <c r="BI251" s="333">
        <f>IF(N251="nulová",J251,0)</f>
        <v>0</v>
      </c>
      <c r="BJ251" s="199" t="s">
        <v>70</v>
      </c>
      <c r="BK251" s="333">
        <f>ROUND(I251*H251,2)</f>
        <v>0</v>
      </c>
      <c r="BL251" s="199" t="s">
        <v>2284</v>
      </c>
      <c r="BM251" s="332" t="s">
        <v>2558</v>
      </c>
    </row>
    <row r="252" spans="2:65" s="216" customFormat="1" ht="24.2" customHeight="1">
      <c r="B252" s="215"/>
      <c r="C252" s="321" t="s">
        <v>2559</v>
      </c>
      <c r="D252" s="321" t="s">
        <v>2229</v>
      </c>
      <c r="E252" s="322" t="s">
        <v>2560</v>
      </c>
      <c r="F252" s="323" t="s">
        <v>2561</v>
      </c>
      <c r="G252" s="324" t="s">
        <v>2543</v>
      </c>
      <c r="H252" s="325">
        <v>28</v>
      </c>
      <c r="I252" s="326"/>
      <c r="J252" s="327">
        <f>ROUND(I252*H252,2)</f>
        <v>0</v>
      </c>
      <c r="K252" s="323" t="s">
        <v>2232</v>
      </c>
      <c r="L252" s="215"/>
      <c r="M252" s="328" t="s">
        <v>2124</v>
      </c>
      <c r="N252" s="329" t="s">
        <v>2156</v>
      </c>
      <c r="P252" s="330">
        <f>O252*H252</f>
        <v>0</v>
      </c>
      <c r="Q252" s="330">
        <v>2.0300000000000001E-3</v>
      </c>
      <c r="R252" s="330">
        <f>Q252*H252</f>
        <v>5.6840000000000002E-2</v>
      </c>
      <c r="S252" s="330">
        <v>0</v>
      </c>
      <c r="T252" s="330">
        <f>S252*H252</f>
        <v>0</v>
      </c>
      <c r="U252" s="331" t="s">
        <v>2124</v>
      </c>
      <c r="AR252" s="332" t="s">
        <v>2284</v>
      </c>
      <c r="AT252" s="332" t="s">
        <v>2229</v>
      </c>
      <c r="AU252" s="332" t="s">
        <v>72</v>
      </c>
      <c r="AY252" s="199" t="s">
        <v>2228</v>
      </c>
      <c r="BE252" s="333">
        <f>IF(N252="základní",J252,0)</f>
        <v>0</v>
      </c>
      <c r="BF252" s="333">
        <f>IF(N252="snížená",J252,0)</f>
        <v>0</v>
      </c>
      <c r="BG252" s="333">
        <f>IF(N252="zákl. přenesená",J252,0)</f>
        <v>0</v>
      </c>
      <c r="BH252" s="333">
        <f>IF(N252="sníž. přenesená",J252,0)</f>
        <v>0</v>
      </c>
      <c r="BI252" s="333">
        <f>IF(N252="nulová",J252,0)</f>
        <v>0</v>
      </c>
      <c r="BJ252" s="199" t="s">
        <v>70</v>
      </c>
      <c r="BK252" s="333">
        <f>ROUND(I252*H252,2)</f>
        <v>0</v>
      </c>
      <c r="BL252" s="199" t="s">
        <v>2284</v>
      </c>
      <c r="BM252" s="332" t="s">
        <v>2562</v>
      </c>
    </row>
    <row r="253" spans="2:65" s="216" customFormat="1">
      <c r="B253" s="215"/>
      <c r="D253" s="334" t="s">
        <v>2234</v>
      </c>
      <c r="F253" s="335" t="s">
        <v>2563</v>
      </c>
      <c r="I253" s="336"/>
      <c r="L253" s="215"/>
      <c r="M253" s="337"/>
      <c r="U253" s="243"/>
      <c r="AT253" s="199" t="s">
        <v>2234</v>
      </c>
      <c r="AU253" s="199" t="s">
        <v>72</v>
      </c>
    </row>
    <row r="254" spans="2:65" s="216" customFormat="1" ht="24.2" customHeight="1">
      <c r="B254" s="215"/>
      <c r="C254" s="321" t="s">
        <v>2564</v>
      </c>
      <c r="D254" s="321" t="s">
        <v>2229</v>
      </c>
      <c r="E254" s="322" t="s">
        <v>2565</v>
      </c>
      <c r="F254" s="323" t="s">
        <v>2566</v>
      </c>
      <c r="G254" s="324" t="s">
        <v>214</v>
      </c>
      <c r="H254" s="325">
        <v>28</v>
      </c>
      <c r="I254" s="326"/>
      <c r="J254" s="327">
        <f>ROUND(I254*H254,2)</f>
        <v>0</v>
      </c>
      <c r="K254" s="323" t="s">
        <v>2232</v>
      </c>
      <c r="L254" s="215"/>
      <c r="M254" s="328" t="s">
        <v>2124</v>
      </c>
      <c r="N254" s="329" t="s">
        <v>2156</v>
      </c>
      <c r="P254" s="330">
        <f>O254*H254</f>
        <v>0</v>
      </c>
      <c r="Q254" s="330">
        <v>1.1900000000000001E-3</v>
      </c>
      <c r="R254" s="330">
        <f>Q254*H254</f>
        <v>3.3320000000000002E-2</v>
      </c>
      <c r="S254" s="330">
        <v>0</v>
      </c>
      <c r="T254" s="330">
        <f>S254*H254</f>
        <v>0</v>
      </c>
      <c r="U254" s="331" t="s">
        <v>2124</v>
      </c>
      <c r="AR254" s="332" t="s">
        <v>2284</v>
      </c>
      <c r="AT254" s="332" t="s">
        <v>2229</v>
      </c>
      <c r="AU254" s="332" t="s">
        <v>72</v>
      </c>
      <c r="AY254" s="199" t="s">
        <v>2228</v>
      </c>
      <c r="BE254" s="333">
        <f>IF(N254="základní",J254,0)</f>
        <v>0</v>
      </c>
      <c r="BF254" s="333">
        <f>IF(N254="snížená",J254,0)</f>
        <v>0</v>
      </c>
      <c r="BG254" s="333">
        <f>IF(N254="zákl. přenesená",J254,0)</f>
        <v>0</v>
      </c>
      <c r="BH254" s="333">
        <f>IF(N254="sníž. přenesená",J254,0)</f>
        <v>0</v>
      </c>
      <c r="BI254" s="333">
        <f>IF(N254="nulová",J254,0)</f>
        <v>0</v>
      </c>
      <c r="BJ254" s="199" t="s">
        <v>70</v>
      </c>
      <c r="BK254" s="333">
        <f>ROUND(I254*H254,2)</f>
        <v>0</v>
      </c>
      <c r="BL254" s="199" t="s">
        <v>2284</v>
      </c>
      <c r="BM254" s="332" t="s">
        <v>2567</v>
      </c>
    </row>
    <row r="255" spans="2:65" s="216" customFormat="1">
      <c r="B255" s="215"/>
      <c r="D255" s="334" t="s">
        <v>2234</v>
      </c>
      <c r="F255" s="335" t="s">
        <v>2568</v>
      </c>
      <c r="I255" s="336"/>
      <c r="L255" s="215"/>
      <c r="M255" s="337"/>
      <c r="U255" s="243"/>
      <c r="AT255" s="199" t="s">
        <v>2234</v>
      </c>
      <c r="AU255" s="199" t="s">
        <v>72</v>
      </c>
    </row>
    <row r="256" spans="2:65" s="216" customFormat="1" ht="24.2" customHeight="1">
      <c r="B256" s="215"/>
      <c r="C256" s="339" t="s">
        <v>2569</v>
      </c>
      <c r="D256" s="339" t="s">
        <v>2434</v>
      </c>
      <c r="E256" s="340" t="s">
        <v>2570</v>
      </c>
      <c r="F256" s="341" t="s">
        <v>2571</v>
      </c>
      <c r="G256" s="342" t="s">
        <v>214</v>
      </c>
      <c r="H256" s="343">
        <v>4</v>
      </c>
      <c r="I256" s="344"/>
      <c r="J256" s="345">
        <f>ROUND(I256*H256,2)</f>
        <v>0</v>
      </c>
      <c r="K256" s="341" t="s">
        <v>2232</v>
      </c>
      <c r="L256" s="346"/>
      <c r="M256" s="347" t="s">
        <v>2124</v>
      </c>
      <c r="N256" s="348" t="s">
        <v>2156</v>
      </c>
      <c r="P256" s="330">
        <f>O256*H256</f>
        <v>0</v>
      </c>
      <c r="Q256" s="330">
        <v>2.1899999999999999E-2</v>
      </c>
      <c r="R256" s="330">
        <f>Q256*H256</f>
        <v>8.7599999999999997E-2</v>
      </c>
      <c r="S256" s="330">
        <v>0</v>
      </c>
      <c r="T256" s="330">
        <f>S256*H256</f>
        <v>0</v>
      </c>
      <c r="U256" s="331" t="s">
        <v>2124</v>
      </c>
      <c r="AR256" s="332" t="s">
        <v>2437</v>
      </c>
      <c r="AT256" s="332" t="s">
        <v>2434</v>
      </c>
      <c r="AU256" s="332" t="s">
        <v>72</v>
      </c>
      <c r="AY256" s="199" t="s">
        <v>2228</v>
      </c>
      <c r="BE256" s="333">
        <f>IF(N256="základní",J256,0)</f>
        <v>0</v>
      </c>
      <c r="BF256" s="333">
        <f>IF(N256="snížená",J256,0)</f>
        <v>0</v>
      </c>
      <c r="BG256" s="333">
        <f>IF(N256="zákl. přenesená",J256,0)</f>
        <v>0</v>
      </c>
      <c r="BH256" s="333">
        <f>IF(N256="sníž. přenesená",J256,0)</f>
        <v>0</v>
      </c>
      <c r="BI256" s="333">
        <f>IF(N256="nulová",J256,0)</f>
        <v>0</v>
      </c>
      <c r="BJ256" s="199" t="s">
        <v>70</v>
      </c>
      <c r="BK256" s="333">
        <f>ROUND(I256*H256,2)</f>
        <v>0</v>
      </c>
      <c r="BL256" s="199" t="s">
        <v>2284</v>
      </c>
      <c r="BM256" s="332" t="s">
        <v>2572</v>
      </c>
    </row>
    <row r="257" spans="2:65" s="216" customFormat="1" ht="24.2" customHeight="1">
      <c r="B257" s="215"/>
      <c r="C257" s="339" t="s">
        <v>2573</v>
      </c>
      <c r="D257" s="339" t="s">
        <v>2434</v>
      </c>
      <c r="E257" s="340" t="s">
        <v>2574</v>
      </c>
      <c r="F257" s="341" t="s">
        <v>2575</v>
      </c>
      <c r="G257" s="342" t="s">
        <v>214</v>
      </c>
      <c r="H257" s="343">
        <v>24</v>
      </c>
      <c r="I257" s="344"/>
      <c r="J257" s="345">
        <f>ROUND(I257*H257,2)</f>
        <v>0</v>
      </c>
      <c r="K257" s="341" t="s">
        <v>2232</v>
      </c>
      <c r="L257" s="346"/>
      <c r="M257" s="347" t="s">
        <v>2124</v>
      </c>
      <c r="N257" s="348" t="s">
        <v>2156</v>
      </c>
      <c r="P257" s="330">
        <f>O257*H257</f>
        <v>0</v>
      </c>
      <c r="Q257" s="330">
        <v>1.4999999999999999E-2</v>
      </c>
      <c r="R257" s="330">
        <f>Q257*H257</f>
        <v>0.36</v>
      </c>
      <c r="S257" s="330">
        <v>0</v>
      </c>
      <c r="T257" s="330">
        <f>S257*H257</f>
        <v>0</v>
      </c>
      <c r="U257" s="331" t="s">
        <v>2124</v>
      </c>
      <c r="AR257" s="332" t="s">
        <v>2437</v>
      </c>
      <c r="AT257" s="332" t="s">
        <v>2434</v>
      </c>
      <c r="AU257" s="332" t="s">
        <v>72</v>
      </c>
      <c r="AY257" s="199" t="s">
        <v>2228</v>
      </c>
      <c r="BE257" s="333">
        <f>IF(N257="základní",J257,0)</f>
        <v>0</v>
      </c>
      <c r="BF257" s="333">
        <f>IF(N257="snížená",J257,0)</f>
        <v>0</v>
      </c>
      <c r="BG257" s="333">
        <f>IF(N257="zákl. přenesená",J257,0)</f>
        <v>0</v>
      </c>
      <c r="BH257" s="333">
        <f>IF(N257="sníž. přenesená",J257,0)</f>
        <v>0</v>
      </c>
      <c r="BI257" s="333">
        <f>IF(N257="nulová",J257,0)</f>
        <v>0</v>
      </c>
      <c r="BJ257" s="199" t="s">
        <v>70</v>
      </c>
      <c r="BK257" s="333">
        <f>ROUND(I257*H257,2)</f>
        <v>0</v>
      </c>
      <c r="BL257" s="199" t="s">
        <v>2284</v>
      </c>
      <c r="BM257" s="332" t="s">
        <v>2576</v>
      </c>
    </row>
    <row r="258" spans="2:65" s="216" customFormat="1" ht="24.2" customHeight="1">
      <c r="B258" s="215"/>
      <c r="C258" s="321" t="s">
        <v>2577</v>
      </c>
      <c r="D258" s="321" t="s">
        <v>2229</v>
      </c>
      <c r="E258" s="322" t="s">
        <v>2578</v>
      </c>
      <c r="F258" s="323" t="s">
        <v>2579</v>
      </c>
      <c r="G258" s="324" t="s">
        <v>214</v>
      </c>
      <c r="H258" s="325">
        <v>28</v>
      </c>
      <c r="I258" s="326"/>
      <c r="J258" s="327">
        <f>ROUND(I258*H258,2)</f>
        <v>0</v>
      </c>
      <c r="K258" s="323" t="s">
        <v>2232</v>
      </c>
      <c r="L258" s="215"/>
      <c r="M258" s="328" t="s">
        <v>2124</v>
      </c>
      <c r="N258" s="329" t="s">
        <v>2156</v>
      </c>
      <c r="P258" s="330">
        <f>O258*H258</f>
        <v>0</v>
      </c>
      <c r="Q258" s="330">
        <v>0</v>
      </c>
      <c r="R258" s="330">
        <f>Q258*H258</f>
        <v>0</v>
      </c>
      <c r="S258" s="330">
        <v>0</v>
      </c>
      <c r="T258" s="330">
        <f>S258*H258</f>
        <v>0</v>
      </c>
      <c r="U258" s="331" t="s">
        <v>2124</v>
      </c>
      <c r="AR258" s="332" t="s">
        <v>2284</v>
      </c>
      <c r="AT258" s="332" t="s">
        <v>2229</v>
      </c>
      <c r="AU258" s="332" t="s">
        <v>72</v>
      </c>
      <c r="AY258" s="199" t="s">
        <v>2228</v>
      </c>
      <c r="BE258" s="333">
        <f>IF(N258="základní",J258,0)</f>
        <v>0</v>
      </c>
      <c r="BF258" s="333">
        <f>IF(N258="snížená",J258,0)</f>
        <v>0</v>
      </c>
      <c r="BG258" s="333">
        <f>IF(N258="zákl. přenesená",J258,0)</f>
        <v>0</v>
      </c>
      <c r="BH258" s="333">
        <f>IF(N258="sníž. přenesená",J258,0)</f>
        <v>0</v>
      </c>
      <c r="BI258" s="333">
        <f>IF(N258="nulová",J258,0)</f>
        <v>0</v>
      </c>
      <c r="BJ258" s="199" t="s">
        <v>70</v>
      </c>
      <c r="BK258" s="333">
        <f>ROUND(I258*H258,2)</f>
        <v>0</v>
      </c>
      <c r="BL258" s="199" t="s">
        <v>2284</v>
      </c>
      <c r="BM258" s="332" t="s">
        <v>2580</v>
      </c>
    </row>
    <row r="259" spans="2:65" s="216" customFormat="1">
      <c r="B259" s="215"/>
      <c r="D259" s="334" t="s">
        <v>2234</v>
      </c>
      <c r="F259" s="335" t="s">
        <v>2581</v>
      </c>
      <c r="I259" s="336"/>
      <c r="L259" s="215"/>
      <c r="M259" s="337"/>
      <c r="U259" s="243"/>
      <c r="AT259" s="199" t="s">
        <v>2234</v>
      </c>
      <c r="AU259" s="199" t="s">
        <v>72</v>
      </c>
    </row>
    <row r="260" spans="2:65" s="216" customFormat="1" ht="16.5" customHeight="1">
      <c r="B260" s="215"/>
      <c r="C260" s="339" t="s">
        <v>2582</v>
      </c>
      <c r="D260" s="339" t="s">
        <v>2434</v>
      </c>
      <c r="E260" s="340" t="s">
        <v>2583</v>
      </c>
      <c r="F260" s="341" t="s">
        <v>2584</v>
      </c>
      <c r="G260" s="342" t="s">
        <v>214</v>
      </c>
      <c r="H260" s="343">
        <v>28</v>
      </c>
      <c r="I260" s="344"/>
      <c r="J260" s="345">
        <f>ROUND(I260*H260,2)</f>
        <v>0</v>
      </c>
      <c r="K260" s="341" t="s">
        <v>2232</v>
      </c>
      <c r="L260" s="346"/>
      <c r="M260" s="347" t="s">
        <v>2124</v>
      </c>
      <c r="N260" s="348" t="s">
        <v>2156</v>
      </c>
      <c r="P260" s="330">
        <f>O260*H260</f>
        <v>0</v>
      </c>
      <c r="Q260" s="330">
        <v>1.2800000000000001E-3</v>
      </c>
      <c r="R260" s="330">
        <f>Q260*H260</f>
        <v>3.5840000000000004E-2</v>
      </c>
      <c r="S260" s="330">
        <v>0</v>
      </c>
      <c r="T260" s="330">
        <f>S260*H260</f>
        <v>0</v>
      </c>
      <c r="U260" s="331" t="s">
        <v>2124</v>
      </c>
      <c r="AR260" s="332" t="s">
        <v>2437</v>
      </c>
      <c r="AT260" s="332" t="s">
        <v>2434</v>
      </c>
      <c r="AU260" s="332" t="s">
        <v>72</v>
      </c>
      <c r="AY260" s="199" t="s">
        <v>2228</v>
      </c>
      <c r="BE260" s="333">
        <f>IF(N260="základní",J260,0)</f>
        <v>0</v>
      </c>
      <c r="BF260" s="333">
        <f>IF(N260="snížená",J260,0)</f>
        <v>0</v>
      </c>
      <c r="BG260" s="333">
        <f>IF(N260="zákl. přenesená",J260,0)</f>
        <v>0</v>
      </c>
      <c r="BH260" s="333">
        <f>IF(N260="sníž. přenesená",J260,0)</f>
        <v>0</v>
      </c>
      <c r="BI260" s="333">
        <f>IF(N260="nulová",J260,0)</f>
        <v>0</v>
      </c>
      <c r="BJ260" s="199" t="s">
        <v>70</v>
      </c>
      <c r="BK260" s="333">
        <f>ROUND(I260*H260,2)</f>
        <v>0</v>
      </c>
      <c r="BL260" s="199" t="s">
        <v>2284</v>
      </c>
      <c r="BM260" s="332" t="s">
        <v>2585</v>
      </c>
    </row>
    <row r="261" spans="2:65" s="216" customFormat="1" ht="24.2" customHeight="1">
      <c r="B261" s="215"/>
      <c r="C261" s="321" t="s">
        <v>2586</v>
      </c>
      <c r="D261" s="321" t="s">
        <v>2229</v>
      </c>
      <c r="E261" s="322" t="s">
        <v>2587</v>
      </c>
      <c r="F261" s="323" t="s">
        <v>2588</v>
      </c>
      <c r="G261" s="324" t="s">
        <v>2543</v>
      </c>
      <c r="H261" s="325">
        <v>8</v>
      </c>
      <c r="I261" s="326"/>
      <c r="J261" s="327">
        <f>ROUND(I261*H261,2)</f>
        <v>0</v>
      </c>
      <c r="K261" s="323" t="s">
        <v>2232</v>
      </c>
      <c r="L261" s="215"/>
      <c r="M261" s="328" t="s">
        <v>2124</v>
      </c>
      <c r="N261" s="329" t="s">
        <v>2156</v>
      </c>
      <c r="P261" s="330">
        <f>O261*H261</f>
        <v>0</v>
      </c>
      <c r="Q261" s="330">
        <v>1.6080000000000001E-2</v>
      </c>
      <c r="R261" s="330">
        <f>Q261*H261</f>
        <v>0.12864</v>
      </c>
      <c r="S261" s="330">
        <v>0</v>
      </c>
      <c r="T261" s="330">
        <f>S261*H261</f>
        <v>0</v>
      </c>
      <c r="U261" s="331" t="s">
        <v>2124</v>
      </c>
      <c r="AR261" s="332" t="s">
        <v>2284</v>
      </c>
      <c r="AT261" s="332" t="s">
        <v>2229</v>
      </c>
      <c r="AU261" s="332" t="s">
        <v>72</v>
      </c>
      <c r="AY261" s="199" t="s">
        <v>2228</v>
      </c>
      <c r="BE261" s="333">
        <f>IF(N261="základní",J261,0)</f>
        <v>0</v>
      </c>
      <c r="BF261" s="333">
        <f>IF(N261="snížená",J261,0)</f>
        <v>0</v>
      </c>
      <c r="BG261" s="333">
        <f>IF(N261="zákl. přenesená",J261,0)</f>
        <v>0</v>
      </c>
      <c r="BH261" s="333">
        <f>IF(N261="sníž. přenesená",J261,0)</f>
        <v>0</v>
      </c>
      <c r="BI261" s="333">
        <f>IF(N261="nulová",J261,0)</f>
        <v>0</v>
      </c>
      <c r="BJ261" s="199" t="s">
        <v>70</v>
      </c>
      <c r="BK261" s="333">
        <f>ROUND(I261*H261,2)</f>
        <v>0</v>
      </c>
      <c r="BL261" s="199" t="s">
        <v>2284</v>
      </c>
      <c r="BM261" s="332" t="s">
        <v>2589</v>
      </c>
    </row>
    <row r="262" spans="2:65" s="216" customFormat="1">
      <c r="B262" s="215"/>
      <c r="D262" s="334" t="s">
        <v>2234</v>
      </c>
      <c r="F262" s="335" t="s">
        <v>2590</v>
      </c>
      <c r="I262" s="336"/>
      <c r="L262" s="215"/>
      <c r="M262" s="337"/>
      <c r="U262" s="243"/>
      <c r="AT262" s="199" t="s">
        <v>2234</v>
      </c>
      <c r="AU262" s="199" t="s">
        <v>72</v>
      </c>
    </row>
    <row r="263" spans="2:65" s="216" customFormat="1" ht="37.9" customHeight="1">
      <c r="B263" s="215"/>
      <c r="C263" s="321" t="s">
        <v>2591</v>
      </c>
      <c r="D263" s="321" t="s">
        <v>2229</v>
      </c>
      <c r="E263" s="322" t="s">
        <v>2592</v>
      </c>
      <c r="F263" s="323" t="s">
        <v>2593</v>
      </c>
      <c r="G263" s="324" t="s">
        <v>2543</v>
      </c>
      <c r="H263" s="325">
        <v>32</v>
      </c>
      <c r="I263" s="326"/>
      <c r="J263" s="327">
        <f>ROUND(I263*H263,2)</f>
        <v>0</v>
      </c>
      <c r="K263" s="323" t="s">
        <v>2232</v>
      </c>
      <c r="L263" s="215"/>
      <c r="M263" s="328" t="s">
        <v>2124</v>
      </c>
      <c r="N263" s="329" t="s">
        <v>2156</v>
      </c>
      <c r="P263" s="330">
        <f>O263*H263</f>
        <v>0</v>
      </c>
      <c r="Q263" s="330">
        <v>1.4970000000000001E-2</v>
      </c>
      <c r="R263" s="330">
        <f>Q263*H263</f>
        <v>0.47904000000000002</v>
      </c>
      <c r="S263" s="330">
        <v>0</v>
      </c>
      <c r="T263" s="330">
        <f>S263*H263</f>
        <v>0</v>
      </c>
      <c r="U263" s="331" t="s">
        <v>2124</v>
      </c>
      <c r="AR263" s="332" t="s">
        <v>2284</v>
      </c>
      <c r="AT263" s="332" t="s">
        <v>2229</v>
      </c>
      <c r="AU263" s="332" t="s">
        <v>72</v>
      </c>
      <c r="AY263" s="199" t="s">
        <v>2228</v>
      </c>
      <c r="BE263" s="333">
        <f>IF(N263="základní",J263,0)</f>
        <v>0</v>
      </c>
      <c r="BF263" s="333">
        <f>IF(N263="snížená",J263,0)</f>
        <v>0</v>
      </c>
      <c r="BG263" s="333">
        <f>IF(N263="zákl. přenesená",J263,0)</f>
        <v>0</v>
      </c>
      <c r="BH263" s="333">
        <f>IF(N263="sníž. přenesená",J263,0)</f>
        <v>0</v>
      </c>
      <c r="BI263" s="333">
        <f>IF(N263="nulová",J263,0)</f>
        <v>0</v>
      </c>
      <c r="BJ263" s="199" t="s">
        <v>70</v>
      </c>
      <c r="BK263" s="333">
        <f>ROUND(I263*H263,2)</f>
        <v>0</v>
      </c>
      <c r="BL263" s="199" t="s">
        <v>2284</v>
      </c>
      <c r="BM263" s="332" t="s">
        <v>2594</v>
      </c>
    </row>
    <row r="264" spans="2:65" s="216" customFormat="1">
      <c r="B264" s="215"/>
      <c r="D264" s="334" t="s">
        <v>2234</v>
      </c>
      <c r="F264" s="335" t="s">
        <v>2595</v>
      </c>
      <c r="I264" s="336"/>
      <c r="L264" s="215"/>
      <c r="M264" s="337"/>
      <c r="U264" s="243"/>
      <c r="AT264" s="199" t="s">
        <v>2234</v>
      </c>
      <c r="AU264" s="199" t="s">
        <v>72</v>
      </c>
    </row>
    <row r="265" spans="2:65" s="216" customFormat="1" ht="37.9" customHeight="1">
      <c r="B265" s="215"/>
      <c r="C265" s="321" t="s">
        <v>2596</v>
      </c>
      <c r="D265" s="321" t="s">
        <v>2229</v>
      </c>
      <c r="E265" s="322" t="s">
        <v>2597</v>
      </c>
      <c r="F265" s="323" t="s">
        <v>2598</v>
      </c>
      <c r="G265" s="324" t="s">
        <v>2543</v>
      </c>
      <c r="H265" s="325">
        <v>4</v>
      </c>
      <c r="I265" s="326"/>
      <c r="J265" s="327">
        <f>ROUND(I265*H265,2)</f>
        <v>0</v>
      </c>
      <c r="K265" s="323" t="s">
        <v>2232</v>
      </c>
      <c r="L265" s="215"/>
      <c r="M265" s="328" t="s">
        <v>2124</v>
      </c>
      <c r="N265" s="329" t="s">
        <v>2156</v>
      </c>
      <c r="P265" s="330">
        <f>O265*H265</f>
        <v>0</v>
      </c>
      <c r="Q265" s="330">
        <v>1.197E-2</v>
      </c>
      <c r="R265" s="330">
        <f>Q265*H265</f>
        <v>4.7879999999999999E-2</v>
      </c>
      <c r="S265" s="330">
        <v>0</v>
      </c>
      <c r="T265" s="330">
        <f>S265*H265</f>
        <v>0</v>
      </c>
      <c r="U265" s="331" t="s">
        <v>2124</v>
      </c>
      <c r="AR265" s="332" t="s">
        <v>2284</v>
      </c>
      <c r="AT265" s="332" t="s">
        <v>2229</v>
      </c>
      <c r="AU265" s="332" t="s">
        <v>72</v>
      </c>
      <c r="AY265" s="199" t="s">
        <v>2228</v>
      </c>
      <c r="BE265" s="333">
        <f>IF(N265="základní",J265,0)</f>
        <v>0</v>
      </c>
      <c r="BF265" s="333">
        <f>IF(N265="snížená",J265,0)</f>
        <v>0</v>
      </c>
      <c r="BG265" s="333">
        <f>IF(N265="zákl. přenesená",J265,0)</f>
        <v>0</v>
      </c>
      <c r="BH265" s="333">
        <f>IF(N265="sníž. přenesená",J265,0)</f>
        <v>0</v>
      </c>
      <c r="BI265" s="333">
        <f>IF(N265="nulová",J265,0)</f>
        <v>0</v>
      </c>
      <c r="BJ265" s="199" t="s">
        <v>70</v>
      </c>
      <c r="BK265" s="333">
        <f>ROUND(I265*H265,2)</f>
        <v>0</v>
      </c>
      <c r="BL265" s="199" t="s">
        <v>2284</v>
      </c>
      <c r="BM265" s="332" t="s">
        <v>2599</v>
      </c>
    </row>
    <row r="266" spans="2:65" s="216" customFormat="1">
      <c r="B266" s="215"/>
      <c r="D266" s="334" t="s">
        <v>2234</v>
      </c>
      <c r="F266" s="335" t="s">
        <v>2600</v>
      </c>
      <c r="I266" s="336"/>
      <c r="L266" s="215"/>
      <c r="M266" s="337"/>
      <c r="U266" s="243"/>
      <c r="AT266" s="199" t="s">
        <v>2234</v>
      </c>
      <c r="AU266" s="199" t="s">
        <v>72</v>
      </c>
    </row>
    <row r="267" spans="2:65" s="216" customFormat="1" ht="37.9" customHeight="1">
      <c r="B267" s="215"/>
      <c r="C267" s="321" t="s">
        <v>2601</v>
      </c>
      <c r="D267" s="321" t="s">
        <v>2229</v>
      </c>
      <c r="E267" s="322" t="s">
        <v>2602</v>
      </c>
      <c r="F267" s="323" t="s">
        <v>2603</v>
      </c>
      <c r="G267" s="324" t="s">
        <v>2543</v>
      </c>
      <c r="H267" s="325">
        <v>3</v>
      </c>
      <c r="I267" s="326"/>
      <c r="J267" s="327">
        <f>ROUND(I267*H267,2)</f>
        <v>0</v>
      </c>
      <c r="K267" s="323" t="s">
        <v>2232</v>
      </c>
      <c r="L267" s="215"/>
      <c r="M267" s="328" t="s">
        <v>2124</v>
      </c>
      <c r="N267" s="329" t="s">
        <v>2156</v>
      </c>
      <c r="P267" s="330">
        <f>O267*H267</f>
        <v>0</v>
      </c>
      <c r="Q267" s="330">
        <v>9.4599999999999997E-3</v>
      </c>
      <c r="R267" s="330">
        <f>Q267*H267</f>
        <v>2.8379999999999999E-2</v>
      </c>
      <c r="S267" s="330">
        <v>0</v>
      </c>
      <c r="T267" s="330">
        <f>S267*H267</f>
        <v>0</v>
      </c>
      <c r="U267" s="331" t="s">
        <v>2124</v>
      </c>
      <c r="AR267" s="332" t="s">
        <v>2284</v>
      </c>
      <c r="AT267" s="332" t="s">
        <v>2229</v>
      </c>
      <c r="AU267" s="332" t="s">
        <v>72</v>
      </c>
      <c r="AY267" s="199" t="s">
        <v>2228</v>
      </c>
      <c r="BE267" s="333">
        <f>IF(N267="základní",J267,0)</f>
        <v>0</v>
      </c>
      <c r="BF267" s="333">
        <f>IF(N267="snížená",J267,0)</f>
        <v>0</v>
      </c>
      <c r="BG267" s="333">
        <f>IF(N267="zákl. přenesená",J267,0)</f>
        <v>0</v>
      </c>
      <c r="BH267" s="333">
        <f>IF(N267="sníž. přenesená",J267,0)</f>
        <v>0</v>
      </c>
      <c r="BI267" s="333">
        <f>IF(N267="nulová",J267,0)</f>
        <v>0</v>
      </c>
      <c r="BJ267" s="199" t="s">
        <v>70</v>
      </c>
      <c r="BK267" s="333">
        <f>ROUND(I267*H267,2)</f>
        <v>0</v>
      </c>
      <c r="BL267" s="199" t="s">
        <v>2284</v>
      </c>
      <c r="BM267" s="332" t="s">
        <v>2604</v>
      </c>
    </row>
    <row r="268" spans="2:65" s="216" customFormat="1">
      <c r="B268" s="215"/>
      <c r="D268" s="334" t="s">
        <v>2234</v>
      </c>
      <c r="F268" s="335" t="s">
        <v>2605</v>
      </c>
      <c r="I268" s="336"/>
      <c r="L268" s="215"/>
      <c r="M268" s="337"/>
      <c r="U268" s="243"/>
      <c r="AT268" s="199" t="s">
        <v>2234</v>
      </c>
      <c r="AU268" s="199" t="s">
        <v>72</v>
      </c>
    </row>
    <row r="269" spans="2:65" s="216" customFormat="1" ht="24.2" customHeight="1">
      <c r="B269" s="215"/>
      <c r="C269" s="321" t="s">
        <v>2606</v>
      </c>
      <c r="D269" s="321" t="s">
        <v>2229</v>
      </c>
      <c r="E269" s="322" t="s">
        <v>2607</v>
      </c>
      <c r="F269" s="323" t="s">
        <v>2608</v>
      </c>
      <c r="G269" s="324" t="s">
        <v>2543</v>
      </c>
      <c r="H269" s="325">
        <v>2</v>
      </c>
      <c r="I269" s="326"/>
      <c r="J269" s="327">
        <f>ROUND(I269*H269,2)</f>
        <v>0</v>
      </c>
      <c r="K269" s="323" t="s">
        <v>2124</v>
      </c>
      <c r="L269" s="215"/>
      <c r="M269" s="328" t="s">
        <v>2124</v>
      </c>
      <c r="N269" s="329" t="s">
        <v>2156</v>
      </c>
      <c r="P269" s="330">
        <f>O269*H269</f>
        <v>0</v>
      </c>
      <c r="Q269" s="330">
        <v>0</v>
      </c>
      <c r="R269" s="330">
        <f>Q269*H269</f>
        <v>0</v>
      </c>
      <c r="S269" s="330">
        <v>0</v>
      </c>
      <c r="T269" s="330">
        <f>S269*H269</f>
        <v>0</v>
      </c>
      <c r="U269" s="331" t="s">
        <v>2124</v>
      </c>
      <c r="AR269" s="332" t="s">
        <v>2284</v>
      </c>
      <c r="AT269" s="332" t="s">
        <v>2229</v>
      </c>
      <c r="AU269" s="332" t="s">
        <v>72</v>
      </c>
      <c r="AY269" s="199" t="s">
        <v>2228</v>
      </c>
      <c r="BE269" s="333">
        <f>IF(N269="základní",J269,0)</f>
        <v>0</v>
      </c>
      <c r="BF269" s="333">
        <f>IF(N269="snížená",J269,0)</f>
        <v>0</v>
      </c>
      <c r="BG269" s="333">
        <f>IF(N269="zákl. přenesená",J269,0)</f>
        <v>0</v>
      </c>
      <c r="BH269" s="333">
        <f>IF(N269="sníž. přenesená",J269,0)</f>
        <v>0</v>
      </c>
      <c r="BI269" s="333">
        <f>IF(N269="nulová",J269,0)</f>
        <v>0</v>
      </c>
      <c r="BJ269" s="199" t="s">
        <v>70</v>
      </c>
      <c r="BK269" s="333">
        <f>ROUND(I269*H269,2)</f>
        <v>0</v>
      </c>
      <c r="BL269" s="199" t="s">
        <v>2284</v>
      </c>
      <c r="BM269" s="332" t="s">
        <v>2609</v>
      </c>
    </row>
    <row r="270" spans="2:65" s="216" customFormat="1" ht="37.9" customHeight="1">
      <c r="B270" s="215"/>
      <c r="C270" s="321" t="s">
        <v>2610</v>
      </c>
      <c r="D270" s="321" t="s">
        <v>2229</v>
      </c>
      <c r="E270" s="322" t="s">
        <v>2611</v>
      </c>
      <c r="F270" s="323" t="s">
        <v>2612</v>
      </c>
      <c r="G270" s="324" t="s">
        <v>2543</v>
      </c>
      <c r="H270" s="325">
        <v>4</v>
      </c>
      <c r="I270" s="326"/>
      <c r="J270" s="327">
        <f>ROUND(I270*H270,2)</f>
        <v>0</v>
      </c>
      <c r="K270" s="323" t="s">
        <v>2232</v>
      </c>
      <c r="L270" s="215"/>
      <c r="M270" s="328" t="s">
        <v>2124</v>
      </c>
      <c r="N270" s="329" t="s">
        <v>2156</v>
      </c>
      <c r="P270" s="330">
        <f>O270*H270</f>
        <v>0</v>
      </c>
      <c r="Q270" s="330">
        <v>1.9210000000000001E-2</v>
      </c>
      <c r="R270" s="330">
        <f>Q270*H270</f>
        <v>7.6840000000000006E-2</v>
      </c>
      <c r="S270" s="330">
        <v>0</v>
      </c>
      <c r="T270" s="330">
        <f>S270*H270</f>
        <v>0</v>
      </c>
      <c r="U270" s="331" t="s">
        <v>2124</v>
      </c>
      <c r="AR270" s="332" t="s">
        <v>2284</v>
      </c>
      <c r="AT270" s="332" t="s">
        <v>2229</v>
      </c>
      <c r="AU270" s="332" t="s">
        <v>72</v>
      </c>
      <c r="AY270" s="199" t="s">
        <v>2228</v>
      </c>
      <c r="BE270" s="333">
        <f>IF(N270="základní",J270,0)</f>
        <v>0</v>
      </c>
      <c r="BF270" s="333">
        <f>IF(N270="snížená",J270,0)</f>
        <v>0</v>
      </c>
      <c r="BG270" s="333">
        <f>IF(N270="zákl. přenesená",J270,0)</f>
        <v>0</v>
      </c>
      <c r="BH270" s="333">
        <f>IF(N270="sníž. přenesená",J270,0)</f>
        <v>0</v>
      </c>
      <c r="BI270" s="333">
        <f>IF(N270="nulová",J270,0)</f>
        <v>0</v>
      </c>
      <c r="BJ270" s="199" t="s">
        <v>70</v>
      </c>
      <c r="BK270" s="333">
        <f>ROUND(I270*H270,2)</f>
        <v>0</v>
      </c>
      <c r="BL270" s="199" t="s">
        <v>2284</v>
      </c>
      <c r="BM270" s="332" t="s">
        <v>2613</v>
      </c>
    </row>
    <row r="271" spans="2:65" s="216" customFormat="1">
      <c r="B271" s="215"/>
      <c r="D271" s="334" t="s">
        <v>2234</v>
      </c>
      <c r="F271" s="335" t="s">
        <v>2614</v>
      </c>
      <c r="I271" s="336"/>
      <c r="L271" s="215"/>
      <c r="M271" s="337"/>
      <c r="U271" s="243"/>
      <c r="AT271" s="199" t="s">
        <v>2234</v>
      </c>
      <c r="AU271" s="199" t="s">
        <v>72</v>
      </c>
    </row>
    <row r="272" spans="2:65" s="216" customFormat="1" ht="24.2" customHeight="1">
      <c r="B272" s="215"/>
      <c r="C272" s="321" t="s">
        <v>2615</v>
      </c>
      <c r="D272" s="321" t="s">
        <v>2229</v>
      </c>
      <c r="E272" s="322" t="s">
        <v>2616</v>
      </c>
      <c r="F272" s="323" t="s">
        <v>2617</v>
      </c>
      <c r="G272" s="324" t="s">
        <v>2543</v>
      </c>
      <c r="H272" s="325">
        <v>2</v>
      </c>
      <c r="I272" s="326"/>
      <c r="J272" s="327">
        <f>ROUND(I272*H272,2)</f>
        <v>0</v>
      </c>
      <c r="K272" s="323" t="s">
        <v>2232</v>
      </c>
      <c r="L272" s="215"/>
      <c r="M272" s="328" t="s">
        <v>2124</v>
      </c>
      <c r="N272" s="329" t="s">
        <v>2156</v>
      </c>
      <c r="P272" s="330">
        <f>O272*H272</f>
        <v>0</v>
      </c>
      <c r="Q272" s="330">
        <v>1.6889999999999999E-2</v>
      </c>
      <c r="R272" s="330">
        <f>Q272*H272</f>
        <v>3.3779999999999998E-2</v>
      </c>
      <c r="S272" s="330">
        <v>0</v>
      </c>
      <c r="T272" s="330">
        <f>S272*H272</f>
        <v>0</v>
      </c>
      <c r="U272" s="331" t="s">
        <v>2124</v>
      </c>
      <c r="AR272" s="332" t="s">
        <v>2284</v>
      </c>
      <c r="AT272" s="332" t="s">
        <v>2229</v>
      </c>
      <c r="AU272" s="332" t="s">
        <v>72</v>
      </c>
      <c r="AY272" s="199" t="s">
        <v>2228</v>
      </c>
      <c r="BE272" s="333">
        <f>IF(N272="základní",J272,0)</f>
        <v>0</v>
      </c>
      <c r="BF272" s="333">
        <f>IF(N272="snížená",J272,0)</f>
        <v>0</v>
      </c>
      <c r="BG272" s="333">
        <f>IF(N272="zákl. přenesená",J272,0)</f>
        <v>0</v>
      </c>
      <c r="BH272" s="333">
        <f>IF(N272="sníž. přenesená",J272,0)</f>
        <v>0</v>
      </c>
      <c r="BI272" s="333">
        <f>IF(N272="nulová",J272,0)</f>
        <v>0</v>
      </c>
      <c r="BJ272" s="199" t="s">
        <v>70</v>
      </c>
      <c r="BK272" s="333">
        <f>ROUND(I272*H272,2)</f>
        <v>0</v>
      </c>
      <c r="BL272" s="199" t="s">
        <v>2284</v>
      </c>
      <c r="BM272" s="332" t="s">
        <v>2618</v>
      </c>
    </row>
    <row r="273" spans="2:65" s="216" customFormat="1">
      <c r="B273" s="215"/>
      <c r="D273" s="334" t="s">
        <v>2234</v>
      </c>
      <c r="F273" s="335" t="s">
        <v>2619</v>
      </c>
      <c r="I273" s="336"/>
      <c r="L273" s="215"/>
      <c r="M273" s="337"/>
      <c r="U273" s="243"/>
      <c r="AT273" s="199" t="s">
        <v>2234</v>
      </c>
      <c r="AU273" s="199" t="s">
        <v>72</v>
      </c>
    </row>
    <row r="274" spans="2:65" s="216" customFormat="1" ht="24.2" customHeight="1">
      <c r="B274" s="215"/>
      <c r="C274" s="321" t="s">
        <v>2620</v>
      </c>
      <c r="D274" s="321" t="s">
        <v>2229</v>
      </c>
      <c r="E274" s="322" t="s">
        <v>2621</v>
      </c>
      <c r="F274" s="323" t="s">
        <v>2622</v>
      </c>
      <c r="G274" s="324" t="s">
        <v>2543</v>
      </c>
      <c r="H274" s="325">
        <v>8</v>
      </c>
      <c r="I274" s="326"/>
      <c r="J274" s="327">
        <f>ROUND(I274*H274,2)</f>
        <v>0</v>
      </c>
      <c r="K274" s="323" t="s">
        <v>2250</v>
      </c>
      <c r="L274" s="215"/>
      <c r="M274" s="328" t="s">
        <v>2124</v>
      </c>
      <c r="N274" s="329" t="s">
        <v>2156</v>
      </c>
      <c r="P274" s="330">
        <f>O274*H274</f>
        <v>0</v>
      </c>
      <c r="Q274" s="330">
        <v>1.2999999999999999E-3</v>
      </c>
      <c r="R274" s="330">
        <f>Q274*H274</f>
        <v>1.04E-2</v>
      </c>
      <c r="S274" s="330">
        <v>0</v>
      </c>
      <c r="T274" s="330">
        <f>S274*H274</f>
        <v>0</v>
      </c>
      <c r="U274" s="331" t="s">
        <v>2124</v>
      </c>
      <c r="AR274" s="332" t="s">
        <v>2284</v>
      </c>
      <c r="AT274" s="332" t="s">
        <v>2229</v>
      </c>
      <c r="AU274" s="332" t="s">
        <v>72</v>
      </c>
      <c r="AY274" s="199" t="s">
        <v>2228</v>
      </c>
      <c r="BE274" s="333">
        <f>IF(N274="základní",J274,0)</f>
        <v>0</v>
      </c>
      <c r="BF274" s="333">
        <f>IF(N274="snížená",J274,0)</f>
        <v>0</v>
      </c>
      <c r="BG274" s="333">
        <f>IF(N274="zákl. přenesená",J274,0)</f>
        <v>0</v>
      </c>
      <c r="BH274" s="333">
        <f>IF(N274="sníž. přenesená",J274,0)</f>
        <v>0</v>
      </c>
      <c r="BI274" s="333">
        <f>IF(N274="nulová",J274,0)</f>
        <v>0</v>
      </c>
      <c r="BJ274" s="199" t="s">
        <v>70</v>
      </c>
      <c r="BK274" s="333">
        <f>ROUND(I274*H274,2)</f>
        <v>0</v>
      </c>
      <c r="BL274" s="199" t="s">
        <v>2284</v>
      </c>
      <c r="BM274" s="332" t="s">
        <v>2623</v>
      </c>
    </row>
    <row r="275" spans="2:65" s="216" customFormat="1">
      <c r="B275" s="215"/>
      <c r="D275" s="334" t="s">
        <v>2234</v>
      </c>
      <c r="F275" s="335" t="s">
        <v>2624</v>
      </c>
      <c r="I275" s="336"/>
      <c r="L275" s="215"/>
      <c r="M275" s="337"/>
      <c r="U275" s="243"/>
      <c r="AT275" s="199" t="s">
        <v>2234</v>
      </c>
      <c r="AU275" s="199" t="s">
        <v>72</v>
      </c>
    </row>
    <row r="276" spans="2:65" s="216" customFormat="1" ht="24.2" customHeight="1">
      <c r="B276" s="215"/>
      <c r="C276" s="321" t="s">
        <v>2625</v>
      </c>
      <c r="D276" s="321" t="s">
        <v>2229</v>
      </c>
      <c r="E276" s="322" t="s">
        <v>2626</v>
      </c>
      <c r="F276" s="323" t="s">
        <v>2627</v>
      </c>
      <c r="G276" s="324" t="s">
        <v>2543</v>
      </c>
      <c r="H276" s="325">
        <v>4</v>
      </c>
      <c r="I276" s="326"/>
      <c r="J276" s="327">
        <f>ROUND(I276*H276,2)</f>
        <v>0</v>
      </c>
      <c r="K276" s="323" t="s">
        <v>2250</v>
      </c>
      <c r="L276" s="215"/>
      <c r="M276" s="328" t="s">
        <v>2124</v>
      </c>
      <c r="N276" s="329" t="s">
        <v>2156</v>
      </c>
      <c r="P276" s="330">
        <f>O276*H276</f>
        <v>0</v>
      </c>
      <c r="Q276" s="330">
        <v>8.4999999999999995E-4</v>
      </c>
      <c r="R276" s="330">
        <f>Q276*H276</f>
        <v>3.3999999999999998E-3</v>
      </c>
      <c r="S276" s="330">
        <v>0</v>
      </c>
      <c r="T276" s="330">
        <f>S276*H276</f>
        <v>0</v>
      </c>
      <c r="U276" s="331" t="s">
        <v>2124</v>
      </c>
      <c r="AR276" s="332" t="s">
        <v>2284</v>
      </c>
      <c r="AT276" s="332" t="s">
        <v>2229</v>
      </c>
      <c r="AU276" s="332" t="s">
        <v>72</v>
      </c>
      <c r="AY276" s="199" t="s">
        <v>2228</v>
      </c>
      <c r="BE276" s="333">
        <f>IF(N276="základní",J276,0)</f>
        <v>0</v>
      </c>
      <c r="BF276" s="333">
        <f>IF(N276="snížená",J276,0)</f>
        <v>0</v>
      </c>
      <c r="BG276" s="333">
        <f>IF(N276="zákl. přenesená",J276,0)</f>
        <v>0</v>
      </c>
      <c r="BH276" s="333">
        <f>IF(N276="sníž. přenesená",J276,0)</f>
        <v>0</v>
      </c>
      <c r="BI276" s="333">
        <f>IF(N276="nulová",J276,0)</f>
        <v>0</v>
      </c>
      <c r="BJ276" s="199" t="s">
        <v>70</v>
      </c>
      <c r="BK276" s="333">
        <f>ROUND(I276*H276,2)</f>
        <v>0</v>
      </c>
      <c r="BL276" s="199" t="s">
        <v>2284</v>
      </c>
      <c r="BM276" s="332" t="s">
        <v>2628</v>
      </c>
    </row>
    <row r="277" spans="2:65" s="216" customFormat="1">
      <c r="B277" s="215"/>
      <c r="D277" s="334" t="s">
        <v>2234</v>
      </c>
      <c r="F277" s="335" t="s">
        <v>2629</v>
      </c>
      <c r="I277" s="336"/>
      <c r="L277" s="215"/>
      <c r="M277" s="337"/>
      <c r="U277" s="243"/>
      <c r="AT277" s="199" t="s">
        <v>2234</v>
      </c>
      <c r="AU277" s="199" t="s">
        <v>72</v>
      </c>
    </row>
    <row r="278" spans="2:65" s="216" customFormat="1" ht="24.2" customHeight="1">
      <c r="B278" s="215"/>
      <c r="C278" s="321" t="s">
        <v>2630</v>
      </c>
      <c r="D278" s="321" t="s">
        <v>2229</v>
      </c>
      <c r="E278" s="322" t="s">
        <v>2631</v>
      </c>
      <c r="F278" s="323" t="s">
        <v>2632</v>
      </c>
      <c r="G278" s="324" t="s">
        <v>2543</v>
      </c>
      <c r="H278" s="325">
        <v>3</v>
      </c>
      <c r="I278" s="326"/>
      <c r="J278" s="327">
        <f>ROUND(I278*H278,2)</f>
        <v>0</v>
      </c>
      <c r="K278" s="323" t="s">
        <v>2232</v>
      </c>
      <c r="L278" s="215"/>
      <c r="M278" s="328" t="s">
        <v>2124</v>
      </c>
      <c r="N278" s="329" t="s">
        <v>2156</v>
      </c>
      <c r="P278" s="330">
        <f>O278*H278</f>
        <v>0</v>
      </c>
      <c r="Q278" s="330">
        <v>4.2999999999999999E-4</v>
      </c>
      <c r="R278" s="330">
        <f>Q278*H278</f>
        <v>1.2899999999999999E-3</v>
      </c>
      <c r="S278" s="330">
        <v>0</v>
      </c>
      <c r="T278" s="330">
        <f>S278*H278</f>
        <v>0</v>
      </c>
      <c r="U278" s="331" t="s">
        <v>2124</v>
      </c>
      <c r="AR278" s="332" t="s">
        <v>2284</v>
      </c>
      <c r="AT278" s="332" t="s">
        <v>2229</v>
      </c>
      <c r="AU278" s="332" t="s">
        <v>72</v>
      </c>
      <c r="AY278" s="199" t="s">
        <v>2228</v>
      </c>
      <c r="BE278" s="333">
        <f>IF(N278="základní",J278,0)</f>
        <v>0</v>
      </c>
      <c r="BF278" s="333">
        <f>IF(N278="snížená",J278,0)</f>
        <v>0</v>
      </c>
      <c r="BG278" s="333">
        <f>IF(N278="zákl. přenesená",J278,0)</f>
        <v>0</v>
      </c>
      <c r="BH278" s="333">
        <f>IF(N278="sníž. přenesená",J278,0)</f>
        <v>0</v>
      </c>
      <c r="BI278" s="333">
        <f>IF(N278="nulová",J278,0)</f>
        <v>0</v>
      </c>
      <c r="BJ278" s="199" t="s">
        <v>70</v>
      </c>
      <c r="BK278" s="333">
        <f>ROUND(I278*H278,2)</f>
        <v>0</v>
      </c>
      <c r="BL278" s="199" t="s">
        <v>2284</v>
      </c>
      <c r="BM278" s="332" t="s">
        <v>2633</v>
      </c>
    </row>
    <row r="279" spans="2:65" s="216" customFormat="1">
      <c r="B279" s="215"/>
      <c r="D279" s="334" t="s">
        <v>2234</v>
      </c>
      <c r="F279" s="335" t="s">
        <v>2634</v>
      </c>
      <c r="I279" s="336"/>
      <c r="L279" s="215"/>
      <c r="M279" s="337"/>
      <c r="U279" s="243"/>
      <c r="AT279" s="199" t="s">
        <v>2234</v>
      </c>
      <c r="AU279" s="199" t="s">
        <v>72</v>
      </c>
    </row>
    <row r="280" spans="2:65" s="216" customFormat="1" ht="24.2" customHeight="1">
      <c r="B280" s="215"/>
      <c r="C280" s="339" t="s">
        <v>2635</v>
      </c>
      <c r="D280" s="339" t="s">
        <v>2434</v>
      </c>
      <c r="E280" s="340" t="s">
        <v>2636</v>
      </c>
      <c r="F280" s="341" t="s">
        <v>2637</v>
      </c>
      <c r="G280" s="342" t="s">
        <v>214</v>
      </c>
      <c r="H280" s="343">
        <v>3</v>
      </c>
      <c r="I280" s="344"/>
      <c r="J280" s="345">
        <f>ROUND(I280*H280,2)</f>
        <v>0</v>
      </c>
      <c r="K280" s="341" t="s">
        <v>2232</v>
      </c>
      <c r="L280" s="346"/>
      <c r="M280" s="347" t="s">
        <v>2124</v>
      </c>
      <c r="N280" s="348" t="s">
        <v>2156</v>
      </c>
      <c r="P280" s="330">
        <f>O280*H280</f>
        <v>0</v>
      </c>
      <c r="Q280" s="330">
        <v>1.6E-2</v>
      </c>
      <c r="R280" s="330">
        <f>Q280*H280</f>
        <v>4.8000000000000001E-2</v>
      </c>
      <c r="S280" s="330">
        <v>0</v>
      </c>
      <c r="T280" s="330">
        <f>S280*H280</f>
        <v>0</v>
      </c>
      <c r="U280" s="331" t="s">
        <v>2124</v>
      </c>
      <c r="AR280" s="332" t="s">
        <v>2437</v>
      </c>
      <c r="AT280" s="332" t="s">
        <v>2434</v>
      </c>
      <c r="AU280" s="332" t="s">
        <v>72</v>
      </c>
      <c r="AY280" s="199" t="s">
        <v>2228</v>
      </c>
      <c r="BE280" s="333">
        <f>IF(N280="základní",J280,0)</f>
        <v>0</v>
      </c>
      <c r="BF280" s="333">
        <f>IF(N280="snížená",J280,0)</f>
        <v>0</v>
      </c>
      <c r="BG280" s="333">
        <f>IF(N280="zákl. přenesená",J280,0)</f>
        <v>0</v>
      </c>
      <c r="BH280" s="333">
        <f>IF(N280="sníž. přenesená",J280,0)</f>
        <v>0</v>
      </c>
      <c r="BI280" s="333">
        <f>IF(N280="nulová",J280,0)</f>
        <v>0</v>
      </c>
      <c r="BJ280" s="199" t="s">
        <v>70</v>
      </c>
      <c r="BK280" s="333">
        <f>ROUND(I280*H280,2)</f>
        <v>0</v>
      </c>
      <c r="BL280" s="199" t="s">
        <v>2284</v>
      </c>
      <c r="BM280" s="332" t="s">
        <v>2638</v>
      </c>
    </row>
    <row r="281" spans="2:65" s="216" customFormat="1" ht="33" customHeight="1">
      <c r="B281" s="215"/>
      <c r="C281" s="321" t="s">
        <v>2639</v>
      </c>
      <c r="D281" s="321" t="s">
        <v>2229</v>
      </c>
      <c r="E281" s="322" t="s">
        <v>2640</v>
      </c>
      <c r="F281" s="323" t="s">
        <v>2641</v>
      </c>
      <c r="G281" s="324" t="s">
        <v>2543</v>
      </c>
      <c r="H281" s="325">
        <v>4</v>
      </c>
      <c r="I281" s="326"/>
      <c r="J281" s="327">
        <f>ROUND(I281*H281,2)</f>
        <v>0</v>
      </c>
      <c r="K281" s="323" t="s">
        <v>2232</v>
      </c>
      <c r="L281" s="215"/>
      <c r="M281" s="328" t="s">
        <v>2124</v>
      </c>
      <c r="N281" s="329" t="s">
        <v>2156</v>
      </c>
      <c r="P281" s="330">
        <f>O281*H281</f>
        <v>0</v>
      </c>
      <c r="Q281" s="330">
        <v>1.4749999999999999E-2</v>
      </c>
      <c r="R281" s="330">
        <f>Q281*H281</f>
        <v>5.8999999999999997E-2</v>
      </c>
      <c r="S281" s="330">
        <v>0</v>
      </c>
      <c r="T281" s="330">
        <f>S281*H281</f>
        <v>0</v>
      </c>
      <c r="U281" s="331" t="s">
        <v>2124</v>
      </c>
      <c r="AR281" s="332" t="s">
        <v>2284</v>
      </c>
      <c r="AT281" s="332" t="s">
        <v>2229</v>
      </c>
      <c r="AU281" s="332" t="s">
        <v>72</v>
      </c>
      <c r="AY281" s="199" t="s">
        <v>2228</v>
      </c>
      <c r="BE281" s="333">
        <f>IF(N281="základní",J281,0)</f>
        <v>0</v>
      </c>
      <c r="BF281" s="333">
        <f>IF(N281="snížená",J281,0)</f>
        <v>0</v>
      </c>
      <c r="BG281" s="333">
        <f>IF(N281="zákl. přenesená",J281,0)</f>
        <v>0</v>
      </c>
      <c r="BH281" s="333">
        <f>IF(N281="sníž. přenesená",J281,0)</f>
        <v>0</v>
      </c>
      <c r="BI281" s="333">
        <f>IF(N281="nulová",J281,0)</f>
        <v>0</v>
      </c>
      <c r="BJ281" s="199" t="s">
        <v>70</v>
      </c>
      <c r="BK281" s="333">
        <f>ROUND(I281*H281,2)</f>
        <v>0</v>
      </c>
      <c r="BL281" s="199" t="s">
        <v>2284</v>
      </c>
      <c r="BM281" s="332" t="s">
        <v>2642</v>
      </c>
    </row>
    <row r="282" spans="2:65" s="216" customFormat="1">
      <c r="B282" s="215"/>
      <c r="D282" s="334" t="s">
        <v>2234</v>
      </c>
      <c r="F282" s="335" t="s">
        <v>2643</v>
      </c>
      <c r="I282" s="336"/>
      <c r="L282" s="215"/>
      <c r="M282" s="337"/>
      <c r="U282" s="243"/>
      <c r="AT282" s="199" t="s">
        <v>2234</v>
      </c>
      <c r="AU282" s="199" t="s">
        <v>72</v>
      </c>
    </row>
    <row r="283" spans="2:65" s="216" customFormat="1" ht="24.2" customHeight="1">
      <c r="B283" s="215"/>
      <c r="C283" s="321" t="s">
        <v>2644</v>
      </c>
      <c r="D283" s="321" t="s">
        <v>2229</v>
      </c>
      <c r="E283" s="322" t="s">
        <v>2645</v>
      </c>
      <c r="F283" s="323" t="s">
        <v>2646</v>
      </c>
      <c r="G283" s="324" t="s">
        <v>2543</v>
      </c>
      <c r="H283" s="325">
        <v>1</v>
      </c>
      <c r="I283" s="326"/>
      <c r="J283" s="327">
        <f>ROUND(I283*H283,2)</f>
        <v>0</v>
      </c>
      <c r="K283" s="323" t="s">
        <v>2124</v>
      </c>
      <c r="L283" s="215"/>
      <c r="M283" s="328" t="s">
        <v>2124</v>
      </c>
      <c r="N283" s="329" t="s">
        <v>2156</v>
      </c>
      <c r="P283" s="330">
        <f>O283*H283</f>
        <v>0</v>
      </c>
      <c r="Q283" s="330">
        <v>0</v>
      </c>
      <c r="R283" s="330">
        <f>Q283*H283</f>
        <v>0</v>
      </c>
      <c r="S283" s="330">
        <v>0</v>
      </c>
      <c r="T283" s="330">
        <f>S283*H283</f>
        <v>0</v>
      </c>
      <c r="U283" s="331" t="s">
        <v>2124</v>
      </c>
      <c r="AR283" s="332" t="s">
        <v>2284</v>
      </c>
      <c r="AT283" s="332" t="s">
        <v>2229</v>
      </c>
      <c r="AU283" s="332" t="s">
        <v>72</v>
      </c>
      <c r="AY283" s="199" t="s">
        <v>2228</v>
      </c>
      <c r="BE283" s="333">
        <f>IF(N283="základní",J283,0)</f>
        <v>0</v>
      </c>
      <c r="BF283" s="333">
        <f>IF(N283="snížená",J283,0)</f>
        <v>0</v>
      </c>
      <c r="BG283" s="333">
        <f>IF(N283="zákl. přenesená",J283,0)</f>
        <v>0</v>
      </c>
      <c r="BH283" s="333">
        <f>IF(N283="sníž. přenesená",J283,0)</f>
        <v>0</v>
      </c>
      <c r="BI283" s="333">
        <f>IF(N283="nulová",J283,0)</f>
        <v>0</v>
      </c>
      <c r="BJ283" s="199" t="s">
        <v>70</v>
      </c>
      <c r="BK283" s="333">
        <f>ROUND(I283*H283,2)</f>
        <v>0</v>
      </c>
      <c r="BL283" s="199" t="s">
        <v>2284</v>
      </c>
      <c r="BM283" s="332" t="s">
        <v>2647</v>
      </c>
    </row>
    <row r="284" spans="2:65" s="216" customFormat="1" ht="37.9" customHeight="1">
      <c r="B284" s="215"/>
      <c r="C284" s="321" t="s">
        <v>2648</v>
      </c>
      <c r="D284" s="321" t="s">
        <v>2229</v>
      </c>
      <c r="E284" s="322" t="s">
        <v>2649</v>
      </c>
      <c r="F284" s="323" t="s">
        <v>2650</v>
      </c>
      <c r="G284" s="324" t="s">
        <v>2543</v>
      </c>
      <c r="H284" s="325">
        <v>1</v>
      </c>
      <c r="I284" s="326"/>
      <c r="J284" s="327">
        <f>ROUND(I284*H284,2)</f>
        <v>0</v>
      </c>
      <c r="K284" s="323" t="s">
        <v>2124</v>
      </c>
      <c r="L284" s="215"/>
      <c r="M284" s="328" t="s">
        <v>2124</v>
      </c>
      <c r="N284" s="329" t="s">
        <v>2156</v>
      </c>
      <c r="P284" s="330">
        <f>O284*H284</f>
        <v>0</v>
      </c>
      <c r="Q284" s="330">
        <v>0</v>
      </c>
      <c r="R284" s="330">
        <f>Q284*H284</f>
        <v>0</v>
      </c>
      <c r="S284" s="330">
        <v>0</v>
      </c>
      <c r="T284" s="330">
        <f>S284*H284</f>
        <v>0</v>
      </c>
      <c r="U284" s="331" t="s">
        <v>2124</v>
      </c>
      <c r="AR284" s="332" t="s">
        <v>2284</v>
      </c>
      <c r="AT284" s="332" t="s">
        <v>2229</v>
      </c>
      <c r="AU284" s="332" t="s">
        <v>72</v>
      </c>
      <c r="AY284" s="199" t="s">
        <v>2228</v>
      </c>
      <c r="BE284" s="333">
        <f>IF(N284="základní",J284,0)</f>
        <v>0</v>
      </c>
      <c r="BF284" s="333">
        <f>IF(N284="snížená",J284,0)</f>
        <v>0</v>
      </c>
      <c r="BG284" s="333">
        <f>IF(N284="zákl. přenesená",J284,0)</f>
        <v>0</v>
      </c>
      <c r="BH284" s="333">
        <f>IF(N284="sníž. přenesená",J284,0)</f>
        <v>0</v>
      </c>
      <c r="BI284" s="333">
        <f>IF(N284="nulová",J284,0)</f>
        <v>0</v>
      </c>
      <c r="BJ284" s="199" t="s">
        <v>70</v>
      </c>
      <c r="BK284" s="333">
        <f>ROUND(I284*H284,2)</f>
        <v>0</v>
      </c>
      <c r="BL284" s="199" t="s">
        <v>2284</v>
      </c>
      <c r="BM284" s="332" t="s">
        <v>2651</v>
      </c>
    </row>
    <row r="285" spans="2:65" s="216" customFormat="1" ht="24.2" customHeight="1">
      <c r="B285" s="215"/>
      <c r="C285" s="321" t="s">
        <v>2652</v>
      </c>
      <c r="D285" s="321" t="s">
        <v>2229</v>
      </c>
      <c r="E285" s="322" t="s">
        <v>2653</v>
      </c>
      <c r="F285" s="323" t="s">
        <v>2654</v>
      </c>
      <c r="G285" s="324" t="s">
        <v>2543</v>
      </c>
      <c r="H285" s="325">
        <v>14</v>
      </c>
      <c r="I285" s="326"/>
      <c r="J285" s="327">
        <f>ROUND(I285*H285,2)</f>
        <v>0</v>
      </c>
      <c r="K285" s="323" t="s">
        <v>2232</v>
      </c>
      <c r="L285" s="215"/>
      <c r="M285" s="328" t="s">
        <v>2124</v>
      </c>
      <c r="N285" s="329" t="s">
        <v>2156</v>
      </c>
      <c r="P285" s="330">
        <f>O285*H285</f>
        <v>0</v>
      </c>
      <c r="Q285" s="330">
        <v>1.8E-3</v>
      </c>
      <c r="R285" s="330">
        <f>Q285*H285</f>
        <v>2.52E-2</v>
      </c>
      <c r="S285" s="330">
        <v>0</v>
      </c>
      <c r="T285" s="330">
        <f>S285*H285</f>
        <v>0</v>
      </c>
      <c r="U285" s="331" t="s">
        <v>2124</v>
      </c>
      <c r="AR285" s="332" t="s">
        <v>2284</v>
      </c>
      <c r="AT285" s="332" t="s">
        <v>2229</v>
      </c>
      <c r="AU285" s="332" t="s">
        <v>72</v>
      </c>
      <c r="AY285" s="199" t="s">
        <v>2228</v>
      </c>
      <c r="BE285" s="333">
        <f>IF(N285="základní",J285,0)</f>
        <v>0</v>
      </c>
      <c r="BF285" s="333">
        <f>IF(N285="snížená",J285,0)</f>
        <v>0</v>
      </c>
      <c r="BG285" s="333">
        <f>IF(N285="zákl. přenesená",J285,0)</f>
        <v>0</v>
      </c>
      <c r="BH285" s="333">
        <f>IF(N285="sníž. přenesená",J285,0)</f>
        <v>0</v>
      </c>
      <c r="BI285" s="333">
        <f>IF(N285="nulová",J285,0)</f>
        <v>0</v>
      </c>
      <c r="BJ285" s="199" t="s">
        <v>70</v>
      </c>
      <c r="BK285" s="333">
        <f>ROUND(I285*H285,2)</f>
        <v>0</v>
      </c>
      <c r="BL285" s="199" t="s">
        <v>2284</v>
      </c>
      <c r="BM285" s="332" t="s">
        <v>2655</v>
      </c>
    </row>
    <row r="286" spans="2:65" s="216" customFormat="1">
      <c r="B286" s="215"/>
      <c r="D286" s="334" t="s">
        <v>2234</v>
      </c>
      <c r="F286" s="335" t="s">
        <v>2656</v>
      </c>
      <c r="I286" s="336"/>
      <c r="L286" s="215"/>
      <c r="M286" s="337"/>
      <c r="U286" s="243"/>
      <c r="AT286" s="199" t="s">
        <v>2234</v>
      </c>
      <c r="AU286" s="199" t="s">
        <v>72</v>
      </c>
    </row>
    <row r="287" spans="2:65" s="216" customFormat="1" ht="24.2" customHeight="1">
      <c r="B287" s="215"/>
      <c r="C287" s="321" t="s">
        <v>2657</v>
      </c>
      <c r="D287" s="321" t="s">
        <v>2229</v>
      </c>
      <c r="E287" s="322" t="s">
        <v>2658</v>
      </c>
      <c r="F287" s="323" t="s">
        <v>2659</v>
      </c>
      <c r="G287" s="324" t="s">
        <v>2543</v>
      </c>
      <c r="H287" s="325">
        <v>43</v>
      </c>
      <c r="I287" s="326"/>
      <c r="J287" s="327">
        <f>ROUND(I287*H287,2)</f>
        <v>0</v>
      </c>
      <c r="K287" s="323" t="s">
        <v>2232</v>
      </c>
      <c r="L287" s="215"/>
      <c r="M287" s="328" t="s">
        <v>2124</v>
      </c>
      <c r="N287" s="329" t="s">
        <v>2156</v>
      </c>
      <c r="P287" s="330">
        <f>O287*H287</f>
        <v>0</v>
      </c>
      <c r="Q287" s="330">
        <v>2.5400000000000002E-3</v>
      </c>
      <c r="R287" s="330">
        <f>Q287*H287</f>
        <v>0.10922000000000001</v>
      </c>
      <c r="S287" s="330">
        <v>0</v>
      </c>
      <c r="T287" s="330">
        <f>S287*H287</f>
        <v>0</v>
      </c>
      <c r="U287" s="331" t="s">
        <v>2124</v>
      </c>
      <c r="AR287" s="332" t="s">
        <v>2284</v>
      </c>
      <c r="AT287" s="332" t="s">
        <v>2229</v>
      </c>
      <c r="AU287" s="332" t="s">
        <v>72</v>
      </c>
      <c r="AY287" s="199" t="s">
        <v>2228</v>
      </c>
      <c r="BE287" s="333">
        <f>IF(N287="základní",J287,0)</f>
        <v>0</v>
      </c>
      <c r="BF287" s="333">
        <f>IF(N287="snížená",J287,0)</f>
        <v>0</v>
      </c>
      <c r="BG287" s="333">
        <f>IF(N287="zákl. přenesená",J287,0)</f>
        <v>0</v>
      </c>
      <c r="BH287" s="333">
        <f>IF(N287="sníž. přenesená",J287,0)</f>
        <v>0</v>
      </c>
      <c r="BI287" s="333">
        <f>IF(N287="nulová",J287,0)</f>
        <v>0</v>
      </c>
      <c r="BJ287" s="199" t="s">
        <v>70</v>
      </c>
      <c r="BK287" s="333">
        <f>ROUND(I287*H287,2)</f>
        <v>0</v>
      </c>
      <c r="BL287" s="199" t="s">
        <v>2284</v>
      </c>
      <c r="BM287" s="332" t="s">
        <v>2660</v>
      </c>
    </row>
    <row r="288" spans="2:65" s="216" customFormat="1">
      <c r="B288" s="215"/>
      <c r="D288" s="334" t="s">
        <v>2234</v>
      </c>
      <c r="F288" s="335" t="s">
        <v>2661</v>
      </c>
      <c r="I288" s="336"/>
      <c r="L288" s="215"/>
      <c r="M288" s="337"/>
      <c r="U288" s="243"/>
      <c r="AT288" s="199" t="s">
        <v>2234</v>
      </c>
      <c r="AU288" s="199" t="s">
        <v>72</v>
      </c>
    </row>
    <row r="289" spans="2:65" s="216" customFormat="1" ht="16.5" customHeight="1">
      <c r="B289" s="215"/>
      <c r="C289" s="321" t="s">
        <v>2662</v>
      </c>
      <c r="D289" s="321" t="s">
        <v>2229</v>
      </c>
      <c r="E289" s="322" t="s">
        <v>2663</v>
      </c>
      <c r="F289" s="323" t="s">
        <v>2664</v>
      </c>
      <c r="G289" s="324" t="s">
        <v>2543</v>
      </c>
      <c r="H289" s="325">
        <v>2</v>
      </c>
      <c r="I289" s="326"/>
      <c r="J289" s="327">
        <f>ROUND(I289*H289,2)</f>
        <v>0</v>
      </c>
      <c r="K289" s="323" t="s">
        <v>2232</v>
      </c>
      <c r="L289" s="215"/>
      <c r="M289" s="328" t="s">
        <v>2124</v>
      </c>
      <c r="N289" s="329" t="s">
        <v>2156</v>
      </c>
      <c r="P289" s="330">
        <f>O289*H289</f>
        <v>0</v>
      </c>
      <c r="Q289" s="330">
        <v>1.8400000000000001E-3</v>
      </c>
      <c r="R289" s="330">
        <f>Q289*H289</f>
        <v>3.6800000000000001E-3</v>
      </c>
      <c r="S289" s="330">
        <v>0</v>
      </c>
      <c r="T289" s="330">
        <f>S289*H289</f>
        <v>0</v>
      </c>
      <c r="U289" s="331" t="s">
        <v>2124</v>
      </c>
      <c r="AR289" s="332" t="s">
        <v>2284</v>
      </c>
      <c r="AT289" s="332" t="s">
        <v>2229</v>
      </c>
      <c r="AU289" s="332" t="s">
        <v>72</v>
      </c>
      <c r="AY289" s="199" t="s">
        <v>2228</v>
      </c>
      <c r="BE289" s="333">
        <f>IF(N289="základní",J289,0)</f>
        <v>0</v>
      </c>
      <c r="BF289" s="333">
        <f>IF(N289="snížená",J289,0)</f>
        <v>0</v>
      </c>
      <c r="BG289" s="333">
        <f>IF(N289="zákl. přenesená",J289,0)</f>
        <v>0</v>
      </c>
      <c r="BH289" s="333">
        <f>IF(N289="sníž. přenesená",J289,0)</f>
        <v>0</v>
      </c>
      <c r="BI289" s="333">
        <f>IF(N289="nulová",J289,0)</f>
        <v>0</v>
      </c>
      <c r="BJ289" s="199" t="s">
        <v>70</v>
      </c>
      <c r="BK289" s="333">
        <f>ROUND(I289*H289,2)</f>
        <v>0</v>
      </c>
      <c r="BL289" s="199" t="s">
        <v>2284</v>
      </c>
      <c r="BM289" s="332" t="s">
        <v>2665</v>
      </c>
    </row>
    <row r="290" spans="2:65" s="216" customFormat="1">
      <c r="B290" s="215"/>
      <c r="D290" s="334" t="s">
        <v>2234</v>
      </c>
      <c r="F290" s="335" t="s">
        <v>2666</v>
      </c>
      <c r="I290" s="336"/>
      <c r="L290" s="215"/>
      <c r="M290" s="337"/>
      <c r="U290" s="243"/>
      <c r="AT290" s="199" t="s">
        <v>2234</v>
      </c>
      <c r="AU290" s="199" t="s">
        <v>72</v>
      </c>
    </row>
    <row r="291" spans="2:65" s="216" customFormat="1" ht="16.5" customHeight="1">
      <c r="B291" s="215"/>
      <c r="C291" s="321" t="s">
        <v>2667</v>
      </c>
      <c r="D291" s="321" t="s">
        <v>2229</v>
      </c>
      <c r="E291" s="322" t="s">
        <v>2668</v>
      </c>
      <c r="F291" s="323" t="s">
        <v>2669</v>
      </c>
      <c r="G291" s="324" t="s">
        <v>2543</v>
      </c>
      <c r="H291" s="325">
        <v>3</v>
      </c>
      <c r="I291" s="326"/>
      <c r="J291" s="327">
        <f>ROUND(I291*H291,2)</f>
        <v>0</v>
      </c>
      <c r="K291" s="323" t="s">
        <v>2232</v>
      </c>
      <c r="L291" s="215"/>
      <c r="M291" s="328" t="s">
        <v>2124</v>
      </c>
      <c r="N291" s="329" t="s">
        <v>2156</v>
      </c>
      <c r="P291" s="330">
        <f>O291*H291</f>
        <v>0</v>
      </c>
      <c r="Q291" s="330">
        <v>0</v>
      </c>
      <c r="R291" s="330">
        <f>Q291*H291</f>
        <v>0</v>
      </c>
      <c r="S291" s="330">
        <v>1.56E-3</v>
      </c>
      <c r="T291" s="330">
        <f>S291*H291</f>
        <v>4.6800000000000001E-3</v>
      </c>
      <c r="U291" s="331" t="s">
        <v>2124</v>
      </c>
      <c r="AR291" s="332" t="s">
        <v>2284</v>
      </c>
      <c r="AT291" s="332" t="s">
        <v>2229</v>
      </c>
      <c r="AU291" s="332" t="s">
        <v>72</v>
      </c>
      <c r="AY291" s="199" t="s">
        <v>2228</v>
      </c>
      <c r="BE291" s="333">
        <f>IF(N291="základní",J291,0)</f>
        <v>0</v>
      </c>
      <c r="BF291" s="333">
        <f>IF(N291="snížená",J291,0)</f>
        <v>0</v>
      </c>
      <c r="BG291" s="333">
        <f>IF(N291="zákl. přenesená",J291,0)</f>
        <v>0</v>
      </c>
      <c r="BH291" s="333">
        <f>IF(N291="sníž. přenesená",J291,0)</f>
        <v>0</v>
      </c>
      <c r="BI291" s="333">
        <f>IF(N291="nulová",J291,0)</f>
        <v>0</v>
      </c>
      <c r="BJ291" s="199" t="s">
        <v>70</v>
      </c>
      <c r="BK291" s="333">
        <f>ROUND(I291*H291,2)</f>
        <v>0</v>
      </c>
      <c r="BL291" s="199" t="s">
        <v>2284</v>
      </c>
      <c r="BM291" s="332" t="s">
        <v>2670</v>
      </c>
    </row>
    <row r="292" spans="2:65" s="216" customFormat="1">
      <c r="B292" s="215"/>
      <c r="D292" s="334" t="s">
        <v>2234</v>
      </c>
      <c r="F292" s="335" t="s">
        <v>2671</v>
      </c>
      <c r="I292" s="336"/>
      <c r="L292" s="215"/>
      <c r="M292" s="337"/>
      <c r="U292" s="243"/>
      <c r="AT292" s="199" t="s">
        <v>2234</v>
      </c>
      <c r="AU292" s="199" t="s">
        <v>72</v>
      </c>
    </row>
    <row r="293" spans="2:65" s="216" customFormat="1" ht="24.2" customHeight="1">
      <c r="B293" s="215"/>
      <c r="C293" s="321" t="s">
        <v>2672</v>
      </c>
      <c r="D293" s="321" t="s">
        <v>2229</v>
      </c>
      <c r="E293" s="322" t="s">
        <v>2673</v>
      </c>
      <c r="F293" s="323" t="s">
        <v>2674</v>
      </c>
      <c r="G293" s="324" t="s">
        <v>2543</v>
      </c>
      <c r="H293" s="325">
        <v>2</v>
      </c>
      <c r="I293" s="326"/>
      <c r="J293" s="327">
        <f>ROUND(I293*H293,2)</f>
        <v>0</v>
      </c>
      <c r="K293" s="323" t="s">
        <v>2232</v>
      </c>
      <c r="L293" s="215"/>
      <c r="M293" s="328" t="s">
        <v>2124</v>
      </c>
      <c r="N293" s="329" t="s">
        <v>2156</v>
      </c>
      <c r="P293" s="330">
        <f>O293*H293</f>
        <v>0</v>
      </c>
      <c r="Q293" s="330">
        <v>0</v>
      </c>
      <c r="R293" s="330">
        <f>Q293*H293</f>
        <v>0</v>
      </c>
      <c r="S293" s="330">
        <v>1.933E-2</v>
      </c>
      <c r="T293" s="330">
        <f>S293*H293</f>
        <v>3.866E-2</v>
      </c>
      <c r="U293" s="331" t="s">
        <v>2124</v>
      </c>
      <c r="AR293" s="332" t="s">
        <v>2284</v>
      </c>
      <c r="AT293" s="332" t="s">
        <v>2229</v>
      </c>
      <c r="AU293" s="332" t="s">
        <v>72</v>
      </c>
      <c r="AY293" s="199" t="s">
        <v>2228</v>
      </c>
      <c r="BE293" s="333">
        <f>IF(N293="základní",J293,0)</f>
        <v>0</v>
      </c>
      <c r="BF293" s="333">
        <f>IF(N293="snížená",J293,0)</f>
        <v>0</v>
      </c>
      <c r="BG293" s="333">
        <f>IF(N293="zákl. přenesená",J293,0)</f>
        <v>0</v>
      </c>
      <c r="BH293" s="333">
        <f>IF(N293="sníž. přenesená",J293,0)</f>
        <v>0</v>
      </c>
      <c r="BI293" s="333">
        <f>IF(N293="nulová",J293,0)</f>
        <v>0</v>
      </c>
      <c r="BJ293" s="199" t="s">
        <v>70</v>
      </c>
      <c r="BK293" s="333">
        <f>ROUND(I293*H293,2)</f>
        <v>0</v>
      </c>
      <c r="BL293" s="199" t="s">
        <v>2284</v>
      </c>
      <c r="BM293" s="332" t="s">
        <v>2675</v>
      </c>
    </row>
    <row r="294" spans="2:65" s="216" customFormat="1">
      <c r="B294" s="215"/>
      <c r="D294" s="334" t="s">
        <v>2234</v>
      </c>
      <c r="F294" s="335" t="s">
        <v>2676</v>
      </c>
      <c r="I294" s="336"/>
      <c r="L294" s="215"/>
      <c r="M294" s="337"/>
      <c r="U294" s="243"/>
      <c r="AT294" s="199" t="s">
        <v>2234</v>
      </c>
      <c r="AU294" s="199" t="s">
        <v>72</v>
      </c>
    </row>
    <row r="295" spans="2:65" s="216" customFormat="1" ht="21.75" customHeight="1">
      <c r="B295" s="215"/>
      <c r="C295" s="321" t="s">
        <v>2677</v>
      </c>
      <c r="D295" s="321" t="s">
        <v>2229</v>
      </c>
      <c r="E295" s="322" t="s">
        <v>2678</v>
      </c>
      <c r="F295" s="323" t="s">
        <v>2679</v>
      </c>
      <c r="G295" s="324" t="s">
        <v>2543</v>
      </c>
      <c r="H295" s="325">
        <v>3</v>
      </c>
      <c r="I295" s="326"/>
      <c r="J295" s="327">
        <f>ROUND(I295*H295,2)</f>
        <v>0</v>
      </c>
      <c r="K295" s="323" t="s">
        <v>2232</v>
      </c>
      <c r="L295" s="215"/>
      <c r="M295" s="328" t="s">
        <v>2124</v>
      </c>
      <c r="N295" s="329" t="s">
        <v>2156</v>
      </c>
      <c r="P295" s="330">
        <f>O295*H295</f>
        <v>0</v>
      </c>
      <c r="Q295" s="330">
        <v>0</v>
      </c>
      <c r="R295" s="330">
        <f>Q295*H295</f>
        <v>0</v>
      </c>
      <c r="S295" s="330">
        <v>1.9460000000000002E-2</v>
      </c>
      <c r="T295" s="330">
        <f>S295*H295</f>
        <v>5.8380000000000001E-2</v>
      </c>
      <c r="U295" s="331" t="s">
        <v>2124</v>
      </c>
      <c r="AR295" s="332" t="s">
        <v>2284</v>
      </c>
      <c r="AT295" s="332" t="s">
        <v>2229</v>
      </c>
      <c r="AU295" s="332" t="s">
        <v>72</v>
      </c>
      <c r="AY295" s="199" t="s">
        <v>2228</v>
      </c>
      <c r="BE295" s="333">
        <f>IF(N295="základní",J295,0)</f>
        <v>0</v>
      </c>
      <c r="BF295" s="333">
        <f>IF(N295="snížená",J295,0)</f>
        <v>0</v>
      </c>
      <c r="BG295" s="333">
        <f>IF(N295="zákl. přenesená",J295,0)</f>
        <v>0</v>
      </c>
      <c r="BH295" s="333">
        <f>IF(N295="sníž. přenesená",J295,0)</f>
        <v>0</v>
      </c>
      <c r="BI295" s="333">
        <f>IF(N295="nulová",J295,0)</f>
        <v>0</v>
      </c>
      <c r="BJ295" s="199" t="s">
        <v>70</v>
      </c>
      <c r="BK295" s="333">
        <f>ROUND(I295*H295,2)</f>
        <v>0</v>
      </c>
      <c r="BL295" s="199" t="s">
        <v>2284</v>
      </c>
      <c r="BM295" s="332" t="s">
        <v>2680</v>
      </c>
    </row>
    <row r="296" spans="2:65" s="216" customFormat="1">
      <c r="B296" s="215"/>
      <c r="D296" s="334" t="s">
        <v>2234</v>
      </c>
      <c r="F296" s="335" t="s">
        <v>2681</v>
      </c>
      <c r="I296" s="336"/>
      <c r="L296" s="215"/>
      <c r="M296" s="337"/>
      <c r="U296" s="243"/>
      <c r="AT296" s="199" t="s">
        <v>2234</v>
      </c>
      <c r="AU296" s="199" t="s">
        <v>72</v>
      </c>
    </row>
    <row r="297" spans="2:65" s="216" customFormat="1" ht="24.2" customHeight="1">
      <c r="B297" s="215"/>
      <c r="C297" s="321" t="s">
        <v>2682</v>
      </c>
      <c r="D297" s="321" t="s">
        <v>2229</v>
      </c>
      <c r="E297" s="322" t="s">
        <v>2683</v>
      </c>
      <c r="F297" s="323" t="s">
        <v>2684</v>
      </c>
      <c r="G297" s="324" t="s">
        <v>2543</v>
      </c>
      <c r="H297" s="325">
        <v>1</v>
      </c>
      <c r="I297" s="326"/>
      <c r="J297" s="327">
        <f>ROUND(I297*H297,2)</f>
        <v>0</v>
      </c>
      <c r="K297" s="323" t="s">
        <v>2232</v>
      </c>
      <c r="L297" s="215"/>
      <c r="M297" s="328" t="s">
        <v>2124</v>
      </c>
      <c r="N297" s="329" t="s">
        <v>2156</v>
      </c>
      <c r="P297" s="330">
        <f>O297*H297</f>
        <v>0</v>
      </c>
      <c r="Q297" s="330">
        <v>0</v>
      </c>
      <c r="R297" s="330">
        <f>Q297*H297</f>
        <v>0</v>
      </c>
      <c r="S297" s="330">
        <v>2.4500000000000001E-2</v>
      </c>
      <c r="T297" s="330">
        <f>S297*H297</f>
        <v>2.4500000000000001E-2</v>
      </c>
      <c r="U297" s="331" t="s">
        <v>2124</v>
      </c>
      <c r="AR297" s="332" t="s">
        <v>2284</v>
      </c>
      <c r="AT297" s="332" t="s">
        <v>2229</v>
      </c>
      <c r="AU297" s="332" t="s">
        <v>72</v>
      </c>
      <c r="AY297" s="199" t="s">
        <v>2228</v>
      </c>
      <c r="BE297" s="333">
        <f>IF(N297="základní",J297,0)</f>
        <v>0</v>
      </c>
      <c r="BF297" s="333">
        <f>IF(N297="snížená",J297,0)</f>
        <v>0</v>
      </c>
      <c r="BG297" s="333">
        <f>IF(N297="zákl. přenesená",J297,0)</f>
        <v>0</v>
      </c>
      <c r="BH297" s="333">
        <f>IF(N297="sníž. přenesená",J297,0)</f>
        <v>0</v>
      </c>
      <c r="BI297" s="333">
        <f>IF(N297="nulová",J297,0)</f>
        <v>0</v>
      </c>
      <c r="BJ297" s="199" t="s">
        <v>70</v>
      </c>
      <c r="BK297" s="333">
        <f>ROUND(I297*H297,2)</f>
        <v>0</v>
      </c>
      <c r="BL297" s="199" t="s">
        <v>2284</v>
      </c>
      <c r="BM297" s="332" t="s">
        <v>2685</v>
      </c>
    </row>
    <row r="298" spans="2:65" s="216" customFormat="1">
      <c r="B298" s="215"/>
      <c r="D298" s="334" t="s">
        <v>2234</v>
      </c>
      <c r="F298" s="335" t="s">
        <v>2686</v>
      </c>
      <c r="I298" s="336"/>
      <c r="L298" s="215"/>
      <c r="M298" s="337"/>
      <c r="U298" s="243"/>
      <c r="AT298" s="199" t="s">
        <v>2234</v>
      </c>
      <c r="AU298" s="199" t="s">
        <v>72</v>
      </c>
    </row>
    <row r="299" spans="2:65" s="216" customFormat="1" ht="49.15" customHeight="1">
      <c r="B299" s="215"/>
      <c r="C299" s="321" t="s">
        <v>2687</v>
      </c>
      <c r="D299" s="321" t="s">
        <v>2229</v>
      </c>
      <c r="E299" s="322" t="s">
        <v>2688</v>
      </c>
      <c r="F299" s="323" t="s">
        <v>2689</v>
      </c>
      <c r="G299" s="324" t="s">
        <v>241</v>
      </c>
      <c r="H299" s="325">
        <v>1.6279999999999999</v>
      </c>
      <c r="I299" s="326"/>
      <c r="J299" s="327">
        <f>ROUND(I299*H299,2)</f>
        <v>0</v>
      </c>
      <c r="K299" s="323" t="s">
        <v>2232</v>
      </c>
      <c r="L299" s="215"/>
      <c r="M299" s="328" t="s">
        <v>2124</v>
      </c>
      <c r="N299" s="329" t="s">
        <v>2156</v>
      </c>
      <c r="P299" s="330">
        <f>O299*H299</f>
        <v>0</v>
      </c>
      <c r="Q299" s="330">
        <v>0</v>
      </c>
      <c r="R299" s="330">
        <f>Q299*H299</f>
        <v>0</v>
      </c>
      <c r="S299" s="330">
        <v>0</v>
      </c>
      <c r="T299" s="330">
        <f>S299*H299</f>
        <v>0</v>
      </c>
      <c r="U299" s="331" t="s">
        <v>2124</v>
      </c>
      <c r="AR299" s="332" t="s">
        <v>2284</v>
      </c>
      <c r="AT299" s="332" t="s">
        <v>2229</v>
      </c>
      <c r="AU299" s="332" t="s">
        <v>72</v>
      </c>
      <c r="AY299" s="199" t="s">
        <v>2228</v>
      </c>
      <c r="BE299" s="333">
        <f>IF(N299="základní",J299,0)</f>
        <v>0</v>
      </c>
      <c r="BF299" s="333">
        <f>IF(N299="snížená",J299,0)</f>
        <v>0</v>
      </c>
      <c r="BG299" s="333">
        <f>IF(N299="zákl. přenesená",J299,0)</f>
        <v>0</v>
      </c>
      <c r="BH299" s="333">
        <f>IF(N299="sníž. přenesená",J299,0)</f>
        <v>0</v>
      </c>
      <c r="BI299" s="333">
        <f>IF(N299="nulová",J299,0)</f>
        <v>0</v>
      </c>
      <c r="BJ299" s="199" t="s">
        <v>70</v>
      </c>
      <c r="BK299" s="333">
        <f>ROUND(I299*H299,2)</f>
        <v>0</v>
      </c>
      <c r="BL299" s="199" t="s">
        <v>2284</v>
      </c>
      <c r="BM299" s="332" t="s">
        <v>2690</v>
      </c>
    </row>
    <row r="300" spans="2:65" s="216" customFormat="1">
      <c r="B300" s="215"/>
      <c r="D300" s="334" t="s">
        <v>2234</v>
      </c>
      <c r="F300" s="335" t="s">
        <v>2691</v>
      </c>
      <c r="I300" s="336"/>
      <c r="L300" s="215"/>
      <c r="M300" s="337"/>
      <c r="U300" s="243"/>
      <c r="AT300" s="199" t="s">
        <v>2234</v>
      </c>
      <c r="AU300" s="199" t="s">
        <v>72</v>
      </c>
    </row>
    <row r="301" spans="2:65" s="310" customFormat="1" ht="22.9" customHeight="1">
      <c r="B301" s="309"/>
      <c r="D301" s="311" t="s">
        <v>2187</v>
      </c>
      <c r="E301" s="319" t="s">
        <v>2692</v>
      </c>
      <c r="F301" s="319" t="s">
        <v>2693</v>
      </c>
      <c r="I301" s="338"/>
      <c r="J301" s="320">
        <f>BK301</f>
        <v>0</v>
      </c>
      <c r="L301" s="309"/>
      <c r="M301" s="314"/>
      <c r="P301" s="315">
        <f>SUM(P302:P307)</f>
        <v>0</v>
      </c>
      <c r="R301" s="315">
        <f>SUM(R302:R307)</f>
        <v>0.47020000000000006</v>
      </c>
      <c r="T301" s="315">
        <f>SUM(T302:T307)</f>
        <v>0</v>
      </c>
      <c r="U301" s="316"/>
      <c r="AR301" s="311" t="s">
        <v>72</v>
      </c>
      <c r="AT301" s="317" t="s">
        <v>2187</v>
      </c>
      <c r="AU301" s="317" t="s">
        <v>70</v>
      </c>
      <c r="AY301" s="311" t="s">
        <v>2228</v>
      </c>
      <c r="BK301" s="318">
        <f>SUM(BK302:BK307)</f>
        <v>0</v>
      </c>
    </row>
    <row r="302" spans="2:65" s="216" customFormat="1" ht="37.9" customHeight="1">
      <c r="B302" s="215"/>
      <c r="C302" s="321" t="s">
        <v>2694</v>
      </c>
      <c r="D302" s="321" t="s">
        <v>2229</v>
      </c>
      <c r="E302" s="322" t="s">
        <v>2695</v>
      </c>
      <c r="F302" s="323" t="s">
        <v>2696</v>
      </c>
      <c r="G302" s="324" t="s">
        <v>2543</v>
      </c>
      <c r="H302" s="325">
        <v>24</v>
      </c>
      <c r="I302" s="326"/>
      <c r="J302" s="327">
        <f>ROUND(I302*H302,2)</f>
        <v>0</v>
      </c>
      <c r="K302" s="323" t="s">
        <v>2232</v>
      </c>
      <c r="L302" s="215"/>
      <c r="M302" s="328" t="s">
        <v>2124</v>
      </c>
      <c r="N302" s="329" t="s">
        <v>2156</v>
      </c>
      <c r="P302" s="330">
        <f>O302*H302</f>
        <v>0</v>
      </c>
      <c r="Q302" s="330">
        <v>1.6650000000000002E-2</v>
      </c>
      <c r="R302" s="330">
        <f>Q302*H302</f>
        <v>0.39960000000000007</v>
      </c>
      <c r="S302" s="330">
        <v>0</v>
      </c>
      <c r="T302" s="330">
        <f>S302*H302</f>
        <v>0</v>
      </c>
      <c r="U302" s="331" t="s">
        <v>2124</v>
      </c>
      <c r="AR302" s="332" t="s">
        <v>2284</v>
      </c>
      <c r="AT302" s="332" t="s">
        <v>2229</v>
      </c>
      <c r="AU302" s="332" t="s">
        <v>72</v>
      </c>
      <c r="AY302" s="199" t="s">
        <v>2228</v>
      </c>
      <c r="BE302" s="333">
        <f>IF(N302="základní",J302,0)</f>
        <v>0</v>
      </c>
      <c r="BF302" s="333">
        <f>IF(N302="snížená",J302,0)</f>
        <v>0</v>
      </c>
      <c r="BG302" s="333">
        <f>IF(N302="zákl. přenesená",J302,0)</f>
        <v>0</v>
      </c>
      <c r="BH302" s="333">
        <f>IF(N302="sníž. přenesená",J302,0)</f>
        <v>0</v>
      </c>
      <c r="BI302" s="333">
        <f>IF(N302="nulová",J302,0)</f>
        <v>0</v>
      </c>
      <c r="BJ302" s="199" t="s">
        <v>70</v>
      </c>
      <c r="BK302" s="333">
        <f>ROUND(I302*H302,2)</f>
        <v>0</v>
      </c>
      <c r="BL302" s="199" t="s">
        <v>2284</v>
      </c>
      <c r="BM302" s="332" t="s">
        <v>2697</v>
      </c>
    </row>
    <row r="303" spans="2:65" s="216" customFormat="1">
      <c r="B303" s="215"/>
      <c r="D303" s="334" t="s">
        <v>2234</v>
      </c>
      <c r="F303" s="335" t="s">
        <v>2698</v>
      </c>
      <c r="I303" s="336"/>
      <c r="L303" s="215"/>
      <c r="M303" s="337"/>
      <c r="U303" s="243"/>
      <c r="AT303" s="199" t="s">
        <v>2234</v>
      </c>
      <c r="AU303" s="199" t="s">
        <v>72</v>
      </c>
    </row>
    <row r="304" spans="2:65" s="216" customFormat="1" ht="49.15" customHeight="1">
      <c r="B304" s="215"/>
      <c r="C304" s="321" t="s">
        <v>2699</v>
      </c>
      <c r="D304" s="321" t="s">
        <v>2229</v>
      </c>
      <c r="E304" s="322" t="s">
        <v>2700</v>
      </c>
      <c r="F304" s="323" t="s">
        <v>2701</v>
      </c>
      <c r="G304" s="324" t="s">
        <v>2543</v>
      </c>
      <c r="H304" s="325">
        <v>4</v>
      </c>
      <c r="I304" s="326"/>
      <c r="J304" s="327">
        <f>ROUND(I304*H304,2)</f>
        <v>0</v>
      </c>
      <c r="K304" s="323" t="s">
        <v>2232</v>
      </c>
      <c r="L304" s="215"/>
      <c r="M304" s="328" t="s">
        <v>2124</v>
      </c>
      <c r="N304" s="329" t="s">
        <v>2156</v>
      </c>
      <c r="P304" s="330">
        <f>O304*H304</f>
        <v>0</v>
      </c>
      <c r="Q304" s="330">
        <v>1.7649999999999999E-2</v>
      </c>
      <c r="R304" s="330">
        <f>Q304*H304</f>
        <v>7.0599999999999996E-2</v>
      </c>
      <c r="S304" s="330">
        <v>0</v>
      </c>
      <c r="T304" s="330">
        <f>S304*H304</f>
        <v>0</v>
      </c>
      <c r="U304" s="331" t="s">
        <v>2124</v>
      </c>
      <c r="AR304" s="332" t="s">
        <v>2284</v>
      </c>
      <c r="AT304" s="332" t="s">
        <v>2229</v>
      </c>
      <c r="AU304" s="332" t="s">
        <v>72</v>
      </c>
      <c r="AY304" s="199" t="s">
        <v>2228</v>
      </c>
      <c r="BE304" s="333">
        <f>IF(N304="základní",J304,0)</f>
        <v>0</v>
      </c>
      <c r="BF304" s="333">
        <f>IF(N304="snížená",J304,0)</f>
        <v>0</v>
      </c>
      <c r="BG304" s="333">
        <f>IF(N304="zákl. přenesená",J304,0)</f>
        <v>0</v>
      </c>
      <c r="BH304" s="333">
        <f>IF(N304="sníž. přenesená",J304,0)</f>
        <v>0</v>
      </c>
      <c r="BI304" s="333">
        <f>IF(N304="nulová",J304,0)</f>
        <v>0</v>
      </c>
      <c r="BJ304" s="199" t="s">
        <v>70</v>
      </c>
      <c r="BK304" s="333">
        <f>ROUND(I304*H304,2)</f>
        <v>0</v>
      </c>
      <c r="BL304" s="199" t="s">
        <v>2284</v>
      </c>
      <c r="BM304" s="332" t="s">
        <v>2702</v>
      </c>
    </row>
    <row r="305" spans="2:65" s="216" customFormat="1">
      <c r="B305" s="215"/>
      <c r="D305" s="334" t="s">
        <v>2234</v>
      </c>
      <c r="F305" s="335" t="s">
        <v>2703</v>
      </c>
      <c r="I305" s="336"/>
      <c r="L305" s="215"/>
      <c r="M305" s="337"/>
      <c r="U305" s="243"/>
      <c r="AT305" s="199" t="s">
        <v>2234</v>
      </c>
      <c r="AU305" s="199" t="s">
        <v>72</v>
      </c>
    </row>
    <row r="306" spans="2:65" s="216" customFormat="1" ht="49.15" customHeight="1">
      <c r="B306" s="215"/>
      <c r="C306" s="321" t="s">
        <v>2704</v>
      </c>
      <c r="D306" s="321" t="s">
        <v>2229</v>
      </c>
      <c r="E306" s="322" t="s">
        <v>2705</v>
      </c>
      <c r="F306" s="323" t="s">
        <v>2706</v>
      </c>
      <c r="G306" s="324" t="s">
        <v>241</v>
      </c>
      <c r="H306" s="325">
        <v>0.47</v>
      </c>
      <c r="I306" s="326"/>
      <c r="J306" s="327">
        <f>ROUND(I306*H306,2)</f>
        <v>0</v>
      </c>
      <c r="K306" s="323" t="s">
        <v>2232</v>
      </c>
      <c r="L306" s="215"/>
      <c r="M306" s="328" t="s">
        <v>2124</v>
      </c>
      <c r="N306" s="329" t="s">
        <v>2156</v>
      </c>
      <c r="P306" s="330">
        <f>O306*H306</f>
        <v>0</v>
      </c>
      <c r="Q306" s="330">
        <v>0</v>
      </c>
      <c r="R306" s="330">
        <f>Q306*H306</f>
        <v>0</v>
      </c>
      <c r="S306" s="330">
        <v>0</v>
      </c>
      <c r="T306" s="330">
        <f>S306*H306</f>
        <v>0</v>
      </c>
      <c r="U306" s="331" t="s">
        <v>2124</v>
      </c>
      <c r="AR306" s="332" t="s">
        <v>2284</v>
      </c>
      <c r="AT306" s="332" t="s">
        <v>2229</v>
      </c>
      <c r="AU306" s="332" t="s">
        <v>72</v>
      </c>
      <c r="AY306" s="199" t="s">
        <v>2228</v>
      </c>
      <c r="BE306" s="333">
        <f>IF(N306="základní",J306,0)</f>
        <v>0</v>
      </c>
      <c r="BF306" s="333">
        <f>IF(N306="snížená",J306,0)</f>
        <v>0</v>
      </c>
      <c r="BG306" s="333">
        <f>IF(N306="zákl. přenesená",J306,0)</f>
        <v>0</v>
      </c>
      <c r="BH306" s="333">
        <f>IF(N306="sníž. přenesená",J306,0)</f>
        <v>0</v>
      </c>
      <c r="BI306" s="333">
        <f>IF(N306="nulová",J306,0)</f>
        <v>0</v>
      </c>
      <c r="BJ306" s="199" t="s">
        <v>70</v>
      </c>
      <c r="BK306" s="333">
        <f>ROUND(I306*H306,2)</f>
        <v>0</v>
      </c>
      <c r="BL306" s="199" t="s">
        <v>2284</v>
      </c>
      <c r="BM306" s="332" t="s">
        <v>2707</v>
      </c>
    </row>
    <row r="307" spans="2:65" s="216" customFormat="1">
      <c r="B307" s="215"/>
      <c r="D307" s="334" t="s">
        <v>2234</v>
      </c>
      <c r="F307" s="335" t="s">
        <v>2708</v>
      </c>
      <c r="I307" s="336"/>
      <c r="L307" s="215"/>
      <c r="M307" s="337"/>
      <c r="U307" s="243"/>
      <c r="AT307" s="199" t="s">
        <v>2234</v>
      </c>
      <c r="AU307" s="199" t="s">
        <v>72</v>
      </c>
    </row>
    <row r="308" spans="2:65" s="310" customFormat="1" ht="22.9" customHeight="1">
      <c r="B308" s="309"/>
      <c r="D308" s="311" t="s">
        <v>2187</v>
      </c>
      <c r="E308" s="319" t="s">
        <v>2709</v>
      </c>
      <c r="F308" s="319" t="s">
        <v>2710</v>
      </c>
      <c r="I308" s="338"/>
      <c r="J308" s="320">
        <f>BK308</f>
        <v>0</v>
      </c>
      <c r="L308" s="309"/>
      <c r="M308" s="314"/>
      <c r="P308" s="315">
        <f>SUM(P309:P326)</f>
        <v>0</v>
      </c>
      <c r="R308" s="315">
        <f>SUM(R309:R326)</f>
        <v>1.225E-2</v>
      </c>
      <c r="T308" s="315">
        <f>SUM(T309:T326)</f>
        <v>0</v>
      </c>
      <c r="U308" s="316"/>
      <c r="AR308" s="311" t="s">
        <v>72</v>
      </c>
      <c r="AT308" s="317" t="s">
        <v>2187</v>
      </c>
      <c r="AU308" s="317" t="s">
        <v>70</v>
      </c>
      <c r="AY308" s="311" t="s">
        <v>2228</v>
      </c>
      <c r="BK308" s="318">
        <f>SUM(BK309:BK326)</f>
        <v>0</v>
      </c>
    </row>
    <row r="309" spans="2:65" s="216" customFormat="1" ht="33" customHeight="1">
      <c r="B309" s="215"/>
      <c r="C309" s="321" t="s">
        <v>2711</v>
      </c>
      <c r="D309" s="321" t="s">
        <v>2229</v>
      </c>
      <c r="E309" s="322" t="s">
        <v>2712</v>
      </c>
      <c r="F309" s="323" t="s">
        <v>2713</v>
      </c>
      <c r="G309" s="324" t="s">
        <v>214</v>
      </c>
      <c r="H309" s="325">
        <v>20</v>
      </c>
      <c r="I309" s="326"/>
      <c r="J309" s="327">
        <f>ROUND(I309*H309,2)</f>
        <v>0</v>
      </c>
      <c r="K309" s="323" t="s">
        <v>2232</v>
      </c>
      <c r="L309" s="215"/>
      <c r="M309" s="328" t="s">
        <v>2124</v>
      </c>
      <c r="N309" s="329" t="s">
        <v>2156</v>
      </c>
      <c r="P309" s="330">
        <f>O309*H309</f>
        <v>0</v>
      </c>
      <c r="Q309" s="330">
        <v>1.0000000000000001E-5</v>
      </c>
      <c r="R309" s="330">
        <f>Q309*H309</f>
        <v>2.0000000000000001E-4</v>
      </c>
      <c r="S309" s="330">
        <v>0</v>
      </c>
      <c r="T309" s="330">
        <f>S309*H309</f>
        <v>0</v>
      </c>
      <c r="U309" s="331" t="s">
        <v>2124</v>
      </c>
      <c r="AR309" s="332" t="s">
        <v>2284</v>
      </c>
      <c r="AT309" s="332" t="s">
        <v>2229</v>
      </c>
      <c r="AU309" s="332" t="s">
        <v>72</v>
      </c>
      <c r="AY309" s="199" t="s">
        <v>2228</v>
      </c>
      <c r="BE309" s="333">
        <f>IF(N309="základní",J309,0)</f>
        <v>0</v>
      </c>
      <c r="BF309" s="333">
        <f>IF(N309="snížená",J309,0)</f>
        <v>0</v>
      </c>
      <c r="BG309" s="333">
        <f>IF(N309="zákl. přenesená",J309,0)</f>
        <v>0</v>
      </c>
      <c r="BH309" s="333">
        <f>IF(N309="sníž. přenesená",J309,0)</f>
        <v>0</v>
      </c>
      <c r="BI309" s="333">
        <f>IF(N309="nulová",J309,0)</f>
        <v>0</v>
      </c>
      <c r="BJ309" s="199" t="s">
        <v>70</v>
      </c>
      <c r="BK309" s="333">
        <f>ROUND(I309*H309,2)</f>
        <v>0</v>
      </c>
      <c r="BL309" s="199" t="s">
        <v>2284</v>
      </c>
      <c r="BM309" s="332" t="s">
        <v>2714</v>
      </c>
    </row>
    <row r="310" spans="2:65" s="216" customFormat="1">
      <c r="B310" s="215"/>
      <c r="D310" s="334" t="s">
        <v>2234</v>
      </c>
      <c r="F310" s="335" t="s">
        <v>2715</v>
      </c>
      <c r="I310" s="336"/>
      <c r="L310" s="215"/>
      <c r="M310" s="337"/>
      <c r="U310" s="243"/>
      <c r="AT310" s="199" t="s">
        <v>2234</v>
      </c>
      <c r="AU310" s="199" t="s">
        <v>72</v>
      </c>
    </row>
    <row r="311" spans="2:65" s="216" customFormat="1" ht="33" customHeight="1">
      <c r="B311" s="215"/>
      <c r="C311" s="321" t="s">
        <v>2716</v>
      </c>
      <c r="D311" s="321" t="s">
        <v>2229</v>
      </c>
      <c r="E311" s="322" t="s">
        <v>2717</v>
      </c>
      <c r="F311" s="323" t="s">
        <v>2718</v>
      </c>
      <c r="G311" s="324" t="s">
        <v>214</v>
      </c>
      <c r="H311" s="325">
        <v>8</v>
      </c>
      <c r="I311" s="326"/>
      <c r="J311" s="327">
        <f>ROUND(I311*H311,2)</f>
        <v>0</v>
      </c>
      <c r="K311" s="323" t="s">
        <v>2232</v>
      </c>
      <c r="L311" s="215"/>
      <c r="M311" s="328" t="s">
        <v>2124</v>
      </c>
      <c r="N311" s="329" t="s">
        <v>2156</v>
      </c>
      <c r="P311" s="330">
        <f>O311*H311</f>
        <v>0</v>
      </c>
      <c r="Q311" s="330">
        <v>1.0000000000000001E-5</v>
      </c>
      <c r="R311" s="330">
        <f>Q311*H311</f>
        <v>8.0000000000000007E-5</v>
      </c>
      <c r="S311" s="330">
        <v>0</v>
      </c>
      <c r="T311" s="330">
        <f>S311*H311</f>
        <v>0</v>
      </c>
      <c r="U311" s="331" t="s">
        <v>2124</v>
      </c>
      <c r="AR311" s="332" t="s">
        <v>2284</v>
      </c>
      <c r="AT311" s="332" t="s">
        <v>2229</v>
      </c>
      <c r="AU311" s="332" t="s">
        <v>72</v>
      </c>
      <c r="AY311" s="199" t="s">
        <v>2228</v>
      </c>
      <c r="BE311" s="333">
        <f>IF(N311="základní",J311,0)</f>
        <v>0</v>
      </c>
      <c r="BF311" s="333">
        <f>IF(N311="snížená",J311,0)</f>
        <v>0</v>
      </c>
      <c r="BG311" s="333">
        <f>IF(N311="zákl. přenesená",J311,0)</f>
        <v>0</v>
      </c>
      <c r="BH311" s="333">
        <f>IF(N311="sníž. přenesená",J311,0)</f>
        <v>0</v>
      </c>
      <c r="BI311" s="333">
        <f>IF(N311="nulová",J311,0)</f>
        <v>0</v>
      </c>
      <c r="BJ311" s="199" t="s">
        <v>70</v>
      </c>
      <c r="BK311" s="333">
        <f>ROUND(I311*H311,2)</f>
        <v>0</v>
      </c>
      <c r="BL311" s="199" t="s">
        <v>2284</v>
      </c>
      <c r="BM311" s="332" t="s">
        <v>2719</v>
      </c>
    </row>
    <row r="312" spans="2:65" s="216" customFormat="1">
      <c r="B312" s="215"/>
      <c r="D312" s="334" t="s">
        <v>2234</v>
      </c>
      <c r="F312" s="335" t="s">
        <v>2720</v>
      </c>
      <c r="I312" s="336"/>
      <c r="L312" s="215"/>
      <c r="M312" s="337"/>
      <c r="U312" s="243"/>
      <c r="AT312" s="199" t="s">
        <v>2234</v>
      </c>
      <c r="AU312" s="199" t="s">
        <v>72</v>
      </c>
    </row>
    <row r="313" spans="2:65" s="216" customFormat="1" ht="33" customHeight="1">
      <c r="B313" s="215"/>
      <c r="C313" s="321" t="s">
        <v>2721</v>
      </c>
      <c r="D313" s="321" t="s">
        <v>2229</v>
      </c>
      <c r="E313" s="322" t="s">
        <v>2722</v>
      </c>
      <c r="F313" s="323" t="s">
        <v>2723</v>
      </c>
      <c r="G313" s="324" t="s">
        <v>214</v>
      </c>
      <c r="H313" s="325">
        <v>5</v>
      </c>
      <c r="I313" s="326"/>
      <c r="J313" s="327">
        <f>ROUND(I313*H313,2)</f>
        <v>0</v>
      </c>
      <c r="K313" s="323" t="s">
        <v>2232</v>
      </c>
      <c r="L313" s="215"/>
      <c r="M313" s="328" t="s">
        <v>2124</v>
      </c>
      <c r="N313" s="329" t="s">
        <v>2156</v>
      </c>
      <c r="P313" s="330">
        <f>O313*H313</f>
        <v>0</v>
      </c>
      <c r="Q313" s="330">
        <v>3.0000000000000001E-5</v>
      </c>
      <c r="R313" s="330">
        <f>Q313*H313</f>
        <v>1.5000000000000001E-4</v>
      </c>
      <c r="S313" s="330">
        <v>0</v>
      </c>
      <c r="T313" s="330">
        <f>S313*H313</f>
        <v>0</v>
      </c>
      <c r="U313" s="331" t="s">
        <v>2124</v>
      </c>
      <c r="AR313" s="332" t="s">
        <v>2284</v>
      </c>
      <c r="AT313" s="332" t="s">
        <v>2229</v>
      </c>
      <c r="AU313" s="332" t="s">
        <v>72</v>
      </c>
      <c r="AY313" s="199" t="s">
        <v>2228</v>
      </c>
      <c r="BE313" s="333">
        <f>IF(N313="základní",J313,0)</f>
        <v>0</v>
      </c>
      <c r="BF313" s="333">
        <f>IF(N313="snížená",J313,0)</f>
        <v>0</v>
      </c>
      <c r="BG313" s="333">
        <f>IF(N313="zákl. přenesená",J313,0)</f>
        <v>0</v>
      </c>
      <c r="BH313" s="333">
        <f>IF(N313="sníž. přenesená",J313,0)</f>
        <v>0</v>
      </c>
      <c r="BI313" s="333">
        <f>IF(N313="nulová",J313,0)</f>
        <v>0</v>
      </c>
      <c r="BJ313" s="199" t="s">
        <v>70</v>
      </c>
      <c r="BK313" s="333">
        <f>ROUND(I313*H313,2)</f>
        <v>0</v>
      </c>
      <c r="BL313" s="199" t="s">
        <v>2284</v>
      </c>
      <c r="BM313" s="332" t="s">
        <v>2724</v>
      </c>
    </row>
    <row r="314" spans="2:65" s="216" customFormat="1">
      <c r="B314" s="215"/>
      <c r="D314" s="334" t="s">
        <v>2234</v>
      </c>
      <c r="F314" s="335" t="s">
        <v>2725</v>
      </c>
      <c r="I314" s="336"/>
      <c r="L314" s="215"/>
      <c r="M314" s="337"/>
      <c r="U314" s="243"/>
      <c r="AT314" s="199" t="s">
        <v>2234</v>
      </c>
      <c r="AU314" s="199" t="s">
        <v>72</v>
      </c>
    </row>
    <row r="315" spans="2:65" s="216" customFormat="1" ht="37.9" customHeight="1">
      <c r="B315" s="215"/>
      <c r="C315" s="321" t="s">
        <v>2726</v>
      </c>
      <c r="D315" s="321" t="s">
        <v>2229</v>
      </c>
      <c r="E315" s="322" t="s">
        <v>2727</v>
      </c>
      <c r="F315" s="323" t="s">
        <v>2728</v>
      </c>
      <c r="G315" s="324" t="s">
        <v>214</v>
      </c>
      <c r="H315" s="325">
        <v>10</v>
      </c>
      <c r="I315" s="326"/>
      <c r="J315" s="327">
        <f>ROUND(I315*H315,2)</f>
        <v>0</v>
      </c>
      <c r="K315" s="323" t="s">
        <v>2232</v>
      </c>
      <c r="L315" s="215"/>
      <c r="M315" s="328" t="s">
        <v>2124</v>
      </c>
      <c r="N315" s="329" t="s">
        <v>2156</v>
      </c>
      <c r="P315" s="330">
        <f>O315*H315</f>
        <v>0</v>
      </c>
      <c r="Q315" s="330">
        <v>4.2000000000000002E-4</v>
      </c>
      <c r="R315" s="330">
        <f>Q315*H315</f>
        <v>4.2000000000000006E-3</v>
      </c>
      <c r="S315" s="330">
        <v>0</v>
      </c>
      <c r="T315" s="330">
        <f>S315*H315</f>
        <v>0</v>
      </c>
      <c r="U315" s="331" t="s">
        <v>2124</v>
      </c>
      <c r="AR315" s="332" t="s">
        <v>2284</v>
      </c>
      <c r="AT315" s="332" t="s">
        <v>2229</v>
      </c>
      <c r="AU315" s="332" t="s">
        <v>72</v>
      </c>
      <c r="AY315" s="199" t="s">
        <v>2228</v>
      </c>
      <c r="BE315" s="333">
        <f>IF(N315="základní",J315,0)</f>
        <v>0</v>
      </c>
      <c r="BF315" s="333">
        <f>IF(N315="snížená",J315,0)</f>
        <v>0</v>
      </c>
      <c r="BG315" s="333">
        <f>IF(N315="zákl. přenesená",J315,0)</f>
        <v>0</v>
      </c>
      <c r="BH315" s="333">
        <f>IF(N315="sníž. přenesená",J315,0)</f>
        <v>0</v>
      </c>
      <c r="BI315" s="333">
        <f>IF(N315="nulová",J315,0)</f>
        <v>0</v>
      </c>
      <c r="BJ315" s="199" t="s">
        <v>70</v>
      </c>
      <c r="BK315" s="333">
        <f>ROUND(I315*H315,2)</f>
        <v>0</v>
      </c>
      <c r="BL315" s="199" t="s">
        <v>2284</v>
      </c>
      <c r="BM315" s="332" t="s">
        <v>2729</v>
      </c>
    </row>
    <row r="316" spans="2:65" s="216" customFormat="1">
      <c r="B316" s="215"/>
      <c r="D316" s="334" t="s">
        <v>2234</v>
      </c>
      <c r="F316" s="335" t="s">
        <v>2730</v>
      </c>
      <c r="I316" s="336"/>
      <c r="L316" s="215"/>
      <c r="M316" s="337"/>
      <c r="U316" s="243"/>
      <c r="AT316" s="199" t="s">
        <v>2234</v>
      </c>
      <c r="AU316" s="199" t="s">
        <v>72</v>
      </c>
    </row>
    <row r="317" spans="2:65" s="216" customFormat="1" ht="33" customHeight="1">
      <c r="B317" s="215"/>
      <c r="C317" s="321" t="s">
        <v>2731</v>
      </c>
      <c r="D317" s="321" t="s">
        <v>2229</v>
      </c>
      <c r="E317" s="322" t="s">
        <v>2732</v>
      </c>
      <c r="F317" s="323" t="s">
        <v>2733</v>
      </c>
      <c r="G317" s="324" t="s">
        <v>214</v>
      </c>
      <c r="H317" s="325">
        <v>18</v>
      </c>
      <c r="I317" s="326"/>
      <c r="J317" s="327">
        <f>ROUND(I317*H317,2)</f>
        <v>0</v>
      </c>
      <c r="K317" s="323" t="s">
        <v>2232</v>
      </c>
      <c r="L317" s="215"/>
      <c r="M317" s="328" t="s">
        <v>2124</v>
      </c>
      <c r="N317" s="329" t="s">
        <v>2156</v>
      </c>
      <c r="P317" s="330">
        <f>O317*H317</f>
        <v>0</v>
      </c>
      <c r="Q317" s="330">
        <v>1.0000000000000001E-5</v>
      </c>
      <c r="R317" s="330">
        <f>Q317*H317</f>
        <v>1.8000000000000001E-4</v>
      </c>
      <c r="S317" s="330">
        <v>0</v>
      </c>
      <c r="T317" s="330">
        <f>S317*H317</f>
        <v>0</v>
      </c>
      <c r="U317" s="331" t="s">
        <v>2124</v>
      </c>
      <c r="AR317" s="332" t="s">
        <v>2284</v>
      </c>
      <c r="AT317" s="332" t="s">
        <v>2229</v>
      </c>
      <c r="AU317" s="332" t="s">
        <v>72</v>
      </c>
      <c r="AY317" s="199" t="s">
        <v>2228</v>
      </c>
      <c r="BE317" s="333">
        <f>IF(N317="základní",J317,0)</f>
        <v>0</v>
      </c>
      <c r="BF317" s="333">
        <f>IF(N317="snížená",J317,0)</f>
        <v>0</v>
      </c>
      <c r="BG317" s="333">
        <f>IF(N317="zákl. přenesená",J317,0)</f>
        <v>0</v>
      </c>
      <c r="BH317" s="333">
        <f>IF(N317="sníž. přenesená",J317,0)</f>
        <v>0</v>
      </c>
      <c r="BI317" s="333">
        <f>IF(N317="nulová",J317,0)</f>
        <v>0</v>
      </c>
      <c r="BJ317" s="199" t="s">
        <v>70</v>
      </c>
      <c r="BK317" s="333">
        <f>ROUND(I317*H317,2)</f>
        <v>0</v>
      </c>
      <c r="BL317" s="199" t="s">
        <v>2284</v>
      </c>
      <c r="BM317" s="332" t="s">
        <v>2734</v>
      </c>
    </row>
    <row r="318" spans="2:65" s="216" customFormat="1">
      <c r="B318" s="215"/>
      <c r="D318" s="334" t="s">
        <v>2234</v>
      </c>
      <c r="F318" s="335" t="s">
        <v>2735</v>
      </c>
      <c r="I318" s="336"/>
      <c r="L318" s="215"/>
      <c r="M318" s="337"/>
      <c r="U318" s="243"/>
      <c r="AT318" s="199" t="s">
        <v>2234</v>
      </c>
      <c r="AU318" s="199" t="s">
        <v>72</v>
      </c>
    </row>
    <row r="319" spans="2:65" s="216" customFormat="1" ht="33" customHeight="1">
      <c r="B319" s="215"/>
      <c r="C319" s="321" t="s">
        <v>2736</v>
      </c>
      <c r="D319" s="321" t="s">
        <v>2229</v>
      </c>
      <c r="E319" s="322" t="s">
        <v>2737</v>
      </c>
      <c r="F319" s="323" t="s">
        <v>2738</v>
      </c>
      <c r="G319" s="324" t="s">
        <v>214</v>
      </c>
      <c r="H319" s="325">
        <v>26</v>
      </c>
      <c r="I319" s="326"/>
      <c r="J319" s="327">
        <f>ROUND(I319*H319,2)</f>
        <v>0</v>
      </c>
      <c r="K319" s="323" t="s">
        <v>2232</v>
      </c>
      <c r="L319" s="215"/>
      <c r="M319" s="328" t="s">
        <v>2124</v>
      </c>
      <c r="N319" s="329" t="s">
        <v>2156</v>
      </c>
      <c r="P319" s="330">
        <f>O319*H319</f>
        <v>0</v>
      </c>
      <c r="Q319" s="330">
        <v>1.0000000000000001E-5</v>
      </c>
      <c r="R319" s="330">
        <f>Q319*H319</f>
        <v>2.6000000000000003E-4</v>
      </c>
      <c r="S319" s="330">
        <v>0</v>
      </c>
      <c r="T319" s="330">
        <f>S319*H319</f>
        <v>0</v>
      </c>
      <c r="U319" s="331" t="s">
        <v>2124</v>
      </c>
      <c r="AR319" s="332" t="s">
        <v>2284</v>
      </c>
      <c r="AT319" s="332" t="s">
        <v>2229</v>
      </c>
      <c r="AU319" s="332" t="s">
        <v>72</v>
      </c>
      <c r="AY319" s="199" t="s">
        <v>2228</v>
      </c>
      <c r="BE319" s="333">
        <f>IF(N319="základní",J319,0)</f>
        <v>0</v>
      </c>
      <c r="BF319" s="333">
        <f>IF(N319="snížená",J319,0)</f>
        <v>0</v>
      </c>
      <c r="BG319" s="333">
        <f>IF(N319="zákl. přenesená",J319,0)</f>
        <v>0</v>
      </c>
      <c r="BH319" s="333">
        <f>IF(N319="sníž. přenesená",J319,0)</f>
        <v>0</v>
      </c>
      <c r="BI319" s="333">
        <f>IF(N319="nulová",J319,0)</f>
        <v>0</v>
      </c>
      <c r="BJ319" s="199" t="s">
        <v>70</v>
      </c>
      <c r="BK319" s="333">
        <f>ROUND(I319*H319,2)</f>
        <v>0</v>
      </c>
      <c r="BL319" s="199" t="s">
        <v>2284</v>
      </c>
      <c r="BM319" s="332" t="s">
        <v>2739</v>
      </c>
    </row>
    <row r="320" spans="2:65" s="216" customFormat="1">
      <c r="B320" s="215"/>
      <c r="D320" s="334" t="s">
        <v>2234</v>
      </c>
      <c r="F320" s="335" t="s">
        <v>2740</v>
      </c>
      <c r="I320" s="336"/>
      <c r="L320" s="215"/>
      <c r="M320" s="337"/>
      <c r="U320" s="243"/>
      <c r="AT320" s="199" t="s">
        <v>2234</v>
      </c>
      <c r="AU320" s="199" t="s">
        <v>72</v>
      </c>
    </row>
    <row r="321" spans="2:65" s="216" customFormat="1" ht="33" customHeight="1">
      <c r="B321" s="215"/>
      <c r="C321" s="321" t="s">
        <v>2741</v>
      </c>
      <c r="D321" s="321" t="s">
        <v>2229</v>
      </c>
      <c r="E321" s="322" t="s">
        <v>2742</v>
      </c>
      <c r="F321" s="323" t="s">
        <v>2743</v>
      </c>
      <c r="G321" s="324" t="s">
        <v>214</v>
      </c>
      <c r="H321" s="325">
        <v>28</v>
      </c>
      <c r="I321" s="326"/>
      <c r="J321" s="327">
        <f>ROUND(I321*H321,2)</f>
        <v>0</v>
      </c>
      <c r="K321" s="323" t="s">
        <v>2232</v>
      </c>
      <c r="L321" s="215"/>
      <c r="M321" s="328" t="s">
        <v>2124</v>
      </c>
      <c r="N321" s="329" t="s">
        <v>2156</v>
      </c>
      <c r="P321" s="330">
        <f>O321*H321</f>
        <v>0</v>
      </c>
      <c r="Q321" s="330">
        <v>1.0000000000000001E-5</v>
      </c>
      <c r="R321" s="330">
        <f>Q321*H321</f>
        <v>2.8000000000000003E-4</v>
      </c>
      <c r="S321" s="330">
        <v>0</v>
      </c>
      <c r="T321" s="330">
        <f>S321*H321</f>
        <v>0</v>
      </c>
      <c r="U321" s="331" t="s">
        <v>2124</v>
      </c>
      <c r="AR321" s="332" t="s">
        <v>2284</v>
      </c>
      <c r="AT321" s="332" t="s">
        <v>2229</v>
      </c>
      <c r="AU321" s="332" t="s">
        <v>72</v>
      </c>
      <c r="AY321" s="199" t="s">
        <v>2228</v>
      </c>
      <c r="BE321" s="333">
        <f>IF(N321="základní",J321,0)</f>
        <v>0</v>
      </c>
      <c r="BF321" s="333">
        <f>IF(N321="snížená",J321,0)</f>
        <v>0</v>
      </c>
      <c r="BG321" s="333">
        <f>IF(N321="zákl. přenesená",J321,0)</f>
        <v>0</v>
      </c>
      <c r="BH321" s="333">
        <f>IF(N321="sníž. přenesená",J321,0)</f>
        <v>0</v>
      </c>
      <c r="BI321" s="333">
        <f>IF(N321="nulová",J321,0)</f>
        <v>0</v>
      </c>
      <c r="BJ321" s="199" t="s">
        <v>70</v>
      </c>
      <c r="BK321" s="333">
        <f>ROUND(I321*H321,2)</f>
        <v>0</v>
      </c>
      <c r="BL321" s="199" t="s">
        <v>2284</v>
      </c>
      <c r="BM321" s="332" t="s">
        <v>2744</v>
      </c>
    </row>
    <row r="322" spans="2:65" s="216" customFormat="1">
      <c r="B322" s="215"/>
      <c r="D322" s="334" t="s">
        <v>2234</v>
      </c>
      <c r="F322" s="335" t="s">
        <v>2745</v>
      </c>
      <c r="I322" s="336"/>
      <c r="L322" s="215"/>
      <c r="M322" s="337"/>
      <c r="U322" s="243"/>
      <c r="AT322" s="199" t="s">
        <v>2234</v>
      </c>
      <c r="AU322" s="199" t="s">
        <v>72</v>
      </c>
    </row>
    <row r="323" spans="2:65" s="216" customFormat="1" ht="33" customHeight="1">
      <c r="B323" s="215"/>
      <c r="C323" s="321" t="s">
        <v>2746</v>
      </c>
      <c r="D323" s="321" t="s">
        <v>2229</v>
      </c>
      <c r="E323" s="322" t="s">
        <v>2747</v>
      </c>
      <c r="F323" s="323" t="s">
        <v>2748</v>
      </c>
      <c r="G323" s="324" t="s">
        <v>214</v>
      </c>
      <c r="H323" s="325">
        <v>20</v>
      </c>
      <c r="I323" s="326"/>
      <c r="J323" s="327">
        <f>ROUND(I323*H323,2)</f>
        <v>0</v>
      </c>
      <c r="K323" s="323" t="s">
        <v>2232</v>
      </c>
      <c r="L323" s="215"/>
      <c r="M323" s="328" t="s">
        <v>2124</v>
      </c>
      <c r="N323" s="329" t="s">
        <v>2156</v>
      </c>
      <c r="P323" s="330">
        <f>O323*H323</f>
        <v>0</v>
      </c>
      <c r="Q323" s="330">
        <v>3.0000000000000001E-5</v>
      </c>
      <c r="R323" s="330">
        <f>Q323*H323</f>
        <v>6.0000000000000006E-4</v>
      </c>
      <c r="S323" s="330">
        <v>0</v>
      </c>
      <c r="T323" s="330">
        <f>S323*H323</f>
        <v>0</v>
      </c>
      <c r="U323" s="331" t="s">
        <v>2124</v>
      </c>
      <c r="AR323" s="332" t="s">
        <v>2284</v>
      </c>
      <c r="AT323" s="332" t="s">
        <v>2229</v>
      </c>
      <c r="AU323" s="332" t="s">
        <v>72</v>
      </c>
      <c r="AY323" s="199" t="s">
        <v>2228</v>
      </c>
      <c r="BE323" s="333">
        <f>IF(N323="základní",J323,0)</f>
        <v>0</v>
      </c>
      <c r="BF323" s="333">
        <f>IF(N323="snížená",J323,0)</f>
        <v>0</v>
      </c>
      <c r="BG323" s="333">
        <f>IF(N323="zákl. přenesená",J323,0)</f>
        <v>0</v>
      </c>
      <c r="BH323" s="333">
        <f>IF(N323="sníž. přenesená",J323,0)</f>
        <v>0</v>
      </c>
      <c r="BI323" s="333">
        <f>IF(N323="nulová",J323,0)</f>
        <v>0</v>
      </c>
      <c r="BJ323" s="199" t="s">
        <v>70</v>
      </c>
      <c r="BK323" s="333">
        <f>ROUND(I323*H323,2)</f>
        <v>0</v>
      </c>
      <c r="BL323" s="199" t="s">
        <v>2284</v>
      </c>
      <c r="BM323" s="332" t="s">
        <v>2749</v>
      </c>
    </row>
    <row r="324" spans="2:65" s="216" customFormat="1">
      <c r="B324" s="215"/>
      <c r="D324" s="334" t="s">
        <v>2234</v>
      </c>
      <c r="F324" s="335" t="s">
        <v>2750</v>
      </c>
      <c r="I324" s="336"/>
      <c r="L324" s="215"/>
      <c r="M324" s="337"/>
      <c r="U324" s="243"/>
      <c r="AT324" s="199" t="s">
        <v>2234</v>
      </c>
      <c r="AU324" s="199" t="s">
        <v>72</v>
      </c>
    </row>
    <row r="325" spans="2:65" s="216" customFormat="1" ht="37.9" customHeight="1">
      <c r="B325" s="215"/>
      <c r="C325" s="321" t="s">
        <v>2751</v>
      </c>
      <c r="D325" s="321" t="s">
        <v>2229</v>
      </c>
      <c r="E325" s="322" t="s">
        <v>2752</v>
      </c>
      <c r="F325" s="323" t="s">
        <v>2753</v>
      </c>
      <c r="G325" s="324" t="s">
        <v>214</v>
      </c>
      <c r="H325" s="325">
        <v>30</v>
      </c>
      <c r="I325" s="326"/>
      <c r="J325" s="327">
        <f>ROUND(I325*H325,2)</f>
        <v>0</v>
      </c>
      <c r="K325" s="323" t="s">
        <v>2232</v>
      </c>
      <c r="L325" s="215"/>
      <c r="M325" s="328" t="s">
        <v>2124</v>
      </c>
      <c r="N325" s="329" t="s">
        <v>2156</v>
      </c>
      <c r="P325" s="330">
        <f>O325*H325</f>
        <v>0</v>
      </c>
      <c r="Q325" s="330">
        <v>2.1000000000000001E-4</v>
      </c>
      <c r="R325" s="330">
        <f>Q325*H325</f>
        <v>6.3E-3</v>
      </c>
      <c r="S325" s="330">
        <v>0</v>
      </c>
      <c r="T325" s="330">
        <f>S325*H325</f>
        <v>0</v>
      </c>
      <c r="U325" s="331" t="s">
        <v>2124</v>
      </c>
      <c r="AR325" s="332" t="s">
        <v>2284</v>
      </c>
      <c r="AT325" s="332" t="s">
        <v>2229</v>
      </c>
      <c r="AU325" s="332" t="s">
        <v>72</v>
      </c>
      <c r="AY325" s="199" t="s">
        <v>2228</v>
      </c>
      <c r="BE325" s="333">
        <f>IF(N325="základní",J325,0)</f>
        <v>0</v>
      </c>
      <c r="BF325" s="333">
        <f>IF(N325="snížená",J325,0)</f>
        <v>0</v>
      </c>
      <c r="BG325" s="333">
        <f>IF(N325="zákl. přenesená",J325,0)</f>
        <v>0</v>
      </c>
      <c r="BH325" s="333">
        <f>IF(N325="sníž. přenesená",J325,0)</f>
        <v>0</v>
      </c>
      <c r="BI325" s="333">
        <f>IF(N325="nulová",J325,0)</f>
        <v>0</v>
      </c>
      <c r="BJ325" s="199" t="s">
        <v>70</v>
      </c>
      <c r="BK325" s="333">
        <f>ROUND(I325*H325,2)</f>
        <v>0</v>
      </c>
      <c r="BL325" s="199" t="s">
        <v>2284</v>
      </c>
      <c r="BM325" s="332" t="s">
        <v>2754</v>
      </c>
    </row>
    <row r="326" spans="2:65" s="216" customFormat="1">
      <c r="B326" s="215"/>
      <c r="D326" s="334" t="s">
        <v>2234</v>
      </c>
      <c r="F326" s="335" t="s">
        <v>2755</v>
      </c>
      <c r="L326" s="215"/>
      <c r="M326" s="349"/>
      <c r="N326" s="350"/>
      <c r="O326" s="350"/>
      <c r="P326" s="350"/>
      <c r="Q326" s="350"/>
      <c r="R326" s="350"/>
      <c r="S326" s="350"/>
      <c r="T326" s="350"/>
      <c r="U326" s="351"/>
      <c r="AT326" s="199" t="s">
        <v>2234</v>
      </c>
      <c r="AU326" s="199" t="s">
        <v>72</v>
      </c>
    </row>
    <row r="327" spans="2:65" s="216" customFormat="1" ht="6.95" customHeight="1">
      <c r="B327" s="229"/>
      <c r="C327" s="230"/>
      <c r="D327" s="230"/>
      <c r="E327" s="230"/>
      <c r="F327" s="230"/>
      <c r="G327" s="230"/>
      <c r="H327" s="230"/>
      <c r="I327" s="230"/>
      <c r="J327" s="230"/>
      <c r="K327" s="230"/>
      <c r="L327" s="215"/>
    </row>
  </sheetData>
  <sheetProtection algorithmName="SHA-512" hashValue="qbMipvnLUht1fvU9tNqllo7Eh2cj7K+UN42/ipxH8+rjzsntEhSwXysPohO/1UVY83+/itcraY1PgnKru508qQ==" saltValue="1F8OU6w18jQmFyPxJjWoHg==" spinCount="100000" sheet="1" objects="1" scenarios="1"/>
  <autoFilter ref="C127:K326" xr:uid="{00000000-0009-0000-0000-000001000000}"/>
  <mergeCells count="9">
    <mergeCell ref="E87:H87"/>
    <mergeCell ref="E118:H118"/>
    <mergeCell ref="E120:H120"/>
    <mergeCell ref="L2:V2"/>
    <mergeCell ref="E7:H7"/>
    <mergeCell ref="E9:H9"/>
    <mergeCell ref="E18:H18"/>
    <mergeCell ref="E27:H27"/>
    <mergeCell ref="E85:H85"/>
  </mergeCells>
  <hyperlinks>
    <hyperlink ref="F132" r:id="rId1" xr:uid="{6086D3B3-6AB8-40D8-9CB3-D5497566D291}"/>
    <hyperlink ref="F135" r:id="rId2" xr:uid="{BDF23846-C993-4D07-AFBB-2DFA3CD5C053}"/>
    <hyperlink ref="F137" r:id="rId3" xr:uid="{70B6B0CA-19CD-4DC9-A451-4DD63E4907DF}"/>
    <hyperlink ref="F140" r:id="rId4" xr:uid="{16F47369-5627-4991-83C7-C05C60A11D19}"/>
    <hyperlink ref="F143" r:id="rId5" xr:uid="{99D64CFD-B1C3-49BB-821C-C183CEF7E4BF}"/>
    <hyperlink ref="F145" r:id="rId6" xr:uid="{0E5027D8-E80E-454A-BA1A-B72087589E43}"/>
    <hyperlink ref="F148" r:id="rId7" xr:uid="{EF66F62C-ABE3-4198-9294-388A8D1579F1}"/>
    <hyperlink ref="F150" r:id="rId8" xr:uid="{D513E5A6-4462-458A-B651-F2CB201930B4}"/>
    <hyperlink ref="F153" r:id="rId9" xr:uid="{64B1FEA5-6A79-43E3-AFEA-A3DBFD60B11F}"/>
    <hyperlink ref="F155" r:id="rId10" xr:uid="{A1A37C90-65B3-4721-BDB7-95818E71B838}"/>
    <hyperlink ref="F157" r:id="rId11" xr:uid="{11696442-C386-46C3-8288-D2E4DF80C23C}"/>
    <hyperlink ref="F159" r:id="rId12" xr:uid="{1E621360-B1F3-4A7B-988B-71228FDA987F}"/>
    <hyperlink ref="F161" r:id="rId13" xr:uid="{84333E32-AA1F-4BE3-B82D-B131A4B82842}"/>
    <hyperlink ref="F181" r:id="rId14" xr:uid="{1A903683-24F5-491A-896A-CB6D86CC6EE0}"/>
    <hyperlink ref="F183" r:id="rId15" xr:uid="{2F43A20A-6DBC-4792-93F9-E81A30D42ED0}"/>
    <hyperlink ref="F185" r:id="rId16" xr:uid="{EF463F2D-A3C6-457A-ADB7-EE09742D7C7C}"/>
    <hyperlink ref="F187" r:id="rId17" xr:uid="{85F7E3D6-F91E-4EF4-8AC7-3947E782A448}"/>
    <hyperlink ref="F189" r:id="rId18" xr:uid="{204A0E84-0B33-436F-B45A-B0B62B873376}"/>
    <hyperlink ref="F191" r:id="rId19" xr:uid="{7C7249CD-41C1-4660-A847-8A1EE885F54F}"/>
    <hyperlink ref="F193" r:id="rId20" xr:uid="{E2F1E2E4-03DD-49DC-83DA-228B9EE523FC}"/>
    <hyperlink ref="F195" r:id="rId21" xr:uid="{6A7F30DD-0393-4888-84FF-1C4860DD0D06}"/>
    <hyperlink ref="F197" r:id="rId22" xr:uid="{78A4998A-266C-4982-9C56-28445852FE82}"/>
    <hyperlink ref="F199" r:id="rId23" xr:uid="{2CCCCE83-B2E6-478E-9241-2F73CC0AA7B0}"/>
    <hyperlink ref="F201" r:id="rId24" xr:uid="{FFD4ED7E-926C-4C56-8F84-C381C3A17350}"/>
    <hyperlink ref="F203" r:id="rId25" xr:uid="{19220EF6-AE48-4927-A3A6-9AC0D4488A7F}"/>
    <hyperlink ref="F206" r:id="rId26" xr:uid="{B121E64F-1391-4735-81D5-C0D7E9D13C9F}"/>
    <hyperlink ref="F209" r:id="rId27" xr:uid="{DCA09340-0601-40E3-90E5-2C40029F6A40}"/>
    <hyperlink ref="F211" r:id="rId28" xr:uid="{F7EA8727-318C-4B75-86B8-AA6C1B74A853}"/>
    <hyperlink ref="F213" r:id="rId29" xr:uid="{D17FE423-B72A-47F5-BFDB-32DEC4E16126}"/>
    <hyperlink ref="F215" r:id="rId30" xr:uid="{EE56C321-C4E8-495F-A78B-301F98412361}"/>
    <hyperlink ref="F217" r:id="rId31" xr:uid="{997D4FAA-9088-485F-AD24-9D6CD313EAC2}"/>
    <hyperlink ref="F219" r:id="rId32" xr:uid="{8B0F7C7A-C09A-4817-9060-8DE8F40DA759}"/>
    <hyperlink ref="F221" r:id="rId33" xr:uid="{A5CD270B-C2C0-4964-8017-1F436815F957}"/>
    <hyperlink ref="F223" r:id="rId34" xr:uid="{073A631D-A450-487B-8580-89095AD909B1}"/>
    <hyperlink ref="F225" r:id="rId35" xr:uid="{5D2605E3-D371-447B-BDBD-9FF5E9CA3CAA}"/>
    <hyperlink ref="F227" r:id="rId36" xr:uid="{A4B3727D-20CC-4946-A896-A1C6F0583D2E}"/>
    <hyperlink ref="F229" r:id="rId37" xr:uid="{A0080D1E-0D0E-4B81-8449-8C5765ED6803}"/>
    <hyperlink ref="F231" r:id="rId38" xr:uid="{02C35DA9-A022-4DB9-A34D-CE0CF0195DBA}"/>
    <hyperlink ref="F233" r:id="rId39" xr:uid="{B7DB8E0B-48B3-4DE2-B05D-A223BABE091B}"/>
    <hyperlink ref="F236" r:id="rId40" xr:uid="{FF3FEB5E-6221-4197-B656-43A1CADC4808}"/>
    <hyperlink ref="F238" r:id="rId41" xr:uid="{4895D13D-F51D-4335-BBC9-91D30E32475D}"/>
    <hyperlink ref="F240" r:id="rId42" xr:uid="{4E57116D-F259-4C1A-9C38-3437879ACE2F}"/>
    <hyperlink ref="F242" r:id="rId43" xr:uid="{DC44AE91-3208-4AF5-8143-C09DDC069340}"/>
    <hyperlink ref="F244" r:id="rId44" xr:uid="{A495A102-2E14-4A71-AC93-C3E70B6B8CCA}"/>
    <hyperlink ref="F246" r:id="rId45" xr:uid="{57B14745-12F5-4284-9CE7-0B58EA770D3C}"/>
    <hyperlink ref="F248" r:id="rId46" xr:uid="{242291DF-5BE2-4875-924F-0EFF8EC55FC5}"/>
    <hyperlink ref="F253" r:id="rId47" xr:uid="{457F2040-785D-465C-97CF-14900F227385}"/>
    <hyperlink ref="F255" r:id="rId48" xr:uid="{90B34507-B76F-4566-8F27-935BC9757CED}"/>
    <hyperlink ref="F259" r:id="rId49" xr:uid="{44C21AFB-38C7-4E1C-8026-F2409FFCC50D}"/>
    <hyperlink ref="F262" r:id="rId50" xr:uid="{B05E852E-78B1-4A26-92DE-795FC45445A0}"/>
    <hyperlink ref="F264" r:id="rId51" xr:uid="{07CAAAD9-7033-4881-8B4A-64E6BE1E4AF3}"/>
    <hyperlink ref="F266" r:id="rId52" xr:uid="{A9A75074-3CD8-4702-A72F-756E288798F6}"/>
    <hyperlink ref="F268" r:id="rId53" xr:uid="{1BCF4A31-5584-420C-ADF2-2216471B4300}"/>
    <hyperlink ref="F271" r:id="rId54" xr:uid="{656A7C81-06B9-46EB-8125-305CFD3F3CE9}"/>
    <hyperlink ref="F273" r:id="rId55" xr:uid="{EAAE6F9C-FDF4-43DC-A756-A18D11CE7636}"/>
    <hyperlink ref="F275" r:id="rId56" xr:uid="{528554E6-C4E8-43F7-AA22-712B117B575D}"/>
    <hyperlink ref="F277" r:id="rId57" xr:uid="{60A81F9F-EEA8-48CD-90DE-C2F90DFF5285}"/>
    <hyperlink ref="F279" r:id="rId58" xr:uid="{712F71F4-A93F-4440-95B3-9EE3376CEA9E}"/>
    <hyperlink ref="F282" r:id="rId59" xr:uid="{B79DA0D3-4034-41BF-9B01-630F12C6C4F6}"/>
    <hyperlink ref="F286" r:id="rId60" xr:uid="{DE76C7C6-052C-4E04-8AF3-CD2A61955643}"/>
    <hyperlink ref="F288" r:id="rId61" xr:uid="{AC7F5B11-E78F-4B64-AFFB-6F4F0E5EA13F}"/>
    <hyperlink ref="F290" r:id="rId62" xr:uid="{87E15FFF-2F08-4697-BE35-CD956D6786BD}"/>
    <hyperlink ref="F292" r:id="rId63" xr:uid="{EB0854A0-3893-45E0-869D-439EE0CB0E09}"/>
    <hyperlink ref="F294" r:id="rId64" xr:uid="{D39D1200-DD33-4DCF-A7D8-E85B52AB12AE}"/>
    <hyperlink ref="F296" r:id="rId65" xr:uid="{CFC22DCA-A75D-4EDB-8020-8AE22591E053}"/>
    <hyperlink ref="F298" r:id="rId66" xr:uid="{3002F7DE-A592-4341-B2F5-3BA77406C1CB}"/>
    <hyperlink ref="F300" r:id="rId67" xr:uid="{346039C7-8D85-4726-9A87-F41444FD4759}"/>
    <hyperlink ref="F303" r:id="rId68" xr:uid="{5F41B4F9-868B-4B0F-BEDC-A96B298C0C86}"/>
    <hyperlink ref="F305" r:id="rId69" xr:uid="{839E994E-B403-45BF-A379-1F3D0A67A1F5}"/>
    <hyperlink ref="F307" r:id="rId70" xr:uid="{EEF6D0C7-2795-4B1C-BE3A-E24AB9EE40AF}"/>
    <hyperlink ref="F310" r:id="rId71" xr:uid="{CEC09AD0-27B1-4347-B86A-9AEBE1AEE5F3}"/>
    <hyperlink ref="F312" r:id="rId72" xr:uid="{3086801D-A07D-40DD-813C-DB0D08FCA0B1}"/>
    <hyperlink ref="F314" r:id="rId73" xr:uid="{43779375-BD17-414F-808B-DFD98557A31A}"/>
    <hyperlink ref="F316" r:id="rId74" xr:uid="{513BF6E7-E1E3-45F5-A740-75A9A2D6B197}"/>
    <hyperlink ref="F318" r:id="rId75" xr:uid="{B8B9AD28-A8EF-41AC-8BB5-E90E0FD9E874}"/>
    <hyperlink ref="F320" r:id="rId76" xr:uid="{D01D41FC-5AC8-4869-8D92-61F5DCF5F1C7}"/>
    <hyperlink ref="F322" r:id="rId77" xr:uid="{4139B058-0E74-461C-88C0-B48F0C9C296D}"/>
    <hyperlink ref="F324" r:id="rId78" xr:uid="{8ED1A260-B138-4494-9FFC-793CA626B2CF}"/>
    <hyperlink ref="F326" r:id="rId79" xr:uid="{9C1EEFB3-8620-4BDC-9FF9-EA08C84293D6}"/>
  </hyperlinks>
  <pageMargins left="0.39374999999999999" right="0.39374999999999999" top="0.39374999999999999" bottom="0.39374999999999999" header="0" footer="0"/>
  <pageSetup paperSize="9" fitToHeight="100" orientation="portrait" blackAndWhite="1"/>
  <headerFooter>
    <oddFooter>&amp;CStrana &amp;P z &amp;N</oddFooter>
  </headerFooter>
  <drawing r:id="rId80"/>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5A3721-ED1D-4FB3-995B-D0FE95B7275C}">
  <dimension ref="A1:AZ58"/>
  <sheetViews>
    <sheetView showGridLines="0" topLeftCell="B11" zoomScaleSheetLayoutView="75" workbookViewId="0">
      <selection activeCell="I21" sqref="I21:J21"/>
    </sheetView>
  </sheetViews>
  <sheetFormatPr defaultColWidth="9" defaultRowHeight="12.75"/>
  <cols>
    <col min="1" max="1" width="8.42578125" hidden="1" customWidth="1"/>
    <col min="2" max="2" width="9.140625" customWidth="1"/>
    <col min="3" max="3" width="7.42578125" customWidth="1"/>
    <col min="4" max="4" width="13.42578125" customWidth="1"/>
    <col min="5" max="5" width="12.140625" customWidth="1"/>
    <col min="6" max="6" width="11.42578125" customWidth="1"/>
    <col min="7" max="9" width="12.7109375" customWidth="1"/>
    <col min="10" max="10" width="6.7109375" customWidth="1"/>
    <col min="11" max="11" width="4.28515625" customWidth="1"/>
    <col min="12" max="15" width="10.7109375" customWidth="1"/>
    <col min="52" max="52" width="93.140625" customWidth="1"/>
  </cols>
  <sheetData>
    <row r="1" spans="1:15" ht="33.75" customHeight="1">
      <c r="A1" s="47" t="s">
        <v>36</v>
      </c>
      <c r="B1" s="1005" t="s">
        <v>2756</v>
      </c>
      <c r="C1" s="1006"/>
      <c r="D1" s="1006"/>
      <c r="E1" s="1006"/>
      <c r="F1" s="1006"/>
      <c r="G1" s="1006"/>
      <c r="H1" s="1006"/>
      <c r="I1" s="1006"/>
      <c r="J1" s="1007"/>
    </row>
    <row r="2" spans="1:15" ht="23.25" customHeight="1">
      <c r="A2" s="2"/>
      <c r="B2" s="352" t="s">
        <v>2757</v>
      </c>
      <c r="C2" s="353"/>
      <c r="D2" s="354"/>
      <c r="E2" s="354" t="s">
        <v>2758</v>
      </c>
      <c r="F2" s="355"/>
      <c r="G2" s="355"/>
      <c r="H2" s="355"/>
      <c r="I2" s="355"/>
      <c r="J2" s="356"/>
      <c r="O2" s="1"/>
    </row>
    <row r="3" spans="1:15" ht="23.25" hidden="1" customHeight="1">
      <c r="A3" s="2"/>
      <c r="B3" s="357" t="s">
        <v>2197</v>
      </c>
      <c r="C3" s="353"/>
      <c r="D3" s="358"/>
      <c r="E3" s="358"/>
      <c r="F3" s="359"/>
      <c r="G3" s="359"/>
      <c r="H3" s="353"/>
      <c r="I3" s="360"/>
      <c r="J3" s="361"/>
    </row>
    <row r="4" spans="1:15" ht="23.25" hidden="1" customHeight="1">
      <c r="A4" s="2"/>
      <c r="B4" s="362" t="s">
        <v>2759</v>
      </c>
      <c r="C4" s="363"/>
      <c r="D4" s="364"/>
      <c r="E4" s="364"/>
      <c r="F4" s="365"/>
      <c r="G4" s="365"/>
      <c r="H4" s="365"/>
      <c r="I4" s="365"/>
      <c r="J4" s="366"/>
    </row>
    <row r="5" spans="1:15" ht="24" customHeight="1">
      <c r="A5" s="2"/>
      <c r="B5" s="31" t="s">
        <v>2760</v>
      </c>
      <c r="D5" s="367" t="s">
        <v>2761</v>
      </c>
      <c r="E5" s="368"/>
      <c r="F5" s="368"/>
      <c r="G5" s="368"/>
      <c r="H5" s="18" t="s">
        <v>2146</v>
      </c>
      <c r="I5" s="367" t="s">
        <v>2762</v>
      </c>
      <c r="J5" s="8"/>
    </row>
    <row r="6" spans="1:15" ht="15.75" customHeight="1">
      <c r="A6" s="2"/>
      <c r="B6" s="28"/>
      <c r="C6" s="368"/>
      <c r="D6" s="367" t="s">
        <v>2763</v>
      </c>
      <c r="E6" s="368"/>
      <c r="F6" s="368"/>
      <c r="G6" s="368"/>
      <c r="H6" s="18" t="s">
        <v>34</v>
      </c>
      <c r="I6" s="367"/>
      <c r="J6" s="8"/>
    </row>
    <row r="7" spans="1:15" ht="15.75" customHeight="1">
      <c r="A7" s="2"/>
      <c r="B7" s="29"/>
      <c r="C7" s="369" t="s">
        <v>2764</v>
      </c>
      <c r="D7" s="370" t="s">
        <v>2765</v>
      </c>
      <c r="E7" s="23"/>
      <c r="F7" s="23"/>
      <c r="G7" s="23"/>
      <c r="H7" s="24"/>
      <c r="I7" s="23"/>
      <c r="J7" s="34"/>
    </row>
    <row r="8" spans="1:15" ht="24" hidden="1" customHeight="1">
      <c r="A8" s="2"/>
      <c r="B8" s="31" t="s">
        <v>20</v>
      </c>
      <c r="D8" s="22"/>
      <c r="H8" s="18" t="s">
        <v>2146</v>
      </c>
      <c r="I8" s="22"/>
      <c r="J8" s="8"/>
    </row>
    <row r="9" spans="1:15" ht="15.75" hidden="1" customHeight="1">
      <c r="A9" s="2"/>
      <c r="B9" s="2"/>
      <c r="D9" s="22"/>
      <c r="H9" s="18" t="s">
        <v>34</v>
      </c>
      <c r="I9" s="22"/>
      <c r="J9" s="8"/>
    </row>
    <row r="10" spans="1:15" ht="15.75" hidden="1" customHeight="1">
      <c r="A10" s="2"/>
      <c r="B10" s="35"/>
      <c r="C10" s="371"/>
      <c r="D10" s="372"/>
      <c r="E10" s="24"/>
      <c r="F10" s="24"/>
      <c r="G10" s="14"/>
      <c r="H10" s="14"/>
      <c r="I10" s="36"/>
      <c r="J10" s="34"/>
    </row>
    <row r="11" spans="1:15" ht="24" customHeight="1">
      <c r="A11" s="2"/>
      <c r="B11" s="31" t="s">
        <v>19</v>
      </c>
      <c r="D11" s="1126"/>
      <c r="E11" s="1126"/>
      <c r="F11" s="1126"/>
      <c r="G11" s="1126"/>
      <c r="H11" s="18" t="s">
        <v>2146</v>
      </c>
      <c r="I11" s="373"/>
      <c r="J11" s="8"/>
    </row>
    <row r="12" spans="1:15" ht="15.75" customHeight="1">
      <c r="A12" s="2"/>
      <c r="B12" s="28"/>
      <c r="C12" s="368"/>
      <c r="D12" s="1127"/>
      <c r="E12" s="1127"/>
      <c r="F12" s="1127"/>
      <c r="G12" s="1127"/>
      <c r="H12" s="18" t="s">
        <v>34</v>
      </c>
      <c r="I12" s="373"/>
      <c r="J12" s="8"/>
    </row>
    <row r="13" spans="1:15" ht="15.75" customHeight="1">
      <c r="A13" s="2"/>
      <c r="B13" s="29"/>
      <c r="C13" s="374"/>
      <c r="D13" s="1128"/>
      <c r="E13" s="1128"/>
      <c r="F13" s="1128"/>
      <c r="G13" s="1128"/>
      <c r="H13" s="19"/>
      <c r="I13" s="23"/>
      <c r="J13" s="34"/>
    </row>
    <row r="14" spans="1:15" ht="24" hidden="1" customHeight="1">
      <c r="A14" s="2"/>
      <c r="B14" s="43" t="s">
        <v>21</v>
      </c>
      <c r="C14" s="375"/>
      <c r="D14" s="376" t="s">
        <v>2766</v>
      </c>
      <c r="E14" s="44"/>
      <c r="F14" s="44"/>
      <c r="G14" s="44"/>
      <c r="H14" s="45"/>
      <c r="I14" s="44"/>
      <c r="J14" s="46"/>
    </row>
    <row r="15" spans="1:15" ht="32.25" customHeight="1">
      <c r="A15" s="2"/>
      <c r="B15" s="35" t="s">
        <v>32</v>
      </c>
      <c r="C15" s="377"/>
      <c r="D15" s="14"/>
      <c r="E15" s="1020"/>
      <c r="F15" s="1020"/>
      <c r="G15" s="1022"/>
      <c r="H15" s="1022"/>
      <c r="I15" s="1022" t="s">
        <v>29</v>
      </c>
      <c r="J15" s="1023"/>
    </row>
    <row r="16" spans="1:15" ht="23.25" customHeight="1">
      <c r="A16" s="142" t="s">
        <v>24</v>
      </c>
      <c r="B16" s="378" t="s">
        <v>24</v>
      </c>
      <c r="C16" s="379"/>
      <c r="D16" s="380"/>
      <c r="E16" s="1120"/>
      <c r="F16" s="1012"/>
      <c r="G16" s="1120"/>
      <c r="H16" s="1012"/>
      <c r="I16" s="1120">
        <f>SUMIF(F49:F54,A16,I49:I54)+SUMIF(F49:F54,"PSU",I49:I54)</f>
        <v>0</v>
      </c>
      <c r="J16" s="1013"/>
    </row>
    <row r="17" spans="1:10" ht="23.25" customHeight="1">
      <c r="A17" s="142" t="s">
        <v>25</v>
      </c>
      <c r="B17" s="378" t="s">
        <v>25</v>
      </c>
      <c r="C17" s="379"/>
      <c r="D17" s="380"/>
      <c r="E17" s="1120"/>
      <c r="F17" s="1012"/>
      <c r="G17" s="1120"/>
      <c r="H17" s="1012"/>
      <c r="I17" s="1120">
        <f>SUMIF(F49:F54,A17,I49:I54)</f>
        <v>0</v>
      </c>
      <c r="J17" s="1013"/>
    </row>
    <row r="18" spans="1:10" ht="23.25" customHeight="1">
      <c r="A18" s="142" t="s">
        <v>26</v>
      </c>
      <c r="B18" s="378" t="s">
        <v>26</v>
      </c>
      <c r="C18" s="379"/>
      <c r="D18" s="380"/>
      <c r="E18" s="1120"/>
      <c r="F18" s="1012"/>
      <c r="G18" s="1120"/>
      <c r="H18" s="1012"/>
      <c r="I18" s="1120">
        <f>SUMIF(F49:F54,A18,I49:I54)</f>
        <v>0</v>
      </c>
      <c r="J18" s="1013"/>
    </row>
    <row r="19" spans="1:10" ht="23.25" customHeight="1">
      <c r="A19" s="142" t="s">
        <v>117</v>
      </c>
      <c r="B19" s="378" t="s">
        <v>27</v>
      </c>
      <c r="C19" s="379"/>
      <c r="D19" s="380"/>
      <c r="E19" s="1120"/>
      <c r="F19" s="1012"/>
      <c r="G19" s="1120"/>
      <c r="H19" s="1012"/>
      <c r="I19" s="1120">
        <f>SUMIF(F49:F54,A19,I49:I54)</f>
        <v>0</v>
      </c>
      <c r="J19" s="1013"/>
    </row>
    <row r="20" spans="1:10" ht="23.25" customHeight="1">
      <c r="A20" s="142" t="s">
        <v>118</v>
      </c>
      <c r="B20" s="378" t="s">
        <v>28</v>
      </c>
      <c r="C20" s="379"/>
      <c r="D20" s="380"/>
      <c r="E20" s="1120"/>
      <c r="F20" s="1012"/>
      <c r="G20" s="1120"/>
      <c r="H20" s="1012"/>
      <c r="I20" s="1120">
        <f>SUMIF(F49:F54,A20,I49:I54)</f>
        <v>0</v>
      </c>
      <c r="J20" s="1013"/>
    </row>
    <row r="21" spans="1:10" ht="23.25" customHeight="1">
      <c r="A21" s="2"/>
      <c r="B21" s="48" t="s">
        <v>29</v>
      </c>
      <c r="C21" s="381"/>
      <c r="D21" s="382"/>
      <c r="E21" s="1121"/>
      <c r="F21" s="1025"/>
      <c r="G21" s="1121"/>
      <c r="H21" s="1025"/>
      <c r="I21" s="1121">
        <f>SUM(I16:J20)</f>
        <v>0</v>
      </c>
      <c r="J21" s="1042"/>
    </row>
    <row r="22" spans="1:10" ht="33" customHeight="1">
      <c r="A22" s="2"/>
      <c r="B22" s="42" t="s">
        <v>33</v>
      </c>
      <c r="C22" s="379"/>
      <c r="D22" s="380"/>
      <c r="E22" s="383"/>
      <c r="F22" s="384"/>
      <c r="G22" s="385"/>
      <c r="H22" s="385"/>
      <c r="I22" s="385"/>
      <c r="J22" s="40"/>
    </row>
    <row r="23" spans="1:10" ht="23.25" customHeight="1">
      <c r="A23" s="2"/>
      <c r="B23" s="38" t="s">
        <v>12</v>
      </c>
      <c r="C23" s="379"/>
      <c r="D23" s="380"/>
      <c r="E23" s="386">
        <v>15</v>
      </c>
      <c r="F23" s="384" t="s">
        <v>0</v>
      </c>
      <c r="G23" s="1122">
        <f>ZakladDPHSniVypocet</f>
        <v>0</v>
      </c>
      <c r="H23" s="1123"/>
      <c r="I23" s="1123"/>
      <c r="J23" s="40" t="str">
        <f t="shared" ref="J23:J28" si="0">Mena</f>
        <v>CZK</v>
      </c>
    </row>
    <row r="24" spans="1:10" ht="23.25" hidden="1" customHeight="1">
      <c r="A24" s="2"/>
      <c r="B24" s="38" t="s">
        <v>13</v>
      </c>
      <c r="C24" s="379"/>
      <c r="D24" s="380"/>
      <c r="E24" s="386">
        <f>SazbaDPH1</f>
        <v>15</v>
      </c>
      <c r="F24" s="384" t="s">
        <v>0</v>
      </c>
      <c r="G24" s="1124">
        <f>I23*E23/100</f>
        <v>0</v>
      </c>
      <c r="H24" s="1125"/>
      <c r="I24" s="1125"/>
      <c r="J24" s="40" t="str">
        <f t="shared" si="0"/>
        <v>CZK</v>
      </c>
    </row>
    <row r="25" spans="1:10" ht="23.25" customHeight="1" thickBot="1">
      <c r="A25" s="2"/>
      <c r="B25" s="38" t="s">
        <v>14</v>
      </c>
      <c r="C25" s="379"/>
      <c r="D25" s="380"/>
      <c r="E25" s="386">
        <v>21</v>
      </c>
      <c r="F25" s="384" t="s">
        <v>0</v>
      </c>
      <c r="G25" s="1122">
        <f>ZakladDPHZaklVypocet</f>
        <v>0</v>
      </c>
      <c r="H25" s="1123"/>
      <c r="I25" s="1123"/>
      <c r="J25" s="40" t="str">
        <f t="shared" si="0"/>
        <v>CZK</v>
      </c>
    </row>
    <row r="26" spans="1:10" ht="23.25" hidden="1" customHeight="1">
      <c r="A26" s="2"/>
      <c r="B26" s="32" t="s">
        <v>15</v>
      </c>
      <c r="C26" s="387"/>
      <c r="D26" s="14"/>
      <c r="E26" s="388">
        <f>SazbaDPH2</f>
        <v>21</v>
      </c>
      <c r="F26" s="30" t="s">
        <v>0</v>
      </c>
      <c r="G26" s="1008">
        <f>I25*E25/100</f>
        <v>0</v>
      </c>
      <c r="H26" s="1009"/>
      <c r="I26" s="1009"/>
      <c r="J26" s="37" t="str">
        <f t="shared" si="0"/>
        <v>CZK</v>
      </c>
    </row>
    <row r="27" spans="1:10" ht="23.25" hidden="1" customHeight="1" thickBot="1">
      <c r="A27" s="2"/>
      <c r="B27" s="31" t="s">
        <v>4</v>
      </c>
      <c r="C27" s="389"/>
      <c r="D27" s="390"/>
      <c r="E27" s="389"/>
      <c r="F27" s="16"/>
      <c r="G27" s="1010">
        <f>0</f>
        <v>0</v>
      </c>
      <c r="H27" s="1010"/>
      <c r="I27" s="1010"/>
      <c r="J27" s="41" t="str">
        <f t="shared" si="0"/>
        <v>CZK</v>
      </c>
    </row>
    <row r="28" spans="1:10" ht="27.75" customHeight="1" thickBot="1">
      <c r="A28" s="2"/>
      <c r="B28" s="391" t="s">
        <v>23</v>
      </c>
      <c r="C28" s="392"/>
      <c r="D28" s="392"/>
      <c r="E28" s="393"/>
      <c r="F28" s="394"/>
      <c r="G28" s="1118">
        <f>ZakladDPHSniVypocet+ZakladDPHZaklVypocet</f>
        <v>0</v>
      </c>
      <c r="H28" s="1118"/>
      <c r="I28" s="1118"/>
      <c r="J28" s="395" t="str">
        <f t="shared" si="0"/>
        <v>CZK</v>
      </c>
    </row>
    <row r="29" spans="1:10" ht="27.75" hidden="1" customHeight="1" thickBot="1">
      <c r="A29" s="2"/>
      <c r="B29" s="391" t="s">
        <v>35</v>
      </c>
      <c r="C29" s="396"/>
      <c r="D29" s="396"/>
      <c r="E29" s="396"/>
      <c r="F29" s="396"/>
      <c r="G29" s="1119">
        <f>ZakladDPHSni+DPHSni+ZakladDPHZakl+DPHZakl+Zaokrouhleni</f>
        <v>0</v>
      </c>
      <c r="H29" s="1119"/>
      <c r="I29" s="1119"/>
      <c r="J29" s="397" t="s">
        <v>57</v>
      </c>
    </row>
    <row r="30" spans="1:10" ht="12.75" customHeight="1">
      <c r="A30" s="2"/>
      <c r="B30" s="2"/>
      <c r="J30" s="9"/>
    </row>
    <row r="31" spans="1:10" ht="30" customHeight="1">
      <c r="A31" s="2"/>
      <c r="B31" s="2"/>
      <c r="J31" s="9"/>
    </row>
    <row r="32" spans="1:10" ht="18.75" customHeight="1">
      <c r="A32" s="2"/>
      <c r="B32" s="17"/>
      <c r="C32" s="15" t="s">
        <v>11</v>
      </c>
      <c r="D32" s="26"/>
      <c r="E32" s="26"/>
      <c r="F32" s="15" t="s">
        <v>10</v>
      </c>
      <c r="G32" s="26"/>
      <c r="H32" s="27">
        <f ca="1">TODAY()</f>
        <v>46112</v>
      </c>
      <c r="I32" s="26"/>
      <c r="J32" s="9"/>
    </row>
    <row r="33" spans="1:52" ht="47.25" customHeight="1">
      <c r="A33" s="2"/>
      <c r="B33" s="2"/>
      <c r="J33" s="9"/>
    </row>
    <row r="34" spans="1:52" s="21" customFormat="1" ht="18.75" customHeight="1">
      <c r="A34" s="20"/>
      <c r="B34" s="20"/>
      <c r="D34" s="398"/>
      <c r="E34" s="398"/>
      <c r="G34" s="398"/>
      <c r="H34" s="398"/>
      <c r="I34" s="398"/>
      <c r="J34" s="25"/>
    </row>
    <row r="35" spans="1:52" ht="12.75" customHeight="1">
      <c r="A35" s="2"/>
      <c r="B35" s="2"/>
      <c r="D35" s="1108" t="s">
        <v>2</v>
      </c>
      <c r="E35" s="1108"/>
      <c r="H35" s="10" t="s">
        <v>3</v>
      </c>
      <c r="J35" s="9"/>
    </row>
    <row r="36" spans="1:52" ht="13.5" customHeight="1" thickBot="1">
      <c r="A36" s="11"/>
      <c r="B36" s="11"/>
      <c r="C36" s="12"/>
      <c r="D36" s="12"/>
      <c r="E36" s="12"/>
      <c r="F36" s="12"/>
      <c r="G36" s="12"/>
      <c r="H36" s="12"/>
      <c r="I36" s="12"/>
      <c r="J36" s="13"/>
    </row>
    <row r="37" spans="1:52" ht="27" hidden="1" customHeight="1">
      <c r="B37" s="399" t="s">
        <v>16</v>
      </c>
      <c r="C37" s="400"/>
      <c r="D37" s="400"/>
      <c r="E37" s="400"/>
      <c r="F37" s="401"/>
      <c r="G37" s="401"/>
      <c r="H37" s="401"/>
      <c r="I37" s="401"/>
      <c r="J37" s="400"/>
    </row>
    <row r="38" spans="1:52" ht="25.5" hidden="1" customHeight="1">
      <c r="A38" s="402" t="s">
        <v>37</v>
      </c>
      <c r="B38" s="403" t="s">
        <v>17</v>
      </c>
      <c r="C38" s="404" t="s">
        <v>5</v>
      </c>
      <c r="D38" s="405"/>
      <c r="E38" s="405"/>
      <c r="F38" s="406" t="str">
        <f>B23</f>
        <v>Základ pro sníženou DPH</v>
      </c>
      <c r="G38" s="406" t="str">
        <f>B25</f>
        <v>Základ pro základní DPH</v>
      </c>
      <c r="H38" s="407" t="s">
        <v>18</v>
      </c>
      <c r="I38" s="408" t="s">
        <v>1</v>
      </c>
      <c r="J38" s="409" t="s">
        <v>0</v>
      </c>
    </row>
    <row r="39" spans="1:52" ht="25.5" hidden="1" customHeight="1">
      <c r="A39" s="402">
        <v>1</v>
      </c>
      <c r="B39" s="410"/>
      <c r="C39" s="1109"/>
      <c r="D39" s="1110"/>
      <c r="E39" s="1110"/>
      <c r="F39" s="411">
        <f>'005-UT-Pol'!AC109</f>
        <v>0</v>
      </c>
      <c r="G39" s="412">
        <f>'005-UT-Pol'!AD109</f>
        <v>0</v>
      </c>
      <c r="H39" s="413"/>
      <c r="I39" s="414">
        <f>F39+G39+H39</f>
        <v>0</v>
      </c>
      <c r="J39" s="415" t="str">
        <f>IF(CenaCelkemVypocet=0,"",I39/CenaCelkemVypocet*100)</f>
        <v/>
      </c>
    </row>
    <row r="40" spans="1:52" ht="25.5" hidden="1" customHeight="1">
      <c r="A40" s="402"/>
      <c r="B40" s="1111" t="s">
        <v>56</v>
      </c>
      <c r="C40" s="1112"/>
      <c r="D40" s="1112"/>
      <c r="E40" s="1112"/>
      <c r="F40" s="416">
        <f>SUMIF(A39:A39,"=1",F39:F39)</f>
        <v>0</v>
      </c>
      <c r="G40" s="417">
        <f>SUMIF(A39:A39,"=1",G39:G39)</f>
        <v>0</v>
      </c>
      <c r="H40" s="417">
        <f>SUMIF(A39:A39,"=1",H39:H39)</f>
        <v>0</v>
      </c>
      <c r="I40" s="418">
        <f>SUMIF(A39:A39,"=1",I39:I39)</f>
        <v>0</v>
      </c>
      <c r="J40" s="419">
        <f>SUMIF(A39:A39,"=1",J39:J39)</f>
        <v>0</v>
      </c>
    </row>
    <row r="42" spans="1:52">
      <c r="B42" t="s">
        <v>2767</v>
      </c>
    </row>
    <row r="43" spans="1:52" ht="25.5">
      <c r="B43" s="1113" t="s">
        <v>2768</v>
      </c>
      <c r="C43" s="1113"/>
      <c r="D43" s="1113"/>
      <c r="E43" s="1113"/>
      <c r="F43" s="1113"/>
      <c r="G43" s="1113"/>
      <c r="H43" s="1113"/>
      <c r="I43" s="1113"/>
      <c r="J43" s="1113"/>
      <c r="AZ43" s="420" t="str">
        <f>B43</f>
        <v xml:space="preserve">                                                                                                                                                          Příloha: D.101.05.01b</v>
      </c>
    </row>
    <row r="46" spans="1:52" ht="15.75">
      <c r="B46" s="123" t="s">
        <v>68</v>
      </c>
    </row>
    <row r="48" spans="1:52" ht="25.5" customHeight="1">
      <c r="A48" s="125"/>
      <c r="B48" s="421" t="s">
        <v>17</v>
      </c>
      <c r="C48" s="421" t="s">
        <v>5</v>
      </c>
      <c r="D48" s="422"/>
      <c r="E48" s="422"/>
      <c r="F48" s="423" t="s">
        <v>69</v>
      </c>
      <c r="G48" s="423"/>
      <c r="H48" s="423"/>
      <c r="I48" s="1117" t="s">
        <v>29</v>
      </c>
      <c r="J48" s="1117"/>
    </row>
    <row r="49" spans="1:10" ht="25.5" customHeight="1">
      <c r="A49" s="126"/>
      <c r="B49" s="424" t="s">
        <v>2309</v>
      </c>
      <c r="C49" s="1114" t="s">
        <v>2769</v>
      </c>
      <c r="D49" s="1115"/>
      <c r="E49" s="1115"/>
      <c r="F49" s="425" t="s">
        <v>25</v>
      </c>
      <c r="G49" s="426"/>
      <c r="H49" s="426"/>
      <c r="I49" s="1116">
        <f>'005-UT-Pol'!G8</f>
        <v>0</v>
      </c>
      <c r="J49" s="1116"/>
    </row>
    <row r="50" spans="1:10" ht="25.5" customHeight="1">
      <c r="A50" s="126"/>
      <c r="B50" s="427" t="s">
        <v>2444</v>
      </c>
      <c r="C50" s="1101" t="s">
        <v>2770</v>
      </c>
      <c r="D50" s="1102"/>
      <c r="E50" s="1102"/>
      <c r="F50" s="428" t="s">
        <v>25</v>
      </c>
      <c r="G50" s="429"/>
      <c r="H50" s="429"/>
      <c r="I50" s="1103">
        <f>'005-UT-Pol'!G12</f>
        <v>0</v>
      </c>
      <c r="J50" s="1103"/>
    </row>
    <row r="51" spans="1:10" ht="25.5" customHeight="1">
      <c r="A51" s="126"/>
      <c r="B51" s="427" t="s">
        <v>2771</v>
      </c>
      <c r="C51" s="1101" t="s">
        <v>2772</v>
      </c>
      <c r="D51" s="1102"/>
      <c r="E51" s="1102"/>
      <c r="F51" s="428" t="s">
        <v>25</v>
      </c>
      <c r="G51" s="429"/>
      <c r="H51" s="429"/>
      <c r="I51" s="1103">
        <f>'005-UT-Pol'!G15</f>
        <v>0</v>
      </c>
      <c r="J51" s="1103"/>
    </row>
    <row r="52" spans="1:10" ht="25.5" customHeight="1">
      <c r="A52" s="126"/>
      <c r="B52" s="427" t="s">
        <v>2773</v>
      </c>
      <c r="C52" s="1101" t="s">
        <v>2774</v>
      </c>
      <c r="D52" s="1102"/>
      <c r="E52" s="1102"/>
      <c r="F52" s="428" t="s">
        <v>25</v>
      </c>
      <c r="G52" s="429"/>
      <c r="H52" s="429"/>
      <c r="I52" s="1103">
        <f>'005-UT-Pol'!G31</f>
        <v>0</v>
      </c>
      <c r="J52" s="1103"/>
    </row>
    <row r="53" spans="1:10" ht="25.5" customHeight="1">
      <c r="A53" s="126"/>
      <c r="B53" s="427" t="s">
        <v>2775</v>
      </c>
      <c r="C53" s="1101" t="s">
        <v>2776</v>
      </c>
      <c r="D53" s="1102"/>
      <c r="E53" s="1102"/>
      <c r="F53" s="428" t="s">
        <v>25</v>
      </c>
      <c r="G53" s="429"/>
      <c r="H53" s="429"/>
      <c r="I53" s="1103">
        <f>'005-UT-Pol'!G63</f>
        <v>0</v>
      </c>
      <c r="J53" s="1103"/>
    </row>
    <row r="54" spans="1:10" ht="25.5" customHeight="1">
      <c r="A54" s="126"/>
      <c r="B54" s="430" t="s">
        <v>2777</v>
      </c>
      <c r="C54" s="1105" t="s">
        <v>2778</v>
      </c>
      <c r="D54" s="1106"/>
      <c r="E54" s="1106"/>
      <c r="F54" s="431" t="s">
        <v>25</v>
      </c>
      <c r="G54" s="432"/>
      <c r="H54" s="432"/>
      <c r="I54" s="1107">
        <f>'005-UT-Pol'!G98</f>
        <v>0</v>
      </c>
      <c r="J54" s="1107"/>
    </row>
    <row r="55" spans="1:10" ht="25.5" customHeight="1">
      <c r="A55" s="127"/>
      <c r="B55" s="433" t="s">
        <v>1</v>
      </c>
      <c r="C55" s="433"/>
      <c r="D55" s="434"/>
      <c r="E55" s="434"/>
      <c r="F55" s="435"/>
      <c r="G55" s="436"/>
      <c r="H55" s="436"/>
      <c r="I55" s="1104">
        <f>SUM(I49:I54)</f>
        <v>0</v>
      </c>
      <c r="J55" s="1104"/>
    </row>
    <row r="56" spans="1:10">
      <c r="F56" s="86"/>
      <c r="G56" s="86"/>
      <c r="H56" s="86"/>
      <c r="I56" s="86"/>
      <c r="J56" s="86"/>
    </row>
    <row r="57" spans="1:10">
      <c r="F57" s="86"/>
      <c r="G57" s="86"/>
      <c r="H57" s="86"/>
      <c r="I57" s="86"/>
      <c r="J57" s="86"/>
    </row>
    <row r="58" spans="1:10">
      <c r="F58" s="86"/>
      <c r="G58" s="86"/>
      <c r="H58" s="86"/>
      <c r="I58" s="86"/>
      <c r="J58" s="86"/>
    </row>
  </sheetData>
  <mergeCells count="50">
    <mergeCell ref="B1:J1"/>
    <mergeCell ref="D11:G11"/>
    <mergeCell ref="D12:G12"/>
    <mergeCell ref="D13:G13"/>
    <mergeCell ref="E15:F15"/>
    <mergeCell ref="G15:H15"/>
    <mergeCell ref="I15:J15"/>
    <mergeCell ref="E16:F16"/>
    <mergeCell ref="G16:H16"/>
    <mergeCell ref="I16:J16"/>
    <mergeCell ref="E17:F17"/>
    <mergeCell ref="G17:H17"/>
    <mergeCell ref="I17:J17"/>
    <mergeCell ref="E18:F18"/>
    <mergeCell ref="G18:H18"/>
    <mergeCell ref="I18:J18"/>
    <mergeCell ref="E19:F19"/>
    <mergeCell ref="G19:H19"/>
    <mergeCell ref="I19:J19"/>
    <mergeCell ref="G28:I28"/>
    <mergeCell ref="G29:I29"/>
    <mergeCell ref="E20:F20"/>
    <mergeCell ref="G20:H20"/>
    <mergeCell ref="I20:J20"/>
    <mergeCell ref="E21:F21"/>
    <mergeCell ref="G21:H21"/>
    <mergeCell ref="I21:J21"/>
    <mergeCell ref="G23:I23"/>
    <mergeCell ref="G24:I24"/>
    <mergeCell ref="G25:I25"/>
    <mergeCell ref="G26:I26"/>
    <mergeCell ref="G27:I27"/>
    <mergeCell ref="D35:E35"/>
    <mergeCell ref="C39:E39"/>
    <mergeCell ref="B40:E40"/>
    <mergeCell ref="B43:J43"/>
    <mergeCell ref="C49:E49"/>
    <mergeCell ref="I49:J49"/>
    <mergeCell ref="I48:J48"/>
    <mergeCell ref="C50:E50"/>
    <mergeCell ref="I50:J50"/>
    <mergeCell ref="C51:E51"/>
    <mergeCell ref="I51:J51"/>
    <mergeCell ref="I55:J55"/>
    <mergeCell ref="C52:E52"/>
    <mergeCell ref="I52:J52"/>
    <mergeCell ref="C53:E53"/>
    <mergeCell ref="I53:J53"/>
    <mergeCell ref="C54:E54"/>
    <mergeCell ref="I54:J54"/>
  </mergeCells>
  <pageMargins left="0.39370078740157483" right="0.19685039370078741" top="0.59055118110236227" bottom="0.39370078740157483" header="0" footer="0.19685039370078741"/>
  <pageSetup paperSize="9" fitToHeight="9999" orientation="portrait" horizontalDpi="300" verticalDpi="300" r:id="rId1"/>
  <headerFooter alignWithMargins="0">
    <oddFooter>&amp;L&amp;9Zpracováno programem &amp;"Arial CE,Tučné"RTS Stavitel +,  © RTS, a.s.&amp;R&amp;9Stránka &amp;P z &amp;N</oddFooter>
  </headerFooter>
  <rowBreaks count="2" manualBreakCount="2">
    <brk id="36" max="9" man="1"/>
    <brk id="43" max="16383" man="1"/>
  </rowBreak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7E5570-9FCE-4053-A322-C315EA62DBED}">
  <sheetPr>
    <outlinePr summaryBelow="0"/>
  </sheetPr>
  <dimension ref="A1:BH5000"/>
  <sheetViews>
    <sheetView topLeftCell="A57" workbookViewId="0">
      <selection activeCell="F104" sqref="F104"/>
    </sheetView>
  </sheetViews>
  <sheetFormatPr defaultRowHeight="12.75" outlineLevelRow="1"/>
  <cols>
    <col min="1" max="1" width="4.28515625" customWidth="1"/>
    <col min="2" max="2" width="14.42578125" style="124" customWidth="1"/>
    <col min="3" max="3" width="38.28515625" style="124" customWidth="1"/>
    <col min="4" max="4" width="4.5703125" customWidth="1"/>
    <col min="5" max="5" width="10.5703125" customWidth="1"/>
    <col min="6" max="6" width="9.85546875" customWidth="1"/>
    <col min="7" max="7" width="12.7109375" customWidth="1"/>
    <col min="8" max="21" width="0" hidden="1" customWidth="1"/>
    <col min="29" max="39" width="0" hidden="1" customWidth="1"/>
  </cols>
  <sheetData>
    <row r="1" spans="1:60" ht="15.75" customHeight="1">
      <c r="A1" s="969" t="s">
        <v>6</v>
      </c>
      <c r="B1" s="969"/>
      <c r="C1" s="969"/>
      <c r="D1" s="969"/>
      <c r="E1" s="969"/>
      <c r="F1" s="969"/>
      <c r="G1" s="969"/>
      <c r="AE1" t="s">
        <v>120</v>
      </c>
    </row>
    <row r="2" spans="1:60" ht="24.95" customHeight="1">
      <c r="A2" s="437" t="s">
        <v>7</v>
      </c>
      <c r="B2" s="438"/>
      <c r="C2" s="1141" t="s">
        <v>2758</v>
      </c>
      <c r="D2" s="1142"/>
      <c r="E2" s="1142"/>
      <c r="F2" s="1142"/>
      <c r="G2" s="972"/>
      <c r="AE2" t="s">
        <v>121</v>
      </c>
    </row>
    <row r="3" spans="1:60" ht="24.95" hidden="1" customHeight="1">
      <c r="A3" s="437" t="s">
        <v>8</v>
      </c>
      <c r="B3" s="438"/>
      <c r="C3" s="1142"/>
      <c r="D3" s="1142"/>
      <c r="E3" s="1142"/>
      <c r="F3" s="1142"/>
      <c r="G3" s="972"/>
      <c r="AE3" t="s">
        <v>122</v>
      </c>
    </row>
    <row r="4" spans="1:60" ht="24.95" hidden="1" customHeight="1">
      <c r="A4" s="437" t="s">
        <v>9</v>
      </c>
      <c r="B4" s="438"/>
      <c r="C4" s="1141"/>
      <c r="D4" s="1142"/>
      <c r="E4" s="1142"/>
      <c r="F4" s="1142"/>
      <c r="G4" s="972"/>
      <c r="AE4" t="s">
        <v>123</v>
      </c>
    </row>
    <row r="5" spans="1:60" hidden="1">
      <c r="A5" s="439" t="s">
        <v>2779</v>
      </c>
      <c r="B5" s="440"/>
      <c r="C5" s="440"/>
      <c r="D5" s="441"/>
      <c r="E5" s="442"/>
      <c r="F5" s="442"/>
      <c r="G5" s="443"/>
      <c r="AE5" t="s">
        <v>2780</v>
      </c>
    </row>
    <row r="6" spans="1:60">
      <c r="D6" s="10"/>
    </row>
    <row r="7" spans="1:60" ht="38.25">
      <c r="A7" s="444" t="s">
        <v>124</v>
      </c>
      <c r="B7" s="445" t="s">
        <v>125</v>
      </c>
      <c r="C7" s="445" t="s">
        <v>126</v>
      </c>
      <c r="D7" s="446" t="s">
        <v>127</v>
      </c>
      <c r="E7" s="444" t="s">
        <v>2781</v>
      </c>
      <c r="F7" s="447" t="s">
        <v>2782</v>
      </c>
      <c r="G7" s="444" t="s">
        <v>29</v>
      </c>
      <c r="H7" s="448" t="s">
        <v>30</v>
      </c>
      <c r="I7" s="448" t="s">
        <v>130</v>
      </c>
      <c r="J7" s="448" t="s">
        <v>31</v>
      </c>
      <c r="K7" s="448" t="s">
        <v>131</v>
      </c>
      <c r="L7" s="448" t="s">
        <v>132</v>
      </c>
      <c r="M7" s="448" t="s">
        <v>2783</v>
      </c>
      <c r="N7" s="448" t="s">
        <v>2784</v>
      </c>
      <c r="O7" s="448" t="s">
        <v>2785</v>
      </c>
      <c r="P7" s="448" t="s">
        <v>2786</v>
      </c>
      <c r="Q7" s="448" t="s">
        <v>2787</v>
      </c>
      <c r="R7" s="448" t="s">
        <v>138</v>
      </c>
      <c r="S7" s="448" t="s">
        <v>2788</v>
      </c>
      <c r="T7" s="448" t="s">
        <v>141</v>
      </c>
      <c r="U7" s="448" t="s">
        <v>142</v>
      </c>
    </row>
    <row r="8" spans="1:60">
      <c r="A8" s="449" t="s">
        <v>146</v>
      </c>
      <c r="B8" s="450" t="s">
        <v>2309</v>
      </c>
      <c r="C8" s="451" t="s">
        <v>2769</v>
      </c>
      <c r="D8" s="452"/>
      <c r="E8" s="453"/>
      <c r="F8" s="454"/>
      <c r="G8" s="454">
        <f>SUMIF(AE9:AE11,"&lt;&gt;NOR",G9:G11)</f>
        <v>0</v>
      </c>
      <c r="H8" s="454"/>
      <c r="I8" s="454">
        <f>SUM(I9:I11)</f>
        <v>0</v>
      </c>
      <c r="J8" s="454"/>
      <c r="K8" s="454">
        <f>SUM(K9:K11)</f>
        <v>0</v>
      </c>
      <c r="L8" s="454"/>
      <c r="M8" s="454">
        <f>SUM(M9:M11)</f>
        <v>0</v>
      </c>
      <c r="N8" s="454"/>
      <c r="O8" s="454">
        <f>SUM(O9:O11)</f>
        <v>0</v>
      </c>
      <c r="P8" s="454"/>
      <c r="Q8" s="454">
        <f>SUM(Q9:Q11)</f>
        <v>0</v>
      </c>
      <c r="R8" s="454"/>
      <c r="S8" s="454"/>
      <c r="T8" s="455"/>
      <c r="U8" s="454">
        <f>SUM(U9:U11)</f>
        <v>4.21</v>
      </c>
      <c r="AE8" t="s">
        <v>147</v>
      </c>
    </row>
    <row r="9" spans="1:60" outlineLevel="1">
      <c r="A9" s="456">
        <v>1</v>
      </c>
      <c r="B9" s="456" t="s">
        <v>2789</v>
      </c>
      <c r="C9" s="457" t="s">
        <v>2790</v>
      </c>
      <c r="D9" s="458" t="s">
        <v>205</v>
      </c>
      <c r="E9" s="459">
        <v>8</v>
      </c>
      <c r="F9" s="460"/>
      <c r="G9" s="461">
        <f>ROUND(E9*F9,2)</f>
        <v>0</v>
      </c>
      <c r="H9" s="462"/>
      <c r="I9" s="461">
        <f>ROUND(E9*H9,2)</f>
        <v>0</v>
      </c>
      <c r="J9" s="462"/>
      <c r="K9" s="461">
        <f>ROUND(E9*J9,2)</f>
        <v>0</v>
      </c>
      <c r="L9" s="461">
        <v>0</v>
      </c>
      <c r="M9" s="461">
        <f>G9*(1+L9/100)</f>
        <v>0</v>
      </c>
      <c r="N9" s="461">
        <v>0</v>
      </c>
      <c r="O9" s="461">
        <f>ROUND(E9*N9,2)</f>
        <v>0</v>
      </c>
      <c r="P9" s="461">
        <v>0</v>
      </c>
      <c r="Q9" s="461">
        <f>ROUND(E9*P9,2)</f>
        <v>0</v>
      </c>
      <c r="R9" s="461"/>
      <c r="S9" s="461"/>
      <c r="T9" s="463">
        <v>0.15</v>
      </c>
      <c r="U9" s="461">
        <f>ROUND(E9*T9,2)</f>
        <v>1.2</v>
      </c>
      <c r="V9" s="150"/>
      <c r="W9" s="150"/>
      <c r="X9" s="150"/>
      <c r="Y9" s="150"/>
      <c r="Z9" s="150"/>
      <c r="AA9" s="150"/>
      <c r="AB9" s="150"/>
      <c r="AC9" s="150"/>
      <c r="AD9" s="150"/>
      <c r="AE9" s="150" t="s">
        <v>2791</v>
      </c>
      <c r="AF9" s="150"/>
      <c r="AG9" s="150"/>
      <c r="AH9" s="150"/>
      <c r="AI9" s="150"/>
      <c r="AJ9" s="150"/>
      <c r="AK9" s="150"/>
      <c r="AL9" s="150"/>
      <c r="AM9" s="150"/>
      <c r="AN9" s="150"/>
      <c r="AO9" s="150"/>
      <c r="AP9" s="150"/>
      <c r="AQ9" s="150"/>
      <c r="AR9" s="150"/>
      <c r="AS9" s="150"/>
      <c r="AT9" s="150"/>
      <c r="AU9" s="150"/>
      <c r="AV9" s="150"/>
      <c r="AW9" s="150"/>
      <c r="AX9" s="150"/>
      <c r="AY9" s="150"/>
      <c r="AZ9" s="150"/>
      <c r="BA9" s="150"/>
      <c r="BB9" s="150"/>
      <c r="BC9" s="150"/>
      <c r="BD9" s="150"/>
      <c r="BE9" s="150"/>
      <c r="BF9" s="150"/>
      <c r="BG9" s="150"/>
      <c r="BH9" s="150"/>
    </row>
    <row r="10" spans="1:60" outlineLevel="1">
      <c r="A10" s="456">
        <v>2</v>
      </c>
      <c r="B10" s="456" t="s">
        <v>2792</v>
      </c>
      <c r="C10" s="457" t="s">
        <v>2793</v>
      </c>
      <c r="D10" s="458" t="s">
        <v>276</v>
      </c>
      <c r="E10" s="459">
        <v>10</v>
      </c>
      <c r="F10" s="460"/>
      <c r="G10" s="461">
        <f>ROUND(E10*F10,2)</f>
        <v>0</v>
      </c>
      <c r="H10" s="462"/>
      <c r="I10" s="461">
        <f>ROUND(E10*H10,2)</f>
        <v>0</v>
      </c>
      <c r="J10" s="462"/>
      <c r="K10" s="461">
        <f>ROUND(E10*J10,2)</f>
        <v>0</v>
      </c>
      <c r="L10" s="461">
        <v>0</v>
      </c>
      <c r="M10" s="461">
        <f>G10*(1+L10/100)</f>
        <v>0</v>
      </c>
      <c r="N10" s="461">
        <v>4.4000000000000002E-4</v>
      </c>
      <c r="O10" s="461">
        <f>ROUND(E10*N10,2)</f>
        <v>0</v>
      </c>
      <c r="P10" s="461">
        <v>0</v>
      </c>
      <c r="Q10" s="461">
        <f>ROUND(E10*P10,2)</f>
        <v>0</v>
      </c>
      <c r="R10" s="461"/>
      <c r="S10" s="461"/>
      <c r="T10" s="463">
        <v>0.30099999999999999</v>
      </c>
      <c r="U10" s="461">
        <f>ROUND(E10*T10,2)</f>
        <v>3.01</v>
      </c>
      <c r="V10" s="150"/>
      <c r="W10" s="150"/>
      <c r="X10" s="150"/>
      <c r="Y10" s="150"/>
      <c r="Z10" s="150"/>
      <c r="AA10" s="150"/>
      <c r="AB10" s="150"/>
      <c r="AC10" s="150"/>
      <c r="AD10" s="150"/>
      <c r="AE10" s="150" t="s">
        <v>2791</v>
      </c>
      <c r="AF10" s="150"/>
      <c r="AG10" s="150"/>
      <c r="AH10" s="150"/>
      <c r="AI10" s="150"/>
      <c r="AJ10" s="150"/>
      <c r="AK10" s="150"/>
      <c r="AL10" s="150"/>
      <c r="AM10" s="150"/>
      <c r="AN10" s="150"/>
      <c r="AO10" s="150"/>
      <c r="AP10" s="150"/>
      <c r="AQ10" s="150"/>
      <c r="AR10" s="150"/>
      <c r="AS10" s="150"/>
      <c r="AT10" s="150"/>
      <c r="AU10" s="150"/>
      <c r="AV10" s="150"/>
      <c r="AW10" s="150"/>
      <c r="AX10" s="150"/>
      <c r="AY10" s="150"/>
      <c r="AZ10" s="150"/>
      <c r="BA10" s="150"/>
      <c r="BB10" s="150"/>
      <c r="BC10" s="150"/>
      <c r="BD10" s="150"/>
      <c r="BE10" s="150"/>
      <c r="BF10" s="150"/>
      <c r="BG10" s="150"/>
      <c r="BH10" s="150"/>
    </row>
    <row r="11" spans="1:60" outlineLevel="1">
      <c r="A11" s="456">
        <v>3</v>
      </c>
      <c r="B11" s="456" t="s">
        <v>2794</v>
      </c>
      <c r="C11" s="457" t="s">
        <v>2795</v>
      </c>
      <c r="D11" s="458" t="s">
        <v>0</v>
      </c>
      <c r="E11" s="459">
        <v>1.7</v>
      </c>
      <c r="F11" s="460"/>
      <c r="G11" s="461">
        <f>ROUND(E11*F11,2)</f>
        <v>0</v>
      </c>
      <c r="H11" s="462"/>
      <c r="I11" s="461">
        <f>ROUND(E11*H11,2)</f>
        <v>0</v>
      </c>
      <c r="J11" s="462"/>
      <c r="K11" s="461">
        <f>ROUND(E11*J11,2)</f>
        <v>0</v>
      </c>
      <c r="L11" s="461">
        <v>0</v>
      </c>
      <c r="M11" s="461">
        <f>G11*(1+L11/100)</f>
        <v>0</v>
      </c>
      <c r="N11" s="461">
        <v>0</v>
      </c>
      <c r="O11" s="461">
        <f>ROUND(E11*N11,2)</f>
        <v>0</v>
      </c>
      <c r="P11" s="461">
        <v>0</v>
      </c>
      <c r="Q11" s="461">
        <f>ROUND(E11*P11,2)</f>
        <v>0</v>
      </c>
      <c r="R11" s="461"/>
      <c r="S11" s="461"/>
      <c r="T11" s="463">
        <v>0</v>
      </c>
      <c r="U11" s="461">
        <f>ROUND(E11*T11,2)</f>
        <v>0</v>
      </c>
      <c r="V11" s="150"/>
      <c r="W11" s="150"/>
      <c r="X11" s="150"/>
      <c r="Y11" s="150"/>
      <c r="Z11" s="150"/>
      <c r="AA11" s="150"/>
      <c r="AB11" s="150"/>
      <c r="AC11" s="150"/>
      <c r="AD11" s="150"/>
      <c r="AE11" s="150" t="s">
        <v>2791</v>
      </c>
      <c r="AF11" s="150"/>
      <c r="AG11" s="150"/>
      <c r="AH11" s="150"/>
      <c r="AI11" s="150"/>
      <c r="AJ11" s="150"/>
      <c r="AK11" s="150"/>
      <c r="AL11" s="150"/>
      <c r="AM11" s="150"/>
      <c r="AN11" s="150"/>
      <c r="AO11" s="150"/>
      <c r="AP11" s="150"/>
      <c r="AQ11" s="150"/>
      <c r="AR11" s="150"/>
      <c r="AS11" s="150"/>
      <c r="AT11" s="150"/>
      <c r="AU11" s="150"/>
      <c r="AV11" s="150"/>
      <c r="AW11" s="150"/>
      <c r="AX11" s="150"/>
      <c r="AY11" s="150"/>
      <c r="AZ11" s="150"/>
      <c r="BA11" s="150"/>
      <c r="BB11" s="150"/>
      <c r="BC11" s="150"/>
      <c r="BD11" s="150"/>
      <c r="BE11" s="150"/>
      <c r="BF11" s="150"/>
      <c r="BG11" s="150"/>
      <c r="BH11" s="150"/>
    </row>
    <row r="12" spans="1:60">
      <c r="A12" s="464" t="s">
        <v>146</v>
      </c>
      <c r="B12" s="464" t="s">
        <v>2444</v>
      </c>
      <c r="C12" s="465" t="s">
        <v>2770</v>
      </c>
      <c r="D12" s="466"/>
      <c r="E12" s="467"/>
      <c r="F12" s="468"/>
      <c r="G12" s="468">
        <f>SUMIF(AE13:AE14,"&lt;&gt;NOR",G13:G14)</f>
        <v>0</v>
      </c>
      <c r="H12" s="468"/>
      <c r="I12" s="468">
        <f>SUM(I13:I14)</f>
        <v>0</v>
      </c>
      <c r="J12" s="468"/>
      <c r="K12" s="468">
        <f>SUM(K13:K14)</f>
        <v>0</v>
      </c>
      <c r="L12" s="468"/>
      <c r="M12" s="468">
        <f>SUM(M13:M14)</f>
        <v>0</v>
      </c>
      <c r="N12" s="468"/>
      <c r="O12" s="468">
        <f>SUM(O13:O14)</f>
        <v>0</v>
      </c>
      <c r="P12" s="468"/>
      <c r="Q12" s="468">
        <f>SUM(Q13:Q14)</f>
        <v>0</v>
      </c>
      <c r="R12" s="468"/>
      <c r="S12" s="468"/>
      <c r="T12" s="469"/>
      <c r="U12" s="468">
        <f>SUM(U13:U14)</f>
        <v>0.68</v>
      </c>
      <c r="AE12" t="s">
        <v>147</v>
      </c>
    </row>
    <row r="13" spans="1:60" outlineLevel="1">
      <c r="A13" s="456">
        <v>4</v>
      </c>
      <c r="B13" s="456" t="s">
        <v>2796</v>
      </c>
      <c r="C13" s="457" t="s">
        <v>2797</v>
      </c>
      <c r="D13" s="458" t="s">
        <v>276</v>
      </c>
      <c r="E13" s="459">
        <v>2</v>
      </c>
      <c r="F13" s="460"/>
      <c r="G13" s="461">
        <f>ROUND(E13*F13,2)</f>
        <v>0</v>
      </c>
      <c r="H13" s="462"/>
      <c r="I13" s="461">
        <f>ROUND(E13*H13,2)</f>
        <v>0</v>
      </c>
      <c r="J13" s="462"/>
      <c r="K13" s="461">
        <f>ROUND(E13*J13,2)</f>
        <v>0</v>
      </c>
      <c r="L13" s="461">
        <v>0</v>
      </c>
      <c r="M13" s="461">
        <f>G13*(1+L13/100)</f>
        <v>0</v>
      </c>
      <c r="N13" s="461">
        <v>9.7999999999999997E-4</v>
      </c>
      <c r="O13" s="461">
        <f>ROUND(E13*N13,2)</f>
        <v>0</v>
      </c>
      <c r="P13" s="461">
        <v>0</v>
      </c>
      <c r="Q13" s="461">
        <f>ROUND(E13*P13,2)</f>
        <v>0</v>
      </c>
      <c r="R13" s="461"/>
      <c r="S13" s="461"/>
      <c r="T13" s="463">
        <v>0.34104000000000001</v>
      </c>
      <c r="U13" s="461">
        <f>ROUND(E13*T13,2)</f>
        <v>0.68</v>
      </c>
      <c r="V13" s="150"/>
      <c r="W13" s="150"/>
      <c r="X13" s="150"/>
      <c r="Y13" s="150"/>
      <c r="Z13" s="150"/>
      <c r="AA13" s="150"/>
      <c r="AB13" s="150"/>
      <c r="AC13" s="150"/>
      <c r="AD13" s="150"/>
      <c r="AE13" s="150" t="s">
        <v>2791</v>
      </c>
      <c r="AF13" s="150"/>
      <c r="AG13" s="150"/>
      <c r="AH13" s="150"/>
      <c r="AI13" s="150"/>
      <c r="AJ13" s="150"/>
      <c r="AK13" s="150"/>
      <c r="AL13" s="150"/>
      <c r="AM13" s="150"/>
      <c r="AN13" s="150"/>
      <c r="AO13" s="150"/>
      <c r="AP13" s="150"/>
      <c r="AQ13" s="150"/>
      <c r="AR13" s="150"/>
      <c r="AS13" s="150"/>
      <c r="AT13" s="150"/>
      <c r="AU13" s="150"/>
      <c r="AV13" s="150"/>
      <c r="AW13" s="150"/>
      <c r="AX13" s="150"/>
      <c r="AY13" s="150"/>
      <c r="AZ13" s="150"/>
      <c r="BA13" s="150"/>
      <c r="BB13" s="150"/>
      <c r="BC13" s="150"/>
      <c r="BD13" s="150"/>
      <c r="BE13" s="150"/>
      <c r="BF13" s="150"/>
      <c r="BG13" s="150"/>
      <c r="BH13" s="150"/>
    </row>
    <row r="14" spans="1:60" outlineLevel="1">
      <c r="A14" s="456">
        <v>5</v>
      </c>
      <c r="B14" s="456" t="s">
        <v>2798</v>
      </c>
      <c r="C14" s="457" t="s">
        <v>2799</v>
      </c>
      <c r="D14" s="458" t="s">
        <v>0</v>
      </c>
      <c r="E14" s="459">
        <v>1.1499999999999999</v>
      </c>
      <c r="F14" s="460"/>
      <c r="G14" s="461">
        <f>ROUND(E14*F14,2)</f>
        <v>0</v>
      </c>
      <c r="H14" s="462"/>
      <c r="I14" s="461">
        <f>ROUND(E14*H14,2)</f>
        <v>0</v>
      </c>
      <c r="J14" s="462"/>
      <c r="K14" s="461">
        <f>ROUND(E14*J14,2)</f>
        <v>0</v>
      </c>
      <c r="L14" s="461">
        <v>0</v>
      </c>
      <c r="M14" s="461">
        <f>G14*(1+L14/100)</f>
        <v>0</v>
      </c>
      <c r="N14" s="461">
        <v>0</v>
      </c>
      <c r="O14" s="461">
        <f>ROUND(E14*N14,2)</f>
        <v>0</v>
      </c>
      <c r="P14" s="461">
        <v>0</v>
      </c>
      <c r="Q14" s="461">
        <f>ROUND(E14*P14,2)</f>
        <v>0</v>
      </c>
      <c r="R14" s="461"/>
      <c r="S14" s="461"/>
      <c r="T14" s="463">
        <v>0</v>
      </c>
      <c r="U14" s="461">
        <f>ROUND(E14*T14,2)</f>
        <v>0</v>
      </c>
      <c r="V14" s="150"/>
      <c r="W14" s="150"/>
      <c r="X14" s="150"/>
      <c r="Y14" s="150"/>
      <c r="Z14" s="150"/>
      <c r="AA14" s="150"/>
      <c r="AB14" s="150"/>
      <c r="AC14" s="150"/>
      <c r="AD14" s="150"/>
      <c r="AE14" s="150" t="s">
        <v>2791</v>
      </c>
      <c r="AF14" s="150"/>
      <c r="AG14" s="150"/>
      <c r="AH14" s="150"/>
      <c r="AI14" s="150"/>
      <c r="AJ14" s="150"/>
      <c r="AK14" s="150"/>
      <c r="AL14" s="150"/>
      <c r="AM14" s="150"/>
      <c r="AN14" s="150"/>
      <c r="AO14" s="150"/>
      <c r="AP14" s="150"/>
      <c r="AQ14" s="150"/>
      <c r="AR14" s="150"/>
      <c r="AS14" s="150"/>
      <c r="AT14" s="150"/>
      <c r="AU14" s="150"/>
      <c r="AV14" s="150"/>
      <c r="AW14" s="150"/>
      <c r="AX14" s="150"/>
      <c r="AY14" s="150"/>
      <c r="AZ14" s="150"/>
      <c r="BA14" s="150"/>
      <c r="BB14" s="150"/>
      <c r="BC14" s="150"/>
      <c r="BD14" s="150"/>
      <c r="BE14" s="150"/>
      <c r="BF14" s="150"/>
      <c r="BG14" s="150"/>
      <c r="BH14" s="150"/>
    </row>
    <row r="15" spans="1:60">
      <c r="A15" s="464" t="s">
        <v>146</v>
      </c>
      <c r="B15" s="464" t="s">
        <v>2771</v>
      </c>
      <c r="C15" s="465" t="s">
        <v>2772</v>
      </c>
      <c r="D15" s="466"/>
      <c r="E15" s="467"/>
      <c r="F15" s="470"/>
      <c r="G15" s="468">
        <f>SUMIF(AE16:AE30,"&lt;&gt;NOR",G16:G30)</f>
        <v>0</v>
      </c>
      <c r="H15" s="468"/>
      <c r="I15" s="468">
        <f>SUM(I16:I30)</f>
        <v>0</v>
      </c>
      <c r="J15" s="468"/>
      <c r="K15" s="468">
        <f>SUM(K16:K30)</f>
        <v>0</v>
      </c>
      <c r="L15" s="468"/>
      <c r="M15" s="468">
        <f>SUM(M16:M30)</f>
        <v>0</v>
      </c>
      <c r="N15" s="468"/>
      <c r="O15" s="468">
        <f>SUM(O16:O30)</f>
        <v>0.28000000000000003</v>
      </c>
      <c r="P15" s="468"/>
      <c r="Q15" s="468">
        <f>SUM(Q16:Q30)</f>
        <v>0</v>
      </c>
      <c r="R15" s="468"/>
      <c r="S15" s="468"/>
      <c r="T15" s="469"/>
      <c r="U15" s="468">
        <f>SUM(U16:U30)</f>
        <v>0</v>
      </c>
      <c r="AE15" t="s">
        <v>147</v>
      </c>
    </row>
    <row r="16" spans="1:60" ht="22.5" outlineLevel="1">
      <c r="A16" s="456">
        <v>6</v>
      </c>
      <c r="B16" s="456" t="s">
        <v>2800</v>
      </c>
      <c r="C16" s="457" t="s">
        <v>2801</v>
      </c>
      <c r="D16" s="458" t="s">
        <v>205</v>
      </c>
      <c r="E16" s="459">
        <v>1</v>
      </c>
      <c r="F16" s="460"/>
      <c r="G16" s="461">
        <f t="shared" ref="G16:G30" si="0">ROUND(E16*F16,2)</f>
        <v>0</v>
      </c>
      <c r="H16" s="462"/>
      <c r="I16" s="461">
        <f t="shared" ref="I16:I30" si="1">ROUND(E16*H16,2)</f>
        <v>0</v>
      </c>
      <c r="J16" s="462"/>
      <c r="K16" s="461">
        <f t="shared" ref="K16:K30" si="2">ROUND(E16*J16,2)</f>
        <v>0</v>
      </c>
      <c r="L16" s="461">
        <v>0</v>
      </c>
      <c r="M16" s="461">
        <f t="shared" ref="M16:M30" si="3">G16*(1+L16/100)</f>
        <v>0</v>
      </c>
      <c r="N16" s="461">
        <v>0.16</v>
      </c>
      <c r="O16" s="461">
        <f t="shared" ref="O16:O30" si="4">ROUND(E16*N16,2)</f>
        <v>0.16</v>
      </c>
      <c r="P16" s="461">
        <v>0</v>
      </c>
      <c r="Q16" s="461">
        <f t="shared" ref="Q16:Q30" si="5">ROUND(E16*P16,2)</f>
        <v>0</v>
      </c>
      <c r="R16" s="461"/>
      <c r="S16" s="461"/>
      <c r="T16" s="463">
        <v>0</v>
      </c>
      <c r="U16" s="461">
        <f t="shared" ref="U16:U30" si="6">ROUND(E16*T16,2)</f>
        <v>0</v>
      </c>
      <c r="V16" s="150"/>
      <c r="W16" s="150"/>
      <c r="X16" s="150"/>
      <c r="Y16" s="150"/>
      <c r="Z16" s="150"/>
      <c r="AA16" s="150"/>
      <c r="AB16" s="150"/>
      <c r="AC16" s="150"/>
      <c r="AD16" s="150"/>
      <c r="AE16" s="150" t="s">
        <v>2802</v>
      </c>
      <c r="AF16" s="150"/>
      <c r="AG16" s="150"/>
      <c r="AH16" s="150"/>
      <c r="AI16" s="150"/>
      <c r="AJ16" s="150"/>
      <c r="AK16" s="150"/>
      <c r="AL16" s="150"/>
      <c r="AM16" s="150"/>
      <c r="AN16" s="150"/>
      <c r="AO16" s="150"/>
      <c r="AP16" s="150"/>
      <c r="AQ16" s="150"/>
      <c r="AR16" s="150"/>
      <c r="AS16" s="150"/>
      <c r="AT16" s="150"/>
      <c r="AU16" s="150"/>
      <c r="AV16" s="150"/>
      <c r="AW16" s="150"/>
      <c r="AX16" s="150"/>
      <c r="AY16" s="150"/>
      <c r="AZ16" s="150"/>
      <c r="BA16" s="150"/>
      <c r="BB16" s="150"/>
      <c r="BC16" s="150"/>
      <c r="BD16" s="150"/>
      <c r="BE16" s="150"/>
      <c r="BF16" s="150"/>
      <c r="BG16" s="150"/>
      <c r="BH16" s="150"/>
    </row>
    <row r="17" spans="1:60" outlineLevel="1">
      <c r="A17" s="456">
        <v>7</v>
      </c>
      <c r="B17" s="456" t="s">
        <v>2803</v>
      </c>
      <c r="C17" s="457" t="s">
        <v>2804</v>
      </c>
      <c r="D17" s="458" t="s">
        <v>205</v>
      </c>
      <c r="E17" s="459">
        <v>1</v>
      </c>
      <c r="F17" s="460"/>
      <c r="G17" s="461">
        <f t="shared" si="0"/>
        <v>0</v>
      </c>
      <c r="H17" s="462"/>
      <c r="I17" s="461">
        <f t="shared" si="1"/>
        <v>0</v>
      </c>
      <c r="J17" s="462"/>
      <c r="K17" s="461">
        <f t="shared" si="2"/>
        <v>0</v>
      </c>
      <c r="L17" s="461">
        <v>0</v>
      </c>
      <c r="M17" s="461">
        <f t="shared" si="3"/>
        <v>0</v>
      </c>
      <c r="N17" s="461">
        <v>0</v>
      </c>
      <c r="O17" s="461">
        <f t="shared" si="4"/>
        <v>0</v>
      </c>
      <c r="P17" s="461">
        <v>0</v>
      </c>
      <c r="Q17" s="461">
        <f t="shared" si="5"/>
        <v>0</v>
      </c>
      <c r="R17" s="461"/>
      <c r="S17" s="461"/>
      <c r="T17" s="463">
        <v>0</v>
      </c>
      <c r="U17" s="461">
        <f t="shared" si="6"/>
        <v>0</v>
      </c>
      <c r="V17" s="150"/>
      <c r="W17" s="150"/>
      <c r="X17" s="150"/>
      <c r="Y17" s="150"/>
      <c r="Z17" s="150"/>
      <c r="AA17" s="150"/>
      <c r="AB17" s="150"/>
      <c r="AC17" s="150"/>
      <c r="AD17" s="150"/>
      <c r="AE17" s="150" t="s">
        <v>2791</v>
      </c>
      <c r="AF17" s="150"/>
      <c r="AG17" s="150"/>
      <c r="AH17" s="150"/>
      <c r="AI17" s="150"/>
      <c r="AJ17" s="150"/>
      <c r="AK17" s="150"/>
      <c r="AL17" s="150"/>
      <c r="AM17" s="150"/>
      <c r="AN17" s="150"/>
      <c r="AO17" s="150"/>
      <c r="AP17" s="150"/>
      <c r="AQ17" s="150"/>
      <c r="AR17" s="150"/>
      <c r="AS17" s="150"/>
      <c r="AT17" s="150"/>
      <c r="AU17" s="150"/>
      <c r="AV17" s="150"/>
      <c r="AW17" s="150"/>
      <c r="AX17" s="150"/>
      <c r="AY17" s="150"/>
      <c r="AZ17" s="150"/>
      <c r="BA17" s="150"/>
      <c r="BB17" s="150"/>
      <c r="BC17" s="150"/>
      <c r="BD17" s="150"/>
      <c r="BE17" s="150"/>
      <c r="BF17" s="150"/>
      <c r="BG17" s="150"/>
      <c r="BH17" s="150"/>
    </row>
    <row r="18" spans="1:60" outlineLevel="1">
      <c r="A18" s="456">
        <v>8</v>
      </c>
      <c r="B18" s="456" t="s">
        <v>2805</v>
      </c>
      <c r="C18" s="457" t="s">
        <v>2806</v>
      </c>
      <c r="D18" s="458" t="s">
        <v>205</v>
      </c>
      <c r="E18" s="459">
        <v>1</v>
      </c>
      <c r="F18" s="460"/>
      <c r="G18" s="461">
        <f t="shared" si="0"/>
        <v>0</v>
      </c>
      <c r="H18" s="462"/>
      <c r="I18" s="461">
        <f t="shared" si="1"/>
        <v>0</v>
      </c>
      <c r="J18" s="462"/>
      <c r="K18" s="461">
        <f t="shared" si="2"/>
        <v>0</v>
      </c>
      <c r="L18" s="461">
        <v>0</v>
      </c>
      <c r="M18" s="461">
        <f t="shared" si="3"/>
        <v>0</v>
      </c>
      <c r="N18" s="461">
        <v>0</v>
      </c>
      <c r="O18" s="461">
        <f t="shared" si="4"/>
        <v>0</v>
      </c>
      <c r="P18" s="461">
        <v>0</v>
      </c>
      <c r="Q18" s="461">
        <f t="shared" si="5"/>
        <v>0</v>
      </c>
      <c r="R18" s="461"/>
      <c r="S18" s="461"/>
      <c r="T18" s="463">
        <v>0</v>
      </c>
      <c r="U18" s="461">
        <f t="shared" si="6"/>
        <v>0</v>
      </c>
      <c r="V18" s="150"/>
      <c r="W18" s="150"/>
      <c r="X18" s="150"/>
      <c r="Y18" s="150"/>
      <c r="Z18" s="150"/>
      <c r="AA18" s="150"/>
      <c r="AB18" s="150"/>
      <c r="AC18" s="150"/>
      <c r="AD18" s="150"/>
      <c r="AE18" s="150" t="s">
        <v>2791</v>
      </c>
      <c r="AF18" s="150"/>
      <c r="AG18" s="150"/>
      <c r="AH18" s="150"/>
      <c r="AI18" s="150"/>
      <c r="AJ18" s="150"/>
      <c r="AK18" s="150"/>
      <c r="AL18" s="150"/>
      <c r="AM18" s="150"/>
      <c r="AN18" s="150"/>
      <c r="AO18" s="150"/>
      <c r="AP18" s="150"/>
      <c r="AQ18" s="150"/>
      <c r="AR18" s="150"/>
      <c r="AS18" s="150"/>
      <c r="AT18" s="150"/>
      <c r="AU18" s="150"/>
      <c r="AV18" s="150"/>
      <c r="AW18" s="150"/>
      <c r="AX18" s="150"/>
      <c r="AY18" s="150"/>
      <c r="AZ18" s="150"/>
      <c r="BA18" s="150"/>
      <c r="BB18" s="150"/>
      <c r="BC18" s="150"/>
      <c r="BD18" s="150"/>
      <c r="BE18" s="150"/>
      <c r="BF18" s="150"/>
      <c r="BG18" s="150"/>
      <c r="BH18" s="150"/>
    </row>
    <row r="19" spans="1:60" outlineLevel="1">
      <c r="A19" s="456">
        <v>9</v>
      </c>
      <c r="B19" s="456" t="s">
        <v>2807</v>
      </c>
      <c r="C19" s="457" t="s">
        <v>2808</v>
      </c>
      <c r="D19" s="458" t="s">
        <v>205</v>
      </c>
      <c r="E19" s="459">
        <v>1</v>
      </c>
      <c r="F19" s="460"/>
      <c r="G19" s="461">
        <f t="shared" si="0"/>
        <v>0</v>
      </c>
      <c r="H19" s="462"/>
      <c r="I19" s="461">
        <f t="shared" si="1"/>
        <v>0</v>
      </c>
      <c r="J19" s="462"/>
      <c r="K19" s="461">
        <f t="shared" si="2"/>
        <v>0</v>
      </c>
      <c r="L19" s="461">
        <v>0</v>
      </c>
      <c r="M19" s="461">
        <f t="shared" si="3"/>
        <v>0</v>
      </c>
      <c r="N19" s="461">
        <v>0</v>
      </c>
      <c r="O19" s="461">
        <f t="shared" si="4"/>
        <v>0</v>
      </c>
      <c r="P19" s="461">
        <v>0</v>
      </c>
      <c r="Q19" s="461">
        <f t="shared" si="5"/>
        <v>0</v>
      </c>
      <c r="R19" s="461"/>
      <c r="S19" s="461"/>
      <c r="T19" s="463">
        <v>0</v>
      </c>
      <c r="U19" s="461">
        <f t="shared" si="6"/>
        <v>0</v>
      </c>
      <c r="V19" s="150"/>
      <c r="W19" s="150"/>
      <c r="X19" s="150"/>
      <c r="Y19" s="150"/>
      <c r="Z19" s="150"/>
      <c r="AA19" s="150"/>
      <c r="AB19" s="150"/>
      <c r="AC19" s="150"/>
      <c r="AD19" s="150"/>
      <c r="AE19" s="150" t="s">
        <v>2791</v>
      </c>
      <c r="AF19" s="150"/>
      <c r="AG19" s="150"/>
      <c r="AH19" s="150"/>
      <c r="AI19" s="150"/>
      <c r="AJ19" s="150"/>
      <c r="AK19" s="150"/>
      <c r="AL19" s="150"/>
      <c r="AM19" s="150"/>
      <c r="AN19" s="150"/>
      <c r="AO19" s="150"/>
      <c r="AP19" s="150"/>
      <c r="AQ19" s="150"/>
      <c r="AR19" s="150"/>
      <c r="AS19" s="150"/>
      <c r="AT19" s="150"/>
      <c r="AU19" s="150"/>
      <c r="AV19" s="150"/>
      <c r="AW19" s="150"/>
      <c r="AX19" s="150"/>
      <c r="AY19" s="150"/>
      <c r="AZ19" s="150"/>
      <c r="BA19" s="150"/>
      <c r="BB19" s="150"/>
      <c r="BC19" s="150"/>
      <c r="BD19" s="150"/>
      <c r="BE19" s="150"/>
      <c r="BF19" s="150"/>
      <c r="BG19" s="150"/>
      <c r="BH19" s="150"/>
    </row>
    <row r="20" spans="1:60" outlineLevel="1">
      <c r="A20" s="456">
        <v>10</v>
      </c>
      <c r="B20" s="456" t="s">
        <v>2809</v>
      </c>
      <c r="C20" s="457" t="s">
        <v>2810</v>
      </c>
      <c r="D20" s="458" t="s">
        <v>205</v>
      </c>
      <c r="E20" s="459">
        <v>2</v>
      </c>
      <c r="F20" s="460"/>
      <c r="G20" s="461">
        <f t="shared" si="0"/>
        <v>0</v>
      </c>
      <c r="H20" s="462"/>
      <c r="I20" s="461">
        <f t="shared" si="1"/>
        <v>0</v>
      </c>
      <c r="J20" s="462"/>
      <c r="K20" s="461">
        <f t="shared" si="2"/>
        <v>0</v>
      </c>
      <c r="L20" s="461">
        <v>0</v>
      </c>
      <c r="M20" s="461">
        <f t="shared" si="3"/>
        <v>0</v>
      </c>
      <c r="N20" s="461">
        <v>0</v>
      </c>
      <c r="O20" s="461">
        <f t="shared" si="4"/>
        <v>0</v>
      </c>
      <c r="P20" s="461">
        <v>0</v>
      </c>
      <c r="Q20" s="461">
        <f t="shared" si="5"/>
        <v>0</v>
      </c>
      <c r="R20" s="461"/>
      <c r="S20" s="461"/>
      <c r="T20" s="463">
        <v>0</v>
      </c>
      <c r="U20" s="461">
        <f t="shared" si="6"/>
        <v>0</v>
      </c>
      <c r="V20" s="150"/>
      <c r="W20" s="150"/>
      <c r="X20" s="150"/>
      <c r="Y20" s="150"/>
      <c r="Z20" s="150"/>
      <c r="AA20" s="150"/>
      <c r="AB20" s="150"/>
      <c r="AC20" s="150"/>
      <c r="AD20" s="150"/>
      <c r="AE20" s="150" t="s">
        <v>2791</v>
      </c>
      <c r="AF20" s="150"/>
      <c r="AG20" s="150"/>
      <c r="AH20" s="150"/>
      <c r="AI20" s="150"/>
      <c r="AJ20" s="150"/>
      <c r="AK20" s="150"/>
      <c r="AL20" s="150"/>
      <c r="AM20" s="150"/>
      <c r="AN20" s="150"/>
      <c r="AO20" s="150"/>
      <c r="AP20" s="150"/>
      <c r="AQ20" s="150"/>
      <c r="AR20" s="150"/>
      <c r="AS20" s="150"/>
      <c r="AT20" s="150"/>
      <c r="AU20" s="150"/>
      <c r="AV20" s="150"/>
      <c r="AW20" s="150"/>
      <c r="AX20" s="150"/>
      <c r="AY20" s="150"/>
      <c r="AZ20" s="150"/>
      <c r="BA20" s="150"/>
      <c r="BB20" s="150"/>
      <c r="BC20" s="150"/>
      <c r="BD20" s="150"/>
      <c r="BE20" s="150"/>
      <c r="BF20" s="150"/>
      <c r="BG20" s="150"/>
      <c r="BH20" s="150"/>
    </row>
    <row r="21" spans="1:60" outlineLevel="1">
      <c r="A21" s="456">
        <v>11</v>
      </c>
      <c r="B21" s="456" t="s">
        <v>2811</v>
      </c>
      <c r="C21" s="457" t="s">
        <v>2812</v>
      </c>
      <c r="D21" s="458" t="s">
        <v>205</v>
      </c>
      <c r="E21" s="459">
        <v>1</v>
      </c>
      <c r="F21" s="460"/>
      <c r="G21" s="461">
        <f t="shared" si="0"/>
        <v>0</v>
      </c>
      <c r="H21" s="462"/>
      <c r="I21" s="461">
        <f t="shared" si="1"/>
        <v>0</v>
      </c>
      <c r="J21" s="462"/>
      <c r="K21" s="461">
        <f t="shared" si="2"/>
        <v>0</v>
      </c>
      <c r="L21" s="461">
        <v>0</v>
      </c>
      <c r="M21" s="461">
        <f t="shared" si="3"/>
        <v>0</v>
      </c>
      <c r="N21" s="461">
        <v>0</v>
      </c>
      <c r="O21" s="461">
        <f t="shared" si="4"/>
        <v>0</v>
      </c>
      <c r="P21" s="461">
        <v>0</v>
      </c>
      <c r="Q21" s="461">
        <f t="shared" si="5"/>
        <v>0</v>
      </c>
      <c r="R21" s="461"/>
      <c r="S21" s="461"/>
      <c r="T21" s="463">
        <v>0</v>
      </c>
      <c r="U21" s="461">
        <f t="shared" si="6"/>
        <v>0</v>
      </c>
      <c r="V21" s="150"/>
      <c r="W21" s="150"/>
      <c r="X21" s="150"/>
      <c r="Y21" s="150"/>
      <c r="Z21" s="150"/>
      <c r="AA21" s="150"/>
      <c r="AB21" s="150"/>
      <c r="AC21" s="150"/>
      <c r="AD21" s="150"/>
      <c r="AE21" s="150" t="s">
        <v>2791</v>
      </c>
      <c r="AF21" s="150"/>
      <c r="AG21" s="150"/>
      <c r="AH21" s="150"/>
      <c r="AI21" s="150"/>
      <c r="AJ21" s="150"/>
      <c r="AK21" s="150"/>
      <c r="AL21" s="150"/>
      <c r="AM21" s="150"/>
      <c r="AN21" s="150"/>
      <c r="AO21" s="150"/>
      <c r="AP21" s="150"/>
      <c r="AQ21" s="150"/>
      <c r="AR21" s="150"/>
      <c r="AS21" s="150"/>
      <c r="AT21" s="150"/>
      <c r="AU21" s="150"/>
      <c r="AV21" s="150"/>
      <c r="AW21" s="150"/>
      <c r="AX21" s="150"/>
      <c r="AY21" s="150"/>
      <c r="AZ21" s="150"/>
      <c r="BA21" s="150"/>
      <c r="BB21" s="150"/>
      <c r="BC21" s="150"/>
      <c r="BD21" s="150"/>
      <c r="BE21" s="150"/>
      <c r="BF21" s="150"/>
      <c r="BG21" s="150"/>
      <c r="BH21" s="150"/>
    </row>
    <row r="22" spans="1:60" outlineLevel="1">
      <c r="A22" s="456">
        <v>12</v>
      </c>
      <c r="B22" s="456" t="s">
        <v>2813</v>
      </c>
      <c r="C22" s="457" t="s">
        <v>2814</v>
      </c>
      <c r="D22" s="458" t="s">
        <v>205</v>
      </c>
      <c r="E22" s="459">
        <v>1</v>
      </c>
      <c r="F22" s="460"/>
      <c r="G22" s="461">
        <f t="shared" si="0"/>
        <v>0</v>
      </c>
      <c r="H22" s="462"/>
      <c r="I22" s="461">
        <f t="shared" si="1"/>
        <v>0</v>
      </c>
      <c r="J22" s="462"/>
      <c r="K22" s="461">
        <f t="shared" si="2"/>
        <v>0</v>
      </c>
      <c r="L22" s="461">
        <v>0</v>
      </c>
      <c r="M22" s="461">
        <f t="shared" si="3"/>
        <v>0</v>
      </c>
      <c r="N22" s="461">
        <v>0</v>
      </c>
      <c r="O22" s="461">
        <f t="shared" si="4"/>
        <v>0</v>
      </c>
      <c r="P22" s="461">
        <v>0</v>
      </c>
      <c r="Q22" s="461">
        <f t="shared" si="5"/>
        <v>0</v>
      </c>
      <c r="R22" s="461"/>
      <c r="S22" s="461"/>
      <c r="T22" s="463">
        <v>0</v>
      </c>
      <c r="U22" s="461">
        <f t="shared" si="6"/>
        <v>0</v>
      </c>
      <c r="V22" s="150"/>
      <c r="W22" s="150"/>
      <c r="X22" s="150"/>
      <c r="Y22" s="150"/>
      <c r="Z22" s="150"/>
      <c r="AA22" s="150"/>
      <c r="AB22" s="150"/>
      <c r="AC22" s="150"/>
      <c r="AD22" s="150"/>
      <c r="AE22" s="150" t="s">
        <v>2791</v>
      </c>
      <c r="AF22" s="150"/>
      <c r="AG22" s="150"/>
      <c r="AH22" s="150"/>
      <c r="AI22" s="150"/>
      <c r="AJ22" s="150"/>
      <c r="AK22" s="150"/>
      <c r="AL22" s="150"/>
      <c r="AM22" s="150"/>
      <c r="AN22" s="150"/>
      <c r="AO22" s="150"/>
      <c r="AP22" s="150"/>
      <c r="AQ22" s="150"/>
      <c r="AR22" s="150"/>
      <c r="AS22" s="150"/>
      <c r="AT22" s="150"/>
      <c r="AU22" s="150"/>
      <c r="AV22" s="150"/>
      <c r="AW22" s="150"/>
      <c r="AX22" s="150"/>
      <c r="AY22" s="150"/>
      <c r="AZ22" s="150"/>
      <c r="BA22" s="150"/>
      <c r="BB22" s="150"/>
      <c r="BC22" s="150"/>
      <c r="BD22" s="150"/>
      <c r="BE22" s="150"/>
      <c r="BF22" s="150"/>
      <c r="BG22" s="150"/>
      <c r="BH22" s="150"/>
    </row>
    <row r="23" spans="1:60" outlineLevel="1">
      <c r="A23" s="456">
        <v>13</v>
      </c>
      <c r="B23" s="456" t="s">
        <v>2815</v>
      </c>
      <c r="C23" s="457" t="s">
        <v>2816</v>
      </c>
      <c r="D23" s="458" t="s">
        <v>205</v>
      </c>
      <c r="E23" s="459">
        <v>2</v>
      </c>
      <c r="F23" s="460"/>
      <c r="G23" s="461">
        <f t="shared" si="0"/>
        <v>0</v>
      </c>
      <c r="H23" s="462"/>
      <c r="I23" s="461">
        <f t="shared" si="1"/>
        <v>0</v>
      </c>
      <c r="J23" s="462"/>
      <c r="K23" s="461">
        <f t="shared" si="2"/>
        <v>0</v>
      </c>
      <c r="L23" s="461">
        <v>0</v>
      </c>
      <c r="M23" s="461">
        <f t="shared" si="3"/>
        <v>0</v>
      </c>
      <c r="N23" s="461">
        <v>0</v>
      </c>
      <c r="O23" s="461">
        <f t="shared" si="4"/>
        <v>0</v>
      </c>
      <c r="P23" s="461">
        <v>0</v>
      </c>
      <c r="Q23" s="461">
        <f t="shared" si="5"/>
        <v>0</v>
      </c>
      <c r="R23" s="461"/>
      <c r="S23" s="461"/>
      <c r="T23" s="463">
        <v>0</v>
      </c>
      <c r="U23" s="461">
        <f t="shared" si="6"/>
        <v>0</v>
      </c>
      <c r="V23" s="150"/>
      <c r="W23" s="150"/>
      <c r="X23" s="150"/>
      <c r="Y23" s="150"/>
      <c r="Z23" s="150"/>
      <c r="AA23" s="150"/>
      <c r="AB23" s="150"/>
      <c r="AC23" s="150"/>
      <c r="AD23" s="150"/>
      <c r="AE23" s="150" t="s">
        <v>2791</v>
      </c>
      <c r="AF23" s="150"/>
      <c r="AG23" s="150"/>
      <c r="AH23" s="150"/>
      <c r="AI23" s="150"/>
      <c r="AJ23" s="150"/>
      <c r="AK23" s="150"/>
      <c r="AL23" s="150"/>
      <c r="AM23" s="150"/>
      <c r="AN23" s="150"/>
      <c r="AO23" s="150"/>
      <c r="AP23" s="150"/>
      <c r="AQ23" s="150"/>
      <c r="AR23" s="150"/>
      <c r="AS23" s="150"/>
      <c r="AT23" s="150"/>
      <c r="AU23" s="150"/>
      <c r="AV23" s="150"/>
      <c r="AW23" s="150"/>
      <c r="AX23" s="150"/>
      <c r="AY23" s="150"/>
      <c r="AZ23" s="150"/>
      <c r="BA23" s="150"/>
      <c r="BB23" s="150"/>
      <c r="BC23" s="150"/>
      <c r="BD23" s="150"/>
      <c r="BE23" s="150"/>
      <c r="BF23" s="150"/>
      <c r="BG23" s="150"/>
      <c r="BH23" s="150"/>
    </row>
    <row r="24" spans="1:60" outlineLevel="1">
      <c r="A24" s="456">
        <v>14</v>
      </c>
      <c r="B24" s="456" t="s">
        <v>2817</v>
      </c>
      <c r="C24" s="457" t="s">
        <v>2818</v>
      </c>
      <c r="D24" s="458" t="s">
        <v>205</v>
      </c>
      <c r="E24" s="459">
        <v>1</v>
      </c>
      <c r="F24" s="460"/>
      <c r="G24" s="461">
        <f t="shared" si="0"/>
        <v>0</v>
      </c>
      <c r="H24" s="462"/>
      <c r="I24" s="461">
        <f t="shared" si="1"/>
        <v>0</v>
      </c>
      <c r="J24" s="462"/>
      <c r="K24" s="461">
        <f t="shared" si="2"/>
        <v>0</v>
      </c>
      <c r="L24" s="461">
        <v>0</v>
      </c>
      <c r="M24" s="461">
        <f t="shared" si="3"/>
        <v>0</v>
      </c>
      <c r="N24" s="461">
        <v>0</v>
      </c>
      <c r="O24" s="461">
        <f t="shared" si="4"/>
        <v>0</v>
      </c>
      <c r="P24" s="461">
        <v>0</v>
      </c>
      <c r="Q24" s="461">
        <f t="shared" si="5"/>
        <v>0</v>
      </c>
      <c r="R24" s="461"/>
      <c r="S24" s="461"/>
      <c r="T24" s="463">
        <v>0</v>
      </c>
      <c r="U24" s="461">
        <f t="shared" si="6"/>
        <v>0</v>
      </c>
      <c r="V24" s="150"/>
      <c r="W24" s="150"/>
      <c r="X24" s="150"/>
      <c r="Y24" s="150"/>
      <c r="Z24" s="150"/>
      <c r="AA24" s="150"/>
      <c r="AB24" s="150"/>
      <c r="AC24" s="150"/>
      <c r="AD24" s="150"/>
      <c r="AE24" s="150" t="s">
        <v>2791</v>
      </c>
      <c r="AF24" s="150"/>
      <c r="AG24" s="150"/>
      <c r="AH24" s="150"/>
      <c r="AI24" s="150"/>
      <c r="AJ24" s="150"/>
      <c r="AK24" s="150"/>
      <c r="AL24" s="150"/>
      <c r="AM24" s="150"/>
      <c r="AN24" s="150"/>
      <c r="AO24" s="150"/>
      <c r="AP24" s="150"/>
      <c r="AQ24" s="150"/>
      <c r="AR24" s="150"/>
      <c r="AS24" s="150"/>
      <c r="AT24" s="150"/>
      <c r="AU24" s="150"/>
      <c r="AV24" s="150"/>
      <c r="AW24" s="150"/>
      <c r="AX24" s="150"/>
      <c r="AY24" s="150"/>
      <c r="AZ24" s="150"/>
      <c r="BA24" s="150"/>
      <c r="BB24" s="150"/>
      <c r="BC24" s="150"/>
      <c r="BD24" s="150"/>
      <c r="BE24" s="150"/>
      <c r="BF24" s="150"/>
      <c r="BG24" s="150"/>
      <c r="BH24" s="150"/>
    </row>
    <row r="25" spans="1:60" outlineLevel="1">
      <c r="A25" s="456">
        <v>15</v>
      </c>
      <c r="B25" s="456" t="s">
        <v>2819</v>
      </c>
      <c r="C25" s="457" t="s">
        <v>2820</v>
      </c>
      <c r="D25" s="458" t="s">
        <v>205</v>
      </c>
      <c r="E25" s="459">
        <v>2</v>
      </c>
      <c r="F25" s="460"/>
      <c r="G25" s="461">
        <f t="shared" si="0"/>
        <v>0</v>
      </c>
      <c r="H25" s="462"/>
      <c r="I25" s="461">
        <f t="shared" si="1"/>
        <v>0</v>
      </c>
      <c r="J25" s="462"/>
      <c r="K25" s="461">
        <f t="shared" si="2"/>
        <v>0</v>
      </c>
      <c r="L25" s="461">
        <v>0</v>
      </c>
      <c r="M25" s="461">
        <f t="shared" si="3"/>
        <v>0</v>
      </c>
      <c r="N25" s="461">
        <v>0</v>
      </c>
      <c r="O25" s="461">
        <f t="shared" si="4"/>
        <v>0</v>
      </c>
      <c r="P25" s="461">
        <v>0</v>
      </c>
      <c r="Q25" s="461">
        <f t="shared" si="5"/>
        <v>0</v>
      </c>
      <c r="R25" s="461"/>
      <c r="S25" s="461"/>
      <c r="T25" s="463">
        <v>0</v>
      </c>
      <c r="U25" s="461">
        <f t="shared" si="6"/>
        <v>0</v>
      </c>
      <c r="V25" s="150"/>
      <c r="W25" s="150"/>
      <c r="X25" s="150"/>
      <c r="Y25" s="150"/>
      <c r="Z25" s="150"/>
      <c r="AA25" s="150"/>
      <c r="AB25" s="150"/>
      <c r="AC25" s="150"/>
      <c r="AD25" s="150"/>
      <c r="AE25" s="150" t="s">
        <v>2791</v>
      </c>
      <c r="AF25" s="150"/>
      <c r="AG25" s="150"/>
      <c r="AH25" s="150"/>
      <c r="AI25" s="150"/>
      <c r="AJ25" s="150"/>
      <c r="AK25" s="150"/>
      <c r="AL25" s="150"/>
      <c r="AM25" s="150"/>
      <c r="AN25" s="150"/>
      <c r="AO25" s="150"/>
      <c r="AP25" s="150"/>
      <c r="AQ25" s="150"/>
      <c r="AR25" s="150"/>
      <c r="AS25" s="150"/>
      <c r="AT25" s="150"/>
      <c r="AU25" s="150"/>
      <c r="AV25" s="150"/>
      <c r="AW25" s="150"/>
      <c r="AX25" s="150"/>
      <c r="AY25" s="150"/>
      <c r="AZ25" s="150"/>
      <c r="BA25" s="150"/>
      <c r="BB25" s="150"/>
      <c r="BC25" s="150"/>
      <c r="BD25" s="150"/>
      <c r="BE25" s="150"/>
      <c r="BF25" s="150"/>
      <c r="BG25" s="150"/>
      <c r="BH25" s="150"/>
    </row>
    <row r="26" spans="1:60" outlineLevel="1">
      <c r="A26" s="456">
        <v>16</v>
      </c>
      <c r="B26" s="456" t="s">
        <v>2821</v>
      </c>
      <c r="C26" s="457" t="s">
        <v>2822</v>
      </c>
      <c r="D26" s="458" t="s">
        <v>205</v>
      </c>
      <c r="E26" s="459">
        <v>1</v>
      </c>
      <c r="F26" s="460"/>
      <c r="G26" s="461">
        <f t="shared" si="0"/>
        <v>0</v>
      </c>
      <c r="H26" s="462"/>
      <c r="I26" s="461">
        <f t="shared" si="1"/>
        <v>0</v>
      </c>
      <c r="J26" s="462"/>
      <c r="K26" s="461">
        <f t="shared" si="2"/>
        <v>0</v>
      </c>
      <c r="L26" s="461">
        <v>0</v>
      </c>
      <c r="M26" s="461">
        <f t="shared" si="3"/>
        <v>0</v>
      </c>
      <c r="N26" s="461">
        <v>0.12</v>
      </c>
      <c r="O26" s="461">
        <f t="shared" si="4"/>
        <v>0.12</v>
      </c>
      <c r="P26" s="461">
        <v>0</v>
      </c>
      <c r="Q26" s="461">
        <f t="shared" si="5"/>
        <v>0</v>
      </c>
      <c r="R26" s="461"/>
      <c r="S26" s="461"/>
      <c r="T26" s="463">
        <v>0</v>
      </c>
      <c r="U26" s="461">
        <f t="shared" si="6"/>
        <v>0</v>
      </c>
      <c r="V26" s="150"/>
      <c r="W26" s="150"/>
      <c r="X26" s="150"/>
      <c r="Y26" s="150"/>
      <c r="Z26" s="150"/>
      <c r="AA26" s="150"/>
      <c r="AB26" s="150"/>
      <c r="AC26" s="150"/>
      <c r="AD26" s="150"/>
      <c r="AE26" s="150" t="s">
        <v>2791</v>
      </c>
      <c r="AF26" s="150"/>
      <c r="AG26" s="150"/>
      <c r="AH26" s="150"/>
      <c r="AI26" s="150"/>
      <c r="AJ26" s="150"/>
      <c r="AK26" s="150"/>
      <c r="AL26" s="150"/>
      <c r="AM26" s="150"/>
      <c r="AN26" s="150"/>
      <c r="AO26" s="150"/>
      <c r="AP26" s="150"/>
      <c r="AQ26" s="150"/>
      <c r="AR26" s="150"/>
      <c r="AS26" s="150"/>
      <c r="AT26" s="150"/>
      <c r="AU26" s="150"/>
      <c r="AV26" s="150"/>
      <c r="AW26" s="150"/>
      <c r="AX26" s="150"/>
      <c r="AY26" s="150"/>
      <c r="AZ26" s="150"/>
      <c r="BA26" s="150"/>
      <c r="BB26" s="150"/>
      <c r="BC26" s="150"/>
      <c r="BD26" s="150"/>
      <c r="BE26" s="150"/>
      <c r="BF26" s="150"/>
      <c r="BG26" s="150"/>
      <c r="BH26" s="150"/>
    </row>
    <row r="27" spans="1:60" outlineLevel="1">
      <c r="A27" s="456">
        <v>17</v>
      </c>
      <c r="B27" s="456" t="s">
        <v>2823</v>
      </c>
      <c r="C27" s="457" t="s">
        <v>2824</v>
      </c>
      <c r="D27" s="458" t="s">
        <v>205</v>
      </c>
      <c r="E27" s="459">
        <v>1</v>
      </c>
      <c r="F27" s="460"/>
      <c r="G27" s="461">
        <f t="shared" si="0"/>
        <v>0</v>
      </c>
      <c r="H27" s="462"/>
      <c r="I27" s="461">
        <f t="shared" si="1"/>
        <v>0</v>
      </c>
      <c r="J27" s="462"/>
      <c r="K27" s="461">
        <f t="shared" si="2"/>
        <v>0</v>
      </c>
      <c r="L27" s="461">
        <v>0</v>
      </c>
      <c r="M27" s="461">
        <f t="shared" si="3"/>
        <v>0</v>
      </c>
      <c r="N27" s="461">
        <v>0</v>
      </c>
      <c r="O27" s="461">
        <f t="shared" si="4"/>
        <v>0</v>
      </c>
      <c r="P27" s="461">
        <v>0</v>
      </c>
      <c r="Q27" s="461">
        <f t="shared" si="5"/>
        <v>0</v>
      </c>
      <c r="R27" s="461"/>
      <c r="S27" s="461"/>
      <c r="T27" s="463">
        <v>0</v>
      </c>
      <c r="U27" s="461">
        <f t="shared" si="6"/>
        <v>0</v>
      </c>
      <c r="V27" s="150"/>
      <c r="W27" s="150"/>
      <c r="X27" s="150"/>
      <c r="Y27" s="150"/>
      <c r="Z27" s="150"/>
      <c r="AA27" s="150"/>
      <c r="AB27" s="150"/>
      <c r="AC27" s="150"/>
      <c r="AD27" s="150"/>
      <c r="AE27" s="150" t="s">
        <v>2791</v>
      </c>
      <c r="AF27" s="150"/>
      <c r="AG27" s="150"/>
      <c r="AH27" s="150"/>
      <c r="AI27" s="150"/>
      <c r="AJ27" s="150"/>
      <c r="AK27" s="150"/>
      <c r="AL27" s="150"/>
      <c r="AM27" s="150"/>
      <c r="AN27" s="150"/>
      <c r="AO27" s="150"/>
      <c r="AP27" s="150"/>
      <c r="AQ27" s="150"/>
      <c r="AR27" s="150"/>
      <c r="AS27" s="150"/>
      <c r="AT27" s="150"/>
      <c r="AU27" s="150"/>
      <c r="AV27" s="150"/>
      <c r="AW27" s="150"/>
      <c r="AX27" s="150"/>
      <c r="AY27" s="150"/>
      <c r="AZ27" s="150"/>
      <c r="BA27" s="150"/>
      <c r="BB27" s="150"/>
      <c r="BC27" s="150"/>
      <c r="BD27" s="150"/>
      <c r="BE27" s="150"/>
      <c r="BF27" s="150"/>
      <c r="BG27" s="150"/>
      <c r="BH27" s="150"/>
    </row>
    <row r="28" spans="1:60" ht="22.5" outlineLevel="1">
      <c r="A28" s="456">
        <v>18</v>
      </c>
      <c r="B28" s="456" t="s">
        <v>2825</v>
      </c>
      <c r="C28" s="457" t="s">
        <v>2826</v>
      </c>
      <c r="D28" s="458" t="s">
        <v>205</v>
      </c>
      <c r="E28" s="459">
        <v>1</v>
      </c>
      <c r="F28" s="460"/>
      <c r="G28" s="461">
        <f t="shared" si="0"/>
        <v>0</v>
      </c>
      <c r="H28" s="462"/>
      <c r="I28" s="461">
        <f t="shared" si="1"/>
        <v>0</v>
      </c>
      <c r="J28" s="462"/>
      <c r="K28" s="461">
        <f t="shared" si="2"/>
        <v>0</v>
      </c>
      <c r="L28" s="461">
        <v>0</v>
      </c>
      <c r="M28" s="461">
        <f t="shared" si="3"/>
        <v>0</v>
      </c>
      <c r="N28" s="461">
        <v>0</v>
      </c>
      <c r="O28" s="461">
        <f t="shared" si="4"/>
        <v>0</v>
      </c>
      <c r="P28" s="461">
        <v>0</v>
      </c>
      <c r="Q28" s="461">
        <f t="shared" si="5"/>
        <v>0</v>
      </c>
      <c r="R28" s="461"/>
      <c r="S28" s="461"/>
      <c r="T28" s="463">
        <v>0</v>
      </c>
      <c r="U28" s="461">
        <f t="shared" si="6"/>
        <v>0</v>
      </c>
      <c r="V28" s="150"/>
      <c r="W28" s="150"/>
      <c r="X28" s="150"/>
      <c r="Y28" s="150"/>
      <c r="Z28" s="150"/>
      <c r="AA28" s="150"/>
      <c r="AB28" s="150"/>
      <c r="AC28" s="150"/>
      <c r="AD28" s="150"/>
      <c r="AE28" s="150" t="s">
        <v>2791</v>
      </c>
      <c r="AF28" s="150"/>
      <c r="AG28" s="150"/>
      <c r="AH28" s="150"/>
      <c r="AI28" s="150"/>
      <c r="AJ28" s="150"/>
      <c r="AK28" s="150"/>
      <c r="AL28" s="150"/>
      <c r="AM28" s="150"/>
      <c r="AN28" s="150"/>
      <c r="AO28" s="150"/>
      <c r="AP28" s="150"/>
      <c r="AQ28" s="150"/>
      <c r="AR28" s="150"/>
      <c r="AS28" s="150"/>
      <c r="AT28" s="150"/>
      <c r="AU28" s="150"/>
      <c r="AV28" s="150"/>
      <c r="AW28" s="150"/>
      <c r="AX28" s="150"/>
      <c r="AY28" s="150"/>
      <c r="AZ28" s="150"/>
      <c r="BA28" s="150"/>
      <c r="BB28" s="150"/>
      <c r="BC28" s="150"/>
      <c r="BD28" s="150"/>
      <c r="BE28" s="150"/>
      <c r="BF28" s="150"/>
      <c r="BG28" s="150"/>
      <c r="BH28" s="150"/>
    </row>
    <row r="29" spans="1:60" outlineLevel="1">
      <c r="A29" s="456">
        <v>19</v>
      </c>
      <c r="B29" s="456" t="s">
        <v>2827</v>
      </c>
      <c r="C29" s="457" t="s">
        <v>2828</v>
      </c>
      <c r="D29" s="458" t="s">
        <v>205</v>
      </c>
      <c r="E29" s="459">
        <v>1</v>
      </c>
      <c r="F29" s="460"/>
      <c r="G29" s="461">
        <f t="shared" si="0"/>
        <v>0</v>
      </c>
      <c r="H29" s="462"/>
      <c r="I29" s="461">
        <f t="shared" si="1"/>
        <v>0</v>
      </c>
      <c r="J29" s="462"/>
      <c r="K29" s="461">
        <f t="shared" si="2"/>
        <v>0</v>
      </c>
      <c r="L29" s="461">
        <v>0</v>
      </c>
      <c r="M29" s="461">
        <f t="shared" si="3"/>
        <v>0</v>
      </c>
      <c r="N29" s="461">
        <v>0</v>
      </c>
      <c r="O29" s="461">
        <f t="shared" si="4"/>
        <v>0</v>
      </c>
      <c r="P29" s="461">
        <v>0</v>
      </c>
      <c r="Q29" s="461">
        <f t="shared" si="5"/>
        <v>0</v>
      </c>
      <c r="R29" s="461"/>
      <c r="S29" s="461"/>
      <c r="T29" s="463">
        <v>0</v>
      </c>
      <c r="U29" s="461">
        <f t="shared" si="6"/>
        <v>0</v>
      </c>
      <c r="V29" s="150"/>
      <c r="W29" s="150"/>
      <c r="X29" s="150"/>
      <c r="Y29" s="150"/>
      <c r="Z29" s="150"/>
      <c r="AA29" s="150"/>
      <c r="AB29" s="150"/>
      <c r="AC29" s="150"/>
      <c r="AD29" s="150"/>
      <c r="AE29" s="150" t="s">
        <v>2791</v>
      </c>
      <c r="AF29" s="150"/>
      <c r="AG29" s="150"/>
      <c r="AH29" s="150"/>
      <c r="AI29" s="150"/>
      <c r="AJ29" s="150"/>
      <c r="AK29" s="150"/>
      <c r="AL29" s="150"/>
      <c r="AM29" s="150"/>
      <c r="AN29" s="150"/>
      <c r="AO29" s="150"/>
      <c r="AP29" s="150"/>
      <c r="AQ29" s="150"/>
      <c r="AR29" s="150"/>
      <c r="AS29" s="150"/>
      <c r="AT29" s="150"/>
      <c r="AU29" s="150"/>
      <c r="AV29" s="150"/>
      <c r="AW29" s="150"/>
      <c r="AX29" s="150"/>
      <c r="AY29" s="150"/>
      <c r="AZ29" s="150"/>
      <c r="BA29" s="150"/>
      <c r="BB29" s="150"/>
      <c r="BC29" s="150"/>
      <c r="BD29" s="150"/>
      <c r="BE29" s="150"/>
      <c r="BF29" s="150"/>
      <c r="BG29" s="150"/>
      <c r="BH29" s="150"/>
    </row>
    <row r="30" spans="1:60" outlineLevel="1">
      <c r="A30" s="456">
        <v>20</v>
      </c>
      <c r="B30" s="456" t="s">
        <v>2829</v>
      </c>
      <c r="C30" s="457" t="s">
        <v>2830</v>
      </c>
      <c r="D30" s="458" t="s">
        <v>0</v>
      </c>
      <c r="E30" s="459">
        <v>1.8</v>
      </c>
      <c r="F30" s="460"/>
      <c r="G30" s="461">
        <f t="shared" si="0"/>
        <v>0</v>
      </c>
      <c r="H30" s="462"/>
      <c r="I30" s="461">
        <f t="shared" si="1"/>
        <v>0</v>
      </c>
      <c r="J30" s="462"/>
      <c r="K30" s="461">
        <f t="shared" si="2"/>
        <v>0</v>
      </c>
      <c r="L30" s="461">
        <v>0</v>
      </c>
      <c r="M30" s="461">
        <f t="shared" si="3"/>
        <v>0</v>
      </c>
      <c r="N30" s="461">
        <v>0</v>
      </c>
      <c r="O30" s="461">
        <f t="shared" si="4"/>
        <v>0</v>
      </c>
      <c r="P30" s="461">
        <v>0</v>
      </c>
      <c r="Q30" s="461">
        <f t="shared" si="5"/>
        <v>0</v>
      </c>
      <c r="R30" s="461"/>
      <c r="S30" s="461"/>
      <c r="T30" s="463">
        <v>0</v>
      </c>
      <c r="U30" s="461">
        <f t="shared" si="6"/>
        <v>0</v>
      </c>
      <c r="V30" s="150"/>
      <c r="W30" s="150"/>
      <c r="X30" s="150"/>
      <c r="Y30" s="150"/>
      <c r="Z30" s="150"/>
      <c r="AA30" s="150"/>
      <c r="AB30" s="150"/>
      <c r="AC30" s="150"/>
      <c r="AD30" s="150"/>
      <c r="AE30" s="150" t="s">
        <v>2791</v>
      </c>
      <c r="AF30" s="150"/>
      <c r="AG30" s="150"/>
      <c r="AH30" s="150"/>
      <c r="AI30" s="150"/>
      <c r="AJ30" s="150"/>
      <c r="AK30" s="150"/>
      <c r="AL30" s="150"/>
      <c r="AM30" s="150"/>
      <c r="AN30" s="150"/>
      <c r="AO30" s="150"/>
      <c r="AP30" s="150"/>
      <c r="AQ30" s="150"/>
      <c r="AR30" s="150"/>
      <c r="AS30" s="150"/>
      <c r="AT30" s="150"/>
      <c r="AU30" s="150"/>
      <c r="AV30" s="150"/>
      <c r="AW30" s="150"/>
      <c r="AX30" s="150"/>
      <c r="AY30" s="150"/>
      <c r="AZ30" s="150"/>
      <c r="BA30" s="150"/>
      <c r="BB30" s="150"/>
      <c r="BC30" s="150"/>
      <c r="BD30" s="150"/>
      <c r="BE30" s="150"/>
      <c r="BF30" s="150"/>
      <c r="BG30" s="150"/>
      <c r="BH30" s="150"/>
    </row>
    <row r="31" spans="1:60">
      <c r="A31" s="464" t="s">
        <v>146</v>
      </c>
      <c r="B31" s="464" t="s">
        <v>2773</v>
      </c>
      <c r="C31" s="465" t="s">
        <v>2774</v>
      </c>
      <c r="D31" s="466"/>
      <c r="E31" s="467"/>
      <c r="F31" s="468"/>
      <c r="G31" s="468">
        <f>SUMIF(AE32:AE62,"&lt;&gt;NOR",G32:G62)</f>
        <v>0</v>
      </c>
      <c r="H31" s="468"/>
      <c r="I31" s="468">
        <f>SUM(I32:I62)</f>
        <v>0</v>
      </c>
      <c r="J31" s="468"/>
      <c r="K31" s="468">
        <f>SUM(K32:K62)</f>
        <v>0</v>
      </c>
      <c r="L31" s="468"/>
      <c r="M31" s="468">
        <f>SUM(M32:M62)</f>
        <v>0</v>
      </c>
      <c r="N31" s="468"/>
      <c r="O31" s="468">
        <f>SUM(O32:O62)</f>
        <v>7.6599999999999993</v>
      </c>
      <c r="P31" s="468"/>
      <c r="Q31" s="468">
        <f>SUM(Q32:Q62)</f>
        <v>0</v>
      </c>
      <c r="R31" s="468"/>
      <c r="S31" s="468"/>
      <c r="T31" s="469"/>
      <c r="U31" s="468">
        <f>SUM(U32:U62)</f>
        <v>927.78999999999985</v>
      </c>
      <c r="AE31" t="s">
        <v>147</v>
      </c>
    </row>
    <row r="32" spans="1:60" outlineLevel="1">
      <c r="A32" s="456">
        <v>21</v>
      </c>
      <c r="B32" s="456" t="s">
        <v>2831</v>
      </c>
      <c r="C32" s="457" t="s">
        <v>2832</v>
      </c>
      <c r="D32" s="458" t="s">
        <v>276</v>
      </c>
      <c r="E32" s="459">
        <v>470</v>
      </c>
      <c r="F32" s="460"/>
      <c r="G32" s="461">
        <f t="shared" ref="G32:G62" si="7">ROUND(E32*F32,2)</f>
        <v>0</v>
      </c>
      <c r="H32" s="462"/>
      <c r="I32" s="461">
        <f t="shared" ref="I32:I62" si="8">ROUND(E32*H32,2)</f>
        <v>0</v>
      </c>
      <c r="J32" s="462"/>
      <c r="K32" s="461">
        <f t="shared" ref="K32:K62" si="9">ROUND(E32*J32,2)</f>
        <v>0</v>
      </c>
      <c r="L32" s="461">
        <v>0</v>
      </c>
      <c r="M32" s="461">
        <f t="shared" ref="M32:M62" si="10">G32*(1+L32/100)</f>
        <v>0</v>
      </c>
      <c r="N32" s="461">
        <v>7.6000000000000004E-4</v>
      </c>
      <c r="O32" s="461">
        <f t="shared" ref="O32:O62" si="11">ROUND(E32*N32,2)</f>
        <v>0.36</v>
      </c>
      <c r="P32" s="461">
        <v>0</v>
      </c>
      <c r="Q32" s="461">
        <f t="shared" ref="Q32:Q62" si="12">ROUND(E32*P32,2)</f>
        <v>0</v>
      </c>
      <c r="R32" s="461"/>
      <c r="S32" s="461"/>
      <c r="T32" s="463">
        <v>0.29737999999999998</v>
      </c>
      <c r="U32" s="461">
        <f t="shared" ref="U32:U62" si="13">ROUND(E32*T32,2)</f>
        <v>139.77000000000001</v>
      </c>
      <c r="V32" s="150"/>
      <c r="W32" s="150"/>
      <c r="X32" s="150"/>
      <c r="Y32" s="150"/>
      <c r="Z32" s="150"/>
      <c r="AA32" s="150"/>
      <c r="AB32" s="150"/>
      <c r="AC32" s="150"/>
      <c r="AD32" s="150"/>
      <c r="AE32" s="150" t="s">
        <v>2791</v>
      </c>
      <c r="AF32" s="150"/>
      <c r="AG32" s="150"/>
      <c r="AH32" s="150"/>
      <c r="AI32" s="150"/>
      <c r="AJ32" s="150"/>
      <c r="AK32" s="150"/>
      <c r="AL32" s="150"/>
      <c r="AM32" s="150"/>
      <c r="AN32" s="150"/>
      <c r="AO32" s="150"/>
      <c r="AP32" s="150"/>
      <c r="AQ32" s="150"/>
      <c r="AR32" s="150"/>
      <c r="AS32" s="150"/>
      <c r="AT32" s="150"/>
      <c r="AU32" s="150"/>
      <c r="AV32" s="150"/>
      <c r="AW32" s="150"/>
      <c r="AX32" s="150"/>
      <c r="AY32" s="150"/>
      <c r="AZ32" s="150"/>
      <c r="BA32" s="150"/>
      <c r="BB32" s="150"/>
      <c r="BC32" s="150"/>
      <c r="BD32" s="150"/>
      <c r="BE32" s="150"/>
      <c r="BF32" s="150"/>
      <c r="BG32" s="150"/>
      <c r="BH32" s="150"/>
    </row>
    <row r="33" spans="1:60" outlineLevel="1">
      <c r="A33" s="456">
        <v>22</v>
      </c>
      <c r="B33" s="456" t="s">
        <v>2833</v>
      </c>
      <c r="C33" s="457" t="s">
        <v>2797</v>
      </c>
      <c r="D33" s="458" t="s">
        <v>276</v>
      </c>
      <c r="E33" s="459">
        <v>170</v>
      </c>
      <c r="F33" s="460"/>
      <c r="G33" s="461">
        <f t="shared" si="7"/>
        <v>0</v>
      </c>
      <c r="H33" s="462"/>
      <c r="I33" s="461">
        <f t="shared" si="8"/>
        <v>0</v>
      </c>
      <c r="J33" s="462"/>
      <c r="K33" s="461">
        <f t="shared" si="9"/>
        <v>0</v>
      </c>
      <c r="L33" s="461">
        <v>0</v>
      </c>
      <c r="M33" s="461">
        <f t="shared" si="10"/>
        <v>0</v>
      </c>
      <c r="N33" s="461">
        <v>8.8000000000000003E-4</v>
      </c>
      <c r="O33" s="461">
        <f t="shared" si="11"/>
        <v>0.15</v>
      </c>
      <c r="P33" s="461">
        <v>0</v>
      </c>
      <c r="Q33" s="461">
        <f t="shared" si="12"/>
        <v>0</v>
      </c>
      <c r="R33" s="461"/>
      <c r="S33" s="461"/>
      <c r="T33" s="463">
        <v>0.30737999999999999</v>
      </c>
      <c r="U33" s="461">
        <f t="shared" si="13"/>
        <v>52.25</v>
      </c>
      <c r="V33" s="150"/>
      <c r="W33" s="150"/>
      <c r="X33" s="150"/>
      <c r="Y33" s="150"/>
      <c r="Z33" s="150"/>
      <c r="AA33" s="150"/>
      <c r="AB33" s="150"/>
      <c r="AC33" s="150"/>
      <c r="AD33" s="150"/>
      <c r="AE33" s="150" t="s">
        <v>2791</v>
      </c>
      <c r="AF33" s="150"/>
      <c r="AG33" s="150"/>
      <c r="AH33" s="150"/>
      <c r="AI33" s="150"/>
      <c r="AJ33" s="150"/>
      <c r="AK33" s="150"/>
      <c r="AL33" s="150"/>
      <c r="AM33" s="150"/>
      <c r="AN33" s="150"/>
      <c r="AO33" s="150"/>
      <c r="AP33" s="150"/>
      <c r="AQ33" s="150"/>
      <c r="AR33" s="150"/>
      <c r="AS33" s="150"/>
      <c r="AT33" s="150"/>
      <c r="AU33" s="150"/>
      <c r="AV33" s="150"/>
      <c r="AW33" s="150"/>
      <c r="AX33" s="150"/>
      <c r="AY33" s="150"/>
      <c r="AZ33" s="150"/>
      <c r="BA33" s="150"/>
      <c r="BB33" s="150"/>
      <c r="BC33" s="150"/>
      <c r="BD33" s="150"/>
      <c r="BE33" s="150"/>
      <c r="BF33" s="150"/>
      <c r="BG33" s="150"/>
      <c r="BH33" s="150"/>
    </row>
    <row r="34" spans="1:60" outlineLevel="1">
      <c r="A34" s="456">
        <v>23</v>
      </c>
      <c r="B34" s="456" t="s">
        <v>2834</v>
      </c>
      <c r="C34" s="457" t="s">
        <v>2835</v>
      </c>
      <c r="D34" s="458" t="s">
        <v>276</v>
      </c>
      <c r="E34" s="459">
        <v>120</v>
      </c>
      <c r="F34" s="460"/>
      <c r="G34" s="461">
        <f t="shared" si="7"/>
        <v>0</v>
      </c>
      <c r="H34" s="462"/>
      <c r="I34" s="461">
        <f t="shared" si="8"/>
        <v>0</v>
      </c>
      <c r="J34" s="462"/>
      <c r="K34" s="461">
        <f t="shared" si="9"/>
        <v>0</v>
      </c>
      <c r="L34" s="461">
        <v>0</v>
      </c>
      <c r="M34" s="461">
        <f t="shared" si="10"/>
        <v>0</v>
      </c>
      <c r="N34" s="461">
        <v>1.01E-3</v>
      </c>
      <c r="O34" s="461">
        <f t="shared" si="11"/>
        <v>0.12</v>
      </c>
      <c r="P34" s="461">
        <v>0</v>
      </c>
      <c r="Q34" s="461">
        <f t="shared" si="12"/>
        <v>0</v>
      </c>
      <c r="R34" s="461"/>
      <c r="S34" s="461"/>
      <c r="T34" s="463">
        <v>0.31738</v>
      </c>
      <c r="U34" s="461">
        <f t="shared" si="13"/>
        <v>38.090000000000003</v>
      </c>
      <c r="V34" s="150"/>
      <c r="W34" s="150"/>
      <c r="X34" s="150"/>
      <c r="Y34" s="150"/>
      <c r="Z34" s="150"/>
      <c r="AA34" s="150"/>
      <c r="AB34" s="150"/>
      <c r="AC34" s="150"/>
      <c r="AD34" s="150"/>
      <c r="AE34" s="150" t="s">
        <v>2791</v>
      </c>
      <c r="AF34" s="150"/>
      <c r="AG34" s="150"/>
      <c r="AH34" s="150"/>
      <c r="AI34" s="150"/>
      <c r="AJ34" s="150"/>
      <c r="AK34" s="150"/>
      <c r="AL34" s="150"/>
      <c r="AM34" s="150"/>
      <c r="AN34" s="150"/>
      <c r="AO34" s="150"/>
      <c r="AP34" s="150"/>
      <c r="AQ34" s="150"/>
      <c r="AR34" s="150"/>
      <c r="AS34" s="150"/>
      <c r="AT34" s="150"/>
      <c r="AU34" s="150"/>
      <c r="AV34" s="150"/>
      <c r="AW34" s="150"/>
      <c r="AX34" s="150"/>
      <c r="AY34" s="150"/>
      <c r="AZ34" s="150"/>
      <c r="BA34" s="150"/>
      <c r="BB34" s="150"/>
      <c r="BC34" s="150"/>
      <c r="BD34" s="150"/>
      <c r="BE34" s="150"/>
      <c r="BF34" s="150"/>
      <c r="BG34" s="150"/>
      <c r="BH34" s="150"/>
    </row>
    <row r="35" spans="1:60" outlineLevel="1">
      <c r="A35" s="456">
        <v>24</v>
      </c>
      <c r="B35" s="456" t="s">
        <v>2836</v>
      </c>
      <c r="C35" s="457" t="s">
        <v>2837</v>
      </c>
      <c r="D35" s="458" t="s">
        <v>276</v>
      </c>
      <c r="E35" s="459">
        <v>240</v>
      </c>
      <c r="F35" s="460"/>
      <c r="G35" s="461">
        <f t="shared" si="7"/>
        <v>0</v>
      </c>
      <c r="H35" s="462"/>
      <c r="I35" s="461">
        <f t="shared" si="8"/>
        <v>0</v>
      </c>
      <c r="J35" s="462"/>
      <c r="K35" s="461">
        <f t="shared" si="9"/>
        <v>0</v>
      </c>
      <c r="L35" s="461">
        <v>0</v>
      </c>
      <c r="M35" s="461">
        <f t="shared" si="10"/>
        <v>0</v>
      </c>
      <c r="N35" s="461">
        <v>1.6000000000000001E-3</v>
      </c>
      <c r="O35" s="461">
        <f t="shared" si="11"/>
        <v>0.38</v>
      </c>
      <c r="P35" s="461">
        <v>0</v>
      </c>
      <c r="Q35" s="461">
        <f t="shared" si="12"/>
        <v>0</v>
      </c>
      <c r="R35" s="461"/>
      <c r="S35" s="461"/>
      <c r="T35" s="463">
        <v>0.33332000000000001</v>
      </c>
      <c r="U35" s="461">
        <f t="shared" si="13"/>
        <v>80</v>
      </c>
      <c r="V35" s="150"/>
      <c r="W35" s="150"/>
      <c r="X35" s="150"/>
      <c r="Y35" s="150"/>
      <c r="Z35" s="150"/>
      <c r="AA35" s="150"/>
      <c r="AB35" s="150"/>
      <c r="AC35" s="150"/>
      <c r="AD35" s="150"/>
      <c r="AE35" s="150" t="s">
        <v>2791</v>
      </c>
      <c r="AF35" s="150"/>
      <c r="AG35" s="150"/>
      <c r="AH35" s="150"/>
      <c r="AI35" s="150"/>
      <c r="AJ35" s="150"/>
      <c r="AK35" s="150"/>
      <c r="AL35" s="150"/>
      <c r="AM35" s="150"/>
      <c r="AN35" s="150"/>
      <c r="AO35" s="150"/>
      <c r="AP35" s="150"/>
      <c r="AQ35" s="150"/>
      <c r="AR35" s="150"/>
      <c r="AS35" s="150"/>
      <c r="AT35" s="150"/>
      <c r="AU35" s="150"/>
      <c r="AV35" s="150"/>
      <c r="AW35" s="150"/>
      <c r="AX35" s="150"/>
      <c r="AY35" s="150"/>
      <c r="AZ35" s="150"/>
      <c r="BA35" s="150"/>
      <c r="BB35" s="150"/>
      <c r="BC35" s="150"/>
      <c r="BD35" s="150"/>
      <c r="BE35" s="150"/>
      <c r="BF35" s="150"/>
      <c r="BG35" s="150"/>
      <c r="BH35" s="150"/>
    </row>
    <row r="36" spans="1:60" outlineLevel="1">
      <c r="A36" s="456">
        <v>25</v>
      </c>
      <c r="B36" s="456" t="s">
        <v>2838</v>
      </c>
      <c r="C36" s="457" t="s">
        <v>2839</v>
      </c>
      <c r="D36" s="458" t="s">
        <v>276</v>
      </c>
      <c r="E36" s="459">
        <v>80</v>
      </c>
      <c r="F36" s="460"/>
      <c r="G36" s="461">
        <f t="shared" si="7"/>
        <v>0</v>
      </c>
      <c r="H36" s="462"/>
      <c r="I36" s="461">
        <f t="shared" si="8"/>
        <v>0</v>
      </c>
      <c r="J36" s="462"/>
      <c r="K36" s="461">
        <f t="shared" si="9"/>
        <v>0</v>
      </c>
      <c r="L36" s="461">
        <v>0</v>
      </c>
      <c r="M36" s="461">
        <f t="shared" si="10"/>
        <v>0</v>
      </c>
      <c r="N36" s="461">
        <v>1.9599999999999999E-3</v>
      </c>
      <c r="O36" s="461">
        <f t="shared" si="11"/>
        <v>0.16</v>
      </c>
      <c r="P36" s="461">
        <v>0</v>
      </c>
      <c r="Q36" s="461">
        <f t="shared" si="12"/>
        <v>0</v>
      </c>
      <c r="R36" s="461"/>
      <c r="S36" s="461"/>
      <c r="T36" s="463">
        <v>0.3579</v>
      </c>
      <c r="U36" s="461">
        <f t="shared" si="13"/>
        <v>28.63</v>
      </c>
      <c r="V36" s="150"/>
      <c r="W36" s="150"/>
      <c r="X36" s="150"/>
      <c r="Y36" s="150"/>
      <c r="Z36" s="150"/>
      <c r="AA36" s="150"/>
      <c r="AB36" s="150"/>
      <c r="AC36" s="150"/>
      <c r="AD36" s="150"/>
      <c r="AE36" s="150" t="s">
        <v>2791</v>
      </c>
      <c r="AF36" s="150"/>
      <c r="AG36" s="150"/>
      <c r="AH36" s="150"/>
      <c r="AI36" s="150"/>
      <c r="AJ36" s="150"/>
      <c r="AK36" s="150"/>
      <c r="AL36" s="150"/>
      <c r="AM36" s="150"/>
      <c r="AN36" s="150"/>
      <c r="AO36" s="150"/>
      <c r="AP36" s="150"/>
      <c r="AQ36" s="150"/>
      <c r="AR36" s="150"/>
      <c r="AS36" s="150"/>
      <c r="AT36" s="150"/>
      <c r="AU36" s="150"/>
      <c r="AV36" s="150"/>
      <c r="AW36" s="150"/>
      <c r="AX36" s="150"/>
      <c r="AY36" s="150"/>
      <c r="AZ36" s="150"/>
      <c r="BA36" s="150"/>
      <c r="BB36" s="150"/>
      <c r="BC36" s="150"/>
      <c r="BD36" s="150"/>
      <c r="BE36" s="150"/>
      <c r="BF36" s="150"/>
      <c r="BG36" s="150"/>
      <c r="BH36" s="150"/>
    </row>
    <row r="37" spans="1:60" outlineLevel="1">
      <c r="A37" s="456">
        <v>26</v>
      </c>
      <c r="B37" s="456" t="s">
        <v>2838</v>
      </c>
      <c r="C37" s="457" t="s">
        <v>2840</v>
      </c>
      <c r="D37" s="458" t="s">
        <v>276</v>
      </c>
      <c r="E37" s="459">
        <v>36</v>
      </c>
      <c r="F37" s="460"/>
      <c r="G37" s="461">
        <f t="shared" si="7"/>
        <v>0</v>
      </c>
      <c r="H37" s="462"/>
      <c r="I37" s="461">
        <f t="shared" si="8"/>
        <v>0</v>
      </c>
      <c r="J37" s="462"/>
      <c r="K37" s="461">
        <f t="shared" si="9"/>
        <v>0</v>
      </c>
      <c r="L37" s="461">
        <v>0</v>
      </c>
      <c r="M37" s="461">
        <f t="shared" si="10"/>
        <v>0</v>
      </c>
      <c r="N37" s="461">
        <v>1.9599999999999999E-3</v>
      </c>
      <c r="O37" s="461">
        <f t="shared" si="11"/>
        <v>7.0000000000000007E-2</v>
      </c>
      <c r="P37" s="461">
        <v>0</v>
      </c>
      <c r="Q37" s="461">
        <f t="shared" si="12"/>
        <v>0</v>
      </c>
      <c r="R37" s="461"/>
      <c r="S37" s="461"/>
      <c r="T37" s="463">
        <v>0.3579</v>
      </c>
      <c r="U37" s="461">
        <f t="shared" si="13"/>
        <v>12.88</v>
      </c>
      <c r="V37" s="150"/>
      <c r="W37" s="150"/>
      <c r="X37" s="150"/>
      <c r="Y37" s="150"/>
      <c r="Z37" s="150"/>
      <c r="AA37" s="150"/>
      <c r="AB37" s="150"/>
      <c r="AC37" s="150"/>
      <c r="AD37" s="150"/>
      <c r="AE37" s="150" t="s">
        <v>2791</v>
      </c>
      <c r="AF37" s="150"/>
      <c r="AG37" s="150"/>
      <c r="AH37" s="150"/>
      <c r="AI37" s="150"/>
      <c r="AJ37" s="150"/>
      <c r="AK37" s="150"/>
      <c r="AL37" s="150"/>
      <c r="AM37" s="150"/>
      <c r="AN37" s="150"/>
      <c r="AO37" s="150"/>
      <c r="AP37" s="150"/>
      <c r="AQ37" s="150"/>
      <c r="AR37" s="150"/>
      <c r="AS37" s="150"/>
      <c r="AT37" s="150"/>
      <c r="AU37" s="150"/>
      <c r="AV37" s="150"/>
      <c r="AW37" s="150"/>
      <c r="AX37" s="150"/>
      <c r="AY37" s="150"/>
      <c r="AZ37" s="150"/>
      <c r="BA37" s="150"/>
      <c r="BB37" s="150"/>
      <c r="BC37" s="150"/>
      <c r="BD37" s="150"/>
      <c r="BE37" s="150"/>
      <c r="BF37" s="150"/>
      <c r="BG37" s="150"/>
      <c r="BH37" s="150"/>
    </row>
    <row r="38" spans="1:60" outlineLevel="1">
      <c r="A38" s="456">
        <v>27</v>
      </c>
      <c r="B38" s="456" t="s">
        <v>2841</v>
      </c>
      <c r="C38" s="457" t="s">
        <v>2842</v>
      </c>
      <c r="D38" s="458" t="s">
        <v>276</v>
      </c>
      <c r="E38" s="459">
        <v>12</v>
      </c>
      <c r="F38" s="460"/>
      <c r="G38" s="461">
        <f t="shared" si="7"/>
        <v>0</v>
      </c>
      <c r="H38" s="462"/>
      <c r="I38" s="461">
        <f t="shared" si="8"/>
        <v>0</v>
      </c>
      <c r="J38" s="462"/>
      <c r="K38" s="461">
        <f t="shared" si="9"/>
        <v>0</v>
      </c>
      <c r="L38" s="461">
        <v>0</v>
      </c>
      <c r="M38" s="461">
        <f t="shared" si="10"/>
        <v>0</v>
      </c>
      <c r="N38" s="461">
        <v>3.7399999999999998E-3</v>
      </c>
      <c r="O38" s="461">
        <f t="shared" si="11"/>
        <v>0.04</v>
      </c>
      <c r="P38" s="461">
        <v>0</v>
      </c>
      <c r="Q38" s="461">
        <f t="shared" si="12"/>
        <v>0</v>
      </c>
      <c r="R38" s="461"/>
      <c r="S38" s="461"/>
      <c r="T38" s="463">
        <v>0.46579999999999999</v>
      </c>
      <c r="U38" s="461">
        <f t="shared" si="13"/>
        <v>5.59</v>
      </c>
      <c r="V38" s="150"/>
      <c r="W38" s="150"/>
      <c r="X38" s="150"/>
      <c r="Y38" s="150"/>
      <c r="Z38" s="150"/>
      <c r="AA38" s="150"/>
      <c r="AB38" s="150"/>
      <c r="AC38" s="150"/>
      <c r="AD38" s="150"/>
      <c r="AE38" s="150" t="s">
        <v>2791</v>
      </c>
      <c r="AF38" s="150"/>
      <c r="AG38" s="150"/>
      <c r="AH38" s="150"/>
      <c r="AI38" s="150"/>
      <c r="AJ38" s="150"/>
      <c r="AK38" s="150"/>
      <c r="AL38" s="150"/>
      <c r="AM38" s="150"/>
      <c r="AN38" s="150"/>
      <c r="AO38" s="150"/>
      <c r="AP38" s="150"/>
      <c r="AQ38" s="150"/>
      <c r="AR38" s="150"/>
      <c r="AS38" s="150"/>
      <c r="AT38" s="150"/>
      <c r="AU38" s="150"/>
      <c r="AV38" s="150"/>
      <c r="AW38" s="150"/>
      <c r="AX38" s="150"/>
      <c r="AY38" s="150"/>
      <c r="AZ38" s="150"/>
      <c r="BA38" s="150"/>
      <c r="BB38" s="150"/>
      <c r="BC38" s="150"/>
      <c r="BD38" s="150"/>
      <c r="BE38" s="150"/>
      <c r="BF38" s="150"/>
      <c r="BG38" s="150"/>
      <c r="BH38" s="150"/>
    </row>
    <row r="39" spans="1:60" outlineLevel="1">
      <c r="A39" s="456">
        <v>28</v>
      </c>
      <c r="B39" s="456" t="s">
        <v>2843</v>
      </c>
      <c r="C39" s="457" t="s">
        <v>2844</v>
      </c>
      <c r="D39" s="458" t="s">
        <v>276</v>
      </c>
      <c r="E39" s="459">
        <v>470</v>
      </c>
      <c r="F39" s="460"/>
      <c r="G39" s="461">
        <f t="shared" si="7"/>
        <v>0</v>
      </c>
      <c r="H39" s="462"/>
      <c r="I39" s="461">
        <f t="shared" si="8"/>
        <v>0</v>
      </c>
      <c r="J39" s="462"/>
      <c r="K39" s="461">
        <f t="shared" si="9"/>
        <v>0</v>
      </c>
      <c r="L39" s="461">
        <v>0</v>
      </c>
      <c r="M39" s="461">
        <f t="shared" si="10"/>
        <v>0</v>
      </c>
      <c r="N39" s="461">
        <v>5.9500000000000004E-3</v>
      </c>
      <c r="O39" s="461">
        <f t="shared" si="11"/>
        <v>2.8</v>
      </c>
      <c r="P39" s="461">
        <v>0</v>
      </c>
      <c r="Q39" s="461">
        <f t="shared" si="12"/>
        <v>0</v>
      </c>
      <c r="R39" s="461"/>
      <c r="S39" s="461"/>
      <c r="T39" s="463">
        <v>0.41160000000000002</v>
      </c>
      <c r="U39" s="461">
        <f t="shared" si="13"/>
        <v>193.45</v>
      </c>
      <c r="V39" s="150"/>
      <c r="W39" s="150"/>
      <c r="X39" s="150"/>
      <c r="Y39" s="150"/>
      <c r="Z39" s="150"/>
      <c r="AA39" s="150"/>
      <c r="AB39" s="150"/>
      <c r="AC39" s="150"/>
      <c r="AD39" s="150"/>
      <c r="AE39" s="150" t="s">
        <v>2791</v>
      </c>
      <c r="AF39" s="150"/>
      <c r="AG39" s="150"/>
      <c r="AH39" s="150"/>
      <c r="AI39" s="150"/>
      <c r="AJ39" s="150"/>
      <c r="AK39" s="150"/>
      <c r="AL39" s="150"/>
      <c r="AM39" s="150"/>
      <c r="AN39" s="150"/>
      <c r="AO39" s="150"/>
      <c r="AP39" s="150"/>
      <c r="AQ39" s="150"/>
      <c r="AR39" s="150"/>
      <c r="AS39" s="150"/>
      <c r="AT39" s="150"/>
      <c r="AU39" s="150"/>
      <c r="AV39" s="150"/>
      <c r="AW39" s="150"/>
      <c r="AX39" s="150"/>
      <c r="AY39" s="150"/>
      <c r="AZ39" s="150"/>
      <c r="BA39" s="150"/>
      <c r="BB39" s="150"/>
      <c r="BC39" s="150"/>
      <c r="BD39" s="150"/>
      <c r="BE39" s="150"/>
      <c r="BF39" s="150"/>
      <c r="BG39" s="150"/>
      <c r="BH39" s="150"/>
    </row>
    <row r="40" spans="1:60" outlineLevel="1">
      <c r="A40" s="456">
        <v>29</v>
      </c>
      <c r="B40" s="456" t="s">
        <v>2845</v>
      </c>
      <c r="C40" s="457" t="s">
        <v>2846</v>
      </c>
      <c r="D40" s="458" t="s">
        <v>276</v>
      </c>
      <c r="E40" s="459">
        <v>170</v>
      </c>
      <c r="F40" s="460"/>
      <c r="G40" s="461">
        <f t="shared" si="7"/>
        <v>0</v>
      </c>
      <c r="H40" s="462"/>
      <c r="I40" s="461">
        <f t="shared" si="8"/>
        <v>0</v>
      </c>
      <c r="J40" s="462"/>
      <c r="K40" s="461">
        <f t="shared" si="9"/>
        <v>0</v>
      </c>
      <c r="L40" s="461">
        <v>0</v>
      </c>
      <c r="M40" s="461">
        <f t="shared" si="10"/>
        <v>0</v>
      </c>
      <c r="N40" s="461">
        <v>5.9699999999999996E-3</v>
      </c>
      <c r="O40" s="461">
        <f t="shared" si="11"/>
        <v>1.01</v>
      </c>
      <c r="P40" s="461">
        <v>0</v>
      </c>
      <c r="Q40" s="461">
        <f t="shared" si="12"/>
        <v>0</v>
      </c>
      <c r="R40" s="461"/>
      <c r="S40" s="461"/>
      <c r="T40" s="463">
        <v>0.42159999999999997</v>
      </c>
      <c r="U40" s="461">
        <f t="shared" si="13"/>
        <v>71.67</v>
      </c>
      <c r="V40" s="150"/>
      <c r="W40" s="150"/>
      <c r="X40" s="150"/>
      <c r="Y40" s="150"/>
      <c r="Z40" s="150"/>
      <c r="AA40" s="150"/>
      <c r="AB40" s="150"/>
      <c r="AC40" s="150"/>
      <c r="AD40" s="150"/>
      <c r="AE40" s="150" t="s">
        <v>2791</v>
      </c>
      <c r="AF40" s="150"/>
      <c r="AG40" s="150"/>
      <c r="AH40" s="150"/>
      <c r="AI40" s="150"/>
      <c r="AJ40" s="150"/>
      <c r="AK40" s="150"/>
      <c r="AL40" s="150"/>
      <c r="AM40" s="150"/>
      <c r="AN40" s="150"/>
      <c r="AO40" s="150"/>
      <c r="AP40" s="150"/>
      <c r="AQ40" s="150"/>
      <c r="AR40" s="150"/>
      <c r="AS40" s="150"/>
      <c r="AT40" s="150"/>
      <c r="AU40" s="150"/>
      <c r="AV40" s="150"/>
      <c r="AW40" s="150"/>
      <c r="AX40" s="150"/>
      <c r="AY40" s="150"/>
      <c r="AZ40" s="150"/>
      <c r="BA40" s="150"/>
      <c r="BB40" s="150"/>
      <c r="BC40" s="150"/>
      <c r="BD40" s="150"/>
      <c r="BE40" s="150"/>
      <c r="BF40" s="150"/>
      <c r="BG40" s="150"/>
      <c r="BH40" s="150"/>
    </row>
    <row r="41" spans="1:60" outlineLevel="1">
      <c r="A41" s="456">
        <v>30</v>
      </c>
      <c r="B41" s="456" t="s">
        <v>2847</v>
      </c>
      <c r="C41" s="457" t="s">
        <v>2848</v>
      </c>
      <c r="D41" s="458" t="s">
        <v>276</v>
      </c>
      <c r="E41" s="459">
        <v>120</v>
      </c>
      <c r="F41" s="460"/>
      <c r="G41" s="461">
        <f t="shared" si="7"/>
        <v>0</v>
      </c>
      <c r="H41" s="462"/>
      <c r="I41" s="461">
        <f t="shared" si="8"/>
        <v>0</v>
      </c>
      <c r="J41" s="462"/>
      <c r="K41" s="461">
        <f t="shared" si="9"/>
        <v>0</v>
      </c>
      <c r="L41" s="461">
        <v>0</v>
      </c>
      <c r="M41" s="461">
        <f t="shared" si="10"/>
        <v>0</v>
      </c>
      <c r="N41" s="461">
        <v>5.9800000000000001E-3</v>
      </c>
      <c r="O41" s="461">
        <f t="shared" si="11"/>
        <v>0.72</v>
      </c>
      <c r="P41" s="461">
        <v>0</v>
      </c>
      <c r="Q41" s="461">
        <f t="shared" si="12"/>
        <v>0</v>
      </c>
      <c r="R41" s="461"/>
      <c r="S41" s="461"/>
      <c r="T41" s="463">
        <v>0.43159999999999998</v>
      </c>
      <c r="U41" s="461">
        <f t="shared" si="13"/>
        <v>51.79</v>
      </c>
      <c r="V41" s="150"/>
      <c r="W41" s="150"/>
      <c r="X41" s="150"/>
      <c r="Y41" s="150"/>
      <c r="Z41" s="150"/>
      <c r="AA41" s="150"/>
      <c r="AB41" s="150"/>
      <c r="AC41" s="150"/>
      <c r="AD41" s="150"/>
      <c r="AE41" s="150" t="s">
        <v>2791</v>
      </c>
      <c r="AF41" s="150"/>
      <c r="AG41" s="150"/>
      <c r="AH41" s="150"/>
      <c r="AI41" s="150"/>
      <c r="AJ41" s="150"/>
      <c r="AK41" s="150"/>
      <c r="AL41" s="150"/>
      <c r="AM41" s="150"/>
      <c r="AN41" s="150"/>
      <c r="AO41" s="150"/>
      <c r="AP41" s="150"/>
      <c r="AQ41" s="150"/>
      <c r="AR41" s="150"/>
      <c r="AS41" s="150"/>
      <c r="AT41" s="150"/>
      <c r="AU41" s="150"/>
      <c r="AV41" s="150"/>
      <c r="AW41" s="150"/>
      <c r="AX41" s="150"/>
      <c r="AY41" s="150"/>
      <c r="AZ41" s="150"/>
      <c r="BA41" s="150"/>
      <c r="BB41" s="150"/>
      <c r="BC41" s="150"/>
      <c r="BD41" s="150"/>
      <c r="BE41" s="150"/>
      <c r="BF41" s="150"/>
      <c r="BG41" s="150"/>
      <c r="BH41" s="150"/>
    </row>
    <row r="42" spans="1:60" outlineLevel="1">
      <c r="A42" s="456">
        <v>31</v>
      </c>
      <c r="B42" s="456" t="s">
        <v>2849</v>
      </c>
      <c r="C42" s="457" t="s">
        <v>2850</v>
      </c>
      <c r="D42" s="458" t="s">
        <v>276</v>
      </c>
      <c r="E42" s="459">
        <v>240</v>
      </c>
      <c r="F42" s="460"/>
      <c r="G42" s="461">
        <f t="shared" si="7"/>
        <v>0</v>
      </c>
      <c r="H42" s="462"/>
      <c r="I42" s="461">
        <f t="shared" si="8"/>
        <v>0</v>
      </c>
      <c r="J42" s="462"/>
      <c r="K42" s="461">
        <f t="shared" si="9"/>
        <v>0</v>
      </c>
      <c r="L42" s="461">
        <v>0</v>
      </c>
      <c r="M42" s="461">
        <f t="shared" si="10"/>
        <v>0</v>
      </c>
      <c r="N42" s="461">
        <v>5.0099999999999997E-3</v>
      </c>
      <c r="O42" s="461">
        <f t="shared" si="11"/>
        <v>1.2</v>
      </c>
      <c r="P42" s="461">
        <v>0</v>
      </c>
      <c r="Q42" s="461">
        <f t="shared" si="12"/>
        <v>0</v>
      </c>
      <c r="R42" s="461"/>
      <c r="S42" s="461"/>
      <c r="T42" s="463">
        <v>0.44556000000000001</v>
      </c>
      <c r="U42" s="461">
        <f t="shared" si="13"/>
        <v>106.93</v>
      </c>
      <c r="V42" s="150"/>
      <c r="W42" s="150"/>
      <c r="X42" s="150"/>
      <c r="Y42" s="150"/>
      <c r="Z42" s="150"/>
      <c r="AA42" s="150"/>
      <c r="AB42" s="150"/>
      <c r="AC42" s="150"/>
      <c r="AD42" s="150"/>
      <c r="AE42" s="150" t="s">
        <v>2791</v>
      </c>
      <c r="AF42" s="150"/>
      <c r="AG42" s="150"/>
      <c r="AH42" s="150"/>
      <c r="AI42" s="150"/>
      <c r="AJ42" s="150"/>
      <c r="AK42" s="150"/>
      <c r="AL42" s="150"/>
      <c r="AM42" s="150"/>
      <c r="AN42" s="150"/>
      <c r="AO42" s="150"/>
      <c r="AP42" s="150"/>
      <c r="AQ42" s="150"/>
      <c r="AR42" s="150"/>
      <c r="AS42" s="150"/>
      <c r="AT42" s="150"/>
      <c r="AU42" s="150"/>
      <c r="AV42" s="150"/>
      <c r="AW42" s="150"/>
      <c r="AX42" s="150"/>
      <c r="AY42" s="150"/>
      <c r="AZ42" s="150"/>
      <c r="BA42" s="150"/>
      <c r="BB42" s="150"/>
      <c r="BC42" s="150"/>
      <c r="BD42" s="150"/>
      <c r="BE42" s="150"/>
      <c r="BF42" s="150"/>
      <c r="BG42" s="150"/>
      <c r="BH42" s="150"/>
    </row>
    <row r="43" spans="1:60" outlineLevel="1">
      <c r="A43" s="456">
        <v>32</v>
      </c>
      <c r="B43" s="456" t="s">
        <v>2851</v>
      </c>
      <c r="C43" s="457" t="s">
        <v>2852</v>
      </c>
      <c r="D43" s="458" t="s">
        <v>276</v>
      </c>
      <c r="E43" s="459">
        <v>80</v>
      </c>
      <c r="F43" s="460"/>
      <c r="G43" s="461">
        <f t="shared" si="7"/>
        <v>0</v>
      </c>
      <c r="H43" s="462"/>
      <c r="I43" s="461">
        <f t="shared" si="8"/>
        <v>0</v>
      </c>
      <c r="J43" s="462"/>
      <c r="K43" s="461">
        <f t="shared" si="9"/>
        <v>0</v>
      </c>
      <c r="L43" s="461">
        <v>0</v>
      </c>
      <c r="M43" s="461">
        <f t="shared" si="10"/>
        <v>0</v>
      </c>
      <c r="N43" s="461">
        <v>5.0200000000000002E-3</v>
      </c>
      <c r="O43" s="461">
        <f t="shared" si="11"/>
        <v>0.4</v>
      </c>
      <c r="P43" s="461">
        <v>0</v>
      </c>
      <c r="Q43" s="461">
        <f t="shared" si="12"/>
        <v>0</v>
      </c>
      <c r="R43" s="461"/>
      <c r="S43" s="461"/>
      <c r="T43" s="463">
        <v>0.45556000000000002</v>
      </c>
      <c r="U43" s="461">
        <f t="shared" si="13"/>
        <v>36.44</v>
      </c>
      <c r="V43" s="150"/>
      <c r="W43" s="150"/>
      <c r="X43" s="150"/>
      <c r="Y43" s="150"/>
      <c r="Z43" s="150"/>
      <c r="AA43" s="150"/>
      <c r="AB43" s="150"/>
      <c r="AC43" s="150"/>
      <c r="AD43" s="150"/>
      <c r="AE43" s="150" t="s">
        <v>2791</v>
      </c>
      <c r="AF43" s="150"/>
      <c r="AG43" s="150"/>
      <c r="AH43" s="150"/>
      <c r="AI43" s="150"/>
      <c r="AJ43" s="150"/>
      <c r="AK43" s="150"/>
      <c r="AL43" s="150"/>
      <c r="AM43" s="150"/>
      <c r="AN43" s="150"/>
      <c r="AO43" s="150"/>
      <c r="AP43" s="150"/>
      <c r="AQ43" s="150"/>
      <c r="AR43" s="150"/>
      <c r="AS43" s="150"/>
      <c r="AT43" s="150"/>
      <c r="AU43" s="150"/>
      <c r="AV43" s="150"/>
      <c r="AW43" s="150"/>
      <c r="AX43" s="150"/>
      <c r="AY43" s="150"/>
      <c r="AZ43" s="150"/>
      <c r="BA43" s="150"/>
      <c r="BB43" s="150"/>
      <c r="BC43" s="150"/>
      <c r="BD43" s="150"/>
      <c r="BE43" s="150"/>
      <c r="BF43" s="150"/>
      <c r="BG43" s="150"/>
      <c r="BH43" s="150"/>
    </row>
    <row r="44" spans="1:60" outlineLevel="1">
      <c r="A44" s="456">
        <v>33</v>
      </c>
      <c r="B44" s="456" t="s">
        <v>2853</v>
      </c>
      <c r="C44" s="457" t="s">
        <v>2854</v>
      </c>
      <c r="D44" s="458" t="s">
        <v>276</v>
      </c>
      <c r="E44" s="459">
        <v>36</v>
      </c>
      <c r="F44" s="460"/>
      <c r="G44" s="461">
        <f t="shared" si="7"/>
        <v>0</v>
      </c>
      <c r="H44" s="462"/>
      <c r="I44" s="461">
        <f t="shared" si="8"/>
        <v>0</v>
      </c>
      <c r="J44" s="462"/>
      <c r="K44" s="461">
        <f t="shared" si="9"/>
        <v>0</v>
      </c>
      <c r="L44" s="461">
        <v>0</v>
      </c>
      <c r="M44" s="461">
        <f t="shared" si="10"/>
        <v>0</v>
      </c>
      <c r="N44" s="461">
        <v>5.0600000000000003E-3</v>
      </c>
      <c r="O44" s="461">
        <f t="shared" si="11"/>
        <v>0.18</v>
      </c>
      <c r="P44" s="461">
        <v>0</v>
      </c>
      <c r="Q44" s="461">
        <f t="shared" si="12"/>
        <v>0</v>
      </c>
      <c r="R44" s="461"/>
      <c r="S44" s="461"/>
      <c r="T44" s="463">
        <v>0.47355999999999998</v>
      </c>
      <c r="U44" s="461">
        <f t="shared" si="13"/>
        <v>17.05</v>
      </c>
      <c r="V44" s="150"/>
      <c r="W44" s="150"/>
      <c r="X44" s="150"/>
      <c r="Y44" s="150"/>
      <c r="Z44" s="150"/>
      <c r="AA44" s="150"/>
      <c r="AB44" s="150"/>
      <c r="AC44" s="150"/>
      <c r="AD44" s="150"/>
      <c r="AE44" s="150" t="s">
        <v>2791</v>
      </c>
      <c r="AF44" s="150"/>
      <c r="AG44" s="150"/>
      <c r="AH44" s="150"/>
      <c r="AI44" s="150"/>
      <c r="AJ44" s="150"/>
      <c r="AK44" s="150"/>
      <c r="AL44" s="150"/>
      <c r="AM44" s="150"/>
      <c r="AN44" s="150"/>
      <c r="AO44" s="150"/>
      <c r="AP44" s="150"/>
      <c r="AQ44" s="150"/>
      <c r="AR44" s="150"/>
      <c r="AS44" s="150"/>
      <c r="AT44" s="150"/>
      <c r="AU44" s="150"/>
      <c r="AV44" s="150"/>
      <c r="AW44" s="150"/>
      <c r="AX44" s="150"/>
      <c r="AY44" s="150"/>
      <c r="AZ44" s="150"/>
      <c r="BA44" s="150"/>
      <c r="BB44" s="150"/>
      <c r="BC44" s="150"/>
      <c r="BD44" s="150"/>
      <c r="BE44" s="150"/>
      <c r="BF44" s="150"/>
      <c r="BG44" s="150"/>
      <c r="BH44" s="150"/>
    </row>
    <row r="45" spans="1:60" outlineLevel="1">
      <c r="A45" s="456">
        <v>34</v>
      </c>
      <c r="B45" s="456" t="s">
        <v>2855</v>
      </c>
      <c r="C45" s="457" t="s">
        <v>2856</v>
      </c>
      <c r="D45" s="458" t="s">
        <v>276</v>
      </c>
      <c r="E45" s="459">
        <v>12</v>
      </c>
      <c r="F45" s="460"/>
      <c r="G45" s="461">
        <f t="shared" si="7"/>
        <v>0</v>
      </c>
      <c r="H45" s="462"/>
      <c r="I45" s="461">
        <f t="shared" si="8"/>
        <v>0</v>
      </c>
      <c r="J45" s="462"/>
      <c r="K45" s="461">
        <f t="shared" si="9"/>
        <v>0</v>
      </c>
      <c r="L45" s="461">
        <v>0</v>
      </c>
      <c r="M45" s="461">
        <f t="shared" si="10"/>
        <v>0</v>
      </c>
      <c r="N45" s="461">
        <v>5.13E-3</v>
      </c>
      <c r="O45" s="461">
        <f t="shared" si="11"/>
        <v>0.06</v>
      </c>
      <c r="P45" s="461">
        <v>0</v>
      </c>
      <c r="Q45" s="461">
        <f t="shared" si="12"/>
        <v>0</v>
      </c>
      <c r="R45" s="461"/>
      <c r="S45" s="461"/>
      <c r="T45" s="463">
        <v>0.48355999999999999</v>
      </c>
      <c r="U45" s="461">
        <f t="shared" si="13"/>
        <v>5.8</v>
      </c>
      <c r="V45" s="150"/>
      <c r="W45" s="150"/>
      <c r="X45" s="150"/>
      <c r="Y45" s="150"/>
      <c r="Z45" s="150"/>
      <c r="AA45" s="150"/>
      <c r="AB45" s="150"/>
      <c r="AC45" s="150"/>
      <c r="AD45" s="150"/>
      <c r="AE45" s="150" t="s">
        <v>2791</v>
      </c>
      <c r="AF45" s="150"/>
      <c r="AG45" s="150"/>
      <c r="AH45" s="150"/>
      <c r="AI45" s="150"/>
      <c r="AJ45" s="150"/>
      <c r="AK45" s="150"/>
      <c r="AL45" s="150"/>
      <c r="AM45" s="150"/>
      <c r="AN45" s="150"/>
      <c r="AO45" s="150"/>
      <c r="AP45" s="150"/>
      <c r="AQ45" s="150"/>
      <c r="AR45" s="150"/>
      <c r="AS45" s="150"/>
      <c r="AT45" s="150"/>
      <c r="AU45" s="150"/>
      <c r="AV45" s="150"/>
      <c r="AW45" s="150"/>
      <c r="AX45" s="150"/>
      <c r="AY45" s="150"/>
      <c r="AZ45" s="150"/>
      <c r="BA45" s="150"/>
      <c r="BB45" s="150"/>
      <c r="BC45" s="150"/>
      <c r="BD45" s="150"/>
      <c r="BE45" s="150"/>
      <c r="BF45" s="150"/>
      <c r="BG45" s="150"/>
      <c r="BH45" s="150"/>
    </row>
    <row r="46" spans="1:60" outlineLevel="1">
      <c r="A46" s="456">
        <v>35</v>
      </c>
      <c r="B46" s="456" t="s">
        <v>2857</v>
      </c>
      <c r="C46" s="457" t="s">
        <v>2858</v>
      </c>
      <c r="D46" s="458" t="s">
        <v>214</v>
      </c>
      <c r="E46" s="459">
        <v>1266</v>
      </c>
      <c r="F46" s="460"/>
      <c r="G46" s="461">
        <f t="shared" si="7"/>
        <v>0</v>
      </c>
      <c r="H46" s="462"/>
      <c r="I46" s="461">
        <f t="shared" si="8"/>
        <v>0</v>
      </c>
      <c r="J46" s="462"/>
      <c r="K46" s="461">
        <f t="shared" si="9"/>
        <v>0</v>
      </c>
      <c r="L46" s="461">
        <v>0</v>
      </c>
      <c r="M46" s="461">
        <f t="shared" si="10"/>
        <v>0</v>
      </c>
      <c r="N46" s="461">
        <v>0</v>
      </c>
      <c r="O46" s="461">
        <f t="shared" si="11"/>
        <v>0</v>
      </c>
      <c r="P46" s="461">
        <v>0</v>
      </c>
      <c r="Q46" s="461">
        <f t="shared" si="12"/>
        <v>0</v>
      </c>
      <c r="R46" s="461"/>
      <c r="S46" s="461"/>
      <c r="T46" s="463">
        <v>4.4999999999999998E-2</v>
      </c>
      <c r="U46" s="461">
        <f t="shared" si="13"/>
        <v>56.97</v>
      </c>
      <c r="V46" s="150"/>
      <c r="W46" s="150"/>
      <c r="X46" s="150"/>
      <c r="Y46" s="150"/>
      <c r="Z46" s="150"/>
      <c r="AA46" s="150"/>
      <c r="AB46" s="150"/>
      <c r="AC46" s="150"/>
      <c r="AD46" s="150"/>
      <c r="AE46" s="150" t="s">
        <v>2791</v>
      </c>
      <c r="AF46" s="150"/>
      <c r="AG46" s="150"/>
      <c r="AH46" s="150"/>
      <c r="AI46" s="150"/>
      <c r="AJ46" s="150"/>
      <c r="AK46" s="150"/>
      <c r="AL46" s="150"/>
      <c r="AM46" s="150"/>
      <c r="AN46" s="150"/>
      <c r="AO46" s="150"/>
      <c r="AP46" s="150"/>
      <c r="AQ46" s="150"/>
      <c r="AR46" s="150"/>
      <c r="AS46" s="150"/>
      <c r="AT46" s="150"/>
      <c r="AU46" s="150"/>
      <c r="AV46" s="150"/>
      <c r="AW46" s="150"/>
      <c r="AX46" s="150"/>
      <c r="AY46" s="150"/>
      <c r="AZ46" s="150"/>
      <c r="BA46" s="150"/>
      <c r="BB46" s="150"/>
      <c r="BC46" s="150"/>
      <c r="BD46" s="150"/>
      <c r="BE46" s="150"/>
      <c r="BF46" s="150"/>
      <c r="BG46" s="150"/>
      <c r="BH46" s="150"/>
    </row>
    <row r="47" spans="1:60" outlineLevel="1">
      <c r="A47" s="456">
        <v>36</v>
      </c>
      <c r="B47" s="456" t="s">
        <v>2859</v>
      </c>
      <c r="C47" s="457" t="s">
        <v>2860</v>
      </c>
      <c r="D47" s="458" t="s">
        <v>214</v>
      </c>
      <c r="E47" s="459">
        <v>140</v>
      </c>
      <c r="F47" s="460"/>
      <c r="G47" s="461">
        <f t="shared" si="7"/>
        <v>0</v>
      </c>
      <c r="H47" s="462"/>
      <c r="I47" s="461">
        <f t="shared" si="8"/>
        <v>0</v>
      </c>
      <c r="J47" s="462"/>
      <c r="K47" s="461">
        <f t="shared" si="9"/>
        <v>0</v>
      </c>
      <c r="L47" s="461">
        <v>0</v>
      </c>
      <c r="M47" s="461">
        <f t="shared" si="10"/>
        <v>0</v>
      </c>
      <c r="N47" s="461">
        <v>0</v>
      </c>
      <c r="O47" s="461">
        <f t="shared" si="11"/>
        <v>0</v>
      </c>
      <c r="P47" s="461">
        <v>0</v>
      </c>
      <c r="Q47" s="461">
        <f t="shared" si="12"/>
        <v>0</v>
      </c>
      <c r="R47" s="461"/>
      <c r="S47" s="461"/>
      <c r="T47" s="463">
        <v>0.05</v>
      </c>
      <c r="U47" s="461">
        <f t="shared" si="13"/>
        <v>7</v>
      </c>
      <c r="V47" s="150"/>
      <c r="W47" s="150"/>
      <c r="X47" s="150"/>
      <c r="Y47" s="150"/>
      <c r="Z47" s="150"/>
      <c r="AA47" s="150"/>
      <c r="AB47" s="150"/>
      <c r="AC47" s="150"/>
      <c r="AD47" s="150"/>
      <c r="AE47" s="150" t="s">
        <v>2791</v>
      </c>
      <c r="AF47" s="150"/>
      <c r="AG47" s="150"/>
      <c r="AH47" s="150"/>
      <c r="AI47" s="150"/>
      <c r="AJ47" s="150"/>
      <c r="AK47" s="150"/>
      <c r="AL47" s="150"/>
      <c r="AM47" s="150"/>
      <c r="AN47" s="150"/>
      <c r="AO47" s="150"/>
      <c r="AP47" s="150"/>
      <c r="AQ47" s="150"/>
      <c r="AR47" s="150"/>
      <c r="AS47" s="150"/>
      <c r="AT47" s="150"/>
      <c r="AU47" s="150"/>
      <c r="AV47" s="150"/>
      <c r="AW47" s="150"/>
      <c r="AX47" s="150"/>
      <c r="AY47" s="150"/>
      <c r="AZ47" s="150"/>
      <c r="BA47" s="150"/>
      <c r="BB47" s="150"/>
      <c r="BC47" s="150"/>
      <c r="BD47" s="150"/>
      <c r="BE47" s="150"/>
      <c r="BF47" s="150"/>
      <c r="BG47" s="150"/>
      <c r="BH47" s="150"/>
    </row>
    <row r="48" spans="1:60" outlineLevel="1">
      <c r="A48" s="456">
        <v>37</v>
      </c>
      <c r="B48" s="456" t="s">
        <v>2861</v>
      </c>
      <c r="C48" s="457" t="s">
        <v>2862</v>
      </c>
      <c r="D48" s="458" t="s">
        <v>214</v>
      </c>
      <c r="E48" s="459">
        <v>36</v>
      </c>
      <c r="F48" s="460"/>
      <c r="G48" s="461">
        <f t="shared" si="7"/>
        <v>0</v>
      </c>
      <c r="H48" s="462"/>
      <c r="I48" s="461">
        <f t="shared" si="8"/>
        <v>0</v>
      </c>
      <c r="J48" s="462"/>
      <c r="K48" s="461">
        <f t="shared" si="9"/>
        <v>0</v>
      </c>
      <c r="L48" s="461">
        <v>0</v>
      </c>
      <c r="M48" s="461">
        <f t="shared" si="10"/>
        <v>0</v>
      </c>
      <c r="N48" s="461">
        <v>0</v>
      </c>
      <c r="O48" s="461">
        <f t="shared" si="11"/>
        <v>0</v>
      </c>
      <c r="P48" s="461">
        <v>0</v>
      </c>
      <c r="Q48" s="461">
        <f t="shared" si="12"/>
        <v>0</v>
      </c>
      <c r="R48" s="461"/>
      <c r="S48" s="461"/>
      <c r="T48" s="463">
        <v>5.67E-2</v>
      </c>
      <c r="U48" s="461">
        <f t="shared" si="13"/>
        <v>2.04</v>
      </c>
      <c r="V48" s="150"/>
      <c r="W48" s="150"/>
      <c r="X48" s="150"/>
      <c r="Y48" s="150"/>
      <c r="Z48" s="150"/>
      <c r="AA48" s="150"/>
      <c r="AB48" s="150"/>
      <c r="AC48" s="150"/>
      <c r="AD48" s="150"/>
      <c r="AE48" s="150" t="s">
        <v>2791</v>
      </c>
      <c r="AF48" s="150"/>
      <c r="AG48" s="150"/>
      <c r="AH48" s="150"/>
      <c r="AI48" s="150"/>
      <c r="AJ48" s="150"/>
      <c r="AK48" s="150"/>
      <c r="AL48" s="150"/>
      <c r="AM48" s="150"/>
      <c r="AN48" s="150"/>
      <c r="AO48" s="150"/>
      <c r="AP48" s="150"/>
      <c r="AQ48" s="150"/>
      <c r="AR48" s="150"/>
      <c r="AS48" s="150"/>
      <c r="AT48" s="150"/>
      <c r="AU48" s="150"/>
      <c r="AV48" s="150"/>
      <c r="AW48" s="150"/>
      <c r="AX48" s="150"/>
      <c r="AY48" s="150"/>
      <c r="AZ48" s="150"/>
      <c r="BA48" s="150"/>
      <c r="BB48" s="150"/>
      <c r="BC48" s="150"/>
      <c r="BD48" s="150"/>
      <c r="BE48" s="150"/>
      <c r="BF48" s="150"/>
      <c r="BG48" s="150"/>
      <c r="BH48" s="150"/>
    </row>
    <row r="49" spans="1:60" outlineLevel="1">
      <c r="A49" s="456">
        <v>38</v>
      </c>
      <c r="B49" s="456" t="s">
        <v>2863</v>
      </c>
      <c r="C49" s="457" t="s">
        <v>2864</v>
      </c>
      <c r="D49" s="458" t="s">
        <v>214</v>
      </c>
      <c r="E49" s="459">
        <v>16</v>
      </c>
      <c r="F49" s="460"/>
      <c r="G49" s="461">
        <f t="shared" si="7"/>
        <v>0</v>
      </c>
      <c r="H49" s="462"/>
      <c r="I49" s="461">
        <f t="shared" si="8"/>
        <v>0</v>
      </c>
      <c r="J49" s="462"/>
      <c r="K49" s="461">
        <f t="shared" si="9"/>
        <v>0</v>
      </c>
      <c r="L49" s="461">
        <v>0</v>
      </c>
      <c r="M49" s="461">
        <f t="shared" si="10"/>
        <v>0</v>
      </c>
      <c r="N49" s="461">
        <v>0</v>
      </c>
      <c r="O49" s="461">
        <f t="shared" si="11"/>
        <v>0</v>
      </c>
      <c r="P49" s="461">
        <v>0</v>
      </c>
      <c r="Q49" s="461">
        <f t="shared" si="12"/>
        <v>0</v>
      </c>
      <c r="R49" s="461"/>
      <c r="S49" s="461"/>
      <c r="T49" s="463">
        <v>6.3E-2</v>
      </c>
      <c r="U49" s="461">
        <f t="shared" si="13"/>
        <v>1.01</v>
      </c>
      <c r="V49" s="150"/>
      <c r="W49" s="150"/>
      <c r="X49" s="150"/>
      <c r="Y49" s="150"/>
      <c r="Z49" s="150"/>
      <c r="AA49" s="150"/>
      <c r="AB49" s="150"/>
      <c r="AC49" s="150"/>
      <c r="AD49" s="150"/>
      <c r="AE49" s="150" t="s">
        <v>2791</v>
      </c>
      <c r="AF49" s="150"/>
      <c r="AG49" s="150"/>
      <c r="AH49" s="150"/>
      <c r="AI49" s="150"/>
      <c r="AJ49" s="150"/>
      <c r="AK49" s="150"/>
      <c r="AL49" s="150"/>
      <c r="AM49" s="150"/>
      <c r="AN49" s="150"/>
      <c r="AO49" s="150"/>
      <c r="AP49" s="150"/>
      <c r="AQ49" s="150"/>
      <c r="AR49" s="150"/>
      <c r="AS49" s="150"/>
      <c r="AT49" s="150"/>
      <c r="AU49" s="150"/>
      <c r="AV49" s="150"/>
      <c r="AW49" s="150"/>
      <c r="AX49" s="150"/>
      <c r="AY49" s="150"/>
      <c r="AZ49" s="150"/>
      <c r="BA49" s="150"/>
      <c r="BB49" s="150"/>
      <c r="BC49" s="150"/>
      <c r="BD49" s="150"/>
      <c r="BE49" s="150"/>
      <c r="BF49" s="150"/>
      <c r="BG49" s="150"/>
      <c r="BH49" s="150"/>
    </row>
    <row r="50" spans="1:60" outlineLevel="1">
      <c r="A50" s="456">
        <v>39</v>
      </c>
      <c r="B50" s="456" t="s">
        <v>2865</v>
      </c>
      <c r="C50" s="457" t="s">
        <v>2866</v>
      </c>
      <c r="D50" s="458" t="s">
        <v>214</v>
      </c>
      <c r="E50" s="459">
        <v>16</v>
      </c>
      <c r="F50" s="460"/>
      <c r="G50" s="461">
        <f t="shared" si="7"/>
        <v>0</v>
      </c>
      <c r="H50" s="462"/>
      <c r="I50" s="461">
        <f t="shared" si="8"/>
        <v>0</v>
      </c>
      <c r="J50" s="462"/>
      <c r="K50" s="461">
        <f t="shared" si="9"/>
        <v>0</v>
      </c>
      <c r="L50" s="461">
        <v>0</v>
      </c>
      <c r="M50" s="461">
        <f t="shared" si="10"/>
        <v>0</v>
      </c>
      <c r="N50" s="461">
        <v>0</v>
      </c>
      <c r="O50" s="461">
        <f t="shared" si="11"/>
        <v>0</v>
      </c>
      <c r="P50" s="461">
        <v>0</v>
      </c>
      <c r="Q50" s="461">
        <f t="shared" si="12"/>
        <v>0</v>
      </c>
      <c r="R50" s="461"/>
      <c r="S50" s="461"/>
      <c r="T50" s="463">
        <v>7.17E-2</v>
      </c>
      <c r="U50" s="461">
        <f t="shared" si="13"/>
        <v>1.1499999999999999</v>
      </c>
      <c r="V50" s="150"/>
      <c r="W50" s="150"/>
      <c r="X50" s="150"/>
      <c r="Y50" s="150"/>
      <c r="Z50" s="150"/>
      <c r="AA50" s="150"/>
      <c r="AB50" s="150"/>
      <c r="AC50" s="150"/>
      <c r="AD50" s="150"/>
      <c r="AE50" s="150" t="s">
        <v>2791</v>
      </c>
      <c r="AF50" s="150"/>
      <c r="AG50" s="150"/>
      <c r="AH50" s="150"/>
      <c r="AI50" s="150"/>
      <c r="AJ50" s="150"/>
      <c r="AK50" s="150"/>
      <c r="AL50" s="150"/>
      <c r="AM50" s="150"/>
      <c r="AN50" s="150"/>
      <c r="AO50" s="150"/>
      <c r="AP50" s="150"/>
      <c r="AQ50" s="150"/>
      <c r="AR50" s="150"/>
      <c r="AS50" s="150"/>
      <c r="AT50" s="150"/>
      <c r="AU50" s="150"/>
      <c r="AV50" s="150"/>
      <c r="AW50" s="150"/>
      <c r="AX50" s="150"/>
      <c r="AY50" s="150"/>
      <c r="AZ50" s="150"/>
      <c r="BA50" s="150"/>
      <c r="BB50" s="150"/>
      <c r="BC50" s="150"/>
      <c r="BD50" s="150"/>
      <c r="BE50" s="150"/>
      <c r="BF50" s="150"/>
      <c r="BG50" s="150"/>
      <c r="BH50" s="150"/>
    </row>
    <row r="51" spans="1:60" outlineLevel="1">
      <c r="A51" s="456">
        <v>40</v>
      </c>
      <c r="B51" s="456" t="s">
        <v>2867</v>
      </c>
      <c r="C51" s="457" t="s">
        <v>2868</v>
      </c>
      <c r="D51" s="458" t="s">
        <v>276</v>
      </c>
      <c r="E51" s="459">
        <v>892</v>
      </c>
      <c r="F51" s="460"/>
      <c r="G51" s="461">
        <f t="shared" si="7"/>
        <v>0</v>
      </c>
      <c r="H51" s="462"/>
      <c r="I51" s="461">
        <f t="shared" si="8"/>
        <v>0</v>
      </c>
      <c r="J51" s="462"/>
      <c r="K51" s="461">
        <f t="shared" si="9"/>
        <v>0</v>
      </c>
      <c r="L51" s="461">
        <v>0</v>
      </c>
      <c r="M51" s="461">
        <f t="shared" si="10"/>
        <v>0</v>
      </c>
      <c r="N51" s="461">
        <v>0</v>
      </c>
      <c r="O51" s="461">
        <f t="shared" si="11"/>
        <v>0</v>
      </c>
      <c r="P51" s="461">
        <v>0</v>
      </c>
      <c r="Q51" s="461">
        <f t="shared" si="12"/>
        <v>0</v>
      </c>
      <c r="R51" s="461"/>
      <c r="S51" s="461"/>
      <c r="T51" s="463">
        <v>1.7999999999999999E-2</v>
      </c>
      <c r="U51" s="461">
        <f t="shared" si="13"/>
        <v>16.059999999999999</v>
      </c>
      <c r="V51" s="150"/>
      <c r="W51" s="150"/>
      <c r="X51" s="150"/>
      <c r="Y51" s="150"/>
      <c r="Z51" s="150"/>
      <c r="AA51" s="150"/>
      <c r="AB51" s="150"/>
      <c r="AC51" s="150"/>
      <c r="AD51" s="150"/>
      <c r="AE51" s="150" t="s">
        <v>2791</v>
      </c>
      <c r="AF51" s="150"/>
      <c r="AG51" s="150"/>
      <c r="AH51" s="150"/>
      <c r="AI51" s="150"/>
      <c r="AJ51" s="150"/>
      <c r="AK51" s="150"/>
      <c r="AL51" s="150"/>
      <c r="AM51" s="150"/>
      <c r="AN51" s="150"/>
      <c r="AO51" s="150"/>
      <c r="AP51" s="150"/>
      <c r="AQ51" s="150"/>
      <c r="AR51" s="150"/>
      <c r="AS51" s="150"/>
      <c r="AT51" s="150"/>
      <c r="AU51" s="150"/>
      <c r="AV51" s="150"/>
      <c r="AW51" s="150"/>
      <c r="AX51" s="150"/>
      <c r="AY51" s="150"/>
      <c r="AZ51" s="150"/>
      <c r="BA51" s="150"/>
      <c r="BB51" s="150"/>
      <c r="BC51" s="150"/>
      <c r="BD51" s="150"/>
      <c r="BE51" s="150"/>
      <c r="BF51" s="150"/>
      <c r="BG51" s="150"/>
      <c r="BH51" s="150"/>
    </row>
    <row r="52" spans="1:60" outlineLevel="1">
      <c r="A52" s="456">
        <v>41</v>
      </c>
      <c r="B52" s="456" t="s">
        <v>2869</v>
      </c>
      <c r="C52" s="457" t="s">
        <v>2870</v>
      </c>
      <c r="D52" s="458" t="s">
        <v>276</v>
      </c>
      <c r="E52" s="459">
        <v>100</v>
      </c>
      <c r="F52" s="460"/>
      <c r="G52" s="461">
        <f t="shared" si="7"/>
        <v>0</v>
      </c>
      <c r="H52" s="462"/>
      <c r="I52" s="461">
        <f t="shared" si="8"/>
        <v>0</v>
      </c>
      <c r="J52" s="462"/>
      <c r="K52" s="461">
        <f t="shared" si="9"/>
        <v>0</v>
      </c>
      <c r="L52" s="461">
        <v>0</v>
      </c>
      <c r="M52" s="461">
        <f t="shared" si="10"/>
        <v>0</v>
      </c>
      <c r="N52" s="461">
        <v>0</v>
      </c>
      <c r="O52" s="461">
        <f t="shared" si="11"/>
        <v>0</v>
      </c>
      <c r="P52" s="461">
        <v>0</v>
      </c>
      <c r="Q52" s="461">
        <f t="shared" si="12"/>
        <v>0</v>
      </c>
      <c r="R52" s="461"/>
      <c r="S52" s="461"/>
      <c r="T52" s="463">
        <v>3.2000000000000001E-2</v>
      </c>
      <c r="U52" s="461">
        <f t="shared" si="13"/>
        <v>3.2</v>
      </c>
      <c r="V52" s="150"/>
      <c r="W52" s="150"/>
      <c r="X52" s="150"/>
      <c r="Y52" s="150"/>
      <c r="Z52" s="150"/>
      <c r="AA52" s="150"/>
      <c r="AB52" s="150"/>
      <c r="AC52" s="150"/>
      <c r="AD52" s="150"/>
      <c r="AE52" s="150" t="s">
        <v>2791</v>
      </c>
      <c r="AF52" s="150"/>
      <c r="AG52" s="150"/>
      <c r="AH52" s="150"/>
      <c r="AI52" s="150"/>
      <c r="AJ52" s="150"/>
      <c r="AK52" s="150"/>
      <c r="AL52" s="150"/>
      <c r="AM52" s="150"/>
      <c r="AN52" s="150"/>
      <c r="AO52" s="150"/>
      <c r="AP52" s="150"/>
      <c r="AQ52" s="150"/>
      <c r="AR52" s="150"/>
      <c r="AS52" s="150"/>
      <c r="AT52" s="150"/>
      <c r="AU52" s="150"/>
      <c r="AV52" s="150"/>
      <c r="AW52" s="150"/>
      <c r="AX52" s="150"/>
      <c r="AY52" s="150"/>
      <c r="AZ52" s="150"/>
      <c r="BA52" s="150"/>
      <c r="BB52" s="150"/>
      <c r="BC52" s="150"/>
      <c r="BD52" s="150"/>
      <c r="BE52" s="150"/>
      <c r="BF52" s="150"/>
      <c r="BG52" s="150"/>
      <c r="BH52" s="150"/>
    </row>
    <row r="53" spans="1:60" outlineLevel="1">
      <c r="A53" s="456">
        <v>42</v>
      </c>
      <c r="B53" s="456" t="s">
        <v>2871</v>
      </c>
      <c r="C53" s="457" t="s">
        <v>2872</v>
      </c>
      <c r="D53" s="458" t="s">
        <v>205</v>
      </c>
      <c r="E53" s="459">
        <v>1</v>
      </c>
      <c r="F53" s="460"/>
      <c r="G53" s="461">
        <f t="shared" si="7"/>
        <v>0</v>
      </c>
      <c r="H53" s="462"/>
      <c r="I53" s="461">
        <f t="shared" si="8"/>
        <v>0</v>
      </c>
      <c r="J53" s="462"/>
      <c r="K53" s="461">
        <f t="shared" si="9"/>
        <v>0</v>
      </c>
      <c r="L53" s="461">
        <v>0</v>
      </c>
      <c r="M53" s="461">
        <f t="shared" si="10"/>
        <v>0</v>
      </c>
      <c r="N53" s="461">
        <v>6.0400000000000002E-3</v>
      </c>
      <c r="O53" s="461">
        <f t="shared" si="11"/>
        <v>0.01</v>
      </c>
      <c r="P53" s="461">
        <v>0</v>
      </c>
      <c r="Q53" s="461">
        <f t="shared" si="12"/>
        <v>0</v>
      </c>
      <c r="R53" s="461"/>
      <c r="S53" s="461"/>
      <c r="T53" s="463">
        <v>0.02</v>
      </c>
      <c r="U53" s="461">
        <f t="shared" si="13"/>
        <v>0.02</v>
      </c>
      <c r="V53" s="150"/>
      <c r="W53" s="150"/>
      <c r="X53" s="150"/>
      <c r="Y53" s="150"/>
      <c r="Z53" s="150"/>
      <c r="AA53" s="150"/>
      <c r="AB53" s="150"/>
      <c r="AC53" s="150"/>
      <c r="AD53" s="150"/>
      <c r="AE53" s="150" t="s">
        <v>2791</v>
      </c>
      <c r="AF53" s="150"/>
      <c r="AG53" s="150"/>
      <c r="AH53" s="150"/>
      <c r="AI53" s="150"/>
      <c r="AJ53" s="150"/>
      <c r="AK53" s="150"/>
      <c r="AL53" s="150"/>
      <c r="AM53" s="150"/>
      <c r="AN53" s="150"/>
      <c r="AO53" s="150"/>
      <c r="AP53" s="150"/>
      <c r="AQ53" s="150"/>
      <c r="AR53" s="150"/>
      <c r="AS53" s="150"/>
      <c r="AT53" s="150"/>
      <c r="AU53" s="150"/>
      <c r="AV53" s="150"/>
      <c r="AW53" s="150"/>
      <c r="AX53" s="150"/>
      <c r="AY53" s="150"/>
      <c r="AZ53" s="150"/>
      <c r="BA53" s="150"/>
      <c r="BB53" s="150"/>
      <c r="BC53" s="150"/>
      <c r="BD53" s="150"/>
      <c r="BE53" s="150"/>
      <c r="BF53" s="150"/>
      <c r="BG53" s="150"/>
      <c r="BH53" s="150"/>
    </row>
    <row r="54" spans="1:60" outlineLevel="1">
      <c r="A54" s="456">
        <v>43</v>
      </c>
      <c r="B54" s="456" t="s">
        <v>2873</v>
      </c>
      <c r="C54" s="457" t="s">
        <v>2874</v>
      </c>
      <c r="D54" s="458" t="s">
        <v>276</v>
      </c>
      <c r="E54" s="459">
        <v>470</v>
      </c>
      <c r="F54" s="460"/>
      <c r="G54" s="461">
        <f t="shared" si="7"/>
        <v>0</v>
      </c>
      <c r="H54" s="462"/>
      <c r="I54" s="461">
        <f t="shared" si="8"/>
        <v>0</v>
      </c>
      <c r="J54" s="462"/>
      <c r="K54" s="461">
        <f t="shared" si="9"/>
        <v>0</v>
      </c>
      <c r="L54" s="461">
        <v>0</v>
      </c>
      <c r="M54" s="461">
        <f t="shared" si="10"/>
        <v>0</v>
      </c>
      <c r="N54" s="461">
        <v>0</v>
      </c>
      <c r="O54" s="461">
        <f t="shared" si="11"/>
        <v>0</v>
      </c>
      <c r="P54" s="461">
        <v>0</v>
      </c>
      <c r="Q54" s="461">
        <f t="shared" si="12"/>
        <v>0</v>
      </c>
      <c r="R54" s="461"/>
      <c r="S54" s="461"/>
      <c r="T54" s="463">
        <v>0</v>
      </c>
      <c r="U54" s="461">
        <f t="shared" si="13"/>
        <v>0</v>
      </c>
      <c r="V54" s="150"/>
      <c r="W54" s="150"/>
      <c r="X54" s="150"/>
      <c r="Y54" s="150"/>
      <c r="Z54" s="150"/>
      <c r="AA54" s="150"/>
      <c r="AB54" s="150"/>
      <c r="AC54" s="150"/>
      <c r="AD54" s="150"/>
      <c r="AE54" s="150" t="s">
        <v>2802</v>
      </c>
      <c r="AF54" s="150"/>
      <c r="AG54" s="150"/>
      <c r="AH54" s="150"/>
      <c r="AI54" s="150"/>
      <c r="AJ54" s="150"/>
      <c r="AK54" s="150"/>
      <c r="AL54" s="150"/>
      <c r="AM54" s="150"/>
      <c r="AN54" s="150"/>
      <c r="AO54" s="150"/>
      <c r="AP54" s="150"/>
      <c r="AQ54" s="150"/>
      <c r="AR54" s="150"/>
      <c r="AS54" s="150"/>
      <c r="AT54" s="150"/>
      <c r="AU54" s="150"/>
      <c r="AV54" s="150"/>
      <c r="AW54" s="150"/>
      <c r="AX54" s="150"/>
      <c r="AY54" s="150"/>
      <c r="AZ54" s="150"/>
      <c r="BA54" s="150"/>
      <c r="BB54" s="150"/>
      <c r="BC54" s="150"/>
      <c r="BD54" s="150"/>
      <c r="BE54" s="150"/>
      <c r="BF54" s="150"/>
      <c r="BG54" s="150"/>
      <c r="BH54" s="150"/>
    </row>
    <row r="55" spans="1:60" outlineLevel="1">
      <c r="A55" s="456">
        <v>44</v>
      </c>
      <c r="B55" s="456" t="s">
        <v>2875</v>
      </c>
      <c r="C55" s="457" t="s">
        <v>2876</v>
      </c>
      <c r="D55" s="458" t="s">
        <v>276</v>
      </c>
      <c r="E55" s="459">
        <v>170</v>
      </c>
      <c r="F55" s="460"/>
      <c r="G55" s="461">
        <f t="shared" si="7"/>
        <v>0</v>
      </c>
      <c r="H55" s="462"/>
      <c r="I55" s="461">
        <f t="shared" si="8"/>
        <v>0</v>
      </c>
      <c r="J55" s="462"/>
      <c r="K55" s="461">
        <f t="shared" si="9"/>
        <v>0</v>
      </c>
      <c r="L55" s="461">
        <v>0</v>
      </c>
      <c r="M55" s="461">
        <f t="shared" si="10"/>
        <v>0</v>
      </c>
      <c r="N55" s="461">
        <v>0</v>
      </c>
      <c r="O55" s="461">
        <f t="shared" si="11"/>
        <v>0</v>
      </c>
      <c r="P55" s="461">
        <v>0</v>
      </c>
      <c r="Q55" s="461">
        <f t="shared" si="12"/>
        <v>0</v>
      </c>
      <c r="R55" s="461"/>
      <c r="S55" s="461"/>
      <c r="T55" s="463">
        <v>0</v>
      </c>
      <c r="U55" s="461">
        <f t="shared" si="13"/>
        <v>0</v>
      </c>
      <c r="V55" s="150"/>
      <c r="W55" s="150"/>
      <c r="X55" s="150"/>
      <c r="Y55" s="150"/>
      <c r="Z55" s="150"/>
      <c r="AA55" s="150"/>
      <c r="AB55" s="150"/>
      <c r="AC55" s="150"/>
      <c r="AD55" s="150"/>
      <c r="AE55" s="150" t="s">
        <v>2802</v>
      </c>
      <c r="AF55" s="150"/>
      <c r="AG55" s="150"/>
      <c r="AH55" s="150"/>
      <c r="AI55" s="150"/>
      <c r="AJ55" s="150"/>
      <c r="AK55" s="150"/>
      <c r="AL55" s="150"/>
      <c r="AM55" s="150"/>
      <c r="AN55" s="150"/>
      <c r="AO55" s="150"/>
      <c r="AP55" s="150"/>
      <c r="AQ55" s="150"/>
      <c r="AR55" s="150"/>
      <c r="AS55" s="150"/>
      <c r="AT55" s="150"/>
      <c r="AU55" s="150"/>
      <c r="AV55" s="150"/>
      <c r="AW55" s="150"/>
      <c r="AX55" s="150"/>
      <c r="AY55" s="150"/>
      <c r="AZ55" s="150"/>
      <c r="BA55" s="150"/>
      <c r="BB55" s="150"/>
      <c r="BC55" s="150"/>
      <c r="BD55" s="150"/>
      <c r="BE55" s="150"/>
      <c r="BF55" s="150"/>
      <c r="BG55" s="150"/>
      <c r="BH55" s="150"/>
    </row>
    <row r="56" spans="1:60" outlineLevel="1">
      <c r="A56" s="456">
        <v>45</v>
      </c>
      <c r="B56" s="456" t="s">
        <v>2877</v>
      </c>
      <c r="C56" s="457" t="s">
        <v>2878</v>
      </c>
      <c r="D56" s="458" t="s">
        <v>276</v>
      </c>
      <c r="E56" s="459">
        <v>120</v>
      </c>
      <c r="F56" s="460"/>
      <c r="G56" s="461">
        <f t="shared" si="7"/>
        <v>0</v>
      </c>
      <c r="H56" s="462"/>
      <c r="I56" s="461">
        <f t="shared" si="8"/>
        <v>0</v>
      </c>
      <c r="J56" s="462"/>
      <c r="K56" s="461">
        <f t="shared" si="9"/>
        <v>0</v>
      </c>
      <c r="L56" s="461">
        <v>0</v>
      </c>
      <c r="M56" s="461">
        <f t="shared" si="10"/>
        <v>0</v>
      </c>
      <c r="N56" s="461">
        <v>0</v>
      </c>
      <c r="O56" s="461">
        <f t="shared" si="11"/>
        <v>0</v>
      </c>
      <c r="P56" s="461">
        <v>0</v>
      </c>
      <c r="Q56" s="461">
        <f t="shared" si="12"/>
        <v>0</v>
      </c>
      <c r="R56" s="461"/>
      <c r="S56" s="461"/>
      <c r="T56" s="463">
        <v>0</v>
      </c>
      <c r="U56" s="461">
        <f t="shared" si="13"/>
        <v>0</v>
      </c>
      <c r="V56" s="150"/>
      <c r="W56" s="150"/>
      <c r="X56" s="150"/>
      <c r="Y56" s="150"/>
      <c r="Z56" s="150"/>
      <c r="AA56" s="150"/>
      <c r="AB56" s="150"/>
      <c r="AC56" s="150"/>
      <c r="AD56" s="150"/>
      <c r="AE56" s="150" t="s">
        <v>2802</v>
      </c>
      <c r="AF56" s="150"/>
      <c r="AG56" s="150"/>
      <c r="AH56" s="150"/>
      <c r="AI56" s="150"/>
      <c r="AJ56" s="150"/>
      <c r="AK56" s="150"/>
      <c r="AL56" s="150"/>
      <c r="AM56" s="150"/>
      <c r="AN56" s="150"/>
      <c r="AO56" s="150"/>
      <c r="AP56" s="150"/>
      <c r="AQ56" s="150"/>
      <c r="AR56" s="150"/>
      <c r="AS56" s="150"/>
      <c r="AT56" s="150"/>
      <c r="AU56" s="150"/>
      <c r="AV56" s="150"/>
      <c r="AW56" s="150"/>
      <c r="AX56" s="150"/>
      <c r="AY56" s="150"/>
      <c r="AZ56" s="150"/>
      <c r="BA56" s="150"/>
      <c r="BB56" s="150"/>
      <c r="BC56" s="150"/>
      <c r="BD56" s="150"/>
      <c r="BE56" s="150"/>
      <c r="BF56" s="150"/>
      <c r="BG56" s="150"/>
      <c r="BH56" s="150"/>
    </row>
    <row r="57" spans="1:60" outlineLevel="1">
      <c r="A57" s="456">
        <v>46</v>
      </c>
      <c r="B57" s="456" t="s">
        <v>2879</v>
      </c>
      <c r="C57" s="457" t="s">
        <v>2880</v>
      </c>
      <c r="D57" s="458" t="s">
        <v>276</v>
      </c>
      <c r="E57" s="459">
        <v>240</v>
      </c>
      <c r="F57" s="460"/>
      <c r="G57" s="461">
        <f t="shared" si="7"/>
        <v>0</v>
      </c>
      <c r="H57" s="462"/>
      <c r="I57" s="461">
        <f t="shared" si="8"/>
        <v>0</v>
      </c>
      <c r="J57" s="462"/>
      <c r="K57" s="461">
        <f t="shared" si="9"/>
        <v>0</v>
      </c>
      <c r="L57" s="461">
        <v>0</v>
      </c>
      <c r="M57" s="461">
        <f t="shared" si="10"/>
        <v>0</v>
      </c>
      <c r="N57" s="461">
        <v>0</v>
      </c>
      <c r="O57" s="461">
        <f t="shared" si="11"/>
        <v>0</v>
      </c>
      <c r="P57" s="461">
        <v>0</v>
      </c>
      <c r="Q57" s="461">
        <f t="shared" si="12"/>
        <v>0</v>
      </c>
      <c r="R57" s="461"/>
      <c r="S57" s="461"/>
      <c r="T57" s="463">
        <v>0</v>
      </c>
      <c r="U57" s="461">
        <f t="shared" si="13"/>
        <v>0</v>
      </c>
      <c r="V57" s="150"/>
      <c r="W57" s="150"/>
      <c r="X57" s="150"/>
      <c r="Y57" s="150"/>
      <c r="Z57" s="150"/>
      <c r="AA57" s="150"/>
      <c r="AB57" s="150"/>
      <c r="AC57" s="150"/>
      <c r="AD57" s="150"/>
      <c r="AE57" s="150" t="s">
        <v>2802</v>
      </c>
      <c r="AF57" s="150"/>
      <c r="AG57" s="150"/>
      <c r="AH57" s="150"/>
      <c r="AI57" s="150"/>
      <c r="AJ57" s="150"/>
      <c r="AK57" s="150"/>
      <c r="AL57" s="150"/>
      <c r="AM57" s="150"/>
      <c r="AN57" s="150"/>
      <c r="AO57" s="150"/>
      <c r="AP57" s="150"/>
      <c r="AQ57" s="150"/>
      <c r="AR57" s="150"/>
      <c r="AS57" s="150"/>
      <c r="AT57" s="150"/>
      <c r="AU57" s="150"/>
      <c r="AV57" s="150"/>
      <c r="AW57" s="150"/>
      <c r="AX57" s="150"/>
      <c r="AY57" s="150"/>
      <c r="AZ57" s="150"/>
      <c r="BA57" s="150"/>
      <c r="BB57" s="150"/>
      <c r="BC57" s="150"/>
      <c r="BD57" s="150"/>
      <c r="BE57" s="150"/>
      <c r="BF57" s="150"/>
      <c r="BG57" s="150"/>
      <c r="BH57" s="150"/>
    </row>
    <row r="58" spans="1:60" outlineLevel="1">
      <c r="A58" s="456">
        <v>47</v>
      </c>
      <c r="B58" s="456" t="s">
        <v>2881</v>
      </c>
      <c r="C58" s="457" t="s">
        <v>2882</v>
      </c>
      <c r="D58" s="458" t="s">
        <v>276</v>
      </c>
      <c r="E58" s="459">
        <v>80</v>
      </c>
      <c r="F58" s="460"/>
      <c r="G58" s="461">
        <f t="shared" si="7"/>
        <v>0</v>
      </c>
      <c r="H58" s="462"/>
      <c r="I58" s="461">
        <f t="shared" si="8"/>
        <v>0</v>
      </c>
      <c r="J58" s="462"/>
      <c r="K58" s="461">
        <f t="shared" si="9"/>
        <v>0</v>
      </c>
      <c r="L58" s="461">
        <v>0</v>
      </c>
      <c r="M58" s="461">
        <f t="shared" si="10"/>
        <v>0</v>
      </c>
      <c r="N58" s="461">
        <v>0</v>
      </c>
      <c r="O58" s="461">
        <f t="shared" si="11"/>
        <v>0</v>
      </c>
      <c r="P58" s="461">
        <v>0</v>
      </c>
      <c r="Q58" s="461">
        <f t="shared" si="12"/>
        <v>0</v>
      </c>
      <c r="R58" s="461"/>
      <c r="S58" s="461"/>
      <c r="T58" s="463">
        <v>0</v>
      </c>
      <c r="U58" s="461">
        <f t="shared" si="13"/>
        <v>0</v>
      </c>
      <c r="V58" s="150"/>
      <c r="W58" s="150"/>
      <c r="X58" s="150"/>
      <c r="Y58" s="150"/>
      <c r="Z58" s="150"/>
      <c r="AA58" s="150"/>
      <c r="AB58" s="150"/>
      <c r="AC58" s="150"/>
      <c r="AD58" s="150"/>
      <c r="AE58" s="150" t="s">
        <v>2802</v>
      </c>
      <c r="AF58" s="150"/>
      <c r="AG58" s="150"/>
      <c r="AH58" s="150"/>
      <c r="AI58" s="150"/>
      <c r="AJ58" s="150"/>
      <c r="AK58" s="150"/>
      <c r="AL58" s="150"/>
      <c r="AM58" s="150"/>
      <c r="AN58" s="150"/>
      <c r="AO58" s="150"/>
      <c r="AP58" s="150"/>
      <c r="AQ58" s="150"/>
      <c r="AR58" s="150"/>
      <c r="AS58" s="150"/>
      <c r="AT58" s="150"/>
      <c r="AU58" s="150"/>
      <c r="AV58" s="150"/>
      <c r="AW58" s="150"/>
      <c r="AX58" s="150"/>
      <c r="AY58" s="150"/>
      <c r="AZ58" s="150"/>
      <c r="BA58" s="150"/>
      <c r="BB58" s="150"/>
      <c r="BC58" s="150"/>
      <c r="BD58" s="150"/>
      <c r="BE58" s="150"/>
      <c r="BF58" s="150"/>
      <c r="BG58" s="150"/>
      <c r="BH58" s="150"/>
    </row>
    <row r="59" spans="1:60" outlineLevel="1">
      <c r="A59" s="456">
        <v>48</v>
      </c>
      <c r="B59" s="456" t="s">
        <v>2883</v>
      </c>
      <c r="C59" s="457" t="s">
        <v>2884</v>
      </c>
      <c r="D59" s="458" t="s">
        <v>276</v>
      </c>
      <c r="E59" s="459">
        <v>27</v>
      </c>
      <c r="F59" s="460"/>
      <c r="G59" s="461">
        <f t="shared" si="7"/>
        <v>0</v>
      </c>
      <c r="H59" s="462"/>
      <c r="I59" s="461">
        <f t="shared" si="8"/>
        <v>0</v>
      </c>
      <c r="J59" s="462"/>
      <c r="K59" s="461">
        <f t="shared" si="9"/>
        <v>0</v>
      </c>
      <c r="L59" s="461">
        <v>0</v>
      </c>
      <c r="M59" s="461">
        <f t="shared" si="10"/>
        <v>0</v>
      </c>
      <c r="N59" s="461">
        <v>0</v>
      </c>
      <c r="O59" s="461">
        <f t="shared" si="11"/>
        <v>0</v>
      </c>
      <c r="P59" s="461">
        <v>0</v>
      </c>
      <c r="Q59" s="461">
        <f t="shared" si="12"/>
        <v>0</v>
      </c>
      <c r="R59" s="461"/>
      <c r="S59" s="461"/>
      <c r="T59" s="463">
        <v>0</v>
      </c>
      <c r="U59" s="461">
        <f t="shared" si="13"/>
        <v>0</v>
      </c>
      <c r="V59" s="150"/>
      <c r="W59" s="150"/>
      <c r="X59" s="150"/>
      <c r="Y59" s="150"/>
      <c r="Z59" s="150"/>
      <c r="AA59" s="150"/>
      <c r="AB59" s="150"/>
      <c r="AC59" s="150"/>
      <c r="AD59" s="150"/>
      <c r="AE59" s="150" t="s">
        <v>2802</v>
      </c>
      <c r="AF59" s="150"/>
      <c r="AG59" s="150"/>
      <c r="AH59" s="150"/>
      <c r="AI59" s="150"/>
      <c r="AJ59" s="150"/>
      <c r="AK59" s="150"/>
      <c r="AL59" s="150"/>
      <c r="AM59" s="150"/>
      <c r="AN59" s="150"/>
      <c r="AO59" s="150"/>
      <c r="AP59" s="150"/>
      <c r="AQ59" s="150"/>
      <c r="AR59" s="150"/>
      <c r="AS59" s="150"/>
      <c r="AT59" s="150"/>
      <c r="AU59" s="150"/>
      <c r="AV59" s="150"/>
      <c r="AW59" s="150"/>
      <c r="AX59" s="150"/>
      <c r="AY59" s="150"/>
      <c r="AZ59" s="150"/>
      <c r="BA59" s="150"/>
      <c r="BB59" s="150"/>
      <c r="BC59" s="150"/>
      <c r="BD59" s="150"/>
      <c r="BE59" s="150"/>
      <c r="BF59" s="150"/>
      <c r="BG59" s="150"/>
      <c r="BH59" s="150"/>
    </row>
    <row r="60" spans="1:60" outlineLevel="1">
      <c r="A60" s="456">
        <v>49</v>
      </c>
      <c r="B60" s="456" t="s">
        <v>2885</v>
      </c>
      <c r="C60" s="457" t="s">
        <v>2886</v>
      </c>
      <c r="D60" s="458" t="s">
        <v>276</v>
      </c>
      <c r="E60" s="459">
        <v>12</v>
      </c>
      <c r="F60" s="460"/>
      <c r="G60" s="461">
        <f t="shared" si="7"/>
        <v>0</v>
      </c>
      <c r="H60" s="462"/>
      <c r="I60" s="461">
        <f t="shared" si="8"/>
        <v>0</v>
      </c>
      <c r="J60" s="462"/>
      <c r="K60" s="461">
        <f t="shared" si="9"/>
        <v>0</v>
      </c>
      <c r="L60" s="461">
        <v>0</v>
      </c>
      <c r="M60" s="461">
        <f t="shared" si="10"/>
        <v>0</v>
      </c>
      <c r="N60" s="461">
        <v>0</v>
      </c>
      <c r="O60" s="461">
        <f t="shared" si="11"/>
        <v>0</v>
      </c>
      <c r="P60" s="461">
        <v>0</v>
      </c>
      <c r="Q60" s="461">
        <f t="shared" si="12"/>
        <v>0</v>
      </c>
      <c r="R60" s="461"/>
      <c r="S60" s="461"/>
      <c r="T60" s="463">
        <v>0</v>
      </c>
      <c r="U60" s="461">
        <f t="shared" si="13"/>
        <v>0</v>
      </c>
      <c r="V60" s="150"/>
      <c r="W60" s="150"/>
      <c r="X60" s="150"/>
      <c r="Y60" s="150"/>
      <c r="Z60" s="150"/>
      <c r="AA60" s="150"/>
      <c r="AB60" s="150"/>
      <c r="AC60" s="150"/>
      <c r="AD60" s="150"/>
      <c r="AE60" s="150" t="s">
        <v>2802</v>
      </c>
      <c r="AF60" s="150"/>
      <c r="AG60" s="150"/>
      <c r="AH60" s="150"/>
      <c r="AI60" s="150"/>
      <c r="AJ60" s="150"/>
      <c r="AK60" s="150"/>
      <c r="AL60" s="150"/>
      <c r="AM60" s="150"/>
      <c r="AN60" s="150"/>
      <c r="AO60" s="150"/>
      <c r="AP60" s="150"/>
      <c r="AQ60" s="150"/>
      <c r="AR60" s="150"/>
      <c r="AS60" s="150"/>
      <c r="AT60" s="150"/>
      <c r="AU60" s="150"/>
      <c r="AV60" s="150"/>
      <c r="AW60" s="150"/>
      <c r="AX60" s="150"/>
      <c r="AY60" s="150"/>
      <c r="AZ60" s="150"/>
      <c r="BA60" s="150"/>
      <c r="BB60" s="150"/>
      <c r="BC60" s="150"/>
      <c r="BD60" s="150"/>
      <c r="BE60" s="150"/>
      <c r="BF60" s="150"/>
      <c r="BG60" s="150"/>
      <c r="BH60" s="150"/>
    </row>
    <row r="61" spans="1:60" outlineLevel="1">
      <c r="A61" s="456">
        <v>50</v>
      </c>
      <c r="B61" s="456" t="s">
        <v>2887</v>
      </c>
      <c r="C61" s="457" t="s">
        <v>2888</v>
      </c>
      <c r="D61" s="458" t="s">
        <v>276</v>
      </c>
      <c r="E61" s="459">
        <v>75</v>
      </c>
      <c r="F61" s="460"/>
      <c r="G61" s="461">
        <f t="shared" si="7"/>
        <v>0</v>
      </c>
      <c r="H61" s="462"/>
      <c r="I61" s="461">
        <f t="shared" si="8"/>
        <v>0</v>
      </c>
      <c r="J61" s="462"/>
      <c r="K61" s="461">
        <f t="shared" si="9"/>
        <v>0</v>
      </c>
      <c r="L61" s="461">
        <v>0</v>
      </c>
      <c r="M61" s="461">
        <f t="shared" si="10"/>
        <v>0</v>
      </c>
      <c r="N61" s="461">
        <v>0</v>
      </c>
      <c r="O61" s="461">
        <f t="shared" si="11"/>
        <v>0</v>
      </c>
      <c r="P61" s="461">
        <v>0</v>
      </c>
      <c r="Q61" s="461">
        <f t="shared" si="12"/>
        <v>0</v>
      </c>
      <c r="R61" s="461"/>
      <c r="S61" s="461"/>
      <c r="T61" s="463">
        <v>0</v>
      </c>
      <c r="U61" s="461">
        <f t="shared" si="13"/>
        <v>0</v>
      </c>
      <c r="V61" s="150"/>
      <c r="W61" s="150"/>
      <c r="X61" s="150"/>
      <c r="Y61" s="150"/>
      <c r="Z61" s="150"/>
      <c r="AA61" s="150"/>
      <c r="AB61" s="150"/>
      <c r="AC61" s="150"/>
      <c r="AD61" s="150"/>
      <c r="AE61" s="150" t="s">
        <v>2802</v>
      </c>
      <c r="AF61" s="150"/>
      <c r="AG61" s="150"/>
      <c r="AH61" s="150"/>
      <c r="AI61" s="150"/>
      <c r="AJ61" s="150"/>
      <c r="AK61" s="150"/>
      <c r="AL61" s="150"/>
      <c r="AM61" s="150"/>
      <c r="AN61" s="150"/>
      <c r="AO61" s="150"/>
      <c r="AP61" s="150"/>
      <c r="AQ61" s="150"/>
      <c r="AR61" s="150"/>
      <c r="AS61" s="150"/>
      <c r="AT61" s="150"/>
      <c r="AU61" s="150"/>
      <c r="AV61" s="150"/>
      <c r="AW61" s="150"/>
      <c r="AX61" s="150"/>
      <c r="AY61" s="150"/>
      <c r="AZ61" s="150"/>
      <c r="BA61" s="150"/>
      <c r="BB61" s="150"/>
      <c r="BC61" s="150"/>
      <c r="BD61" s="150"/>
      <c r="BE61" s="150"/>
      <c r="BF61" s="150"/>
      <c r="BG61" s="150"/>
      <c r="BH61" s="150"/>
    </row>
    <row r="62" spans="1:60" outlineLevel="1">
      <c r="A62" s="456">
        <v>51</v>
      </c>
      <c r="B62" s="456" t="s">
        <v>2889</v>
      </c>
      <c r="C62" s="457" t="s">
        <v>2890</v>
      </c>
      <c r="D62" s="458" t="s">
        <v>0</v>
      </c>
      <c r="E62" s="459">
        <v>3.6</v>
      </c>
      <c r="F62" s="460"/>
      <c r="G62" s="461">
        <f t="shared" si="7"/>
        <v>0</v>
      </c>
      <c r="H62" s="462"/>
      <c r="I62" s="461">
        <f t="shared" si="8"/>
        <v>0</v>
      </c>
      <c r="J62" s="462"/>
      <c r="K62" s="461">
        <f t="shared" si="9"/>
        <v>0</v>
      </c>
      <c r="L62" s="461">
        <v>0</v>
      </c>
      <c r="M62" s="461">
        <f t="shared" si="10"/>
        <v>0</v>
      </c>
      <c r="N62" s="461">
        <v>0</v>
      </c>
      <c r="O62" s="461">
        <f t="shared" si="11"/>
        <v>0</v>
      </c>
      <c r="P62" s="461">
        <v>0</v>
      </c>
      <c r="Q62" s="461">
        <f t="shared" si="12"/>
        <v>0</v>
      </c>
      <c r="R62" s="461"/>
      <c r="S62" s="461"/>
      <c r="T62" s="463">
        <v>0</v>
      </c>
      <c r="U62" s="461">
        <f t="shared" si="13"/>
        <v>0</v>
      </c>
      <c r="V62" s="150"/>
      <c r="W62" s="150"/>
      <c r="X62" s="150"/>
      <c r="Y62" s="150"/>
      <c r="Z62" s="150"/>
      <c r="AA62" s="150"/>
      <c r="AB62" s="150"/>
      <c r="AC62" s="150"/>
      <c r="AD62" s="150"/>
      <c r="AE62" s="150" t="s">
        <v>2791</v>
      </c>
      <c r="AF62" s="150"/>
      <c r="AG62" s="150"/>
      <c r="AH62" s="150"/>
      <c r="AI62" s="150"/>
      <c r="AJ62" s="150"/>
      <c r="AK62" s="150"/>
      <c r="AL62" s="150"/>
      <c r="AM62" s="150"/>
      <c r="AN62" s="150"/>
      <c r="AO62" s="150"/>
      <c r="AP62" s="150"/>
      <c r="AQ62" s="150"/>
      <c r="AR62" s="150"/>
      <c r="AS62" s="150"/>
      <c r="AT62" s="150"/>
      <c r="AU62" s="150"/>
      <c r="AV62" s="150"/>
      <c r="AW62" s="150"/>
      <c r="AX62" s="150"/>
      <c r="AY62" s="150"/>
      <c r="AZ62" s="150"/>
      <c r="BA62" s="150"/>
      <c r="BB62" s="150"/>
      <c r="BC62" s="150"/>
      <c r="BD62" s="150"/>
      <c r="BE62" s="150"/>
      <c r="BF62" s="150"/>
      <c r="BG62" s="150"/>
      <c r="BH62" s="150"/>
    </row>
    <row r="63" spans="1:60">
      <c r="A63" s="464" t="s">
        <v>146</v>
      </c>
      <c r="B63" s="464" t="s">
        <v>2775</v>
      </c>
      <c r="C63" s="465" t="s">
        <v>2776</v>
      </c>
      <c r="D63" s="466"/>
      <c r="E63" s="467"/>
      <c r="F63" s="468"/>
      <c r="G63" s="468">
        <f>SUMIF(AE64:AE97,"&lt;&gt;NOR",G64:G97)</f>
        <v>0</v>
      </c>
      <c r="H63" s="468"/>
      <c r="I63" s="468">
        <f>SUM(I64:I97)</f>
        <v>0</v>
      </c>
      <c r="J63" s="468"/>
      <c r="K63" s="468">
        <f>SUM(K64:K97)</f>
        <v>0</v>
      </c>
      <c r="L63" s="468"/>
      <c r="M63" s="468">
        <f>SUM(M64:M97)</f>
        <v>0</v>
      </c>
      <c r="N63" s="468"/>
      <c r="O63" s="468">
        <f>SUM(O64:O97)</f>
        <v>0.02</v>
      </c>
      <c r="P63" s="468"/>
      <c r="Q63" s="468">
        <f>SUM(Q64:Q97)</f>
        <v>0</v>
      </c>
      <c r="R63" s="468"/>
      <c r="S63" s="468"/>
      <c r="T63" s="469"/>
      <c r="U63" s="468">
        <f>SUM(U64:U97)</f>
        <v>53.730000000000004</v>
      </c>
      <c r="AE63" t="s">
        <v>147</v>
      </c>
    </row>
    <row r="64" spans="1:60" outlineLevel="1">
      <c r="A64" s="456">
        <v>52</v>
      </c>
      <c r="B64" s="456" t="s">
        <v>2891</v>
      </c>
      <c r="C64" s="457" t="s">
        <v>2892</v>
      </c>
      <c r="D64" s="458" t="s">
        <v>205</v>
      </c>
      <c r="E64" s="459">
        <v>4</v>
      </c>
      <c r="F64" s="460"/>
      <c r="G64" s="461">
        <f t="shared" ref="G64:G97" si="14">ROUND(E64*F64,2)</f>
        <v>0</v>
      </c>
      <c r="H64" s="462"/>
      <c r="I64" s="461">
        <f t="shared" ref="I64:I97" si="15">ROUND(E64*H64,2)</f>
        <v>0</v>
      </c>
      <c r="J64" s="462"/>
      <c r="K64" s="461">
        <f t="shared" ref="K64:K97" si="16">ROUND(E64*J64,2)</f>
        <v>0</v>
      </c>
      <c r="L64" s="461">
        <v>0</v>
      </c>
      <c r="M64" s="461">
        <f t="shared" ref="M64:M97" si="17">G64*(1+L64/100)</f>
        <v>0</v>
      </c>
      <c r="N64" s="461">
        <v>0</v>
      </c>
      <c r="O64" s="461">
        <f t="shared" ref="O64:O97" si="18">ROUND(E64*N64,2)</f>
        <v>0</v>
      </c>
      <c r="P64" s="461">
        <v>0</v>
      </c>
      <c r="Q64" s="461">
        <f t="shared" ref="Q64:Q97" si="19">ROUND(E64*P64,2)</f>
        <v>0</v>
      </c>
      <c r="R64" s="461"/>
      <c r="S64" s="461"/>
      <c r="T64" s="463">
        <v>0</v>
      </c>
      <c r="U64" s="461">
        <f t="shared" ref="U64:U97" si="20">ROUND(E64*T64,2)</f>
        <v>0</v>
      </c>
      <c r="V64" s="150"/>
      <c r="W64" s="150"/>
      <c r="X64" s="150"/>
      <c r="Y64" s="150"/>
      <c r="Z64" s="150"/>
      <c r="AA64" s="150"/>
      <c r="AB64" s="150"/>
      <c r="AC64" s="150"/>
      <c r="AD64" s="150"/>
      <c r="AE64" s="150" t="s">
        <v>2802</v>
      </c>
      <c r="AF64" s="150"/>
      <c r="AG64" s="150"/>
      <c r="AH64" s="150"/>
      <c r="AI64" s="150"/>
      <c r="AJ64" s="150"/>
      <c r="AK64" s="150"/>
      <c r="AL64" s="150"/>
      <c r="AM64" s="150"/>
      <c r="AN64" s="150"/>
      <c r="AO64" s="150"/>
      <c r="AP64" s="150"/>
      <c r="AQ64" s="150"/>
      <c r="AR64" s="150"/>
      <c r="AS64" s="150"/>
      <c r="AT64" s="150"/>
      <c r="AU64" s="150"/>
      <c r="AV64" s="150"/>
      <c r="AW64" s="150"/>
      <c r="AX64" s="150"/>
      <c r="AY64" s="150"/>
      <c r="AZ64" s="150"/>
      <c r="BA64" s="150"/>
      <c r="BB64" s="150"/>
      <c r="BC64" s="150"/>
      <c r="BD64" s="150"/>
      <c r="BE64" s="150"/>
      <c r="BF64" s="150"/>
      <c r="BG64" s="150"/>
      <c r="BH64" s="150"/>
    </row>
    <row r="65" spans="1:60" outlineLevel="1">
      <c r="A65" s="456">
        <v>53</v>
      </c>
      <c r="B65" s="456" t="s">
        <v>2893</v>
      </c>
      <c r="C65" s="457" t="s">
        <v>2894</v>
      </c>
      <c r="D65" s="458" t="s">
        <v>205</v>
      </c>
      <c r="E65" s="459">
        <v>1</v>
      </c>
      <c r="F65" s="460"/>
      <c r="G65" s="461">
        <f t="shared" si="14"/>
        <v>0</v>
      </c>
      <c r="H65" s="462"/>
      <c r="I65" s="461">
        <f t="shared" si="15"/>
        <v>0</v>
      </c>
      <c r="J65" s="462"/>
      <c r="K65" s="461">
        <f t="shared" si="16"/>
        <v>0</v>
      </c>
      <c r="L65" s="461">
        <v>0</v>
      </c>
      <c r="M65" s="461">
        <f t="shared" si="17"/>
        <v>0</v>
      </c>
      <c r="N65" s="461">
        <v>0</v>
      </c>
      <c r="O65" s="461">
        <f t="shared" si="18"/>
        <v>0</v>
      </c>
      <c r="P65" s="461">
        <v>0</v>
      </c>
      <c r="Q65" s="461">
        <f t="shared" si="19"/>
        <v>0</v>
      </c>
      <c r="R65" s="461"/>
      <c r="S65" s="461"/>
      <c r="T65" s="463">
        <v>0</v>
      </c>
      <c r="U65" s="461">
        <f t="shared" si="20"/>
        <v>0</v>
      </c>
      <c r="V65" s="150"/>
      <c r="W65" s="150"/>
      <c r="X65" s="150"/>
      <c r="Y65" s="150"/>
      <c r="Z65" s="150"/>
      <c r="AA65" s="150"/>
      <c r="AB65" s="150"/>
      <c r="AC65" s="150"/>
      <c r="AD65" s="150"/>
      <c r="AE65" s="150" t="s">
        <v>2791</v>
      </c>
      <c r="AF65" s="150"/>
      <c r="AG65" s="150"/>
      <c r="AH65" s="150"/>
      <c r="AI65" s="150"/>
      <c r="AJ65" s="150"/>
      <c r="AK65" s="150"/>
      <c r="AL65" s="150"/>
      <c r="AM65" s="150"/>
      <c r="AN65" s="150"/>
      <c r="AO65" s="150"/>
      <c r="AP65" s="150"/>
      <c r="AQ65" s="150"/>
      <c r="AR65" s="150"/>
      <c r="AS65" s="150"/>
      <c r="AT65" s="150"/>
      <c r="AU65" s="150"/>
      <c r="AV65" s="150"/>
      <c r="AW65" s="150"/>
      <c r="AX65" s="150"/>
      <c r="AY65" s="150"/>
      <c r="AZ65" s="150"/>
      <c r="BA65" s="150"/>
      <c r="BB65" s="150"/>
      <c r="BC65" s="150"/>
      <c r="BD65" s="150"/>
      <c r="BE65" s="150"/>
      <c r="BF65" s="150"/>
      <c r="BG65" s="150"/>
      <c r="BH65" s="150"/>
    </row>
    <row r="66" spans="1:60" outlineLevel="1">
      <c r="A66" s="456">
        <v>54</v>
      </c>
      <c r="B66" s="456" t="s">
        <v>2895</v>
      </c>
      <c r="C66" s="457" t="s">
        <v>2896</v>
      </c>
      <c r="D66" s="458" t="s">
        <v>205</v>
      </c>
      <c r="E66" s="459">
        <v>1</v>
      </c>
      <c r="F66" s="460"/>
      <c r="G66" s="461">
        <f t="shared" si="14"/>
        <v>0</v>
      </c>
      <c r="H66" s="462"/>
      <c r="I66" s="461">
        <f t="shared" si="15"/>
        <v>0</v>
      </c>
      <c r="J66" s="462"/>
      <c r="K66" s="461">
        <f t="shared" si="16"/>
        <v>0</v>
      </c>
      <c r="L66" s="461">
        <v>0</v>
      </c>
      <c r="M66" s="461">
        <f t="shared" si="17"/>
        <v>0</v>
      </c>
      <c r="N66" s="461">
        <v>0</v>
      </c>
      <c r="O66" s="461">
        <f t="shared" si="18"/>
        <v>0</v>
      </c>
      <c r="P66" s="461">
        <v>0</v>
      </c>
      <c r="Q66" s="461">
        <f t="shared" si="19"/>
        <v>0</v>
      </c>
      <c r="R66" s="461"/>
      <c r="S66" s="461"/>
      <c r="T66" s="463">
        <v>0</v>
      </c>
      <c r="U66" s="461">
        <f t="shared" si="20"/>
        <v>0</v>
      </c>
      <c r="V66" s="150"/>
      <c r="W66" s="150"/>
      <c r="X66" s="150"/>
      <c r="Y66" s="150"/>
      <c r="Z66" s="150"/>
      <c r="AA66" s="150"/>
      <c r="AB66" s="150"/>
      <c r="AC66" s="150"/>
      <c r="AD66" s="150"/>
      <c r="AE66" s="150" t="s">
        <v>2791</v>
      </c>
      <c r="AF66" s="150"/>
      <c r="AG66" s="150"/>
      <c r="AH66" s="150"/>
      <c r="AI66" s="150"/>
      <c r="AJ66" s="150"/>
      <c r="AK66" s="150"/>
      <c r="AL66" s="150"/>
      <c r="AM66" s="150"/>
      <c r="AN66" s="150"/>
      <c r="AO66" s="150"/>
      <c r="AP66" s="150"/>
      <c r="AQ66" s="150"/>
      <c r="AR66" s="150"/>
      <c r="AS66" s="150"/>
      <c r="AT66" s="150"/>
      <c r="AU66" s="150"/>
      <c r="AV66" s="150"/>
      <c r="AW66" s="150"/>
      <c r="AX66" s="150"/>
      <c r="AY66" s="150"/>
      <c r="AZ66" s="150"/>
      <c r="BA66" s="150"/>
      <c r="BB66" s="150"/>
      <c r="BC66" s="150"/>
      <c r="BD66" s="150"/>
      <c r="BE66" s="150"/>
      <c r="BF66" s="150"/>
      <c r="BG66" s="150"/>
      <c r="BH66" s="150"/>
    </row>
    <row r="67" spans="1:60" outlineLevel="1">
      <c r="A67" s="456">
        <v>55</v>
      </c>
      <c r="B67" s="456" t="s">
        <v>2897</v>
      </c>
      <c r="C67" s="457" t="s">
        <v>2898</v>
      </c>
      <c r="D67" s="458" t="s">
        <v>205</v>
      </c>
      <c r="E67" s="459">
        <v>6</v>
      </c>
      <c r="F67" s="460"/>
      <c r="G67" s="461">
        <f t="shared" si="14"/>
        <v>0</v>
      </c>
      <c r="H67" s="462"/>
      <c r="I67" s="461">
        <f t="shared" si="15"/>
        <v>0</v>
      </c>
      <c r="J67" s="462"/>
      <c r="K67" s="461">
        <f t="shared" si="16"/>
        <v>0</v>
      </c>
      <c r="L67" s="461">
        <v>0</v>
      </c>
      <c r="M67" s="461">
        <f t="shared" si="17"/>
        <v>0</v>
      </c>
      <c r="N67" s="461">
        <v>0</v>
      </c>
      <c r="O67" s="461">
        <f t="shared" si="18"/>
        <v>0</v>
      </c>
      <c r="P67" s="461">
        <v>0</v>
      </c>
      <c r="Q67" s="461">
        <f t="shared" si="19"/>
        <v>0</v>
      </c>
      <c r="R67" s="461"/>
      <c r="S67" s="461"/>
      <c r="T67" s="463">
        <v>0</v>
      </c>
      <c r="U67" s="461">
        <f t="shared" si="20"/>
        <v>0</v>
      </c>
      <c r="V67" s="150"/>
      <c r="W67" s="150"/>
      <c r="X67" s="150"/>
      <c r="Y67" s="150"/>
      <c r="Z67" s="150"/>
      <c r="AA67" s="150"/>
      <c r="AB67" s="150"/>
      <c r="AC67" s="150"/>
      <c r="AD67" s="150"/>
      <c r="AE67" s="150" t="s">
        <v>2791</v>
      </c>
      <c r="AF67" s="150"/>
      <c r="AG67" s="150"/>
      <c r="AH67" s="150"/>
      <c r="AI67" s="150"/>
      <c r="AJ67" s="150"/>
      <c r="AK67" s="150"/>
      <c r="AL67" s="150"/>
      <c r="AM67" s="150"/>
      <c r="AN67" s="150"/>
      <c r="AO67" s="150"/>
      <c r="AP67" s="150"/>
      <c r="AQ67" s="150"/>
      <c r="AR67" s="150"/>
      <c r="AS67" s="150"/>
      <c r="AT67" s="150"/>
      <c r="AU67" s="150"/>
      <c r="AV67" s="150"/>
      <c r="AW67" s="150"/>
      <c r="AX67" s="150"/>
      <c r="AY67" s="150"/>
      <c r="AZ67" s="150"/>
      <c r="BA67" s="150"/>
      <c r="BB67" s="150"/>
      <c r="BC67" s="150"/>
      <c r="BD67" s="150"/>
      <c r="BE67" s="150"/>
      <c r="BF67" s="150"/>
      <c r="BG67" s="150"/>
      <c r="BH67" s="150"/>
    </row>
    <row r="68" spans="1:60" outlineLevel="1">
      <c r="A68" s="456">
        <v>56</v>
      </c>
      <c r="B68" s="456" t="s">
        <v>2899</v>
      </c>
      <c r="C68" s="457" t="s">
        <v>2900</v>
      </c>
      <c r="D68" s="458" t="s">
        <v>205</v>
      </c>
      <c r="E68" s="459">
        <v>39</v>
      </c>
      <c r="F68" s="460"/>
      <c r="G68" s="461">
        <f t="shared" si="14"/>
        <v>0</v>
      </c>
      <c r="H68" s="462"/>
      <c r="I68" s="461">
        <f t="shared" si="15"/>
        <v>0</v>
      </c>
      <c r="J68" s="462"/>
      <c r="K68" s="461">
        <f t="shared" si="16"/>
        <v>0</v>
      </c>
      <c r="L68" s="461">
        <v>0</v>
      </c>
      <c r="M68" s="461">
        <f t="shared" si="17"/>
        <v>0</v>
      </c>
      <c r="N68" s="461">
        <v>0</v>
      </c>
      <c r="O68" s="461">
        <f t="shared" si="18"/>
        <v>0</v>
      </c>
      <c r="P68" s="461">
        <v>0</v>
      </c>
      <c r="Q68" s="461">
        <f t="shared" si="19"/>
        <v>0</v>
      </c>
      <c r="R68" s="461"/>
      <c r="S68" s="461"/>
      <c r="T68" s="463">
        <v>0</v>
      </c>
      <c r="U68" s="461">
        <f t="shared" si="20"/>
        <v>0</v>
      </c>
      <c r="V68" s="150"/>
      <c r="W68" s="150"/>
      <c r="X68" s="150"/>
      <c r="Y68" s="150"/>
      <c r="Z68" s="150"/>
      <c r="AA68" s="150"/>
      <c r="AB68" s="150"/>
      <c r="AC68" s="150"/>
      <c r="AD68" s="150"/>
      <c r="AE68" s="150" t="s">
        <v>2791</v>
      </c>
      <c r="AF68" s="150"/>
      <c r="AG68" s="150"/>
      <c r="AH68" s="150"/>
      <c r="AI68" s="150"/>
      <c r="AJ68" s="150"/>
      <c r="AK68" s="150"/>
      <c r="AL68" s="150"/>
      <c r="AM68" s="150"/>
      <c r="AN68" s="150"/>
      <c r="AO68" s="150"/>
      <c r="AP68" s="150"/>
      <c r="AQ68" s="150"/>
      <c r="AR68" s="150"/>
      <c r="AS68" s="150"/>
      <c r="AT68" s="150"/>
      <c r="AU68" s="150"/>
      <c r="AV68" s="150"/>
      <c r="AW68" s="150"/>
      <c r="AX68" s="150"/>
      <c r="AY68" s="150"/>
      <c r="AZ68" s="150"/>
      <c r="BA68" s="150"/>
      <c r="BB68" s="150"/>
      <c r="BC68" s="150"/>
      <c r="BD68" s="150"/>
      <c r="BE68" s="150"/>
      <c r="BF68" s="150"/>
      <c r="BG68" s="150"/>
      <c r="BH68" s="150"/>
    </row>
    <row r="69" spans="1:60" outlineLevel="1">
      <c r="A69" s="456">
        <v>57</v>
      </c>
      <c r="B69" s="456" t="s">
        <v>2901</v>
      </c>
      <c r="C69" s="457" t="s">
        <v>2902</v>
      </c>
      <c r="D69" s="458" t="s">
        <v>205</v>
      </c>
      <c r="E69" s="459">
        <v>2</v>
      </c>
      <c r="F69" s="460"/>
      <c r="G69" s="461">
        <f t="shared" si="14"/>
        <v>0</v>
      </c>
      <c r="H69" s="462"/>
      <c r="I69" s="461">
        <f t="shared" si="15"/>
        <v>0</v>
      </c>
      <c r="J69" s="462"/>
      <c r="K69" s="461">
        <f t="shared" si="16"/>
        <v>0</v>
      </c>
      <c r="L69" s="461">
        <v>0</v>
      </c>
      <c r="M69" s="461">
        <f t="shared" si="17"/>
        <v>0</v>
      </c>
      <c r="N69" s="461">
        <v>0</v>
      </c>
      <c r="O69" s="461">
        <f t="shared" si="18"/>
        <v>0</v>
      </c>
      <c r="P69" s="461">
        <v>0</v>
      </c>
      <c r="Q69" s="461">
        <f t="shared" si="19"/>
        <v>0</v>
      </c>
      <c r="R69" s="461"/>
      <c r="S69" s="461"/>
      <c r="T69" s="463">
        <v>0</v>
      </c>
      <c r="U69" s="461">
        <f t="shared" si="20"/>
        <v>0</v>
      </c>
      <c r="V69" s="150"/>
      <c r="W69" s="150"/>
      <c r="X69" s="150"/>
      <c r="Y69" s="150"/>
      <c r="Z69" s="150"/>
      <c r="AA69" s="150"/>
      <c r="AB69" s="150"/>
      <c r="AC69" s="150"/>
      <c r="AD69" s="150"/>
      <c r="AE69" s="150" t="s">
        <v>2791</v>
      </c>
      <c r="AF69" s="150"/>
      <c r="AG69" s="150"/>
      <c r="AH69" s="150"/>
      <c r="AI69" s="150"/>
      <c r="AJ69" s="150"/>
      <c r="AK69" s="150"/>
      <c r="AL69" s="150"/>
      <c r="AM69" s="150"/>
      <c r="AN69" s="150"/>
      <c r="AO69" s="150"/>
      <c r="AP69" s="150"/>
      <c r="AQ69" s="150"/>
      <c r="AR69" s="150"/>
      <c r="AS69" s="150"/>
      <c r="AT69" s="150"/>
      <c r="AU69" s="150"/>
      <c r="AV69" s="150"/>
      <c r="AW69" s="150"/>
      <c r="AX69" s="150"/>
      <c r="AY69" s="150"/>
      <c r="AZ69" s="150"/>
      <c r="BA69" s="150"/>
      <c r="BB69" s="150"/>
      <c r="BC69" s="150"/>
      <c r="BD69" s="150"/>
      <c r="BE69" s="150"/>
      <c r="BF69" s="150"/>
      <c r="BG69" s="150"/>
      <c r="BH69" s="150"/>
    </row>
    <row r="70" spans="1:60" outlineLevel="1">
      <c r="A70" s="456">
        <v>58</v>
      </c>
      <c r="B70" s="456" t="s">
        <v>2903</v>
      </c>
      <c r="C70" s="457" t="s">
        <v>2904</v>
      </c>
      <c r="D70" s="458" t="s">
        <v>205</v>
      </c>
      <c r="E70" s="459">
        <v>2</v>
      </c>
      <c r="F70" s="460"/>
      <c r="G70" s="461">
        <f t="shared" si="14"/>
        <v>0</v>
      </c>
      <c r="H70" s="462"/>
      <c r="I70" s="461">
        <f t="shared" si="15"/>
        <v>0</v>
      </c>
      <c r="J70" s="462"/>
      <c r="K70" s="461">
        <f t="shared" si="16"/>
        <v>0</v>
      </c>
      <c r="L70" s="461">
        <v>0</v>
      </c>
      <c r="M70" s="461">
        <f t="shared" si="17"/>
        <v>0</v>
      </c>
      <c r="N70" s="461">
        <v>0</v>
      </c>
      <c r="O70" s="461">
        <f t="shared" si="18"/>
        <v>0</v>
      </c>
      <c r="P70" s="461">
        <v>0</v>
      </c>
      <c r="Q70" s="461">
        <f t="shared" si="19"/>
        <v>0</v>
      </c>
      <c r="R70" s="461"/>
      <c r="S70" s="461"/>
      <c r="T70" s="463">
        <v>0</v>
      </c>
      <c r="U70" s="461">
        <f t="shared" si="20"/>
        <v>0</v>
      </c>
      <c r="V70" s="150"/>
      <c r="W70" s="150"/>
      <c r="X70" s="150"/>
      <c r="Y70" s="150"/>
      <c r="Z70" s="150"/>
      <c r="AA70" s="150"/>
      <c r="AB70" s="150"/>
      <c r="AC70" s="150"/>
      <c r="AD70" s="150"/>
      <c r="AE70" s="150" t="s">
        <v>2791</v>
      </c>
      <c r="AF70" s="150"/>
      <c r="AG70" s="150"/>
      <c r="AH70" s="150"/>
      <c r="AI70" s="150"/>
      <c r="AJ70" s="150"/>
      <c r="AK70" s="150"/>
      <c r="AL70" s="150"/>
      <c r="AM70" s="150"/>
      <c r="AN70" s="150"/>
      <c r="AO70" s="150"/>
      <c r="AP70" s="150"/>
      <c r="AQ70" s="150"/>
      <c r="AR70" s="150"/>
      <c r="AS70" s="150"/>
      <c r="AT70" s="150"/>
      <c r="AU70" s="150"/>
      <c r="AV70" s="150"/>
      <c r="AW70" s="150"/>
      <c r="AX70" s="150"/>
      <c r="AY70" s="150"/>
      <c r="AZ70" s="150"/>
      <c r="BA70" s="150"/>
      <c r="BB70" s="150"/>
      <c r="BC70" s="150"/>
      <c r="BD70" s="150"/>
      <c r="BE70" s="150"/>
      <c r="BF70" s="150"/>
      <c r="BG70" s="150"/>
      <c r="BH70" s="150"/>
    </row>
    <row r="71" spans="1:60" outlineLevel="1">
      <c r="A71" s="456">
        <v>59</v>
      </c>
      <c r="B71" s="456" t="s">
        <v>2905</v>
      </c>
      <c r="C71" s="457" t="s">
        <v>2906</v>
      </c>
      <c r="D71" s="458" t="s">
        <v>205</v>
      </c>
      <c r="E71" s="459">
        <v>10</v>
      </c>
      <c r="F71" s="460"/>
      <c r="G71" s="461">
        <f t="shared" si="14"/>
        <v>0</v>
      </c>
      <c r="H71" s="462"/>
      <c r="I71" s="461">
        <f t="shared" si="15"/>
        <v>0</v>
      </c>
      <c r="J71" s="462"/>
      <c r="K71" s="461">
        <f t="shared" si="16"/>
        <v>0</v>
      </c>
      <c r="L71" s="461">
        <v>0</v>
      </c>
      <c r="M71" s="461">
        <f t="shared" si="17"/>
        <v>0</v>
      </c>
      <c r="N71" s="461">
        <v>0</v>
      </c>
      <c r="O71" s="461">
        <f t="shared" si="18"/>
        <v>0</v>
      </c>
      <c r="P71" s="461">
        <v>0</v>
      </c>
      <c r="Q71" s="461">
        <f t="shared" si="19"/>
        <v>0</v>
      </c>
      <c r="R71" s="461"/>
      <c r="S71" s="461"/>
      <c r="T71" s="463">
        <v>0</v>
      </c>
      <c r="U71" s="461">
        <f t="shared" si="20"/>
        <v>0</v>
      </c>
      <c r="V71" s="150"/>
      <c r="W71" s="150"/>
      <c r="X71" s="150"/>
      <c r="Y71" s="150"/>
      <c r="Z71" s="150"/>
      <c r="AA71" s="150"/>
      <c r="AB71" s="150"/>
      <c r="AC71" s="150"/>
      <c r="AD71" s="150"/>
      <c r="AE71" s="150" t="s">
        <v>2791</v>
      </c>
      <c r="AF71" s="150"/>
      <c r="AG71" s="150"/>
      <c r="AH71" s="150"/>
      <c r="AI71" s="150"/>
      <c r="AJ71" s="150"/>
      <c r="AK71" s="150"/>
      <c r="AL71" s="150"/>
      <c r="AM71" s="150"/>
      <c r="AN71" s="150"/>
      <c r="AO71" s="150"/>
      <c r="AP71" s="150"/>
      <c r="AQ71" s="150"/>
      <c r="AR71" s="150"/>
      <c r="AS71" s="150"/>
      <c r="AT71" s="150"/>
      <c r="AU71" s="150"/>
      <c r="AV71" s="150"/>
      <c r="AW71" s="150"/>
      <c r="AX71" s="150"/>
      <c r="AY71" s="150"/>
      <c r="AZ71" s="150"/>
      <c r="BA71" s="150"/>
      <c r="BB71" s="150"/>
      <c r="BC71" s="150"/>
      <c r="BD71" s="150"/>
      <c r="BE71" s="150"/>
      <c r="BF71" s="150"/>
      <c r="BG71" s="150"/>
      <c r="BH71" s="150"/>
    </row>
    <row r="72" spans="1:60" outlineLevel="1">
      <c r="A72" s="456">
        <v>60</v>
      </c>
      <c r="B72" s="456" t="s">
        <v>2905</v>
      </c>
      <c r="C72" s="457" t="s">
        <v>2907</v>
      </c>
      <c r="D72" s="458" t="s">
        <v>205</v>
      </c>
      <c r="E72" s="459">
        <v>24</v>
      </c>
      <c r="F72" s="460"/>
      <c r="G72" s="461">
        <f t="shared" si="14"/>
        <v>0</v>
      </c>
      <c r="H72" s="462"/>
      <c r="I72" s="461">
        <f t="shared" si="15"/>
        <v>0</v>
      </c>
      <c r="J72" s="462"/>
      <c r="K72" s="461">
        <f t="shared" si="16"/>
        <v>0</v>
      </c>
      <c r="L72" s="461">
        <v>0</v>
      </c>
      <c r="M72" s="461">
        <f t="shared" si="17"/>
        <v>0</v>
      </c>
      <c r="N72" s="461">
        <v>0</v>
      </c>
      <c r="O72" s="461">
        <f t="shared" si="18"/>
        <v>0</v>
      </c>
      <c r="P72" s="461">
        <v>0</v>
      </c>
      <c r="Q72" s="461">
        <f t="shared" si="19"/>
        <v>0</v>
      </c>
      <c r="R72" s="461"/>
      <c r="S72" s="461"/>
      <c r="T72" s="463">
        <v>0</v>
      </c>
      <c r="U72" s="461">
        <f t="shared" si="20"/>
        <v>0</v>
      </c>
      <c r="V72" s="150"/>
      <c r="W72" s="150"/>
      <c r="X72" s="150"/>
      <c r="Y72" s="150"/>
      <c r="Z72" s="150"/>
      <c r="AA72" s="150"/>
      <c r="AB72" s="150"/>
      <c r="AC72" s="150"/>
      <c r="AD72" s="150"/>
      <c r="AE72" s="150" t="s">
        <v>2791</v>
      </c>
      <c r="AF72" s="150"/>
      <c r="AG72" s="150"/>
      <c r="AH72" s="150"/>
      <c r="AI72" s="150"/>
      <c r="AJ72" s="150"/>
      <c r="AK72" s="150"/>
      <c r="AL72" s="150"/>
      <c r="AM72" s="150"/>
      <c r="AN72" s="150"/>
      <c r="AO72" s="150"/>
      <c r="AP72" s="150"/>
      <c r="AQ72" s="150"/>
      <c r="AR72" s="150"/>
      <c r="AS72" s="150"/>
      <c r="AT72" s="150"/>
      <c r="AU72" s="150"/>
      <c r="AV72" s="150"/>
      <c r="AW72" s="150"/>
      <c r="AX72" s="150"/>
      <c r="AY72" s="150"/>
      <c r="AZ72" s="150"/>
      <c r="BA72" s="150"/>
      <c r="BB72" s="150"/>
      <c r="BC72" s="150"/>
      <c r="BD72" s="150"/>
      <c r="BE72" s="150"/>
      <c r="BF72" s="150"/>
      <c r="BG72" s="150"/>
      <c r="BH72" s="150"/>
    </row>
    <row r="73" spans="1:60" outlineLevel="1">
      <c r="A73" s="456">
        <v>61</v>
      </c>
      <c r="B73" s="456" t="s">
        <v>2908</v>
      </c>
      <c r="C73" s="457" t="s">
        <v>2909</v>
      </c>
      <c r="D73" s="458" t="s">
        <v>205</v>
      </c>
      <c r="E73" s="459">
        <v>6</v>
      </c>
      <c r="F73" s="460"/>
      <c r="G73" s="461">
        <f t="shared" si="14"/>
        <v>0</v>
      </c>
      <c r="H73" s="462"/>
      <c r="I73" s="461">
        <f t="shared" si="15"/>
        <v>0</v>
      </c>
      <c r="J73" s="462"/>
      <c r="K73" s="461">
        <f t="shared" si="16"/>
        <v>0</v>
      </c>
      <c r="L73" s="461">
        <v>0</v>
      </c>
      <c r="M73" s="461">
        <f t="shared" si="17"/>
        <v>0</v>
      </c>
      <c r="N73" s="461">
        <v>0</v>
      </c>
      <c r="O73" s="461">
        <f t="shared" si="18"/>
        <v>0</v>
      </c>
      <c r="P73" s="461">
        <v>0</v>
      </c>
      <c r="Q73" s="461">
        <f t="shared" si="19"/>
        <v>0</v>
      </c>
      <c r="R73" s="461"/>
      <c r="S73" s="461"/>
      <c r="T73" s="463">
        <v>0</v>
      </c>
      <c r="U73" s="461">
        <f t="shared" si="20"/>
        <v>0</v>
      </c>
      <c r="V73" s="150"/>
      <c r="W73" s="150"/>
      <c r="X73" s="150"/>
      <c r="Y73" s="150"/>
      <c r="Z73" s="150"/>
      <c r="AA73" s="150"/>
      <c r="AB73" s="150"/>
      <c r="AC73" s="150"/>
      <c r="AD73" s="150"/>
      <c r="AE73" s="150" t="s">
        <v>2791</v>
      </c>
      <c r="AF73" s="150"/>
      <c r="AG73" s="150"/>
      <c r="AH73" s="150"/>
      <c r="AI73" s="150"/>
      <c r="AJ73" s="150"/>
      <c r="AK73" s="150"/>
      <c r="AL73" s="150"/>
      <c r="AM73" s="150"/>
      <c r="AN73" s="150"/>
      <c r="AO73" s="150"/>
      <c r="AP73" s="150"/>
      <c r="AQ73" s="150"/>
      <c r="AR73" s="150"/>
      <c r="AS73" s="150"/>
      <c r="AT73" s="150"/>
      <c r="AU73" s="150"/>
      <c r="AV73" s="150"/>
      <c r="AW73" s="150"/>
      <c r="AX73" s="150"/>
      <c r="AY73" s="150"/>
      <c r="AZ73" s="150"/>
      <c r="BA73" s="150"/>
      <c r="BB73" s="150"/>
      <c r="BC73" s="150"/>
      <c r="BD73" s="150"/>
      <c r="BE73" s="150"/>
      <c r="BF73" s="150"/>
      <c r="BG73" s="150"/>
      <c r="BH73" s="150"/>
    </row>
    <row r="74" spans="1:60" outlineLevel="1">
      <c r="A74" s="456">
        <v>62</v>
      </c>
      <c r="B74" s="456" t="s">
        <v>2910</v>
      </c>
      <c r="C74" s="457" t="s">
        <v>2911</v>
      </c>
      <c r="D74" s="458" t="s">
        <v>205</v>
      </c>
      <c r="E74" s="459">
        <v>3</v>
      </c>
      <c r="F74" s="460"/>
      <c r="G74" s="461">
        <f t="shared" si="14"/>
        <v>0</v>
      </c>
      <c r="H74" s="462"/>
      <c r="I74" s="461">
        <f t="shared" si="15"/>
        <v>0</v>
      </c>
      <c r="J74" s="462"/>
      <c r="K74" s="461">
        <f t="shared" si="16"/>
        <v>0</v>
      </c>
      <c r="L74" s="461">
        <v>0</v>
      </c>
      <c r="M74" s="461">
        <f t="shared" si="17"/>
        <v>0</v>
      </c>
      <c r="N74" s="461">
        <v>0</v>
      </c>
      <c r="O74" s="461">
        <f t="shared" si="18"/>
        <v>0</v>
      </c>
      <c r="P74" s="461">
        <v>0</v>
      </c>
      <c r="Q74" s="461">
        <f t="shared" si="19"/>
        <v>0</v>
      </c>
      <c r="R74" s="461"/>
      <c r="S74" s="461"/>
      <c r="T74" s="463">
        <v>0</v>
      </c>
      <c r="U74" s="461">
        <f t="shared" si="20"/>
        <v>0</v>
      </c>
      <c r="V74" s="150"/>
      <c r="W74" s="150"/>
      <c r="X74" s="150"/>
      <c r="Y74" s="150"/>
      <c r="Z74" s="150"/>
      <c r="AA74" s="150"/>
      <c r="AB74" s="150"/>
      <c r="AC74" s="150"/>
      <c r="AD74" s="150"/>
      <c r="AE74" s="150" t="s">
        <v>2791</v>
      </c>
      <c r="AF74" s="150"/>
      <c r="AG74" s="150"/>
      <c r="AH74" s="150"/>
      <c r="AI74" s="150"/>
      <c r="AJ74" s="150"/>
      <c r="AK74" s="150"/>
      <c r="AL74" s="150"/>
      <c r="AM74" s="150"/>
      <c r="AN74" s="150"/>
      <c r="AO74" s="150"/>
      <c r="AP74" s="150"/>
      <c r="AQ74" s="150"/>
      <c r="AR74" s="150"/>
      <c r="AS74" s="150"/>
      <c r="AT74" s="150"/>
      <c r="AU74" s="150"/>
      <c r="AV74" s="150"/>
      <c r="AW74" s="150"/>
      <c r="AX74" s="150"/>
      <c r="AY74" s="150"/>
      <c r="AZ74" s="150"/>
      <c r="BA74" s="150"/>
      <c r="BB74" s="150"/>
      <c r="BC74" s="150"/>
      <c r="BD74" s="150"/>
      <c r="BE74" s="150"/>
      <c r="BF74" s="150"/>
      <c r="BG74" s="150"/>
      <c r="BH74" s="150"/>
    </row>
    <row r="75" spans="1:60" outlineLevel="1">
      <c r="A75" s="456">
        <v>63</v>
      </c>
      <c r="B75" s="456" t="s">
        <v>2899</v>
      </c>
      <c r="C75" s="457" t="s">
        <v>2912</v>
      </c>
      <c r="D75" s="458" t="s">
        <v>205</v>
      </c>
      <c r="E75" s="459">
        <v>3</v>
      </c>
      <c r="F75" s="460"/>
      <c r="G75" s="461">
        <f t="shared" si="14"/>
        <v>0</v>
      </c>
      <c r="H75" s="462"/>
      <c r="I75" s="461">
        <f t="shared" si="15"/>
        <v>0</v>
      </c>
      <c r="J75" s="462"/>
      <c r="K75" s="461">
        <f t="shared" si="16"/>
        <v>0</v>
      </c>
      <c r="L75" s="461">
        <v>0</v>
      </c>
      <c r="M75" s="461">
        <f t="shared" si="17"/>
        <v>0</v>
      </c>
      <c r="N75" s="461">
        <v>0</v>
      </c>
      <c r="O75" s="461">
        <f t="shared" si="18"/>
        <v>0</v>
      </c>
      <c r="P75" s="461">
        <v>0</v>
      </c>
      <c r="Q75" s="461">
        <f t="shared" si="19"/>
        <v>0</v>
      </c>
      <c r="R75" s="461"/>
      <c r="S75" s="461"/>
      <c r="T75" s="463">
        <v>0</v>
      </c>
      <c r="U75" s="461">
        <f t="shared" si="20"/>
        <v>0</v>
      </c>
      <c r="V75" s="150"/>
      <c r="W75" s="150"/>
      <c r="X75" s="150"/>
      <c r="Y75" s="150"/>
      <c r="Z75" s="150"/>
      <c r="AA75" s="150"/>
      <c r="AB75" s="150"/>
      <c r="AC75" s="150"/>
      <c r="AD75" s="150"/>
      <c r="AE75" s="150" t="s">
        <v>2791</v>
      </c>
      <c r="AF75" s="150"/>
      <c r="AG75" s="150"/>
      <c r="AH75" s="150"/>
      <c r="AI75" s="150"/>
      <c r="AJ75" s="150"/>
      <c r="AK75" s="150"/>
      <c r="AL75" s="150"/>
      <c r="AM75" s="150"/>
      <c r="AN75" s="150"/>
      <c r="AO75" s="150"/>
      <c r="AP75" s="150"/>
      <c r="AQ75" s="150"/>
      <c r="AR75" s="150"/>
      <c r="AS75" s="150"/>
      <c r="AT75" s="150"/>
      <c r="AU75" s="150"/>
      <c r="AV75" s="150"/>
      <c r="AW75" s="150"/>
      <c r="AX75" s="150"/>
      <c r="AY75" s="150"/>
      <c r="AZ75" s="150"/>
      <c r="BA75" s="150"/>
      <c r="BB75" s="150"/>
      <c r="BC75" s="150"/>
      <c r="BD75" s="150"/>
      <c r="BE75" s="150"/>
      <c r="BF75" s="150"/>
      <c r="BG75" s="150"/>
      <c r="BH75" s="150"/>
    </row>
    <row r="76" spans="1:60" outlineLevel="1">
      <c r="A76" s="456">
        <v>64</v>
      </c>
      <c r="B76" s="456" t="s">
        <v>2913</v>
      </c>
      <c r="C76" s="457" t="s">
        <v>2914</v>
      </c>
      <c r="D76" s="458" t="s">
        <v>205</v>
      </c>
      <c r="E76" s="459">
        <v>1</v>
      </c>
      <c r="F76" s="460"/>
      <c r="G76" s="461">
        <f t="shared" si="14"/>
        <v>0</v>
      </c>
      <c r="H76" s="462"/>
      <c r="I76" s="461">
        <f t="shared" si="15"/>
        <v>0</v>
      </c>
      <c r="J76" s="462"/>
      <c r="K76" s="461">
        <f t="shared" si="16"/>
        <v>0</v>
      </c>
      <c r="L76" s="461">
        <v>0</v>
      </c>
      <c r="M76" s="461">
        <f t="shared" si="17"/>
        <v>0</v>
      </c>
      <c r="N76" s="461">
        <v>0</v>
      </c>
      <c r="O76" s="461">
        <f t="shared" si="18"/>
        <v>0</v>
      </c>
      <c r="P76" s="461">
        <v>0</v>
      </c>
      <c r="Q76" s="461">
        <f t="shared" si="19"/>
        <v>0</v>
      </c>
      <c r="R76" s="461"/>
      <c r="S76" s="461"/>
      <c r="T76" s="463">
        <v>0</v>
      </c>
      <c r="U76" s="461">
        <f t="shared" si="20"/>
        <v>0</v>
      </c>
      <c r="V76" s="150"/>
      <c r="W76" s="150"/>
      <c r="X76" s="150"/>
      <c r="Y76" s="150"/>
      <c r="Z76" s="150"/>
      <c r="AA76" s="150"/>
      <c r="AB76" s="150"/>
      <c r="AC76" s="150"/>
      <c r="AD76" s="150"/>
      <c r="AE76" s="150" t="s">
        <v>2791</v>
      </c>
      <c r="AF76" s="150"/>
      <c r="AG76" s="150"/>
      <c r="AH76" s="150"/>
      <c r="AI76" s="150"/>
      <c r="AJ76" s="150"/>
      <c r="AK76" s="150"/>
      <c r="AL76" s="150"/>
      <c r="AM76" s="150"/>
      <c r="AN76" s="150"/>
      <c r="AO76" s="150"/>
      <c r="AP76" s="150"/>
      <c r="AQ76" s="150"/>
      <c r="AR76" s="150"/>
      <c r="AS76" s="150"/>
      <c r="AT76" s="150"/>
      <c r="AU76" s="150"/>
      <c r="AV76" s="150"/>
      <c r="AW76" s="150"/>
      <c r="AX76" s="150"/>
      <c r="AY76" s="150"/>
      <c r="AZ76" s="150"/>
      <c r="BA76" s="150"/>
      <c r="BB76" s="150"/>
      <c r="BC76" s="150"/>
      <c r="BD76" s="150"/>
      <c r="BE76" s="150"/>
      <c r="BF76" s="150"/>
      <c r="BG76" s="150"/>
      <c r="BH76" s="150"/>
    </row>
    <row r="77" spans="1:60" outlineLevel="1">
      <c r="A77" s="456">
        <v>65</v>
      </c>
      <c r="B77" s="456" t="s">
        <v>2913</v>
      </c>
      <c r="C77" s="457" t="s">
        <v>2915</v>
      </c>
      <c r="D77" s="458" t="s">
        <v>205</v>
      </c>
      <c r="E77" s="459">
        <v>1</v>
      </c>
      <c r="F77" s="460"/>
      <c r="G77" s="461">
        <f t="shared" si="14"/>
        <v>0</v>
      </c>
      <c r="H77" s="462"/>
      <c r="I77" s="461">
        <f t="shared" si="15"/>
        <v>0</v>
      </c>
      <c r="J77" s="462"/>
      <c r="K77" s="461">
        <f t="shared" si="16"/>
        <v>0</v>
      </c>
      <c r="L77" s="461">
        <v>0</v>
      </c>
      <c r="M77" s="461">
        <f t="shared" si="17"/>
        <v>0</v>
      </c>
      <c r="N77" s="461">
        <v>0</v>
      </c>
      <c r="O77" s="461">
        <f t="shared" si="18"/>
        <v>0</v>
      </c>
      <c r="P77" s="461">
        <v>0</v>
      </c>
      <c r="Q77" s="461">
        <f t="shared" si="19"/>
        <v>0</v>
      </c>
      <c r="R77" s="461"/>
      <c r="S77" s="461"/>
      <c r="T77" s="463">
        <v>0</v>
      </c>
      <c r="U77" s="461">
        <f t="shared" si="20"/>
        <v>0</v>
      </c>
      <c r="V77" s="150"/>
      <c r="W77" s="150"/>
      <c r="X77" s="150"/>
      <c r="Y77" s="150"/>
      <c r="Z77" s="150"/>
      <c r="AA77" s="150"/>
      <c r="AB77" s="150"/>
      <c r="AC77" s="150"/>
      <c r="AD77" s="150"/>
      <c r="AE77" s="150" t="s">
        <v>2791</v>
      </c>
      <c r="AF77" s="150"/>
      <c r="AG77" s="150"/>
      <c r="AH77" s="150"/>
      <c r="AI77" s="150"/>
      <c r="AJ77" s="150"/>
      <c r="AK77" s="150"/>
      <c r="AL77" s="150"/>
      <c r="AM77" s="150"/>
      <c r="AN77" s="150"/>
      <c r="AO77" s="150"/>
      <c r="AP77" s="150"/>
      <c r="AQ77" s="150"/>
      <c r="AR77" s="150"/>
      <c r="AS77" s="150"/>
      <c r="AT77" s="150"/>
      <c r="AU77" s="150"/>
      <c r="AV77" s="150"/>
      <c r="AW77" s="150"/>
      <c r="AX77" s="150"/>
      <c r="AY77" s="150"/>
      <c r="AZ77" s="150"/>
      <c r="BA77" s="150"/>
      <c r="BB77" s="150"/>
      <c r="BC77" s="150"/>
      <c r="BD77" s="150"/>
      <c r="BE77" s="150"/>
      <c r="BF77" s="150"/>
      <c r="BG77" s="150"/>
      <c r="BH77" s="150"/>
    </row>
    <row r="78" spans="1:60" outlineLevel="1">
      <c r="A78" s="456">
        <v>66</v>
      </c>
      <c r="B78" s="456" t="s">
        <v>2916</v>
      </c>
      <c r="C78" s="457" t="s">
        <v>2917</v>
      </c>
      <c r="D78" s="458" t="s">
        <v>205</v>
      </c>
      <c r="E78" s="459">
        <v>1</v>
      </c>
      <c r="F78" s="460"/>
      <c r="G78" s="461">
        <f t="shared" si="14"/>
        <v>0</v>
      </c>
      <c r="H78" s="462"/>
      <c r="I78" s="461">
        <f t="shared" si="15"/>
        <v>0</v>
      </c>
      <c r="J78" s="462"/>
      <c r="K78" s="461">
        <f t="shared" si="16"/>
        <v>0</v>
      </c>
      <c r="L78" s="461">
        <v>0</v>
      </c>
      <c r="M78" s="461">
        <f t="shared" si="17"/>
        <v>0</v>
      </c>
      <c r="N78" s="461">
        <v>0</v>
      </c>
      <c r="O78" s="461">
        <f t="shared" si="18"/>
        <v>0</v>
      </c>
      <c r="P78" s="461">
        <v>0</v>
      </c>
      <c r="Q78" s="461">
        <f t="shared" si="19"/>
        <v>0</v>
      </c>
      <c r="R78" s="461"/>
      <c r="S78" s="461"/>
      <c r="T78" s="463">
        <v>0</v>
      </c>
      <c r="U78" s="461">
        <f t="shared" si="20"/>
        <v>0</v>
      </c>
      <c r="V78" s="150"/>
      <c r="W78" s="150"/>
      <c r="X78" s="150"/>
      <c r="Y78" s="150"/>
      <c r="Z78" s="150"/>
      <c r="AA78" s="150"/>
      <c r="AB78" s="150"/>
      <c r="AC78" s="150"/>
      <c r="AD78" s="150"/>
      <c r="AE78" s="150" t="s">
        <v>2791</v>
      </c>
      <c r="AF78" s="150"/>
      <c r="AG78" s="150"/>
      <c r="AH78" s="150"/>
      <c r="AI78" s="150"/>
      <c r="AJ78" s="150"/>
      <c r="AK78" s="150"/>
      <c r="AL78" s="150"/>
      <c r="AM78" s="150"/>
      <c r="AN78" s="150"/>
      <c r="AO78" s="150"/>
      <c r="AP78" s="150"/>
      <c r="AQ78" s="150"/>
      <c r="AR78" s="150"/>
      <c r="AS78" s="150"/>
      <c r="AT78" s="150"/>
      <c r="AU78" s="150"/>
      <c r="AV78" s="150"/>
      <c r="AW78" s="150"/>
      <c r="AX78" s="150"/>
      <c r="AY78" s="150"/>
      <c r="AZ78" s="150"/>
      <c r="BA78" s="150"/>
      <c r="BB78" s="150"/>
      <c r="BC78" s="150"/>
      <c r="BD78" s="150"/>
      <c r="BE78" s="150"/>
      <c r="BF78" s="150"/>
      <c r="BG78" s="150"/>
      <c r="BH78" s="150"/>
    </row>
    <row r="79" spans="1:60" outlineLevel="1">
      <c r="A79" s="456">
        <v>67</v>
      </c>
      <c r="B79" s="456" t="s">
        <v>2918</v>
      </c>
      <c r="C79" s="457" t="s">
        <v>2919</v>
      </c>
      <c r="D79" s="458" t="s">
        <v>205</v>
      </c>
      <c r="E79" s="459">
        <v>4</v>
      </c>
      <c r="F79" s="460"/>
      <c r="G79" s="461">
        <f t="shared" si="14"/>
        <v>0</v>
      </c>
      <c r="H79" s="462"/>
      <c r="I79" s="461">
        <f t="shared" si="15"/>
        <v>0</v>
      </c>
      <c r="J79" s="462"/>
      <c r="K79" s="461">
        <f t="shared" si="16"/>
        <v>0</v>
      </c>
      <c r="L79" s="461">
        <v>0</v>
      </c>
      <c r="M79" s="461">
        <f t="shared" si="17"/>
        <v>0</v>
      </c>
      <c r="N79" s="461">
        <v>0</v>
      </c>
      <c r="O79" s="461">
        <f t="shared" si="18"/>
        <v>0</v>
      </c>
      <c r="P79" s="461">
        <v>0</v>
      </c>
      <c r="Q79" s="461">
        <f t="shared" si="19"/>
        <v>0</v>
      </c>
      <c r="R79" s="461"/>
      <c r="S79" s="461"/>
      <c r="T79" s="463">
        <v>0</v>
      </c>
      <c r="U79" s="461">
        <f t="shared" si="20"/>
        <v>0</v>
      </c>
      <c r="V79" s="150"/>
      <c r="W79" s="150"/>
      <c r="X79" s="150"/>
      <c r="Y79" s="150"/>
      <c r="Z79" s="150"/>
      <c r="AA79" s="150"/>
      <c r="AB79" s="150"/>
      <c r="AC79" s="150"/>
      <c r="AD79" s="150"/>
      <c r="AE79" s="150" t="s">
        <v>2791</v>
      </c>
      <c r="AF79" s="150"/>
      <c r="AG79" s="150"/>
      <c r="AH79" s="150"/>
      <c r="AI79" s="150"/>
      <c r="AJ79" s="150"/>
      <c r="AK79" s="150"/>
      <c r="AL79" s="150"/>
      <c r="AM79" s="150"/>
      <c r="AN79" s="150"/>
      <c r="AO79" s="150"/>
      <c r="AP79" s="150"/>
      <c r="AQ79" s="150"/>
      <c r="AR79" s="150"/>
      <c r="AS79" s="150"/>
      <c r="AT79" s="150"/>
      <c r="AU79" s="150"/>
      <c r="AV79" s="150"/>
      <c r="AW79" s="150"/>
      <c r="AX79" s="150"/>
      <c r="AY79" s="150"/>
      <c r="AZ79" s="150"/>
      <c r="BA79" s="150"/>
      <c r="BB79" s="150"/>
      <c r="BC79" s="150"/>
      <c r="BD79" s="150"/>
      <c r="BE79" s="150"/>
      <c r="BF79" s="150"/>
      <c r="BG79" s="150"/>
      <c r="BH79" s="150"/>
    </row>
    <row r="80" spans="1:60" outlineLevel="1">
      <c r="A80" s="456">
        <v>68</v>
      </c>
      <c r="B80" s="456" t="s">
        <v>2920</v>
      </c>
      <c r="C80" s="457" t="s">
        <v>2921</v>
      </c>
      <c r="D80" s="458" t="s">
        <v>205</v>
      </c>
      <c r="E80" s="459">
        <v>1</v>
      </c>
      <c r="F80" s="460"/>
      <c r="G80" s="461">
        <f t="shared" si="14"/>
        <v>0</v>
      </c>
      <c r="H80" s="462"/>
      <c r="I80" s="461">
        <f t="shared" si="15"/>
        <v>0</v>
      </c>
      <c r="J80" s="462"/>
      <c r="K80" s="461">
        <f t="shared" si="16"/>
        <v>0</v>
      </c>
      <c r="L80" s="461">
        <v>0</v>
      </c>
      <c r="M80" s="461">
        <f t="shared" si="17"/>
        <v>0</v>
      </c>
      <c r="N80" s="461">
        <v>0</v>
      </c>
      <c r="O80" s="461">
        <f t="shared" si="18"/>
        <v>0</v>
      </c>
      <c r="P80" s="461">
        <v>0</v>
      </c>
      <c r="Q80" s="461">
        <f t="shared" si="19"/>
        <v>0</v>
      </c>
      <c r="R80" s="461"/>
      <c r="S80" s="461"/>
      <c r="T80" s="463">
        <v>0</v>
      </c>
      <c r="U80" s="461">
        <f t="shared" si="20"/>
        <v>0</v>
      </c>
      <c r="V80" s="150"/>
      <c r="W80" s="150"/>
      <c r="X80" s="150"/>
      <c r="Y80" s="150"/>
      <c r="Z80" s="150"/>
      <c r="AA80" s="150"/>
      <c r="AB80" s="150"/>
      <c r="AC80" s="150"/>
      <c r="AD80" s="150"/>
      <c r="AE80" s="150" t="s">
        <v>2791</v>
      </c>
      <c r="AF80" s="150"/>
      <c r="AG80" s="150"/>
      <c r="AH80" s="150"/>
      <c r="AI80" s="150"/>
      <c r="AJ80" s="150"/>
      <c r="AK80" s="150"/>
      <c r="AL80" s="150"/>
      <c r="AM80" s="150"/>
      <c r="AN80" s="150"/>
      <c r="AO80" s="150"/>
      <c r="AP80" s="150"/>
      <c r="AQ80" s="150"/>
      <c r="AR80" s="150"/>
      <c r="AS80" s="150"/>
      <c r="AT80" s="150"/>
      <c r="AU80" s="150"/>
      <c r="AV80" s="150"/>
      <c r="AW80" s="150"/>
      <c r="AX80" s="150"/>
      <c r="AY80" s="150"/>
      <c r="AZ80" s="150"/>
      <c r="BA80" s="150"/>
      <c r="BB80" s="150"/>
      <c r="BC80" s="150"/>
      <c r="BD80" s="150"/>
      <c r="BE80" s="150"/>
      <c r="BF80" s="150"/>
      <c r="BG80" s="150"/>
      <c r="BH80" s="150"/>
    </row>
    <row r="81" spans="1:60" outlineLevel="1">
      <c r="A81" s="456">
        <v>69</v>
      </c>
      <c r="B81" s="456" t="s">
        <v>2922</v>
      </c>
      <c r="C81" s="457" t="s">
        <v>2923</v>
      </c>
      <c r="D81" s="458" t="s">
        <v>205</v>
      </c>
      <c r="E81" s="459">
        <v>1</v>
      </c>
      <c r="F81" s="460"/>
      <c r="G81" s="461">
        <f t="shared" si="14"/>
        <v>0</v>
      </c>
      <c r="H81" s="462"/>
      <c r="I81" s="461">
        <f t="shared" si="15"/>
        <v>0</v>
      </c>
      <c r="J81" s="462"/>
      <c r="K81" s="461">
        <f t="shared" si="16"/>
        <v>0</v>
      </c>
      <c r="L81" s="461">
        <v>0</v>
      </c>
      <c r="M81" s="461">
        <f t="shared" si="17"/>
        <v>0</v>
      </c>
      <c r="N81" s="461">
        <v>0</v>
      </c>
      <c r="O81" s="461">
        <f t="shared" si="18"/>
        <v>0</v>
      </c>
      <c r="P81" s="461">
        <v>0</v>
      </c>
      <c r="Q81" s="461">
        <f t="shared" si="19"/>
        <v>0</v>
      </c>
      <c r="R81" s="461"/>
      <c r="S81" s="461"/>
      <c r="T81" s="463">
        <v>0</v>
      </c>
      <c r="U81" s="461">
        <f t="shared" si="20"/>
        <v>0</v>
      </c>
      <c r="V81" s="150"/>
      <c r="W81" s="150"/>
      <c r="X81" s="150"/>
      <c r="Y81" s="150"/>
      <c r="Z81" s="150"/>
      <c r="AA81" s="150"/>
      <c r="AB81" s="150"/>
      <c r="AC81" s="150"/>
      <c r="AD81" s="150"/>
      <c r="AE81" s="150" t="s">
        <v>2791</v>
      </c>
      <c r="AF81" s="150"/>
      <c r="AG81" s="150"/>
      <c r="AH81" s="150"/>
      <c r="AI81" s="150"/>
      <c r="AJ81" s="150"/>
      <c r="AK81" s="150"/>
      <c r="AL81" s="150"/>
      <c r="AM81" s="150"/>
      <c r="AN81" s="150"/>
      <c r="AO81" s="150"/>
      <c r="AP81" s="150"/>
      <c r="AQ81" s="150"/>
      <c r="AR81" s="150"/>
      <c r="AS81" s="150"/>
      <c r="AT81" s="150"/>
      <c r="AU81" s="150"/>
      <c r="AV81" s="150"/>
      <c r="AW81" s="150"/>
      <c r="AX81" s="150"/>
      <c r="AY81" s="150"/>
      <c r="AZ81" s="150"/>
      <c r="BA81" s="150"/>
      <c r="BB81" s="150"/>
      <c r="BC81" s="150"/>
      <c r="BD81" s="150"/>
      <c r="BE81" s="150"/>
      <c r="BF81" s="150"/>
      <c r="BG81" s="150"/>
      <c r="BH81" s="150"/>
    </row>
    <row r="82" spans="1:60" outlineLevel="1">
      <c r="A82" s="456">
        <v>70</v>
      </c>
      <c r="B82" s="456" t="s">
        <v>2924</v>
      </c>
      <c r="C82" s="457" t="s">
        <v>2925</v>
      </c>
      <c r="D82" s="458" t="s">
        <v>214</v>
      </c>
      <c r="E82" s="459">
        <v>14</v>
      </c>
      <c r="F82" s="460"/>
      <c r="G82" s="461">
        <f t="shared" si="14"/>
        <v>0</v>
      </c>
      <c r="H82" s="462"/>
      <c r="I82" s="461">
        <f t="shared" si="15"/>
        <v>0</v>
      </c>
      <c r="J82" s="462"/>
      <c r="K82" s="461">
        <f t="shared" si="16"/>
        <v>0</v>
      </c>
      <c r="L82" s="461">
        <v>0</v>
      </c>
      <c r="M82" s="461">
        <f t="shared" si="17"/>
        <v>0</v>
      </c>
      <c r="N82" s="461">
        <v>0</v>
      </c>
      <c r="O82" s="461">
        <f t="shared" si="18"/>
        <v>0</v>
      </c>
      <c r="P82" s="461">
        <v>0</v>
      </c>
      <c r="Q82" s="461">
        <f t="shared" si="19"/>
        <v>0</v>
      </c>
      <c r="R82" s="461"/>
      <c r="S82" s="461"/>
      <c r="T82" s="463">
        <v>0.06</v>
      </c>
      <c r="U82" s="461">
        <f t="shared" si="20"/>
        <v>0.84</v>
      </c>
      <c r="V82" s="150"/>
      <c r="W82" s="150"/>
      <c r="X82" s="150"/>
      <c r="Y82" s="150"/>
      <c r="Z82" s="150"/>
      <c r="AA82" s="150"/>
      <c r="AB82" s="150"/>
      <c r="AC82" s="150"/>
      <c r="AD82" s="150"/>
      <c r="AE82" s="150" t="s">
        <v>2791</v>
      </c>
      <c r="AF82" s="150"/>
      <c r="AG82" s="150"/>
      <c r="AH82" s="150"/>
      <c r="AI82" s="150"/>
      <c r="AJ82" s="150"/>
      <c r="AK82" s="150"/>
      <c r="AL82" s="150"/>
      <c r="AM82" s="150"/>
      <c r="AN82" s="150"/>
      <c r="AO82" s="150"/>
      <c r="AP82" s="150"/>
      <c r="AQ82" s="150"/>
      <c r="AR82" s="150"/>
      <c r="AS82" s="150"/>
      <c r="AT82" s="150"/>
      <c r="AU82" s="150"/>
      <c r="AV82" s="150"/>
      <c r="AW82" s="150"/>
      <c r="AX82" s="150"/>
      <c r="AY82" s="150"/>
      <c r="AZ82" s="150"/>
      <c r="BA82" s="150"/>
      <c r="BB82" s="150"/>
      <c r="BC82" s="150"/>
      <c r="BD82" s="150"/>
      <c r="BE82" s="150"/>
      <c r="BF82" s="150"/>
      <c r="BG82" s="150"/>
      <c r="BH82" s="150"/>
    </row>
    <row r="83" spans="1:60" outlineLevel="1">
      <c r="A83" s="456">
        <v>71</v>
      </c>
      <c r="B83" s="456" t="s">
        <v>2926</v>
      </c>
      <c r="C83" s="457" t="s">
        <v>2927</v>
      </c>
      <c r="D83" s="458" t="s">
        <v>214</v>
      </c>
      <c r="E83" s="459">
        <v>86</v>
      </c>
      <c r="F83" s="460"/>
      <c r="G83" s="461">
        <f t="shared" si="14"/>
        <v>0</v>
      </c>
      <c r="H83" s="462"/>
      <c r="I83" s="461">
        <f t="shared" si="15"/>
        <v>0</v>
      </c>
      <c r="J83" s="462"/>
      <c r="K83" s="461">
        <f t="shared" si="16"/>
        <v>0</v>
      </c>
      <c r="L83" s="461">
        <v>0</v>
      </c>
      <c r="M83" s="461">
        <f t="shared" si="17"/>
        <v>0</v>
      </c>
      <c r="N83" s="461">
        <v>1.1E-4</v>
      </c>
      <c r="O83" s="461">
        <f t="shared" si="18"/>
        <v>0.01</v>
      </c>
      <c r="P83" s="461">
        <v>0</v>
      </c>
      <c r="Q83" s="461">
        <f t="shared" si="19"/>
        <v>0</v>
      </c>
      <c r="R83" s="461"/>
      <c r="S83" s="461"/>
      <c r="T83" s="463">
        <v>8.2000000000000003E-2</v>
      </c>
      <c r="U83" s="461">
        <f t="shared" si="20"/>
        <v>7.05</v>
      </c>
      <c r="V83" s="150"/>
      <c r="W83" s="150"/>
      <c r="X83" s="150"/>
      <c r="Y83" s="150"/>
      <c r="Z83" s="150"/>
      <c r="AA83" s="150"/>
      <c r="AB83" s="150"/>
      <c r="AC83" s="150"/>
      <c r="AD83" s="150"/>
      <c r="AE83" s="150" t="s">
        <v>2802</v>
      </c>
      <c r="AF83" s="150"/>
      <c r="AG83" s="150"/>
      <c r="AH83" s="150"/>
      <c r="AI83" s="150"/>
      <c r="AJ83" s="150"/>
      <c r="AK83" s="150"/>
      <c r="AL83" s="150"/>
      <c r="AM83" s="150"/>
      <c r="AN83" s="150"/>
      <c r="AO83" s="150"/>
      <c r="AP83" s="150"/>
      <c r="AQ83" s="150"/>
      <c r="AR83" s="150"/>
      <c r="AS83" s="150"/>
      <c r="AT83" s="150"/>
      <c r="AU83" s="150"/>
      <c r="AV83" s="150"/>
      <c r="AW83" s="150"/>
      <c r="AX83" s="150"/>
      <c r="AY83" s="150"/>
      <c r="AZ83" s="150"/>
      <c r="BA83" s="150"/>
      <c r="BB83" s="150"/>
      <c r="BC83" s="150"/>
      <c r="BD83" s="150"/>
      <c r="BE83" s="150"/>
      <c r="BF83" s="150"/>
      <c r="BG83" s="150"/>
      <c r="BH83" s="150"/>
    </row>
    <row r="84" spans="1:60" outlineLevel="1">
      <c r="A84" s="456">
        <v>72</v>
      </c>
      <c r="B84" s="456" t="s">
        <v>2928</v>
      </c>
      <c r="C84" s="457" t="s">
        <v>2929</v>
      </c>
      <c r="D84" s="458" t="s">
        <v>205</v>
      </c>
      <c r="E84" s="459">
        <v>5</v>
      </c>
      <c r="F84" s="460"/>
      <c r="G84" s="461">
        <f t="shared" si="14"/>
        <v>0</v>
      </c>
      <c r="H84" s="462"/>
      <c r="I84" s="461">
        <f t="shared" si="15"/>
        <v>0</v>
      </c>
      <c r="J84" s="462"/>
      <c r="K84" s="461">
        <f t="shared" si="16"/>
        <v>0</v>
      </c>
      <c r="L84" s="461">
        <v>0</v>
      </c>
      <c r="M84" s="461">
        <f t="shared" si="17"/>
        <v>0</v>
      </c>
      <c r="N84" s="461">
        <v>0</v>
      </c>
      <c r="O84" s="461">
        <f t="shared" si="18"/>
        <v>0</v>
      </c>
      <c r="P84" s="461">
        <v>0</v>
      </c>
      <c r="Q84" s="461">
        <f t="shared" si="19"/>
        <v>0</v>
      </c>
      <c r="R84" s="461"/>
      <c r="S84" s="461"/>
      <c r="T84" s="463">
        <v>0</v>
      </c>
      <c r="U84" s="461">
        <f t="shared" si="20"/>
        <v>0</v>
      </c>
      <c r="V84" s="150"/>
      <c r="W84" s="150"/>
      <c r="X84" s="150"/>
      <c r="Y84" s="150"/>
      <c r="Z84" s="150"/>
      <c r="AA84" s="150"/>
      <c r="AB84" s="150"/>
      <c r="AC84" s="150"/>
      <c r="AD84" s="150"/>
      <c r="AE84" s="150" t="s">
        <v>2791</v>
      </c>
      <c r="AF84" s="150"/>
      <c r="AG84" s="150"/>
      <c r="AH84" s="150"/>
      <c r="AI84" s="150"/>
      <c r="AJ84" s="150"/>
      <c r="AK84" s="150"/>
      <c r="AL84" s="150"/>
      <c r="AM84" s="150"/>
      <c r="AN84" s="150"/>
      <c r="AO84" s="150"/>
      <c r="AP84" s="150"/>
      <c r="AQ84" s="150"/>
      <c r="AR84" s="150"/>
      <c r="AS84" s="150"/>
      <c r="AT84" s="150"/>
      <c r="AU84" s="150"/>
      <c r="AV84" s="150"/>
      <c r="AW84" s="150"/>
      <c r="AX84" s="150"/>
      <c r="AY84" s="150"/>
      <c r="AZ84" s="150"/>
      <c r="BA84" s="150"/>
      <c r="BB84" s="150"/>
      <c r="BC84" s="150"/>
      <c r="BD84" s="150"/>
      <c r="BE84" s="150"/>
      <c r="BF84" s="150"/>
      <c r="BG84" s="150"/>
      <c r="BH84" s="150"/>
    </row>
    <row r="85" spans="1:60" outlineLevel="1">
      <c r="A85" s="456">
        <v>73</v>
      </c>
      <c r="B85" s="456" t="s">
        <v>2930</v>
      </c>
      <c r="C85" s="457" t="s">
        <v>2931</v>
      </c>
      <c r="D85" s="458" t="s">
        <v>205</v>
      </c>
      <c r="E85" s="459">
        <v>1</v>
      </c>
      <c r="F85" s="460"/>
      <c r="G85" s="461">
        <f t="shared" si="14"/>
        <v>0</v>
      </c>
      <c r="H85" s="462"/>
      <c r="I85" s="461">
        <f t="shared" si="15"/>
        <v>0</v>
      </c>
      <c r="J85" s="462"/>
      <c r="K85" s="461">
        <f t="shared" si="16"/>
        <v>0</v>
      </c>
      <c r="L85" s="461">
        <v>0</v>
      </c>
      <c r="M85" s="461">
        <f t="shared" si="17"/>
        <v>0</v>
      </c>
      <c r="N85" s="461">
        <v>0</v>
      </c>
      <c r="O85" s="461">
        <f t="shared" si="18"/>
        <v>0</v>
      </c>
      <c r="P85" s="461">
        <v>0</v>
      </c>
      <c r="Q85" s="461">
        <f t="shared" si="19"/>
        <v>0</v>
      </c>
      <c r="R85" s="461"/>
      <c r="S85" s="461"/>
      <c r="T85" s="463">
        <v>0</v>
      </c>
      <c r="U85" s="461">
        <f t="shared" si="20"/>
        <v>0</v>
      </c>
      <c r="V85" s="150"/>
      <c r="W85" s="150"/>
      <c r="X85" s="150"/>
      <c r="Y85" s="150"/>
      <c r="Z85" s="150"/>
      <c r="AA85" s="150"/>
      <c r="AB85" s="150"/>
      <c r="AC85" s="150"/>
      <c r="AD85" s="150"/>
      <c r="AE85" s="150" t="s">
        <v>2791</v>
      </c>
      <c r="AF85" s="150"/>
      <c r="AG85" s="150"/>
      <c r="AH85" s="150"/>
      <c r="AI85" s="150"/>
      <c r="AJ85" s="150"/>
      <c r="AK85" s="150"/>
      <c r="AL85" s="150"/>
      <c r="AM85" s="150"/>
      <c r="AN85" s="150"/>
      <c r="AO85" s="150"/>
      <c r="AP85" s="150"/>
      <c r="AQ85" s="150"/>
      <c r="AR85" s="150"/>
      <c r="AS85" s="150"/>
      <c r="AT85" s="150"/>
      <c r="AU85" s="150"/>
      <c r="AV85" s="150"/>
      <c r="AW85" s="150"/>
      <c r="AX85" s="150"/>
      <c r="AY85" s="150"/>
      <c r="AZ85" s="150"/>
      <c r="BA85" s="150"/>
      <c r="BB85" s="150"/>
      <c r="BC85" s="150"/>
      <c r="BD85" s="150"/>
      <c r="BE85" s="150"/>
      <c r="BF85" s="150"/>
      <c r="BG85" s="150"/>
      <c r="BH85" s="150"/>
    </row>
    <row r="86" spans="1:60" outlineLevel="1">
      <c r="A86" s="456">
        <v>74</v>
      </c>
      <c r="B86" s="456" t="s">
        <v>2932</v>
      </c>
      <c r="C86" s="457" t="s">
        <v>2933</v>
      </c>
      <c r="D86" s="458" t="s">
        <v>214</v>
      </c>
      <c r="E86" s="459">
        <v>1</v>
      </c>
      <c r="F86" s="460"/>
      <c r="G86" s="461">
        <f t="shared" si="14"/>
        <v>0</v>
      </c>
      <c r="H86" s="462"/>
      <c r="I86" s="461">
        <f t="shared" si="15"/>
        <v>0</v>
      </c>
      <c r="J86" s="462"/>
      <c r="K86" s="461">
        <f t="shared" si="16"/>
        <v>0</v>
      </c>
      <c r="L86" s="461">
        <v>0</v>
      </c>
      <c r="M86" s="461">
        <f t="shared" si="17"/>
        <v>0</v>
      </c>
      <c r="N86" s="461">
        <v>2.0699999999999998E-3</v>
      </c>
      <c r="O86" s="461">
        <f t="shared" si="18"/>
        <v>0</v>
      </c>
      <c r="P86" s="461">
        <v>0</v>
      </c>
      <c r="Q86" s="461">
        <f t="shared" si="19"/>
        <v>0</v>
      </c>
      <c r="R86" s="461"/>
      <c r="S86" s="461"/>
      <c r="T86" s="463">
        <v>0.43</v>
      </c>
      <c r="U86" s="461">
        <f t="shared" si="20"/>
        <v>0.43</v>
      </c>
      <c r="V86" s="150"/>
      <c r="W86" s="150"/>
      <c r="X86" s="150"/>
      <c r="Y86" s="150"/>
      <c r="Z86" s="150"/>
      <c r="AA86" s="150"/>
      <c r="AB86" s="150"/>
      <c r="AC86" s="150"/>
      <c r="AD86" s="150"/>
      <c r="AE86" s="150" t="s">
        <v>2791</v>
      </c>
      <c r="AF86" s="150"/>
      <c r="AG86" s="150"/>
      <c r="AH86" s="150"/>
      <c r="AI86" s="150"/>
      <c r="AJ86" s="150"/>
      <c r="AK86" s="150"/>
      <c r="AL86" s="150"/>
      <c r="AM86" s="150"/>
      <c r="AN86" s="150"/>
      <c r="AO86" s="150"/>
      <c r="AP86" s="150"/>
      <c r="AQ86" s="150"/>
      <c r="AR86" s="150"/>
      <c r="AS86" s="150"/>
      <c r="AT86" s="150"/>
      <c r="AU86" s="150"/>
      <c r="AV86" s="150"/>
      <c r="AW86" s="150"/>
      <c r="AX86" s="150"/>
      <c r="AY86" s="150"/>
      <c r="AZ86" s="150"/>
      <c r="BA86" s="150"/>
      <c r="BB86" s="150"/>
      <c r="BC86" s="150"/>
      <c r="BD86" s="150"/>
      <c r="BE86" s="150"/>
      <c r="BF86" s="150"/>
      <c r="BG86" s="150"/>
      <c r="BH86" s="150"/>
    </row>
    <row r="87" spans="1:60" outlineLevel="1">
      <c r="A87" s="456">
        <v>75</v>
      </c>
      <c r="B87" s="456" t="s">
        <v>2934</v>
      </c>
      <c r="C87" s="457" t="s">
        <v>2935</v>
      </c>
      <c r="D87" s="458" t="s">
        <v>214</v>
      </c>
      <c r="E87" s="459">
        <v>1</v>
      </c>
      <c r="F87" s="460"/>
      <c r="G87" s="461">
        <f t="shared" si="14"/>
        <v>0</v>
      </c>
      <c r="H87" s="462"/>
      <c r="I87" s="461">
        <f t="shared" si="15"/>
        <v>0</v>
      </c>
      <c r="J87" s="462"/>
      <c r="K87" s="461">
        <f t="shared" si="16"/>
        <v>0</v>
      </c>
      <c r="L87" s="461">
        <v>0</v>
      </c>
      <c r="M87" s="461">
        <f t="shared" si="17"/>
        <v>0</v>
      </c>
      <c r="N87" s="461">
        <v>1.57E-3</v>
      </c>
      <c r="O87" s="461">
        <f t="shared" si="18"/>
        <v>0</v>
      </c>
      <c r="P87" s="461">
        <v>0</v>
      </c>
      <c r="Q87" s="461">
        <f t="shared" si="19"/>
        <v>0</v>
      </c>
      <c r="R87" s="461"/>
      <c r="S87" s="461"/>
      <c r="T87" s="463">
        <v>0.43</v>
      </c>
      <c r="U87" s="461">
        <f t="shared" si="20"/>
        <v>0.43</v>
      </c>
      <c r="V87" s="150"/>
      <c r="W87" s="150"/>
      <c r="X87" s="150"/>
      <c r="Y87" s="150"/>
      <c r="Z87" s="150"/>
      <c r="AA87" s="150"/>
      <c r="AB87" s="150"/>
      <c r="AC87" s="150"/>
      <c r="AD87" s="150"/>
      <c r="AE87" s="150" t="s">
        <v>2791</v>
      </c>
      <c r="AF87" s="150"/>
      <c r="AG87" s="150"/>
      <c r="AH87" s="150"/>
      <c r="AI87" s="150"/>
      <c r="AJ87" s="150"/>
      <c r="AK87" s="150"/>
      <c r="AL87" s="150"/>
      <c r="AM87" s="150"/>
      <c r="AN87" s="150"/>
      <c r="AO87" s="150"/>
      <c r="AP87" s="150"/>
      <c r="AQ87" s="150"/>
      <c r="AR87" s="150"/>
      <c r="AS87" s="150"/>
      <c r="AT87" s="150"/>
      <c r="AU87" s="150"/>
      <c r="AV87" s="150"/>
      <c r="AW87" s="150"/>
      <c r="AX87" s="150"/>
      <c r="AY87" s="150"/>
      <c r="AZ87" s="150"/>
      <c r="BA87" s="150"/>
      <c r="BB87" s="150"/>
      <c r="BC87" s="150"/>
      <c r="BD87" s="150"/>
      <c r="BE87" s="150"/>
      <c r="BF87" s="150"/>
      <c r="BG87" s="150"/>
      <c r="BH87" s="150"/>
    </row>
    <row r="88" spans="1:60" outlineLevel="1">
      <c r="A88" s="456">
        <v>76</v>
      </c>
      <c r="B88" s="456" t="s">
        <v>2936</v>
      </c>
      <c r="C88" s="457" t="s">
        <v>2937</v>
      </c>
      <c r="D88" s="458" t="s">
        <v>214</v>
      </c>
      <c r="E88" s="459">
        <v>184</v>
      </c>
      <c r="F88" s="460"/>
      <c r="G88" s="461">
        <f t="shared" si="14"/>
        <v>0</v>
      </c>
      <c r="H88" s="462"/>
      <c r="I88" s="461">
        <f t="shared" si="15"/>
        <v>0</v>
      </c>
      <c r="J88" s="462"/>
      <c r="K88" s="461">
        <f t="shared" si="16"/>
        <v>0</v>
      </c>
      <c r="L88" s="461">
        <v>0</v>
      </c>
      <c r="M88" s="461">
        <f t="shared" si="17"/>
        <v>0</v>
      </c>
      <c r="N88" s="461">
        <v>3.0000000000000001E-5</v>
      </c>
      <c r="O88" s="461">
        <f t="shared" si="18"/>
        <v>0.01</v>
      </c>
      <c r="P88" s="461">
        <v>0</v>
      </c>
      <c r="Q88" s="461">
        <f t="shared" si="19"/>
        <v>0</v>
      </c>
      <c r="R88" s="461"/>
      <c r="S88" s="461"/>
      <c r="T88" s="463">
        <v>0.17</v>
      </c>
      <c r="U88" s="461">
        <f t="shared" si="20"/>
        <v>31.28</v>
      </c>
      <c r="V88" s="150"/>
      <c r="W88" s="150"/>
      <c r="X88" s="150"/>
      <c r="Y88" s="150"/>
      <c r="Z88" s="150"/>
      <c r="AA88" s="150"/>
      <c r="AB88" s="150"/>
      <c r="AC88" s="150"/>
      <c r="AD88" s="150"/>
      <c r="AE88" s="150" t="s">
        <v>2791</v>
      </c>
      <c r="AF88" s="150"/>
      <c r="AG88" s="150"/>
      <c r="AH88" s="150"/>
      <c r="AI88" s="150"/>
      <c r="AJ88" s="150"/>
      <c r="AK88" s="150"/>
      <c r="AL88" s="150"/>
      <c r="AM88" s="150"/>
      <c r="AN88" s="150"/>
      <c r="AO88" s="150"/>
      <c r="AP88" s="150"/>
      <c r="AQ88" s="150"/>
      <c r="AR88" s="150"/>
      <c r="AS88" s="150"/>
      <c r="AT88" s="150"/>
      <c r="AU88" s="150"/>
      <c r="AV88" s="150"/>
      <c r="AW88" s="150"/>
      <c r="AX88" s="150"/>
      <c r="AY88" s="150"/>
      <c r="AZ88" s="150"/>
      <c r="BA88" s="150"/>
      <c r="BB88" s="150"/>
      <c r="BC88" s="150"/>
      <c r="BD88" s="150"/>
      <c r="BE88" s="150"/>
      <c r="BF88" s="150"/>
      <c r="BG88" s="150"/>
      <c r="BH88" s="150"/>
    </row>
    <row r="89" spans="1:60" outlineLevel="1">
      <c r="A89" s="456">
        <v>77</v>
      </c>
      <c r="B89" s="456" t="s">
        <v>2938</v>
      </c>
      <c r="C89" s="457" t="s">
        <v>2939</v>
      </c>
      <c r="D89" s="458" t="s">
        <v>214</v>
      </c>
      <c r="E89" s="459">
        <v>4</v>
      </c>
      <c r="F89" s="460"/>
      <c r="G89" s="461">
        <f t="shared" si="14"/>
        <v>0</v>
      </c>
      <c r="H89" s="462"/>
      <c r="I89" s="461">
        <f t="shared" si="15"/>
        <v>0</v>
      </c>
      <c r="J89" s="462"/>
      <c r="K89" s="461">
        <f t="shared" si="16"/>
        <v>0</v>
      </c>
      <c r="L89" s="461">
        <v>0</v>
      </c>
      <c r="M89" s="461">
        <f t="shared" si="17"/>
        <v>0</v>
      </c>
      <c r="N89" s="461">
        <v>3.0000000000000001E-5</v>
      </c>
      <c r="O89" s="461">
        <f t="shared" si="18"/>
        <v>0</v>
      </c>
      <c r="P89" s="461">
        <v>0</v>
      </c>
      <c r="Q89" s="461">
        <f t="shared" si="19"/>
        <v>0</v>
      </c>
      <c r="R89" s="461"/>
      <c r="S89" s="461"/>
      <c r="T89" s="463">
        <v>0.17</v>
      </c>
      <c r="U89" s="461">
        <f t="shared" si="20"/>
        <v>0.68</v>
      </c>
      <c r="V89" s="150"/>
      <c r="W89" s="150"/>
      <c r="X89" s="150"/>
      <c r="Y89" s="150"/>
      <c r="Z89" s="150"/>
      <c r="AA89" s="150"/>
      <c r="AB89" s="150"/>
      <c r="AC89" s="150"/>
      <c r="AD89" s="150"/>
      <c r="AE89" s="150" t="s">
        <v>2791</v>
      </c>
      <c r="AF89" s="150"/>
      <c r="AG89" s="150"/>
      <c r="AH89" s="150"/>
      <c r="AI89" s="150"/>
      <c r="AJ89" s="150"/>
      <c r="AK89" s="150"/>
      <c r="AL89" s="150"/>
      <c r="AM89" s="150"/>
      <c r="AN89" s="150"/>
      <c r="AO89" s="150"/>
      <c r="AP89" s="150"/>
      <c r="AQ89" s="150"/>
      <c r="AR89" s="150"/>
      <c r="AS89" s="150"/>
      <c r="AT89" s="150"/>
      <c r="AU89" s="150"/>
      <c r="AV89" s="150"/>
      <c r="AW89" s="150"/>
      <c r="AX89" s="150"/>
      <c r="AY89" s="150"/>
      <c r="AZ89" s="150"/>
      <c r="BA89" s="150"/>
      <c r="BB89" s="150"/>
      <c r="BC89" s="150"/>
      <c r="BD89" s="150"/>
      <c r="BE89" s="150"/>
      <c r="BF89" s="150"/>
      <c r="BG89" s="150"/>
      <c r="BH89" s="150"/>
    </row>
    <row r="90" spans="1:60" outlineLevel="1">
      <c r="A90" s="456">
        <v>78</v>
      </c>
      <c r="B90" s="456" t="s">
        <v>2940</v>
      </c>
      <c r="C90" s="457" t="s">
        <v>2941</v>
      </c>
      <c r="D90" s="458" t="s">
        <v>214</v>
      </c>
      <c r="E90" s="459">
        <v>32</v>
      </c>
      <c r="F90" s="460"/>
      <c r="G90" s="461">
        <f t="shared" si="14"/>
        <v>0</v>
      </c>
      <c r="H90" s="462"/>
      <c r="I90" s="461">
        <f t="shared" si="15"/>
        <v>0</v>
      </c>
      <c r="J90" s="462"/>
      <c r="K90" s="461">
        <f t="shared" si="16"/>
        <v>0</v>
      </c>
      <c r="L90" s="461">
        <v>0</v>
      </c>
      <c r="M90" s="461">
        <f t="shared" si="17"/>
        <v>0</v>
      </c>
      <c r="N90" s="461">
        <v>3.0000000000000001E-5</v>
      </c>
      <c r="O90" s="461">
        <f t="shared" si="18"/>
        <v>0</v>
      </c>
      <c r="P90" s="461">
        <v>0</v>
      </c>
      <c r="Q90" s="461">
        <f t="shared" si="19"/>
        <v>0</v>
      </c>
      <c r="R90" s="461"/>
      <c r="S90" s="461"/>
      <c r="T90" s="463">
        <v>0.23</v>
      </c>
      <c r="U90" s="461">
        <f t="shared" si="20"/>
        <v>7.36</v>
      </c>
      <c r="V90" s="150"/>
      <c r="W90" s="150"/>
      <c r="X90" s="150"/>
      <c r="Y90" s="150"/>
      <c r="Z90" s="150"/>
      <c r="AA90" s="150"/>
      <c r="AB90" s="150"/>
      <c r="AC90" s="150"/>
      <c r="AD90" s="150"/>
      <c r="AE90" s="150" t="s">
        <v>2791</v>
      </c>
      <c r="AF90" s="150"/>
      <c r="AG90" s="150"/>
      <c r="AH90" s="150"/>
      <c r="AI90" s="150"/>
      <c r="AJ90" s="150"/>
      <c r="AK90" s="150"/>
      <c r="AL90" s="150"/>
      <c r="AM90" s="150"/>
      <c r="AN90" s="150"/>
      <c r="AO90" s="150"/>
      <c r="AP90" s="150"/>
      <c r="AQ90" s="150"/>
      <c r="AR90" s="150"/>
      <c r="AS90" s="150"/>
      <c r="AT90" s="150"/>
      <c r="AU90" s="150"/>
      <c r="AV90" s="150"/>
      <c r="AW90" s="150"/>
      <c r="AX90" s="150"/>
      <c r="AY90" s="150"/>
      <c r="AZ90" s="150"/>
      <c r="BA90" s="150"/>
      <c r="BB90" s="150"/>
      <c r="BC90" s="150"/>
      <c r="BD90" s="150"/>
      <c r="BE90" s="150"/>
      <c r="BF90" s="150"/>
      <c r="BG90" s="150"/>
      <c r="BH90" s="150"/>
    </row>
    <row r="91" spans="1:60" outlineLevel="1">
      <c r="A91" s="456">
        <v>79</v>
      </c>
      <c r="B91" s="456" t="s">
        <v>2942</v>
      </c>
      <c r="C91" s="457" t="s">
        <v>2943</v>
      </c>
      <c r="D91" s="458" t="s">
        <v>214</v>
      </c>
      <c r="E91" s="459">
        <v>5</v>
      </c>
      <c r="F91" s="460"/>
      <c r="G91" s="461">
        <f t="shared" si="14"/>
        <v>0</v>
      </c>
      <c r="H91" s="462"/>
      <c r="I91" s="461">
        <f t="shared" si="15"/>
        <v>0</v>
      </c>
      <c r="J91" s="462"/>
      <c r="K91" s="461">
        <f t="shared" si="16"/>
        <v>0</v>
      </c>
      <c r="L91" s="461">
        <v>0</v>
      </c>
      <c r="M91" s="461">
        <f t="shared" si="17"/>
        <v>0</v>
      </c>
      <c r="N91" s="461">
        <v>3.0000000000000001E-5</v>
      </c>
      <c r="O91" s="461">
        <f t="shared" si="18"/>
        <v>0</v>
      </c>
      <c r="P91" s="461">
        <v>0</v>
      </c>
      <c r="Q91" s="461">
        <f t="shared" si="19"/>
        <v>0</v>
      </c>
      <c r="R91" s="461"/>
      <c r="S91" s="461"/>
      <c r="T91" s="463">
        <v>0.23</v>
      </c>
      <c r="U91" s="461">
        <f t="shared" si="20"/>
        <v>1.1499999999999999</v>
      </c>
      <c r="V91" s="150"/>
      <c r="W91" s="150"/>
      <c r="X91" s="150"/>
      <c r="Y91" s="150"/>
      <c r="Z91" s="150"/>
      <c r="AA91" s="150"/>
      <c r="AB91" s="150"/>
      <c r="AC91" s="150"/>
      <c r="AD91" s="150"/>
      <c r="AE91" s="150" t="s">
        <v>2791</v>
      </c>
      <c r="AF91" s="150"/>
      <c r="AG91" s="150"/>
      <c r="AH91" s="150"/>
      <c r="AI91" s="150"/>
      <c r="AJ91" s="150"/>
      <c r="AK91" s="150"/>
      <c r="AL91" s="150"/>
      <c r="AM91" s="150"/>
      <c r="AN91" s="150"/>
      <c r="AO91" s="150"/>
      <c r="AP91" s="150"/>
      <c r="AQ91" s="150"/>
      <c r="AR91" s="150"/>
      <c r="AS91" s="150"/>
      <c r="AT91" s="150"/>
      <c r="AU91" s="150"/>
      <c r="AV91" s="150"/>
      <c r="AW91" s="150"/>
      <c r="AX91" s="150"/>
      <c r="AY91" s="150"/>
      <c r="AZ91" s="150"/>
      <c r="BA91" s="150"/>
      <c r="BB91" s="150"/>
      <c r="BC91" s="150"/>
      <c r="BD91" s="150"/>
      <c r="BE91" s="150"/>
      <c r="BF91" s="150"/>
      <c r="BG91" s="150"/>
      <c r="BH91" s="150"/>
    </row>
    <row r="92" spans="1:60" outlineLevel="1">
      <c r="A92" s="456">
        <v>80</v>
      </c>
      <c r="B92" s="456" t="s">
        <v>2944</v>
      </c>
      <c r="C92" s="457" t="s">
        <v>2945</v>
      </c>
      <c r="D92" s="458" t="s">
        <v>214</v>
      </c>
      <c r="E92" s="459">
        <v>5</v>
      </c>
      <c r="F92" s="460"/>
      <c r="G92" s="461">
        <f t="shared" si="14"/>
        <v>0</v>
      </c>
      <c r="H92" s="462"/>
      <c r="I92" s="461">
        <f t="shared" si="15"/>
        <v>0</v>
      </c>
      <c r="J92" s="462"/>
      <c r="K92" s="461">
        <f t="shared" si="16"/>
        <v>0</v>
      </c>
      <c r="L92" s="461">
        <v>0</v>
      </c>
      <c r="M92" s="461">
        <f t="shared" si="17"/>
        <v>0</v>
      </c>
      <c r="N92" s="461">
        <v>4.0000000000000003E-5</v>
      </c>
      <c r="O92" s="461">
        <f t="shared" si="18"/>
        <v>0</v>
      </c>
      <c r="P92" s="461">
        <v>0</v>
      </c>
      <c r="Q92" s="461">
        <f t="shared" si="19"/>
        <v>0</v>
      </c>
      <c r="R92" s="461"/>
      <c r="S92" s="461"/>
      <c r="T92" s="463">
        <v>0.27</v>
      </c>
      <c r="U92" s="461">
        <f t="shared" si="20"/>
        <v>1.35</v>
      </c>
      <c r="V92" s="150"/>
      <c r="W92" s="150"/>
      <c r="X92" s="150"/>
      <c r="Y92" s="150"/>
      <c r="Z92" s="150"/>
      <c r="AA92" s="150"/>
      <c r="AB92" s="150"/>
      <c r="AC92" s="150"/>
      <c r="AD92" s="150"/>
      <c r="AE92" s="150" t="s">
        <v>2791</v>
      </c>
      <c r="AF92" s="150"/>
      <c r="AG92" s="150"/>
      <c r="AH92" s="150"/>
      <c r="AI92" s="150"/>
      <c r="AJ92" s="150"/>
      <c r="AK92" s="150"/>
      <c r="AL92" s="150"/>
      <c r="AM92" s="150"/>
      <c r="AN92" s="150"/>
      <c r="AO92" s="150"/>
      <c r="AP92" s="150"/>
      <c r="AQ92" s="150"/>
      <c r="AR92" s="150"/>
      <c r="AS92" s="150"/>
      <c r="AT92" s="150"/>
      <c r="AU92" s="150"/>
      <c r="AV92" s="150"/>
      <c r="AW92" s="150"/>
      <c r="AX92" s="150"/>
      <c r="AY92" s="150"/>
      <c r="AZ92" s="150"/>
      <c r="BA92" s="150"/>
      <c r="BB92" s="150"/>
      <c r="BC92" s="150"/>
      <c r="BD92" s="150"/>
      <c r="BE92" s="150"/>
      <c r="BF92" s="150"/>
      <c r="BG92" s="150"/>
      <c r="BH92" s="150"/>
    </row>
    <row r="93" spans="1:60" outlineLevel="1">
      <c r="A93" s="456">
        <v>81</v>
      </c>
      <c r="B93" s="456" t="s">
        <v>2946</v>
      </c>
      <c r="C93" s="457" t="s">
        <v>2947</v>
      </c>
      <c r="D93" s="458" t="s">
        <v>214</v>
      </c>
      <c r="E93" s="459">
        <v>14</v>
      </c>
      <c r="F93" s="460"/>
      <c r="G93" s="461">
        <f t="shared" si="14"/>
        <v>0</v>
      </c>
      <c r="H93" s="462"/>
      <c r="I93" s="461">
        <f t="shared" si="15"/>
        <v>0</v>
      </c>
      <c r="J93" s="462"/>
      <c r="K93" s="461">
        <f t="shared" si="16"/>
        <v>0</v>
      </c>
      <c r="L93" s="461">
        <v>0</v>
      </c>
      <c r="M93" s="461">
        <f t="shared" si="17"/>
        <v>0</v>
      </c>
      <c r="N93" s="461">
        <v>0</v>
      </c>
      <c r="O93" s="461">
        <f t="shared" si="18"/>
        <v>0</v>
      </c>
      <c r="P93" s="461">
        <v>0</v>
      </c>
      <c r="Q93" s="461">
        <f t="shared" si="19"/>
        <v>0</v>
      </c>
      <c r="R93" s="461"/>
      <c r="S93" s="461"/>
      <c r="T93" s="463">
        <v>5.0999999999999997E-2</v>
      </c>
      <c r="U93" s="461">
        <f t="shared" si="20"/>
        <v>0.71</v>
      </c>
      <c r="V93" s="150"/>
      <c r="W93" s="150"/>
      <c r="X93" s="150"/>
      <c r="Y93" s="150"/>
      <c r="Z93" s="150"/>
      <c r="AA93" s="150"/>
      <c r="AB93" s="150"/>
      <c r="AC93" s="150"/>
      <c r="AD93" s="150"/>
      <c r="AE93" s="150" t="s">
        <v>2791</v>
      </c>
      <c r="AF93" s="150"/>
      <c r="AG93" s="150"/>
      <c r="AH93" s="150"/>
      <c r="AI93" s="150"/>
      <c r="AJ93" s="150"/>
      <c r="AK93" s="150"/>
      <c r="AL93" s="150"/>
      <c r="AM93" s="150"/>
      <c r="AN93" s="150"/>
      <c r="AO93" s="150"/>
      <c r="AP93" s="150"/>
      <c r="AQ93" s="150"/>
      <c r="AR93" s="150"/>
      <c r="AS93" s="150"/>
      <c r="AT93" s="150"/>
      <c r="AU93" s="150"/>
      <c r="AV93" s="150"/>
      <c r="AW93" s="150"/>
      <c r="AX93" s="150"/>
      <c r="AY93" s="150"/>
      <c r="AZ93" s="150"/>
      <c r="BA93" s="150"/>
      <c r="BB93" s="150"/>
      <c r="BC93" s="150"/>
      <c r="BD93" s="150"/>
      <c r="BE93" s="150"/>
      <c r="BF93" s="150"/>
      <c r="BG93" s="150"/>
      <c r="BH93" s="150"/>
    </row>
    <row r="94" spans="1:60" outlineLevel="1">
      <c r="A94" s="456">
        <v>82</v>
      </c>
      <c r="B94" s="456" t="s">
        <v>2948</v>
      </c>
      <c r="C94" s="457" t="s">
        <v>2949</v>
      </c>
      <c r="D94" s="458" t="s">
        <v>214</v>
      </c>
      <c r="E94" s="459">
        <v>30</v>
      </c>
      <c r="F94" s="460"/>
      <c r="G94" s="461">
        <f t="shared" si="14"/>
        <v>0</v>
      </c>
      <c r="H94" s="462"/>
      <c r="I94" s="461">
        <f t="shared" si="15"/>
        <v>0</v>
      </c>
      <c r="J94" s="462"/>
      <c r="K94" s="461">
        <f t="shared" si="16"/>
        <v>0</v>
      </c>
      <c r="L94" s="461">
        <v>0</v>
      </c>
      <c r="M94" s="461">
        <f t="shared" si="17"/>
        <v>0</v>
      </c>
      <c r="N94" s="461">
        <v>0</v>
      </c>
      <c r="O94" s="461">
        <f t="shared" si="18"/>
        <v>0</v>
      </c>
      <c r="P94" s="461">
        <v>0</v>
      </c>
      <c r="Q94" s="461">
        <f t="shared" si="19"/>
        <v>0</v>
      </c>
      <c r="R94" s="461"/>
      <c r="S94" s="461"/>
      <c r="T94" s="463">
        <v>5.0999999999999997E-2</v>
      </c>
      <c r="U94" s="461">
        <f t="shared" si="20"/>
        <v>1.53</v>
      </c>
      <c r="V94" s="150"/>
      <c r="W94" s="150"/>
      <c r="X94" s="150"/>
      <c r="Y94" s="150"/>
      <c r="Z94" s="150"/>
      <c r="AA94" s="150"/>
      <c r="AB94" s="150"/>
      <c r="AC94" s="150"/>
      <c r="AD94" s="150"/>
      <c r="AE94" s="150" t="s">
        <v>2791</v>
      </c>
      <c r="AF94" s="150"/>
      <c r="AG94" s="150"/>
      <c r="AH94" s="150"/>
      <c r="AI94" s="150"/>
      <c r="AJ94" s="150"/>
      <c r="AK94" s="150"/>
      <c r="AL94" s="150"/>
      <c r="AM94" s="150"/>
      <c r="AN94" s="150"/>
      <c r="AO94" s="150"/>
      <c r="AP94" s="150"/>
      <c r="AQ94" s="150"/>
      <c r="AR94" s="150"/>
      <c r="AS94" s="150"/>
      <c r="AT94" s="150"/>
      <c r="AU94" s="150"/>
      <c r="AV94" s="150"/>
      <c r="AW94" s="150"/>
      <c r="AX94" s="150"/>
      <c r="AY94" s="150"/>
      <c r="AZ94" s="150"/>
      <c r="BA94" s="150"/>
      <c r="BB94" s="150"/>
      <c r="BC94" s="150"/>
      <c r="BD94" s="150"/>
      <c r="BE94" s="150"/>
      <c r="BF94" s="150"/>
      <c r="BG94" s="150"/>
      <c r="BH94" s="150"/>
    </row>
    <row r="95" spans="1:60" outlineLevel="1">
      <c r="A95" s="456">
        <v>83</v>
      </c>
      <c r="B95" s="456" t="s">
        <v>2950</v>
      </c>
      <c r="C95" s="457" t="s">
        <v>2951</v>
      </c>
      <c r="D95" s="458" t="s">
        <v>214</v>
      </c>
      <c r="E95" s="459">
        <v>1</v>
      </c>
      <c r="F95" s="460"/>
      <c r="G95" s="461">
        <f t="shared" si="14"/>
        <v>0</v>
      </c>
      <c r="H95" s="462"/>
      <c r="I95" s="461">
        <f t="shared" si="15"/>
        <v>0</v>
      </c>
      <c r="J95" s="462"/>
      <c r="K95" s="461">
        <f t="shared" si="16"/>
        <v>0</v>
      </c>
      <c r="L95" s="461">
        <v>0</v>
      </c>
      <c r="M95" s="461">
        <f t="shared" si="17"/>
        <v>0</v>
      </c>
      <c r="N95" s="461">
        <v>0</v>
      </c>
      <c r="O95" s="461">
        <f t="shared" si="18"/>
        <v>0</v>
      </c>
      <c r="P95" s="461">
        <v>0</v>
      </c>
      <c r="Q95" s="461">
        <f t="shared" si="19"/>
        <v>0</v>
      </c>
      <c r="R95" s="461"/>
      <c r="S95" s="461"/>
      <c r="T95" s="463">
        <v>6.2E-2</v>
      </c>
      <c r="U95" s="461">
        <f t="shared" si="20"/>
        <v>0.06</v>
      </c>
      <c r="V95" s="150"/>
      <c r="W95" s="150"/>
      <c r="X95" s="150"/>
      <c r="Y95" s="150"/>
      <c r="Z95" s="150"/>
      <c r="AA95" s="150"/>
      <c r="AB95" s="150"/>
      <c r="AC95" s="150"/>
      <c r="AD95" s="150"/>
      <c r="AE95" s="150" t="s">
        <v>2791</v>
      </c>
      <c r="AF95" s="150"/>
      <c r="AG95" s="150"/>
      <c r="AH95" s="150"/>
      <c r="AI95" s="150"/>
      <c r="AJ95" s="150"/>
      <c r="AK95" s="150"/>
      <c r="AL95" s="150"/>
      <c r="AM95" s="150"/>
      <c r="AN95" s="150"/>
      <c r="AO95" s="150"/>
      <c r="AP95" s="150"/>
      <c r="AQ95" s="150"/>
      <c r="AR95" s="150"/>
      <c r="AS95" s="150"/>
      <c r="AT95" s="150"/>
      <c r="AU95" s="150"/>
      <c r="AV95" s="150"/>
      <c r="AW95" s="150"/>
      <c r="AX95" s="150"/>
      <c r="AY95" s="150"/>
      <c r="AZ95" s="150"/>
      <c r="BA95" s="150"/>
      <c r="BB95" s="150"/>
      <c r="BC95" s="150"/>
      <c r="BD95" s="150"/>
      <c r="BE95" s="150"/>
      <c r="BF95" s="150"/>
      <c r="BG95" s="150"/>
      <c r="BH95" s="150"/>
    </row>
    <row r="96" spans="1:60" outlineLevel="1">
      <c r="A96" s="456">
        <v>84</v>
      </c>
      <c r="B96" s="456" t="s">
        <v>2952</v>
      </c>
      <c r="C96" s="457" t="s">
        <v>2953</v>
      </c>
      <c r="D96" s="458" t="s">
        <v>214</v>
      </c>
      <c r="E96" s="459">
        <v>3</v>
      </c>
      <c r="F96" s="460"/>
      <c r="G96" s="461">
        <f t="shared" si="14"/>
        <v>0</v>
      </c>
      <c r="H96" s="462"/>
      <c r="I96" s="461">
        <f t="shared" si="15"/>
        <v>0</v>
      </c>
      <c r="J96" s="462"/>
      <c r="K96" s="461">
        <f t="shared" si="16"/>
        <v>0</v>
      </c>
      <c r="L96" s="461">
        <v>0</v>
      </c>
      <c r="M96" s="461">
        <f t="shared" si="17"/>
        <v>0</v>
      </c>
      <c r="N96" s="461">
        <v>0</v>
      </c>
      <c r="O96" s="461">
        <f t="shared" si="18"/>
        <v>0</v>
      </c>
      <c r="P96" s="461">
        <v>0</v>
      </c>
      <c r="Q96" s="461">
        <f t="shared" si="19"/>
        <v>0</v>
      </c>
      <c r="R96" s="461"/>
      <c r="S96" s="461"/>
      <c r="T96" s="463">
        <v>0.28799999999999998</v>
      </c>
      <c r="U96" s="461">
        <f t="shared" si="20"/>
        <v>0.86</v>
      </c>
      <c r="V96" s="150"/>
      <c r="W96" s="150"/>
      <c r="X96" s="150"/>
      <c r="Y96" s="150"/>
      <c r="Z96" s="150"/>
      <c r="AA96" s="150"/>
      <c r="AB96" s="150"/>
      <c r="AC96" s="150"/>
      <c r="AD96" s="150"/>
      <c r="AE96" s="150" t="s">
        <v>2791</v>
      </c>
      <c r="AF96" s="150"/>
      <c r="AG96" s="150"/>
      <c r="AH96" s="150"/>
      <c r="AI96" s="150"/>
      <c r="AJ96" s="150"/>
      <c r="AK96" s="150"/>
      <c r="AL96" s="150"/>
      <c r="AM96" s="150"/>
      <c r="AN96" s="150"/>
      <c r="AO96" s="150"/>
      <c r="AP96" s="150"/>
      <c r="AQ96" s="150"/>
      <c r="AR96" s="150"/>
      <c r="AS96" s="150"/>
      <c r="AT96" s="150"/>
      <c r="AU96" s="150"/>
      <c r="AV96" s="150"/>
      <c r="AW96" s="150"/>
      <c r="AX96" s="150"/>
      <c r="AY96" s="150"/>
      <c r="AZ96" s="150"/>
      <c r="BA96" s="150"/>
      <c r="BB96" s="150"/>
      <c r="BC96" s="150"/>
      <c r="BD96" s="150"/>
      <c r="BE96" s="150"/>
      <c r="BF96" s="150"/>
      <c r="BG96" s="150"/>
      <c r="BH96" s="150"/>
    </row>
    <row r="97" spans="1:60" outlineLevel="1">
      <c r="A97" s="456">
        <v>85</v>
      </c>
      <c r="B97" s="456" t="s">
        <v>2954</v>
      </c>
      <c r="C97" s="457" t="s">
        <v>2955</v>
      </c>
      <c r="D97" s="458" t="s">
        <v>0</v>
      </c>
      <c r="E97" s="459">
        <v>0.4</v>
      </c>
      <c r="F97" s="460"/>
      <c r="G97" s="461">
        <f t="shared" si="14"/>
        <v>0</v>
      </c>
      <c r="H97" s="462"/>
      <c r="I97" s="461">
        <f t="shared" si="15"/>
        <v>0</v>
      </c>
      <c r="J97" s="462"/>
      <c r="K97" s="461">
        <f t="shared" si="16"/>
        <v>0</v>
      </c>
      <c r="L97" s="461">
        <v>0</v>
      </c>
      <c r="M97" s="461">
        <f t="shared" si="17"/>
        <v>0</v>
      </c>
      <c r="N97" s="461">
        <v>0</v>
      </c>
      <c r="O97" s="461">
        <f t="shared" si="18"/>
        <v>0</v>
      </c>
      <c r="P97" s="461">
        <v>0</v>
      </c>
      <c r="Q97" s="461">
        <f t="shared" si="19"/>
        <v>0</v>
      </c>
      <c r="R97" s="461"/>
      <c r="S97" s="461"/>
      <c r="T97" s="463">
        <v>0</v>
      </c>
      <c r="U97" s="461">
        <f t="shared" si="20"/>
        <v>0</v>
      </c>
      <c r="V97" s="150"/>
      <c r="W97" s="150"/>
      <c r="X97" s="150"/>
      <c r="Y97" s="150"/>
      <c r="Z97" s="150"/>
      <c r="AA97" s="150"/>
      <c r="AB97" s="150"/>
      <c r="AC97" s="150"/>
      <c r="AD97" s="150"/>
      <c r="AE97" s="150" t="s">
        <v>2791</v>
      </c>
      <c r="AF97" s="150"/>
      <c r="AG97" s="150"/>
      <c r="AH97" s="150"/>
      <c r="AI97" s="150"/>
      <c r="AJ97" s="150"/>
      <c r="AK97" s="150"/>
      <c r="AL97" s="150"/>
      <c r="AM97" s="150"/>
      <c r="AN97" s="150"/>
      <c r="AO97" s="150"/>
      <c r="AP97" s="150"/>
      <c r="AQ97" s="150"/>
      <c r="AR97" s="150"/>
      <c r="AS97" s="150"/>
      <c r="AT97" s="150"/>
      <c r="AU97" s="150"/>
      <c r="AV97" s="150"/>
      <c r="AW97" s="150"/>
      <c r="AX97" s="150"/>
      <c r="AY97" s="150"/>
      <c r="AZ97" s="150"/>
      <c r="BA97" s="150"/>
      <c r="BB97" s="150"/>
      <c r="BC97" s="150"/>
      <c r="BD97" s="150"/>
      <c r="BE97" s="150"/>
      <c r="BF97" s="150"/>
      <c r="BG97" s="150"/>
      <c r="BH97" s="150"/>
    </row>
    <row r="98" spans="1:60">
      <c r="A98" s="464" t="s">
        <v>146</v>
      </c>
      <c r="B98" s="464" t="s">
        <v>2777</v>
      </c>
      <c r="C98" s="465" t="s">
        <v>2778</v>
      </c>
      <c r="D98" s="466"/>
      <c r="E98" s="467"/>
      <c r="F98" s="468"/>
      <c r="G98" s="468">
        <f>SUMIF(AE99:AE107,"&lt;&gt;NOR",G99:G107)</f>
        <v>0</v>
      </c>
      <c r="H98" s="468"/>
      <c r="I98" s="468">
        <f>SUM(I99:I107)</f>
        <v>0</v>
      </c>
      <c r="J98" s="468"/>
      <c r="K98" s="468">
        <f>SUM(K99:K107)</f>
        <v>0</v>
      </c>
      <c r="L98" s="468"/>
      <c r="M98" s="468">
        <f>SUM(M99:M107)</f>
        <v>0</v>
      </c>
      <c r="N98" s="468"/>
      <c r="O98" s="468">
        <f>SUM(O99:O107)</f>
        <v>0.22</v>
      </c>
      <c r="P98" s="468"/>
      <c r="Q98" s="468">
        <f>SUM(Q99:Q107)</f>
        <v>0</v>
      </c>
      <c r="R98" s="468"/>
      <c r="S98" s="468"/>
      <c r="T98" s="469"/>
      <c r="U98" s="468">
        <f>SUM(U99:U107)</f>
        <v>249.53</v>
      </c>
      <c r="AE98" t="s">
        <v>147</v>
      </c>
    </row>
    <row r="99" spans="1:60" outlineLevel="1">
      <c r="A99" s="456">
        <v>86</v>
      </c>
      <c r="B99" s="456" t="s">
        <v>2956</v>
      </c>
      <c r="C99" s="457" t="s">
        <v>2957</v>
      </c>
      <c r="D99" s="458" t="s">
        <v>214</v>
      </c>
      <c r="E99" s="459">
        <v>86</v>
      </c>
      <c r="F99" s="460"/>
      <c r="G99" s="461">
        <f t="shared" ref="G99:G107" si="21">ROUND(E99*F99,2)</f>
        <v>0</v>
      </c>
      <c r="H99" s="462"/>
      <c r="I99" s="461">
        <f t="shared" ref="I99:I107" si="22">ROUND(E99*H99,2)</f>
        <v>0</v>
      </c>
      <c r="J99" s="462"/>
      <c r="K99" s="461">
        <f t="shared" ref="K99:K107" si="23">ROUND(E99*J99,2)</f>
        <v>0</v>
      </c>
      <c r="L99" s="461">
        <v>0</v>
      </c>
      <c r="M99" s="461">
        <f t="shared" ref="M99:M107" si="24">G99*(1+L99/100)</f>
        <v>0</v>
      </c>
      <c r="N99" s="461">
        <v>2.5999999999999999E-3</v>
      </c>
      <c r="O99" s="461">
        <f t="shared" ref="O99:O107" si="25">ROUND(E99*N99,2)</f>
        <v>0.22</v>
      </c>
      <c r="P99" s="461">
        <v>0</v>
      </c>
      <c r="Q99" s="461">
        <f t="shared" ref="Q99:Q107" si="26">ROUND(E99*P99,2)</f>
        <v>0</v>
      </c>
      <c r="R99" s="461"/>
      <c r="S99" s="461"/>
      <c r="T99" s="463">
        <v>0.84199999999999997</v>
      </c>
      <c r="U99" s="461">
        <f t="shared" ref="U99:U107" si="27">ROUND(E99*T99,2)</f>
        <v>72.41</v>
      </c>
      <c r="V99" s="150"/>
      <c r="W99" s="150"/>
      <c r="X99" s="150"/>
      <c r="Y99" s="150"/>
      <c r="Z99" s="150"/>
      <c r="AA99" s="150"/>
      <c r="AB99" s="150"/>
      <c r="AC99" s="150"/>
      <c r="AD99" s="150"/>
      <c r="AE99" s="150" t="s">
        <v>2802</v>
      </c>
      <c r="AF99" s="150"/>
      <c r="AG99" s="150"/>
      <c r="AH99" s="150"/>
      <c r="AI99" s="150"/>
      <c r="AJ99" s="150"/>
      <c r="AK99" s="150"/>
      <c r="AL99" s="150"/>
      <c r="AM99" s="150"/>
      <c r="AN99" s="150"/>
      <c r="AO99" s="150"/>
      <c r="AP99" s="150"/>
      <c r="AQ99" s="150"/>
      <c r="AR99" s="150"/>
      <c r="AS99" s="150"/>
      <c r="AT99" s="150"/>
      <c r="AU99" s="150"/>
      <c r="AV99" s="150"/>
      <c r="AW99" s="150"/>
      <c r="AX99" s="150"/>
      <c r="AY99" s="150"/>
      <c r="AZ99" s="150"/>
      <c r="BA99" s="150"/>
      <c r="BB99" s="150"/>
      <c r="BC99" s="150"/>
      <c r="BD99" s="150"/>
      <c r="BE99" s="150"/>
      <c r="BF99" s="150"/>
      <c r="BG99" s="150"/>
      <c r="BH99" s="150"/>
    </row>
    <row r="100" spans="1:60" outlineLevel="1">
      <c r="A100" s="456">
        <v>87</v>
      </c>
      <c r="B100" s="456" t="s">
        <v>2958</v>
      </c>
      <c r="C100" s="457" t="s">
        <v>2959</v>
      </c>
      <c r="D100" s="458" t="s">
        <v>205</v>
      </c>
      <c r="E100" s="459">
        <v>1</v>
      </c>
      <c r="F100" s="460"/>
      <c r="G100" s="461">
        <f t="shared" si="21"/>
        <v>0</v>
      </c>
      <c r="H100" s="462"/>
      <c r="I100" s="461">
        <f t="shared" si="22"/>
        <v>0</v>
      </c>
      <c r="J100" s="462"/>
      <c r="K100" s="461">
        <f t="shared" si="23"/>
        <v>0</v>
      </c>
      <c r="L100" s="461">
        <v>0</v>
      </c>
      <c r="M100" s="461">
        <f t="shared" si="24"/>
        <v>0</v>
      </c>
      <c r="N100" s="461">
        <v>0</v>
      </c>
      <c r="O100" s="461">
        <f t="shared" si="25"/>
        <v>0</v>
      </c>
      <c r="P100" s="461">
        <v>0</v>
      </c>
      <c r="Q100" s="461">
        <f t="shared" si="26"/>
        <v>0</v>
      </c>
      <c r="R100" s="461"/>
      <c r="S100" s="461"/>
      <c r="T100" s="463">
        <v>0.84199999999999997</v>
      </c>
      <c r="U100" s="461">
        <f t="shared" si="27"/>
        <v>0.84</v>
      </c>
      <c r="V100" s="150"/>
      <c r="W100" s="150"/>
      <c r="X100" s="150"/>
      <c r="Y100" s="150"/>
      <c r="Z100" s="150"/>
      <c r="AA100" s="150"/>
      <c r="AB100" s="150"/>
      <c r="AC100" s="150"/>
      <c r="AD100" s="150"/>
      <c r="AE100" s="150" t="s">
        <v>2802</v>
      </c>
      <c r="AF100" s="150"/>
      <c r="AG100" s="150"/>
      <c r="AH100" s="150"/>
      <c r="AI100" s="150"/>
      <c r="AJ100" s="150"/>
      <c r="AK100" s="150"/>
      <c r="AL100" s="150"/>
      <c r="AM100" s="150"/>
      <c r="AN100" s="150"/>
      <c r="AO100" s="150"/>
      <c r="AP100" s="150"/>
      <c r="AQ100" s="150"/>
      <c r="AR100" s="150"/>
      <c r="AS100" s="150"/>
      <c r="AT100" s="150"/>
      <c r="AU100" s="150"/>
      <c r="AV100" s="150"/>
      <c r="AW100" s="150"/>
      <c r="AX100" s="150"/>
      <c r="AY100" s="150"/>
      <c r="AZ100" s="150"/>
      <c r="BA100" s="150"/>
      <c r="BB100" s="150"/>
      <c r="BC100" s="150"/>
      <c r="BD100" s="150"/>
      <c r="BE100" s="150"/>
      <c r="BF100" s="150"/>
      <c r="BG100" s="150"/>
      <c r="BH100" s="150"/>
    </row>
    <row r="101" spans="1:60" outlineLevel="1">
      <c r="A101" s="456">
        <v>88</v>
      </c>
      <c r="B101" s="456" t="s">
        <v>2960</v>
      </c>
      <c r="C101" s="457" t="s">
        <v>2961</v>
      </c>
      <c r="D101" s="458" t="s">
        <v>174</v>
      </c>
      <c r="E101" s="459">
        <v>86</v>
      </c>
      <c r="F101" s="460"/>
      <c r="G101" s="461">
        <f t="shared" si="21"/>
        <v>0</v>
      </c>
      <c r="H101" s="462"/>
      <c r="I101" s="461">
        <f t="shared" si="22"/>
        <v>0</v>
      </c>
      <c r="J101" s="462"/>
      <c r="K101" s="461">
        <f t="shared" si="23"/>
        <v>0</v>
      </c>
      <c r="L101" s="461">
        <v>0</v>
      </c>
      <c r="M101" s="461">
        <f t="shared" si="24"/>
        <v>0</v>
      </c>
      <c r="N101" s="461">
        <v>0</v>
      </c>
      <c r="O101" s="461">
        <f t="shared" si="25"/>
        <v>0</v>
      </c>
      <c r="P101" s="461">
        <v>0</v>
      </c>
      <c r="Q101" s="461">
        <f t="shared" si="26"/>
        <v>0</v>
      </c>
      <c r="R101" s="461"/>
      <c r="S101" s="461"/>
      <c r="T101" s="463">
        <v>2.5999999999999999E-2</v>
      </c>
      <c r="U101" s="461">
        <f t="shared" si="27"/>
        <v>2.2400000000000002</v>
      </c>
      <c r="V101" s="150"/>
      <c r="W101" s="150"/>
      <c r="X101" s="150"/>
      <c r="Y101" s="150"/>
      <c r="Z101" s="150"/>
      <c r="AA101" s="150"/>
      <c r="AB101" s="150"/>
      <c r="AC101" s="150"/>
      <c r="AD101" s="150"/>
      <c r="AE101" s="150" t="s">
        <v>2791</v>
      </c>
      <c r="AF101" s="150"/>
      <c r="AG101" s="150"/>
      <c r="AH101" s="150"/>
      <c r="AI101" s="150"/>
      <c r="AJ101" s="150"/>
      <c r="AK101" s="150"/>
      <c r="AL101" s="150"/>
      <c r="AM101" s="150"/>
      <c r="AN101" s="150"/>
      <c r="AO101" s="150"/>
      <c r="AP101" s="150"/>
      <c r="AQ101" s="150"/>
      <c r="AR101" s="150"/>
      <c r="AS101" s="150"/>
      <c r="AT101" s="150"/>
      <c r="AU101" s="150"/>
      <c r="AV101" s="150"/>
      <c r="AW101" s="150"/>
      <c r="AX101" s="150"/>
      <c r="AY101" s="150"/>
      <c r="AZ101" s="150"/>
      <c r="BA101" s="150"/>
      <c r="BB101" s="150"/>
      <c r="BC101" s="150"/>
      <c r="BD101" s="150"/>
      <c r="BE101" s="150"/>
      <c r="BF101" s="150"/>
      <c r="BG101" s="150"/>
      <c r="BH101" s="150"/>
    </row>
    <row r="102" spans="1:60" outlineLevel="1">
      <c r="A102" s="456">
        <v>89</v>
      </c>
      <c r="B102" s="456" t="s">
        <v>2962</v>
      </c>
      <c r="C102" s="457" t="s">
        <v>2963</v>
      </c>
      <c r="D102" s="458" t="s">
        <v>2964</v>
      </c>
      <c r="E102" s="459">
        <v>86</v>
      </c>
      <c r="F102" s="460"/>
      <c r="G102" s="461">
        <f t="shared" si="21"/>
        <v>0</v>
      </c>
      <c r="H102" s="462"/>
      <c r="I102" s="461">
        <f t="shared" si="22"/>
        <v>0</v>
      </c>
      <c r="J102" s="462"/>
      <c r="K102" s="461">
        <f t="shared" si="23"/>
        <v>0</v>
      </c>
      <c r="L102" s="461">
        <v>0</v>
      </c>
      <c r="M102" s="461">
        <f t="shared" si="24"/>
        <v>0</v>
      </c>
      <c r="N102" s="461">
        <v>0</v>
      </c>
      <c r="O102" s="461">
        <f t="shared" si="25"/>
        <v>0</v>
      </c>
      <c r="P102" s="461">
        <v>0</v>
      </c>
      <c r="Q102" s="461">
        <f t="shared" si="26"/>
        <v>0</v>
      </c>
      <c r="R102" s="461"/>
      <c r="S102" s="461"/>
      <c r="T102" s="463">
        <v>0.84199999999999997</v>
      </c>
      <c r="U102" s="461">
        <f t="shared" si="27"/>
        <v>72.41</v>
      </c>
      <c r="V102" s="150"/>
      <c r="W102" s="150"/>
      <c r="X102" s="150"/>
      <c r="Y102" s="150"/>
      <c r="Z102" s="150"/>
      <c r="AA102" s="150"/>
      <c r="AB102" s="150"/>
      <c r="AC102" s="150"/>
      <c r="AD102" s="150"/>
      <c r="AE102" s="150" t="s">
        <v>2791</v>
      </c>
      <c r="AF102" s="150"/>
      <c r="AG102" s="150"/>
      <c r="AH102" s="150"/>
      <c r="AI102" s="150"/>
      <c r="AJ102" s="150"/>
      <c r="AK102" s="150"/>
      <c r="AL102" s="150"/>
      <c r="AM102" s="150"/>
      <c r="AN102" s="150"/>
      <c r="AO102" s="150"/>
      <c r="AP102" s="150"/>
      <c r="AQ102" s="150"/>
      <c r="AR102" s="150"/>
      <c r="AS102" s="150"/>
      <c r="AT102" s="150"/>
      <c r="AU102" s="150"/>
      <c r="AV102" s="150"/>
      <c r="AW102" s="150"/>
      <c r="AX102" s="150"/>
      <c r="AY102" s="150"/>
      <c r="AZ102" s="150"/>
      <c r="BA102" s="150"/>
      <c r="BB102" s="150"/>
      <c r="BC102" s="150"/>
      <c r="BD102" s="150"/>
      <c r="BE102" s="150"/>
      <c r="BF102" s="150"/>
      <c r="BG102" s="150"/>
      <c r="BH102" s="150"/>
    </row>
    <row r="103" spans="1:60" outlineLevel="1">
      <c r="A103" s="456">
        <v>90</v>
      </c>
      <c r="B103" s="456" t="s">
        <v>2965</v>
      </c>
      <c r="C103" s="457" t="s">
        <v>2966</v>
      </c>
      <c r="D103" s="458" t="s">
        <v>2967</v>
      </c>
      <c r="E103" s="459">
        <v>1</v>
      </c>
      <c r="F103" s="460"/>
      <c r="G103" s="461">
        <f t="shared" si="21"/>
        <v>0</v>
      </c>
      <c r="H103" s="462"/>
      <c r="I103" s="461">
        <f t="shared" si="22"/>
        <v>0</v>
      </c>
      <c r="J103" s="462"/>
      <c r="K103" s="461">
        <f t="shared" si="23"/>
        <v>0</v>
      </c>
      <c r="L103" s="461">
        <v>0</v>
      </c>
      <c r="M103" s="461">
        <f t="shared" si="24"/>
        <v>0</v>
      </c>
      <c r="N103" s="461">
        <v>0</v>
      </c>
      <c r="O103" s="461">
        <f t="shared" si="25"/>
        <v>0</v>
      </c>
      <c r="P103" s="461">
        <v>0</v>
      </c>
      <c r="Q103" s="461">
        <f t="shared" si="26"/>
        <v>0</v>
      </c>
      <c r="R103" s="461"/>
      <c r="S103" s="461"/>
      <c r="T103" s="463">
        <v>0.84199999999999997</v>
      </c>
      <c r="U103" s="461">
        <f t="shared" si="27"/>
        <v>0.84</v>
      </c>
      <c r="V103" s="150"/>
      <c r="W103" s="150"/>
      <c r="X103" s="150"/>
      <c r="Y103" s="150"/>
      <c r="Z103" s="150"/>
      <c r="AA103" s="150"/>
      <c r="AB103" s="150"/>
      <c r="AC103" s="150"/>
      <c r="AD103" s="150"/>
      <c r="AE103" s="150" t="s">
        <v>2791</v>
      </c>
      <c r="AF103" s="150"/>
      <c r="AG103" s="150"/>
      <c r="AH103" s="150"/>
      <c r="AI103" s="150"/>
      <c r="AJ103" s="150"/>
      <c r="AK103" s="150"/>
      <c r="AL103" s="150"/>
      <c r="AM103" s="150"/>
      <c r="AN103" s="150"/>
      <c r="AO103" s="150"/>
      <c r="AP103" s="150"/>
      <c r="AQ103" s="150"/>
      <c r="AR103" s="150"/>
      <c r="AS103" s="150"/>
      <c r="AT103" s="150"/>
      <c r="AU103" s="150"/>
      <c r="AV103" s="150"/>
      <c r="AW103" s="150"/>
      <c r="AX103" s="150"/>
      <c r="AY103" s="150"/>
      <c r="AZ103" s="150"/>
      <c r="BA103" s="150"/>
      <c r="BB103" s="150"/>
      <c r="BC103" s="150"/>
      <c r="BD103" s="150"/>
      <c r="BE103" s="150"/>
      <c r="BF103" s="150"/>
      <c r="BG103" s="150"/>
      <c r="BH103" s="150"/>
    </row>
    <row r="104" spans="1:60" outlineLevel="1">
      <c r="A104" s="456">
        <v>91</v>
      </c>
      <c r="B104" s="456" t="s">
        <v>2968</v>
      </c>
      <c r="C104" s="457" t="s">
        <v>2969</v>
      </c>
      <c r="D104" s="458" t="s">
        <v>214</v>
      </c>
      <c r="E104" s="459">
        <v>86</v>
      </c>
      <c r="F104" s="460"/>
      <c r="G104" s="461">
        <f t="shared" si="21"/>
        <v>0</v>
      </c>
      <c r="H104" s="462"/>
      <c r="I104" s="461">
        <f t="shared" si="22"/>
        <v>0</v>
      </c>
      <c r="J104" s="462"/>
      <c r="K104" s="461">
        <f t="shared" si="23"/>
        <v>0</v>
      </c>
      <c r="L104" s="461">
        <v>0</v>
      </c>
      <c r="M104" s="461">
        <f t="shared" si="24"/>
        <v>0</v>
      </c>
      <c r="N104" s="461">
        <v>0</v>
      </c>
      <c r="O104" s="461">
        <f t="shared" si="25"/>
        <v>0</v>
      </c>
      <c r="P104" s="461">
        <v>0</v>
      </c>
      <c r="Q104" s="461">
        <f t="shared" si="26"/>
        <v>0</v>
      </c>
      <c r="R104" s="461"/>
      <c r="S104" s="461"/>
      <c r="T104" s="463">
        <v>6.2E-2</v>
      </c>
      <c r="U104" s="461">
        <f t="shared" si="27"/>
        <v>5.33</v>
      </c>
      <c r="V104" s="150"/>
      <c r="W104" s="150"/>
      <c r="X104" s="150"/>
      <c r="Y104" s="150"/>
      <c r="Z104" s="150"/>
      <c r="AA104" s="150"/>
      <c r="AB104" s="150"/>
      <c r="AC104" s="150"/>
      <c r="AD104" s="150"/>
      <c r="AE104" s="150" t="s">
        <v>2791</v>
      </c>
      <c r="AF104" s="150"/>
      <c r="AG104" s="150"/>
      <c r="AH104" s="150"/>
      <c r="AI104" s="150"/>
      <c r="AJ104" s="150"/>
      <c r="AK104" s="150"/>
      <c r="AL104" s="150"/>
      <c r="AM104" s="150"/>
      <c r="AN104" s="150"/>
      <c r="AO104" s="150"/>
      <c r="AP104" s="150"/>
      <c r="AQ104" s="150"/>
      <c r="AR104" s="150"/>
      <c r="AS104" s="150"/>
      <c r="AT104" s="150"/>
      <c r="AU104" s="150"/>
      <c r="AV104" s="150"/>
      <c r="AW104" s="150"/>
      <c r="AX104" s="150"/>
      <c r="AY104" s="150"/>
      <c r="AZ104" s="150"/>
      <c r="BA104" s="150"/>
      <c r="BB104" s="150"/>
      <c r="BC104" s="150"/>
      <c r="BD104" s="150"/>
      <c r="BE104" s="150"/>
      <c r="BF104" s="150"/>
      <c r="BG104" s="150"/>
      <c r="BH104" s="150"/>
    </row>
    <row r="105" spans="1:60" outlineLevel="1">
      <c r="A105" s="456">
        <v>92</v>
      </c>
      <c r="B105" s="456" t="s">
        <v>2970</v>
      </c>
      <c r="C105" s="457" t="s">
        <v>2971</v>
      </c>
      <c r="D105" s="458" t="s">
        <v>205</v>
      </c>
      <c r="E105" s="459">
        <v>86</v>
      </c>
      <c r="F105" s="460"/>
      <c r="G105" s="461">
        <f t="shared" si="21"/>
        <v>0</v>
      </c>
      <c r="H105" s="462"/>
      <c r="I105" s="461">
        <f t="shared" si="22"/>
        <v>0</v>
      </c>
      <c r="J105" s="462"/>
      <c r="K105" s="461">
        <f t="shared" si="23"/>
        <v>0</v>
      </c>
      <c r="L105" s="461">
        <v>0</v>
      </c>
      <c r="M105" s="461">
        <f t="shared" si="24"/>
        <v>0</v>
      </c>
      <c r="N105" s="461">
        <v>0</v>
      </c>
      <c r="O105" s="461">
        <f t="shared" si="25"/>
        <v>0</v>
      </c>
      <c r="P105" s="461">
        <v>0</v>
      </c>
      <c r="Q105" s="461">
        <f t="shared" si="26"/>
        <v>0</v>
      </c>
      <c r="R105" s="461"/>
      <c r="S105" s="461"/>
      <c r="T105" s="463">
        <v>0.84199999999999997</v>
      </c>
      <c r="U105" s="461">
        <f t="shared" si="27"/>
        <v>72.41</v>
      </c>
      <c r="V105" s="150"/>
      <c r="W105" s="150"/>
      <c r="X105" s="150"/>
      <c r="Y105" s="150"/>
      <c r="Z105" s="150"/>
      <c r="AA105" s="150"/>
      <c r="AB105" s="150"/>
      <c r="AC105" s="150"/>
      <c r="AD105" s="150"/>
      <c r="AE105" s="150" t="s">
        <v>2791</v>
      </c>
      <c r="AF105" s="150"/>
      <c r="AG105" s="150"/>
      <c r="AH105" s="150"/>
      <c r="AI105" s="150"/>
      <c r="AJ105" s="150"/>
      <c r="AK105" s="150"/>
      <c r="AL105" s="150"/>
      <c r="AM105" s="150"/>
      <c r="AN105" s="150"/>
      <c r="AO105" s="150"/>
      <c r="AP105" s="150"/>
      <c r="AQ105" s="150"/>
      <c r="AR105" s="150"/>
      <c r="AS105" s="150"/>
      <c r="AT105" s="150"/>
      <c r="AU105" s="150"/>
      <c r="AV105" s="150"/>
      <c r="AW105" s="150"/>
      <c r="AX105" s="150"/>
      <c r="AY105" s="150"/>
      <c r="AZ105" s="150"/>
      <c r="BA105" s="150"/>
      <c r="BB105" s="150"/>
      <c r="BC105" s="150"/>
      <c r="BD105" s="150"/>
      <c r="BE105" s="150"/>
      <c r="BF105" s="150"/>
      <c r="BG105" s="150"/>
      <c r="BH105" s="150"/>
    </row>
    <row r="106" spans="1:60" outlineLevel="1">
      <c r="A106" s="456">
        <v>93</v>
      </c>
      <c r="B106" s="456" t="s">
        <v>2972</v>
      </c>
      <c r="C106" s="457" t="s">
        <v>2973</v>
      </c>
      <c r="D106" s="458" t="s">
        <v>214</v>
      </c>
      <c r="E106" s="459">
        <v>86</v>
      </c>
      <c r="F106" s="460"/>
      <c r="G106" s="461">
        <f t="shared" si="21"/>
        <v>0</v>
      </c>
      <c r="H106" s="462"/>
      <c r="I106" s="461">
        <f t="shared" si="22"/>
        <v>0</v>
      </c>
      <c r="J106" s="462"/>
      <c r="K106" s="461">
        <f t="shared" si="23"/>
        <v>0</v>
      </c>
      <c r="L106" s="461">
        <v>0</v>
      </c>
      <c r="M106" s="461">
        <f t="shared" si="24"/>
        <v>0</v>
      </c>
      <c r="N106" s="461">
        <v>0</v>
      </c>
      <c r="O106" s="461">
        <f t="shared" si="25"/>
        <v>0</v>
      </c>
      <c r="P106" s="461">
        <v>0</v>
      </c>
      <c r="Q106" s="461">
        <f t="shared" si="26"/>
        <v>0</v>
      </c>
      <c r="R106" s="461"/>
      <c r="S106" s="461"/>
      <c r="T106" s="463">
        <v>0.26800000000000002</v>
      </c>
      <c r="U106" s="461">
        <f t="shared" si="27"/>
        <v>23.05</v>
      </c>
      <c r="V106" s="150"/>
      <c r="W106" s="150"/>
      <c r="X106" s="150"/>
      <c r="Y106" s="150"/>
      <c r="Z106" s="150"/>
      <c r="AA106" s="150"/>
      <c r="AB106" s="150"/>
      <c r="AC106" s="150"/>
      <c r="AD106" s="150"/>
      <c r="AE106" s="150" t="s">
        <v>2791</v>
      </c>
      <c r="AF106" s="150"/>
      <c r="AG106" s="150"/>
      <c r="AH106" s="150"/>
      <c r="AI106" s="150"/>
      <c r="AJ106" s="150"/>
      <c r="AK106" s="150"/>
      <c r="AL106" s="150"/>
      <c r="AM106" s="150"/>
      <c r="AN106" s="150"/>
      <c r="AO106" s="150"/>
      <c r="AP106" s="150"/>
      <c r="AQ106" s="150"/>
      <c r="AR106" s="150"/>
      <c r="AS106" s="150"/>
      <c r="AT106" s="150"/>
      <c r="AU106" s="150"/>
      <c r="AV106" s="150"/>
      <c r="AW106" s="150"/>
      <c r="AX106" s="150"/>
      <c r="AY106" s="150"/>
      <c r="AZ106" s="150"/>
      <c r="BA106" s="150"/>
      <c r="BB106" s="150"/>
      <c r="BC106" s="150"/>
      <c r="BD106" s="150"/>
      <c r="BE106" s="150"/>
      <c r="BF106" s="150"/>
      <c r="BG106" s="150"/>
      <c r="BH106" s="150"/>
    </row>
    <row r="107" spans="1:60" outlineLevel="1">
      <c r="A107" s="471">
        <v>94</v>
      </c>
      <c r="B107" s="471" t="s">
        <v>2974</v>
      </c>
      <c r="C107" s="472" t="s">
        <v>2975</v>
      </c>
      <c r="D107" s="473" t="s">
        <v>0</v>
      </c>
      <c r="E107" s="474">
        <v>2.9</v>
      </c>
      <c r="F107" s="475"/>
      <c r="G107" s="476">
        <f t="shared" si="21"/>
        <v>0</v>
      </c>
      <c r="H107" s="477"/>
      <c r="I107" s="476">
        <f t="shared" si="22"/>
        <v>0</v>
      </c>
      <c r="J107" s="477"/>
      <c r="K107" s="476">
        <f t="shared" si="23"/>
        <v>0</v>
      </c>
      <c r="L107" s="476">
        <v>0</v>
      </c>
      <c r="M107" s="476">
        <f t="shared" si="24"/>
        <v>0</v>
      </c>
      <c r="N107" s="476">
        <v>0</v>
      </c>
      <c r="O107" s="476">
        <f t="shared" si="25"/>
        <v>0</v>
      </c>
      <c r="P107" s="476">
        <v>0</v>
      </c>
      <c r="Q107" s="476">
        <f t="shared" si="26"/>
        <v>0</v>
      </c>
      <c r="R107" s="476"/>
      <c r="S107" s="476"/>
      <c r="T107" s="478">
        <v>0</v>
      </c>
      <c r="U107" s="476">
        <f t="shared" si="27"/>
        <v>0</v>
      </c>
      <c r="V107" s="150"/>
      <c r="W107" s="150"/>
      <c r="X107" s="150"/>
      <c r="Y107" s="150"/>
      <c r="Z107" s="150"/>
      <c r="AA107" s="150"/>
      <c r="AB107" s="150"/>
      <c r="AC107" s="150"/>
      <c r="AD107" s="150"/>
      <c r="AE107" s="150" t="s">
        <v>2791</v>
      </c>
      <c r="AF107" s="150"/>
      <c r="AG107" s="150"/>
      <c r="AH107" s="150"/>
      <c r="AI107" s="150"/>
      <c r="AJ107" s="150"/>
      <c r="AK107" s="150"/>
      <c r="AL107" s="150"/>
      <c r="AM107" s="150"/>
      <c r="AN107" s="150"/>
      <c r="AO107" s="150"/>
      <c r="AP107" s="150"/>
      <c r="AQ107" s="150"/>
      <c r="AR107" s="150"/>
      <c r="AS107" s="150"/>
      <c r="AT107" s="150"/>
      <c r="AU107" s="150"/>
      <c r="AV107" s="150"/>
      <c r="AW107" s="150"/>
      <c r="AX107" s="150"/>
      <c r="AY107" s="150"/>
      <c r="AZ107" s="150"/>
      <c r="BA107" s="150"/>
      <c r="BB107" s="150"/>
      <c r="BC107" s="150"/>
      <c r="BD107" s="150"/>
      <c r="BE107" s="150"/>
      <c r="BF107" s="150"/>
      <c r="BG107" s="150"/>
      <c r="BH107" s="150"/>
    </row>
    <row r="108" spans="1:60">
      <c r="A108" s="3"/>
      <c r="B108" s="4" t="s">
        <v>2124</v>
      </c>
      <c r="C108" s="194" t="s">
        <v>2124</v>
      </c>
      <c r="D108" s="6"/>
      <c r="E108" s="3"/>
      <c r="F108" s="3"/>
      <c r="G108" s="3"/>
      <c r="H108" s="3"/>
      <c r="I108" s="3"/>
      <c r="J108" s="3"/>
      <c r="K108" s="3"/>
      <c r="L108" s="3"/>
      <c r="M108" s="3"/>
      <c r="N108" s="3"/>
      <c r="O108" s="3"/>
      <c r="P108" s="3"/>
      <c r="Q108" s="3"/>
      <c r="R108" s="3"/>
      <c r="S108" s="3"/>
      <c r="T108" s="3"/>
      <c r="U108" s="3"/>
      <c r="AC108">
        <v>15</v>
      </c>
      <c r="AD108">
        <v>21</v>
      </c>
    </row>
    <row r="109" spans="1:60">
      <c r="A109" s="479"/>
      <c r="B109" s="480">
        <v>26</v>
      </c>
      <c r="C109" s="481" t="s">
        <v>2124</v>
      </c>
      <c r="D109" s="482"/>
      <c r="E109" s="483"/>
      <c r="F109" s="483"/>
      <c r="G109" s="484">
        <f>G8+G12+G15+G31+G63+G98</f>
        <v>0</v>
      </c>
      <c r="H109" s="3"/>
      <c r="I109" s="3"/>
      <c r="J109" s="3"/>
      <c r="K109" s="3"/>
      <c r="L109" s="3"/>
      <c r="M109" s="3"/>
      <c r="N109" s="3"/>
      <c r="O109" s="3"/>
      <c r="P109" s="3"/>
      <c r="Q109" s="3"/>
      <c r="R109" s="3"/>
      <c r="S109" s="3"/>
      <c r="T109" s="3"/>
      <c r="U109" s="3"/>
      <c r="AC109">
        <f>SUMIF(L7:L107,AC108,G7:G107)</f>
        <v>0</v>
      </c>
      <c r="AD109">
        <f>SUMIF(L7:L107,AD108,G7:G107)</f>
        <v>0</v>
      </c>
      <c r="AE109" t="s">
        <v>1844</v>
      </c>
    </row>
    <row r="110" spans="1:60">
      <c r="A110" s="3"/>
      <c r="B110" s="4" t="s">
        <v>2124</v>
      </c>
      <c r="C110" s="194" t="s">
        <v>2124</v>
      </c>
      <c r="D110" s="6"/>
      <c r="E110" s="3"/>
      <c r="F110" s="3"/>
      <c r="G110" s="3"/>
      <c r="H110" s="3"/>
      <c r="I110" s="3"/>
      <c r="J110" s="3"/>
      <c r="K110" s="3"/>
      <c r="L110" s="3"/>
      <c r="M110" s="3"/>
      <c r="N110" s="3"/>
      <c r="O110" s="3"/>
      <c r="P110" s="3"/>
      <c r="Q110" s="3"/>
      <c r="R110" s="3"/>
      <c r="S110" s="3"/>
      <c r="T110" s="3"/>
      <c r="U110" s="3"/>
    </row>
    <row r="111" spans="1:60">
      <c r="A111" s="3"/>
      <c r="B111" s="4" t="s">
        <v>2124</v>
      </c>
      <c r="C111" s="194" t="s">
        <v>2124</v>
      </c>
      <c r="D111" s="6"/>
      <c r="E111" s="3"/>
      <c r="F111" s="3"/>
      <c r="G111" s="3"/>
      <c r="H111" s="3"/>
      <c r="I111" s="3"/>
      <c r="J111" s="3"/>
      <c r="K111" s="3"/>
      <c r="L111" s="3"/>
      <c r="M111" s="3"/>
      <c r="N111" s="3"/>
      <c r="O111" s="3"/>
      <c r="P111" s="3"/>
      <c r="Q111" s="3"/>
      <c r="R111" s="3"/>
      <c r="S111" s="3"/>
      <c r="T111" s="3"/>
      <c r="U111" s="3"/>
    </row>
    <row r="112" spans="1:60">
      <c r="A112" s="1143">
        <v>33</v>
      </c>
      <c r="B112" s="1143"/>
      <c r="C112" s="1144"/>
      <c r="D112" s="6"/>
      <c r="E112" s="3"/>
      <c r="F112" s="3"/>
      <c r="G112" s="3"/>
      <c r="H112" s="3"/>
      <c r="I112" s="3"/>
      <c r="J112" s="3"/>
      <c r="K112" s="3"/>
      <c r="L112" s="3"/>
      <c r="M112" s="3"/>
      <c r="N112" s="3"/>
      <c r="O112" s="3"/>
      <c r="P112" s="3"/>
      <c r="Q112" s="3"/>
      <c r="R112" s="3"/>
      <c r="S112" s="3"/>
      <c r="T112" s="3"/>
      <c r="U112" s="3"/>
    </row>
    <row r="113" spans="1:31">
      <c r="A113" s="1129"/>
      <c r="B113" s="1130"/>
      <c r="C113" s="1131"/>
      <c r="D113" s="1130"/>
      <c r="E113" s="1130"/>
      <c r="F113" s="1130"/>
      <c r="G113" s="1132"/>
      <c r="H113" s="3"/>
      <c r="I113" s="3"/>
      <c r="J113" s="3"/>
      <c r="K113" s="3"/>
      <c r="L113" s="3"/>
      <c r="M113" s="3"/>
      <c r="N113" s="3"/>
      <c r="O113" s="3"/>
      <c r="P113" s="3"/>
      <c r="Q113" s="3"/>
      <c r="R113" s="3"/>
      <c r="S113" s="3"/>
      <c r="T113" s="3"/>
      <c r="U113" s="3"/>
      <c r="AE113" t="s">
        <v>2976</v>
      </c>
    </row>
    <row r="114" spans="1:31">
      <c r="A114" s="1133"/>
      <c r="B114" s="1134"/>
      <c r="C114" s="1135"/>
      <c r="D114" s="1134"/>
      <c r="E114" s="1134"/>
      <c r="F114" s="1134"/>
      <c r="G114" s="1136"/>
      <c r="H114" s="3"/>
      <c r="I114" s="3"/>
      <c r="J114" s="3"/>
      <c r="K114" s="3"/>
      <c r="L114" s="3"/>
      <c r="M114" s="3"/>
      <c r="N114" s="3"/>
      <c r="O114" s="3"/>
      <c r="P114" s="3"/>
      <c r="Q114" s="3"/>
      <c r="R114" s="3"/>
      <c r="S114" s="3"/>
      <c r="T114" s="3"/>
      <c r="U114" s="3"/>
    </row>
    <row r="115" spans="1:31">
      <c r="A115" s="1133"/>
      <c r="B115" s="1134"/>
      <c r="C115" s="1135"/>
      <c r="D115" s="1134"/>
      <c r="E115" s="1134"/>
      <c r="F115" s="1134"/>
      <c r="G115" s="1136"/>
      <c r="H115" s="3"/>
      <c r="I115" s="3"/>
      <c r="J115" s="3"/>
      <c r="K115" s="3"/>
      <c r="L115" s="3"/>
      <c r="M115" s="3"/>
      <c r="N115" s="3"/>
      <c r="O115" s="3"/>
      <c r="P115" s="3"/>
      <c r="Q115" s="3"/>
      <c r="R115" s="3"/>
      <c r="S115" s="3"/>
      <c r="T115" s="3"/>
      <c r="U115" s="3"/>
    </row>
    <row r="116" spans="1:31">
      <c r="A116" s="1133"/>
      <c r="B116" s="1134"/>
      <c r="C116" s="1135"/>
      <c r="D116" s="1134"/>
      <c r="E116" s="1134"/>
      <c r="F116" s="1134"/>
      <c r="G116" s="1136"/>
      <c r="H116" s="3"/>
      <c r="I116" s="3"/>
      <c r="J116" s="3"/>
      <c r="K116" s="3"/>
      <c r="L116" s="3"/>
      <c r="M116" s="3"/>
      <c r="N116" s="3"/>
      <c r="O116" s="3"/>
      <c r="P116" s="3"/>
      <c r="Q116" s="3"/>
      <c r="R116" s="3"/>
      <c r="S116" s="3"/>
      <c r="T116" s="3"/>
      <c r="U116" s="3"/>
    </row>
    <row r="117" spans="1:31">
      <c r="A117" s="1137"/>
      <c r="B117" s="1138"/>
      <c r="C117" s="1139"/>
      <c r="D117" s="1138"/>
      <c r="E117" s="1138"/>
      <c r="F117" s="1138"/>
      <c r="G117" s="1140"/>
      <c r="H117" s="3"/>
      <c r="I117" s="3"/>
      <c r="J117" s="3"/>
      <c r="K117" s="3"/>
      <c r="L117" s="3"/>
      <c r="M117" s="3"/>
      <c r="N117" s="3"/>
      <c r="O117" s="3"/>
      <c r="P117" s="3"/>
      <c r="Q117" s="3"/>
      <c r="R117" s="3"/>
      <c r="S117" s="3"/>
      <c r="T117" s="3"/>
      <c r="U117" s="3"/>
    </row>
    <row r="118" spans="1:31">
      <c r="A118" s="3"/>
      <c r="B118" s="4" t="s">
        <v>2124</v>
      </c>
      <c r="C118" s="194" t="s">
        <v>2124</v>
      </c>
      <c r="D118" s="6"/>
      <c r="E118" s="3"/>
      <c r="F118" s="3"/>
      <c r="G118" s="3"/>
      <c r="H118" s="3"/>
      <c r="I118" s="3"/>
      <c r="J118" s="3"/>
      <c r="K118" s="3"/>
      <c r="L118" s="3"/>
      <c r="M118" s="3"/>
      <c r="N118" s="3"/>
      <c r="O118" s="3"/>
      <c r="P118" s="3"/>
      <c r="Q118" s="3"/>
      <c r="R118" s="3"/>
      <c r="S118" s="3"/>
      <c r="T118" s="3"/>
      <c r="U118" s="3"/>
    </row>
    <row r="119" spans="1:31">
      <c r="C119" s="196"/>
      <c r="D119" s="10"/>
      <c r="AE119" t="s">
        <v>1845</v>
      </c>
    </row>
    <row r="120" spans="1:31">
      <c r="D120" s="10"/>
    </row>
    <row r="121" spans="1:31">
      <c r="D121" s="10"/>
    </row>
    <row r="122" spans="1:31">
      <c r="D122" s="10"/>
    </row>
    <row r="123" spans="1:31">
      <c r="D123" s="10"/>
    </row>
    <row r="124" spans="1:31">
      <c r="D124" s="10"/>
    </row>
    <row r="125" spans="1:31">
      <c r="D125" s="10"/>
    </row>
    <row r="126" spans="1:31">
      <c r="D126" s="10"/>
    </row>
    <row r="127" spans="1:31">
      <c r="D127" s="10"/>
    </row>
    <row r="128" spans="1:31">
      <c r="D128" s="10"/>
    </row>
    <row r="129" spans="4:4">
      <c r="D129" s="10"/>
    </row>
    <row r="130" spans="4:4">
      <c r="D130" s="10"/>
    </row>
    <row r="131" spans="4:4">
      <c r="D131" s="10"/>
    </row>
    <row r="132" spans="4:4">
      <c r="D132" s="10"/>
    </row>
    <row r="133" spans="4:4">
      <c r="D133" s="10"/>
    </row>
    <row r="134" spans="4:4">
      <c r="D134" s="10"/>
    </row>
    <row r="135" spans="4:4">
      <c r="D135" s="10"/>
    </row>
    <row r="136" spans="4:4">
      <c r="D136" s="10"/>
    </row>
    <row r="137" spans="4:4">
      <c r="D137" s="10"/>
    </row>
    <row r="138" spans="4:4">
      <c r="D138" s="10"/>
    </row>
    <row r="139" spans="4:4">
      <c r="D139" s="10"/>
    </row>
    <row r="140" spans="4:4">
      <c r="D140" s="10"/>
    </row>
    <row r="141" spans="4:4">
      <c r="D141" s="10"/>
    </row>
    <row r="142" spans="4:4">
      <c r="D142" s="10"/>
    </row>
    <row r="143" spans="4:4">
      <c r="D143" s="10"/>
    </row>
    <row r="144" spans="4:4">
      <c r="D144" s="10"/>
    </row>
    <row r="145" spans="4:4">
      <c r="D145" s="10"/>
    </row>
    <row r="146" spans="4:4">
      <c r="D146" s="10"/>
    </row>
    <row r="147" spans="4:4">
      <c r="D147" s="10"/>
    </row>
    <row r="148" spans="4:4">
      <c r="D148" s="10"/>
    </row>
    <row r="149" spans="4:4">
      <c r="D149" s="10"/>
    </row>
    <row r="150" spans="4:4">
      <c r="D150" s="10"/>
    </row>
    <row r="151" spans="4:4">
      <c r="D151" s="10"/>
    </row>
    <row r="152" spans="4:4">
      <c r="D152" s="10"/>
    </row>
    <row r="153" spans="4:4">
      <c r="D153" s="10"/>
    </row>
    <row r="154" spans="4:4">
      <c r="D154" s="10"/>
    </row>
    <row r="155" spans="4:4">
      <c r="D155" s="10"/>
    </row>
    <row r="156" spans="4:4">
      <c r="D156" s="10"/>
    </row>
    <row r="157" spans="4:4">
      <c r="D157" s="10"/>
    </row>
    <row r="158" spans="4:4">
      <c r="D158" s="10"/>
    </row>
    <row r="159" spans="4:4">
      <c r="D159" s="10"/>
    </row>
    <row r="160" spans="4:4">
      <c r="D160" s="10"/>
    </row>
    <row r="161" spans="4:4">
      <c r="D161" s="10"/>
    </row>
    <row r="162" spans="4:4">
      <c r="D162" s="10"/>
    </row>
    <row r="163" spans="4:4">
      <c r="D163" s="10"/>
    </row>
    <row r="164" spans="4:4">
      <c r="D164" s="10"/>
    </row>
    <row r="165" spans="4:4">
      <c r="D165" s="10"/>
    </row>
    <row r="166" spans="4:4">
      <c r="D166" s="10"/>
    </row>
    <row r="167" spans="4:4">
      <c r="D167" s="10"/>
    </row>
    <row r="168" spans="4:4">
      <c r="D168" s="10"/>
    </row>
    <row r="169" spans="4:4">
      <c r="D169" s="10"/>
    </row>
    <row r="170" spans="4:4">
      <c r="D170" s="10"/>
    </row>
    <row r="171" spans="4:4">
      <c r="D171" s="10"/>
    </row>
    <row r="172" spans="4:4">
      <c r="D172" s="10"/>
    </row>
    <row r="173" spans="4:4">
      <c r="D173" s="10"/>
    </row>
    <row r="174" spans="4:4">
      <c r="D174" s="10"/>
    </row>
    <row r="175" spans="4:4">
      <c r="D175" s="10"/>
    </row>
    <row r="176" spans="4:4">
      <c r="D176" s="10"/>
    </row>
    <row r="177" spans="4:4">
      <c r="D177" s="10"/>
    </row>
    <row r="178" spans="4:4">
      <c r="D178" s="10"/>
    </row>
    <row r="179" spans="4:4">
      <c r="D179" s="10"/>
    </row>
    <row r="180" spans="4:4">
      <c r="D180" s="10"/>
    </row>
    <row r="181" spans="4:4">
      <c r="D181" s="10"/>
    </row>
    <row r="182" spans="4:4">
      <c r="D182" s="10"/>
    </row>
    <row r="183" spans="4:4">
      <c r="D183" s="10"/>
    </row>
    <row r="184" spans="4:4">
      <c r="D184" s="10"/>
    </row>
    <row r="185" spans="4:4">
      <c r="D185" s="10"/>
    </row>
    <row r="186" spans="4:4">
      <c r="D186" s="10"/>
    </row>
    <row r="187" spans="4:4">
      <c r="D187" s="10"/>
    </row>
    <row r="188" spans="4:4">
      <c r="D188" s="10"/>
    </row>
    <row r="189" spans="4:4">
      <c r="D189" s="10"/>
    </row>
    <row r="190" spans="4:4">
      <c r="D190" s="10"/>
    </row>
    <row r="191" spans="4:4">
      <c r="D191" s="10"/>
    </row>
    <row r="192" spans="4:4">
      <c r="D192" s="10"/>
    </row>
    <row r="193" spans="4:4">
      <c r="D193" s="10"/>
    </row>
    <row r="194" spans="4:4">
      <c r="D194" s="10"/>
    </row>
    <row r="195" spans="4:4">
      <c r="D195" s="10"/>
    </row>
    <row r="196" spans="4:4">
      <c r="D196" s="10"/>
    </row>
    <row r="197" spans="4:4">
      <c r="D197" s="10"/>
    </row>
    <row r="198" spans="4:4">
      <c r="D198" s="10"/>
    </row>
    <row r="199" spans="4:4">
      <c r="D199" s="10"/>
    </row>
    <row r="200" spans="4:4">
      <c r="D200" s="10"/>
    </row>
    <row r="201" spans="4:4">
      <c r="D201" s="10"/>
    </row>
    <row r="202" spans="4:4">
      <c r="D202" s="10"/>
    </row>
    <row r="203" spans="4:4">
      <c r="D203" s="10"/>
    </row>
    <row r="204" spans="4:4">
      <c r="D204" s="10"/>
    </row>
    <row r="205" spans="4:4">
      <c r="D205" s="10"/>
    </row>
    <row r="206" spans="4:4">
      <c r="D206" s="10"/>
    </row>
    <row r="207" spans="4:4">
      <c r="D207" s="10"/>
    </row>
    <row r="208" spans="4:4">
      <c r="D208" s="10"/>
    </row>
    <row r="209" spans="4:4">
      <c r="D209" s="10"/>
    </row>
    <row r="210" spans="4:4">
      <c r="D210" s="10"/>
    </row>
    <row r="211" spans="4:4">
      <c r="D211" s="10"/>
    </row>
    <row r="212" spans="4:4">
      <c r="D212" s="10"/>
    </row>
    <row r="213" spans="4:4">
      <c r="D213" s="10"/>
    </row>
    <row r="214" spans="4:4">
      <c r="D214" s="10"/>
    </row>
    <row r="215" spans="4:4">
      <c r="D215" s="10"/>
    </row>
    <row r="216" spans="4:4">
      <c r="D216" s="10"/>
    </row>
    <row r="217" spans="4:4">
      <c r="D217" s="10"/>
    </row>
    <row r="218" spans="4:4">
      <c r="D218" s="10"/>
    </row>
    <row r="219" spans="4:4">
      <c r="D219" s="10"/>
    </row>
    <row r="220" spans="4:4">
      <c r="D220" s="10"/>
    </row>
    <row r="221" spans="4:4">
      <c r="D221" s="10"/>
    </row>
    <row r="222" spans="4:4">
      <c r="D222" s="10"/>
    </row>
    <row r="223" spans="4:4">
      <c r="D223" s="10"/>
    </row>
    <row r="224" spans="4:4">
      <c r="D224" s="10"/>
    </row>
    <row r="225" spans="4:4">
      <c r="D225" s="10"/>
    </row>
    <row r="226" spans="4:4">
      <c r="D226" s="10"/>
    </row>
    <row r="227" spans="4:4">
      <c r="D227" s="10"/>
    </row>
    <row r="228" spans="4:4">
      <c r="D228" s="10"/>
    </row>
    <row r="229" spans="4:4">
      <c r="D229" s="10"/>
    </row>
    <row r="230" spans="4:4">
      <c r="D230" s="10"/>
    </row>
    <row r="231" spans="4:4">
      <c r="D231" s="10"/>
    </row>
    <row r="232" spans="4:4">
      <c r="D232" s="10"/>
    </row>
    <row r="233" spans="4:4">
      <c r="D233" s="10"/>
    </row>
    <row r="234" spans="4:4">
      <c r="D234" s="10"/>
    </row>
    <row r="235" spans="4:4">
      <c r="D235" s="10"/>
    </row>
    <row r="236" spans="4:4">
      <c r="D236" s="10"/>
    </row>
    <row r="237" spans="4:4">
      <c r="D237" s="10"/>
    </row>
    <row r="238" spans="4:4">
      <c r="D238" s="10"/>
    </row>
    <row r="239" spans="4:4">
      <c r="D239" s="10"/>
    </row>
    <row r="240" spans="4:4">
      <c r="D240" s="10"/>
    </row>
    <row r="241" spans="4:4">
      <c r="D241" s="10"/>
    </row>
    <row r="242" spans="4:4">
      <c r="D242" s="10"/>
    </row>
    <row r="243" spans="4:4">
      <c r="D243" s="10"/>
    </row>
    <row r="244" spans="4:4">
      <c r="D244" s="10"/>
    </row>
    <row r="245" spans="4:4">
      <c r="D245" s="10"/>
    </row>
    <row r="246" spans="4:4">
      <c r="D246" s="10"/>
    </row>
    <row r="247" spans="4:4">
      <c r="D247" s="10"/>
    </row>
    <row r="248" spans="4:4">
      <c r="D248" s="10"/>
    </row>
    <row r="249" spans="4:4">
      <c r="D249" s="10"/>
    </row>
    <row r="250" spans="4:4">
      <c r="D250" s="10"/>
    </row>
    <row r="251" spans="4:4">
      <c r="D251" s="10"/>
    </row>
    <row r="252" spans="4:4">
      <c r="D252" s="10"/>
    </row>
    <row r="253" spans="4:4">
      <c r="D253" s="10"/>
    </row>
    <row r="254" spans="4:4">
      <c r="D254" s="10"/>
    </row>
    <row r="255" spans="4:4">
      <c r="D255" s="10"/>
    </row>
    <row r="256" spans="4:4">
      <c r="D256" s="10"/>
    </row>
    <row r="257" spans="4:4">
      <c r="D257" s="10"/>
    </row>
    <row r="258" spans="4:4">
      <c r="D258" s="10"/>
    </row>
    <row r="259" spans="4:4">
      <c r="D259" s="10"/>
    </row>
    <row r="260" spans="4:4">
      <c r="D260" s="10"/>
    </row>
    <row r="261" spans="4:4">
      <c r="D261" s="10"/>
    </row>
    <row r="262" spans="4:4">
      <c r="D262" s="10"/>
    </row>
    <row r="263" spans="4:4">
      <c r="D263" s="10"/>
    </row>
    <row r="264" spans="4:4">
      <c r="D264" s="10"/>
    </row>
    <row r="265" spans="4:4">
      <c r="D265" s="10"/>
    </row>
    <row r="266" spans="4:4">
      <c r="D266" s="10"/>
    </row>
    <row r="267" spans="4:4">
      <c r="D267" s="10"/>
    </row>
    <row r="268" spans="4:4">
      <c r="D268" s="10"/>
    </row>
    <row r="269" spans="4:4">
      <c r="D269" s="10"/>
    </row>
    <row r="270" spans="4:4">
      <c r="D270" s="10"/>
    </row>
    <row r="271" spans="4:4">
      <c r="D271" s="10"/>
    </row>
    <row r="272" spans="4:4">
      <c r="D272" s="10"/>
    </row>
    <row r="273" spans="4:4">
      <c r="D273" s="10"/>
    </row>
    <row r="274" spans="4:4">
      <c r="D274" s="10"/>
    </row>
    <row r="275" spans="4:4">
      <c r="D275" s="10"/>
    </row>
    <row r="276" spans="4:4">
      <c r="D276" s="10"/>
    </row>
    <row r="277" spans="4:4">
      <c r="D277" s="10"/>
    </row>
    <row r="278" spans="4:4">
      <c r="D278" s="10"/>
    </row>
    <row r="279" spans="4:4">
      <c r="D279" s="10"/>
    </row>
    <row r="280" spans="4:4">
      <c r="D280" s="10"/>
    </row>
    <row r="281" spans="4:4">
      <c r="D281" s="10"/>
    </row>
    <row r="282" spans="4:4">
      <c r="D282" s="10"/>
    </row>
    <row r="283" spans="4:4">
      <c r="D283" s="10"/>
    </row>
    <row r="284" spans="4:4">
      <c r="D284" s="10"/>
    </row>
    <row r="285" spans="4:4">
      <c r="D285" s="10"/>
    </row>
    <row r="286" spans="4:4">
      <c r="D286" s="10"/>
    </row>
    <row r="287" spans="4:4">
      <c r="D287" s="10"/>
    </row>
    <row r="288" spans="4:4">
      <c r="D288" s="10"/>
    </row>
    <row r="289" spans="4:4">
      <c r="D289" s="10"/>
    </row>
    <row r="290" spans="4:4">
      <c r="D290" s="10"/>
    </row>
    <row r="291" spans="4:4">
      <c r="D291" s="10"/>
    </row>
    <row r="292" spans="4:4">
      <c r="D292" s="10"/>
    </row>
    <row r="293" spans="4:4">
      <c r="D293" s="10"/>
    </row>
    <row r="294" spans="4:4">
      <c r="D294" s="10"/>
    </row>
    <row r="295" spans="4:4">
      <c r="D295" s="10"/>
    </row>
    <row r="296" spans="4:4">
      <c r="D296" s="10"/>
    </row>
    <row r="297" spans="4:4">
      <c r="D297" s="10"/>
    </row>
    <row r="298" spans="4:4">
      <c r="D298" s="10"/>
    </row>
    <row r="299" spans="4:4">
      <c r="D299" s="10"/>
    </row>
    <row r="300" spans="4:4">
      <c r="D300" s="10"/>
    </row>
    <row r="301" spans="4:4">
      <c r="D301" s="10"/>
    </row>
    <row r="302" spans="4:4">
      <c r="D302" s="10"/>
    </row>
    <row r="303" spans="4:4">
      <c r="D303" s="10"/>
    </row>
    <row r="304" spans="4:4">
      <c r="D304" s="10"/>
    </row>
    <row r="305" spans="4:4">
      <c r="D305" s="10"/>
    </row>
    <row r="306" spans="4:4">
      <c r="D306" s="10"/>
    </row>
    <row r="307" spans="4:4">
      <c r="D307" s="10"/>
    </row>
    <row r="308" spans="4:4">
      <c r="D308" s="10"/>
    </row>
    <row r="309" spans="4:4">
      <c r="D309" s="10"/>
    </row>
    <row r="310" spans="4:4">
      <c r="D310" s="10"/>
    </row>
    <row r="311" spans="4:4">
      <c r="D311" s="10"/>
    </row>
    <row r="312" spans="4:4">
      <c r="D312" s="10"/>
    </row>
    <row r="313" spans="4:4">
      <c r="D313" s="10"/>
    </row>
    <row r="314" spans="4:4">
      <c r="D314" s="10"/>
    </row>
    <row r="315" spans="4:4">
      <c r="D315" s="10"/>
    </row>
    <row r="316" spans="4:4">
      <c r="D316" s="10"/>
    </row>
    <row r="317" spans="4:4">
      <c r="D317" s="10"/>
    </row>
    <row r="318" spans="4:4">
      <c r="D318" s="10"/>
    </row>
    <row r="319" spans="4:4">
      <c r="D319" s="10"/>
    </row>
    <row r="320" spans="4:4">
      <c r="D320" s="10"/>
    </row>
    <row r="321" spans="4:4">
      <c r="D321" s="10"/>
    </row>
    <row r="322" spans="4:4">
      <c r="D322" s="10"/>
    </row>
    <row r="323" spans="4:4">
      <c r="D323" s="10"/>
    </row>
    <row r="324" spans="4:4">
      <c r="D324" s="10"/>
    </row>
    <row r="325" spans="4:4">
      <c r="D325" s="10"/>
    </row>
    <row r="326" spans="4:4">
      <c r="D326" s="10"/>
    </row>
    <row r="327" spans="4:4">
      <c r="D327" s="10"/>
    </row>
    <row r="328" spans="4:4">
      <c r="D328" s="10"/>
    </row>
    <row r="329" spans="4:4">
      <c r="D329" s="10"/>
    </row>
    <row r="330" spans="4:4">
      <c r="D330" s="10"/>
    </row>
    <row r="331" spans="4:4">
      <c r="D331" s="10"/>
    </row>
    <row r="332" spans="4:4">
      <c r="D332" s="10"/>
    </row>
    <row r="333" spans="4:4">
      <c r="D333" s="10"/>
    </row>
    <row r="334" spans="4:4">
      <c r="D334" s="10"/>
    </row>
    <row r="335" spans="4:4">
      <c r="D335" s="10"/>
    </row>
    <row r="336" spans="4:4">
      <c r="D336" s="10"/>
    </row>
    <row r="337" spans="4:4">
      <c r="D337" s="10"/>
    </row>
    <row r="338" spans="4:4">
      <c r="D338" s="10"/>
    </row>
    <row r="339" spans="4:4">
      <c r="D339" s="10"/>
    </row>
    <row r="340" spans="4:4">
      <c r="D340" s="10"/>
    </row>
    <row r="341" spans="4:4">
      <c r="D341" s="10"/>
    </row>
    <row r="342" spans="4:4">
      <c r="D342" s="10"/>
    </row>
    <row r="343" spans="4:4">
      <c r="D343" s="10"/>
    </row>
    <row r="344" spans="4:4">
      <c r="D344" s="10"/>
    </row>
    <row r="345" spans="4:4">
      <c r="D345" s="10"/>
    </row>
    <row r="346" spans="4:4">
      <c r="D346" s="10"/>
    </row>
    <row r="347" spans="4:4">
      <c r="D347" s="10"/>
    </row>
    <row r="348" spans="4:4">
      <c r="D348" s="10"/>
    </row>
    <row r="349" spans="4:4">
      <c r="D349" s="10"/>
    </row>
    <row r="350" spans="4:4">
      <c r="D350" s="10"/>
    </row>
    <row r="351" spans="4:4">
      <c r="D351" s="10"/>
    </row>
    <row r="352" spans="4:4">
      <c r="D352" s="10"/>
    </row>
    <row r="353" spans="4:4">
      <c r="D353" s="10"/>
    </row>
    <row r="354" spans="4:4">
      <c r="D354" s="10"/>
    </row>
    <row r="355" spans="4:4">
      <c r="D355" s="10"/>
    </row>
    <row r="356" spans="4:4">
      <c r="D356" s="10"/>
    </row>
    <row r="357" spans="4:4">
      <c r="D357" s="10"/>
    </row>
    <row r="358" spans="4:4">
      <c r="D358" s="10"/>
    </row>
    <row r="359" spans="4:4">
      <c r="D359" s="10"/>
    </row>
    <row r="360" spans="4:4">
      <c r="D360" s="10"/>
    </row>
    <row r="361" spans="4:4">
      <c r="D361" s="10"/>
    </row>
    <row r="362" spans="4:4">
      <c r="D362" s="10"/>
    </row>
    <row r="363" spans="4:4">
      <c r="D363" s="10"/>
    </row>
    <row r="364" spans="4:4">
      <c r="D364" s="10"/>
    </row>
    <row r="365" spans="4:4">
      <c r="D365" s="10"/>
    </row>
    <row r="366" spans="4:4">
      <c r="D366" s="10"/>
    </row>
    <row r="367" spans="4:4">
      <c r="D367" s="10"/>
    </row>
    <row r="368" spans="4:4">
      <c r="D368" s="10"/>
    </row>
    <row r="369" spans="4:4">
      <c r="D369" s="10"/>
    </row>
    <row r="370" spans="4:4">
      <c r="D370" s="10"/>
    </row>
    <row r="371" spans="4:4">
      <c r="D371" s="10"/>
    </row>
    <row r="372" spans="4:4">
      <c r="D372" s="10"/>
    </row>
    <row r="373" spans="4:4">
      <c r="D373" s="10"/>
    </row>
    <row r="374" spans="4:4">
      <c r="D374" s="10"/>
    </row>
    <row r="375" spans="4:4">
      <c r="D375" s="10"/>
    </row>
    <row r="376" spans="4:4">
      <c r="D376" s="10"/>
    </row>
    <row r="377" spans="4:4">
      <c r="D377" s="10"/>
    </row>
    <row r="378" spans="4:4">
      <c r="D378" s="10"/>
    </row>
    <row r="379" spans="4:4">
      <c r="D379" s="10"/>
    </row>
    <row r="380" spans="4:4">
      <c r="D380" s="10"/>
    </row>
    <row r="381" spans="4:4">
      <c r="D381" s="10"/>
    </row>
    <row r="382" spans="4:4">
      <c r="D382" s="10"/>
    </row>
    <row r="383" spans="4:4">
      <c r="D383" s="10"/>
    </row>
    <row r="384" spans="4:4">
      <c r="D384" s="10"/>
    </row>
    <row r="385" spans="4:4">
      <c r="D385" s="10"/>
    </row>
    <row r="386" spans="4:4">
      <c r="D386" s="10"/>
    </row>
    <row r="387" spans="4:4">
      <c r="D387" s="10"/>
    </row>
    <row r="388" spans="4:4">
      <c r="D388" s="10"/>
    </row>
    <row r="389" spans="4:4">
      <c r="D389" s="10"/>
    </row>
    <row r="390" spans="4:4">
      <c r="D390" s="10"/>
    </row>
    <row r="391" spans="4:4">
      <c r="D391" s="10"/>
    </row>
    <row r="392" spans="4:4">
      <c r="D392" s="10"/>
    </row>
    <row r="393" spans="4:4">
      <c r="D393" s="10"/>
    </row>
    <row r="394" spans="4:4">
      <c r="D394" s="10"/>
    </row>
    <row r="395" spans="4:4">
      <c r="D395" s="10"/>
    </row>
    <row r="396" spans="4:4">
      <c r="D396" s="10"/>
    </row>
    <row r="397" spans="4:4">
      <c r="D397" s="10"/>
    </row>
    <row r="398" spans="4:4">
      <c r="D398" s="10"/>
    </row>
    <row r="399" spans="4:4">
      <c r="D399" s="10"/>
    </row>
    <row r="400" spans="4:4">
      <c r="D400" s="10"/>
    </row>
    <row r="401" spans="4:4">
      <c r="D401" s="10"/>
    </row>
    <row r="402" spans="4:4">
      <c r="D402" s="10"/>
    </row>
    <row r="403" spans="4:4">
      <c r="D403" s="10"/>
    </row>
    <row r="404" spans="4:4">
      <c r="D404" s="10"/>
    </row>
    <row r="405" spans="4:4">
      <c r="D405" s="10"/>
    </row>
    <row r="406" spans="4:4">
      <c r="D406" s="10"/>
    </row>
    <row r="407" spans="4:4">
      <c r="D407" s="10"/>
    </row>
    <row r="408" spans="4:4">
      <c r="D408" s="10"/>
    </row>
    <row r="409" spans="4:4">
      <c r="D409" s="10"/>
    </row>
    <row r="410" spans="4:4">
      <c r="D410" s="10"/>
    </row>
    <row r="411" spans="4:4">
      <c r="D411" s="10"/>
    </row>
    <row r="412" spans="4:4">
      <c r="D412" s="10"/>
    </row>
    <row r="413" spans="4:4">
      <c r="D413" s="10"/>
    </row>
    <row r="414" spans="4:4">
      <c r="D414" s="10"/>
    </row>
    <row r="415" spans="4:4">
      <c r="D415" s="10"/>
    </row>
    <row r="416" spans="4:4">
      <c r="D416" s="10"/>
    </row>
    <row r="417" spans="4:4">
      <c r="D417" s="10"/>
    </row>
    <row r="418" spans="4:4">
      <c r="D418" s="10"/>
    </row>
    <row r="419" spans="4:4">
      <c r="D419" s="10"/>
    </row>
    <row r="420" spans="4:4">
      <c r="D420" s="10"/>
    </row>
    <row r="421" spans="4:4">
      <c r="D421" s="10"/>
    </row>
    <row r="422" spans="4:4">
      <c r="D422" s="10"/>
    </row>
    <row r="423" spans="4:4">
      <c r="D423" s="10"/>
    </row>
    <row r="424" spans="4:4">
      <c r="D424" s="10"/>
    </row>
    <row r="425" spans="4:4">
      <c r="D425" s="10"/>
    </row>
    <row r="426" spans="4:4">
      <c r="D426" s="10"/>
    </row>
    <row r="427" spans="4:4">
      <c r="D427" s="10"/>
    </row>
    <row r="428" spans="4:4">
      <c r="D428" s="10"/>
    </row>
    <row r="429" spans="4:4">
      <c r="D429" s="10"/>
    </row>
    <row r="430" spans="4:4">
      <c r="D430" s="10"/>
    </row>
    <row r="431" spans="4:4">
      <c r="D431" s="10"/>
    </row>
    <row r="432" spans="4:4">
      <c r="D432" s="10"/>
    </row>
    <row r="433" spans="4:4">
      <c r="D433" s="10"/>
    </row>
    <row r="434" spans="4:4">
      <c r="D434" s="10"/>
    </row>
    <row r="435" spans="4:4">
      <c r="D435" s="10"/>
    </row>
    <row r="436" spans="4:4">
      <c r="D436" s="10"/>
    </row>
    <row r="437" spans="4:4">
      <c r="D437" s="10"/>
    </row>
    <row r="438" spans="4:4">
      <c r="D438" s="10"/>
    </row>
    <row r="439" spans="4:4">
      <c r="D439" s="10"/>
    </row>
    <row r="440" spans="4:4">
      <c r="D440" s="10"/>
    </row>
    <row r="441" spans="4:4">
      <c r="D441" s="10"/>
    </row>
    <row r="442" spans="4:4">
      <c r="D442" s="10"/>
    </row>
    <row r="443" spans="4:4">
      <c r="D443" s="10"/>
    </row>
    <row r="444" spans="4:4">
      <c r="D444" s="10"/>
    </row>
    <row r="445" spans="4:4">
      <c r="D445" s="10"/>
    </row>
    <row r="446" spans="4:4">
      <c r="D446" s="10"/>
    </row>
    <row r="447" spans="4:4">
      <c r="D447" s="10"/>
    </row>
    <row r="448" spans="4:4">
      <c r="D448" s="10"/>
    </row>
    <row r="449" spans="4:4">
      <c r="D449" s="10"/>
    </row>
    <row r="450" spans="4:4">
      <c r="D450" s="10"/>
    </row>
    <row r="451" spans="4:4">
      <c r="D451" s="10"/>
    </row>
    <row r="452" spans="4:4">
      <c r="D452" s="10"/>
    </row>
    <row r="453" spans="4:4">
      <c r="D453" s="10"/>
    </row>
    <row r="454" spans="4:4">
      <c r="D454" s="10"/>
    </row>
    <row r="455" spans="4:4">
      <c r="D455" s="10"/>
    </row>
    <row r="456" spans="4:4">
      <c r="D456" s="10"/>
    </row>
    <row r="457" spans="4:4">
      <c r="D457" s="10"/>
    </row>
    <row r="458" spans="4:4">
      <c r="D458" s="10"/>
    </row>
    <row r="459" spans="4:4">
      <c r="D459" s="10"/>
    </row>
    <row r="460" spans="4:4">
      <c r="D460" s="10"/>
    </row>
    <row r="461" spans="4:4">
      <c r="D461" s="10"/>
    </row>
    <row r="462" spans="4:4">
      <c r="D462" s="10"/>
    </row>
    <row r="463" spans="4:4">
      <c r="D463" s="10"/>
    </row>
    <row r="464" spans="4:4">
      <c r="D464" s="10"/>
    </row>
    <row r="465" spans="4:4">
      <c r="D465" s="10"/>
    </row>
    <row r="466" spans="4:4">
      <c r="D466" s="10"/>
    </row>
    <row r="467" spans="4:4">
      <c r="D467" s="10"/>
    </row>
    <row r="468" spans="4:4">
      <c r="D468" s="10"/>
    </row>
    <row r="469" spans="4:4">
      <c r="D469" s="10"/>
    </row>
    <row r="470" spans="4:4">
      <c r="D470" s="10"/>
    </row>
    <row r="471" spans="4:4">
      <c r="D471" s="10"/>
    </row>
    <row r="472" spans="4:4">
      <c r="D472" s="10"/>
    </row>
    <row r="473" spans="4:4">
      <c r="D473" s="10"/>
    </row>
    <row r="474" spans="4:4">
      <c r="D474" s="10"/>
    </row>
    <row r="475" spans="4:4">
      <c r="D475" s="10"/>
    </row>
    <row r="476" spans="4:4">
      <c r="D476" s="10"/>
    </row>
    <row r="477" spans="4:4">
      <c r="D477" s="10"/>
    </row>
    <row r="478" spans="4:4">
      <c r="D478" s="10"/>
    </row>
    <row r="479" spans="4:4">
      <c r="D479" s="10"/>
    </row>
    <row r="480" spans="4:4">
      <c r="D480" s="10"/>
    </row>
    <row r="481" spans="4:4">
      <c r="D481" s="10"/>
    </row>
    <row r="482" spans="4:4">
      <c r="D482" s="10"/>
    </row>
    <row r="483" spans="4:4">
      <c r="D483" s="10"/>
    </row>
    <row r="484" spans="4:4">
      <c r="D484" s="10"/>
    </row>
    <row r="485" spans="4:4">
      <c r="D485" s="10"/>
    </row>
    <row r="486" spans="4:4">
      <c r="D486" s="10"/>
    </row>
    <row r="487" spans="4:4">
      <c r="D487" s="10"/>
    </row>
    <row r="488" spans="4:4">
      <c r="D488" s="10"/>
    </row>
    <row r="489" spans="4:4">
      <c r="D489" s="10"/>
    </row>
    <row r="490" spans="4:4">
      <c r="D490" s="10"/>
    </row>
    <row r="491" spans="4:4">
      <c r="D491" s="10"/>
    </row>
    <row r="492" spans="4:4">
      <c r="D492" s="10"/>
    </row>
    <row r="493" spans="4:4">
      <c r="D493" s="10"/>
    </row>
    <row r="494" spans="4:4">
      <c r="D494" s="10"/>
    </row>
    <row r="495" spans="4:4">
      <c r="D495" s="10"/>
    </row>
    <row r="496" spans="4:4">
      <c r="D496" s="10"/>
    </row>
    <row r="497" spans="4:4">
      <c r="D497" s="10"/>
    </row>
    <row r="498" spans="4:4">
      <c r="D498" s="10"/>
    </row>
    <row r="499" spans="4:4">
      <c r="D499" s="10"/>
    </row>
    <row r="500" spans="4:4">
      <c r="D500" s="10"/>
    </row>
    <row r="501" spans="4:4">
      <c r="D501" s="10"/>
    </row>
    <row r="502" spans="4:4">
      <c r="D502" s="10"/>
    </row>
    <row r="503" spans="4:4">
      <c r="D503" s="10"/>
    </row>
    <row r="504" spans="4:4">
      <c r="D504" s="10"/>
    </row>
    <row r="505" spans="4:4">
      <c r="D505" s="10"/>
    </row>
    <row r="506" spans="4:4">
      <c r="D506" s="10"/>
    </row>
    <row r="507" spans="4:4">
      <c r="D507" s="10"/>
    </row>
    <row r="508" spans="4:4">
      <c r="D508" s="10"/>
    </row>
    <row r="509" spans="4:4">
      <c r="D509" s="10"/>
    </row>
    <row r="510" spans="4:4">
      <c r="D510" s="10"/>
    </row>
    <row r="511" spans="4:4">
      <c r="D511" s="10"/>
    </row>
    <row r="512" spans="4:4">
      <c r="D512" s="10"/>
    </row>
    <row r="513" spans="4:4">
      <c r="D513" s="10"/>
    </row>
    <row r="514" spans="4:4">
      <c r="D514" s="10"/>
    </row>
    <row r="515" spans="4:4">
      <c r="D515" s="10"/>
    </row>
    <row r="516" spans="4:4">
      <c r="D516" s="10"/>
    </row>
    <row r="517" spans="4:4">
      <c r="D517" s="10"/>
    </row>
    <row r="518" spans="4:4">
      <c r="D518" s="10"/>
    </row>
    <row r="519" spans="4:4">
      <c r="D519" s="10"/>
    </row>
    <row r="520" spans="4:4">
      <c r="D520" s="10"/>
    </row>
    <row r="521" spans="4:4">
      <c r="D521" s="10"/>
    </row>
    <row r="522" spans="4:4">
      <c r="D522" s="10"/>
    </row>
    <row r="523" spans="4:4">
      <c r="D523" s="10"/>
    </row>
    <row r="524" spans="4:4">
      <c r="D524" s="10"/>
    </row>
    <row r="525" spans="4:4">
      <c r="D525" s="10"/>
    </row>
    <row r="526" spans="4:4">
      <c r="D526" s="10"/>
    </row>
    <row r="527" spans="4:4">
      <c r="D527" s="10"/>
    </row>
    <row r="528" spans="4:4">
      <c r="D528" s="10"/>
    </row>
    <row r="529" spans="4:4">
      <c r="D529" s="10"/>
    </row>
    <row r="530" spans="4:4">
      <c r="D530" s="10"/>
    </row>
    <row r="531" spans="4:4">
      <c r="D531" s="10"/>
    </row>
    <row r="532" spans="4:4">
      <c r="D532" s="10"/>
    </row>
    <row r="533" spans="4:4">
      <c r="D533" s="10"/>
    </row>
    <row r="534" spans="4:4">
      <c r="D534" s="10"/>
    </row>
    <row r="535" spans="4:4">
      <c r="D535" s="10"/>
    </row>
    <row r="536" spans="4:4">
      <c r="D536" s="10"/>
    </row>
    <row r="537" spans="4:4">
      <c r="D537" s="10"/>
    </row>
    <row r="538" spans="4:4">
      <c r="D538" s="10"/>
    </row>
    <row r="539" spans="4:4">
      <c r="D539" s="10"/>
    </row>
    <row r="540" spans="4:4">
      <c r="D540" s="10"/>
    </row>
    <row r="541" spans="4:4">
      <c r="D541" s="10"/>
    </row>
    <row r="542" spans="4:4">
      <c r="D542" s="10"/>
    </row>
    <row r="543" spans="4:4">
      <c r="D543" s="10"/>
    </row>
    <row r="544" spans="4:4">
      <c r="D544" s="10"/>
    </row>
    <row r="545" spans="4:4">
      <c r="D545" s="10"/>
    </row>
    <row r="546" spans="4:4">
      <c r="D546" s="10"/>
    </row>
    <row r="547" spans="4:4">
      <c r="D547" s="10"/>
    </row>
    <row r="548" spans="4:4">
      <c r="D548" s="10"/>
    </row>
    <row r="549" spans="4:4">
      <c r="D549" s="10"/>
    </row>
    <row r="550" spans="4:4">
      <c r="D550" s="10"/>
    </row>
    <row r="551" spans="4:4">
      <c r="D551" s="10"/>
    </row>
    <row r="552" spans="4:4">
      <c r="D552" s="10"/>
    </row>
    <row r="553" spans="4:4">
      <c r="D553" s="10"/>
    </row>
    <row r="554" spans="4:4">
      <c r="D554" s="10"/>
    </row>
    <row r="555" spans="4:4">
      <c r="D555" s="10"/>
    </row>
    <row r="556" spans="4:4">
      <c r="D556" s="10"/>
    </row>
    <row r="557" spans="4:4">
      <c r="D557" s="10"/>
    </row>
    <row r="558" spans="4:4">
      <c r="D558" s="10"/>
    </row>
    <row r="559" spans="4:4">
      <c r="D559" s="10"/>
    </row>
    <row r="560" spans="4:4">
      <c r="D560" s="10"/>
    </row>
    <row r="561" spans="4:4">
      <c r="D561" s="10"/>
    </row>
    <row r="562" spans="4:4">
      <c r="D562" s="10"/>
    </row>
    <row r="563" spans="4:4">
      <c r="D563" s="10"/>
    </row>
    <row r="564" spans="4:4">
      <c r="D564" s="10"/>
    </row>
    <row r="565" spans="4:4">
      <c r="D565" s="10"/>
    </row>
    <row r="566" spans="4:4">
      <c r="D566" s="10"/>
    </row>
    <row r="567" spans="4:4">
      <c r="D567" s="10"/>
    </row>
    <row r="568" spans="4:4">
      <c r="D568" s="10"/>
    </row>
    <row r="569" spans="4:4">
      <c r="D569" s="10"/>
    </row>
    <row r="570" spans="4:4">
      <c r="D570" s="10"/>
    </row>
    <row r="571" spans="4:4">
      <c r="D571" s="10"/>
    </row>
    <row r="572" spans="4:4">
      <c r="D572" s="10"/>
    </row>
    <row r="573" spans="4:4">
      <c r="D573" s="10"/>
    </row>
    <row r="574" spans="4:4">
      <c r="D574" s="10"/>
    </row>
    <row r="575" spans="4:4">
      <c r="D575" s="10"/>
    </row>
    <row r="576" spans="4:4">
      <c r="D576" s="10"/>
    </row>
    <row r="577" spans="4:4">
      <c r="D577" s="10"/>
    </row>
    <row r="578" spans="4:4">
      <c r="D578" s="10"/>
    </row>
    <row r="579" spans="4:4">
      <c r="D579" s="10"/>
    </row>
    <row r="580" spans="4:4">
      <c r="D580" s="10"/>
    </row>
    <row r="581" spans="4:4">
      <c r="D581" s="10"/>
    </row>
    <row r="582" spans="4:4">
      <c r="D582" s="10"/>
    </row>
    <row r="583" spans="4:4">
      <c r="D583" s="10"/>
    </row>
    <row r="584" spans="4:4">
      <c r="D584" s="10"/>
    </row>
    <row r="585" spans="4:4">
      <c r="D585" s="10"/>
    </row>
    <row r="586" spans="4:4">
      <c r="D586" s="10"/>
    </row>
    <row r="587" spans="4:4">
      <c r="D587" s="10"/>
    </row>
    <row r="588" spans="4:4">
      <c r="D588" s="10"/>
    </row>
    <row r="589" spans="4:4">
      <c r="D589" s="10"/>
    </row>
    <row r="590" spans="4:4">
      <c r="D590" s="10"/>
    </row>
    <row r="591" spans="4:4">
      <c r="D591" s="10"/>
    </row>
    <row r="592" spans="4:4">
      <c r="D592" s="10"/>
    </row>
    <row r="593" spans="4:4">
      <c r="D593" s="10"/>
    </row>
    <row r="594" spans="4:4">
      <c r="D594" s="10"/>
    </row>
    <row r="595" spans="4:4">
      <c r="D595" s="10"/>
    </row>
    <row r="596" spans="4:4">
      <c r="D596" s="10"/>
    </row>
    <row r="597" spans="4:4">
      <c r="D597" s="10"/>
    </row>
    <row r="598" spans="4:4">
      <c r="D598" s="10"/>
    </row>
    <row r="599" spans="4:4">
      <c r="D599" s="10"/>
    </row>
    <row r="600" spans="4:4">
      <c r="D600" s="10"/>
    </row>
    <row r="601" spans="4:4">
      <c r="D601" s="10"/>
    </row>
    <row r="602" spans="4:4">
      <c r="D602" s="10"/>
    </row>
    <row r="603" spans="4:4">
      <c r="D603" s="10"/>
    </row>
    <row r="604" spans="4:4">
      <c r="D604" s="10"/>
    </row>
    <row r="605" spans="4:4">
      <c r="D605" s="10"/>
    </row>
    <row r="606" spans="4:4">
      <c r="D606" s="10"/>
    </row>
    <row r="607" spans="4:4">
      <c r="D607" s="10"/>
    </row>
    <row r="608" spans="4:4">
      <c r="D608" s="10"/>
    </row>
    <row r="609" spans="4:4">
      <c r="D609" s="10"/>
    </row>
    <row r="610" spans="4:4">
      <c r="D610" s="10"/>
    </row>
    <row r="611" spans="4:4">
      <c r="D611" s="10"/>
    </row>
    <row r="612" spans="4:4">
      <c r="D612" s="10"/>
    </row>
    <row r="613" spans="4:4">
      <c r="D613" s="10"/>
    </row>
    <row r="614" spans="4:4">
      <c r="D614" s="10"/>
    </row>
    <row r="615" spans="4:4">
      <c r="D615" s="10"/>
    </row>
    <row r="616" spans="4:4">
      <c r="D616" s="10"/>
    </row>
    <row r="617" spans="4:4">
      <c r="D617" s="10"/>
    </row>
    <row r="618" spans="4:4">
      <c r="D618" s="10"/>
    </row>
    <row r="619" spans="4:4">
      <c r="D619" s="10"/>
    </row>
    <row r="620" spans="4:4">
      <c r="D620" s="10"/>
    </row>
    <row r="621" spans="4:4">
      <c r="D621" s="10"/>
    </row>
    <row r="622" spans="4:4">
      <c r="D622" s="10"/>
    </row>
    <row r="623" spans="4:4">
      <c r="D623" s="10"/>
    </row>
    <row r="624" spans="4:4">
      <c r="D624" s="10"/>
    </row>
    <row r="625" spans="4:4">
      <c r="D625" s="10"/>
    </row>
    <row r="626" spans="4:4">
      <c r="D626" s="10"/>
    </row>
    <row r="627" spans="4:4">
      <c r="D627" s="10"/>
    </row>
    <row r="628" spans="4:4">
      <c r="D628" s="10"/>
    </row>
    <row r="629" spans="4:4">
      <c r="D629" s="10"/>
    </row>
    <row r="630" spans="4:4">
      <c r="D630" s="10"/>
    </row>
    <row r="631" spans="4:4">
      <c r="D631" s="10"/>
    </row>
    <row r="632" spans="4:4">
      <c r="D632" s="10"/>
    </row>
    <row r="633" spans="4:4">
      <c r="D633" s="10"/>
    </row>
    <row r="634" spans="4:4">
      <c r="D634" s="10"/>
    </row>
    <row r="635" spans="4:4">
      <c r="D635" s="10"/>
    </row>
    <row r="636" spans="4:4">
      <c r="D636" s="10"/>
    </row>
    <row r="637" spans="4:4">
      <c r="D637" s="10"/>
    </row>
    <row r="638" spans="4:4">
      <c r="D638" s="10"/>
    </row>
    <row r="639" spans="4:4">
      <c r="D639" s="10"/>
    </row>
    <row r="640" spans="4:4">
      <c r="D640" s="10"/>
    </row>
    <row r="641" spans="4:4">
      <c r="D641" s="10"/>
    </row>
    <row r="642" spans="4:4">
      <c r="D642" s="10"/>
    </row>
    <row r="643" spans="4:4">
      <c r="D643" s="10"/>
    </row>
    <row r="644" spans="4:4">
      <c r="D644" s="10"/>
    </row>
    <row r="645" spans="4:4">
      <c r="D645" s="10"/>
    </row>
    <row r="646" spans="4:4">
      <c r="D646" s="10"/>
    </row>
    <row r="647" spans="4:4">
      <c r="D647" s="10"/>
    </row>
    <row r="648" spans="4:4">
      <c r="D648" s="10"/>
    </row>
    <row r="649" spans="4:4">
      <c r="D649" s="10"/>
    </row>
    <row r="650" spans="4:4">
      <c r="D650" s="10"/>
    </row>
    <row r="651" spans="4:4">
      <c r="D651" s="10"/>
    </row>
    <row r="652" spans="4:4">
      <c r="D652" s="10"/>
    </row>
    <row r="653" spans="4:4">
      <c r="D653" s="10"/>
    </row>
    <row r="654" spans="4:4">
      <c r="D654" s="10"/>
    </row>
    <row r="655" spans="4:4">
      <c r="D655" s="10"/>
    </row>
    <row r="656" spans="4:4">
      <c r="D656" s="10"/>
    </row>
    <row r="657" spans="4:4">
      <c r="D657" s="10"/>
    </row>
    <row r="658" spans="4:4">
      <c r="D658" s="10"/>
    </row>
    <row r="659" spans="4:4">
      <c r="D659" s="10"/>
    </row>
    <row r="660" spans="4:4">
      <c r="D660" s="10"/>
    </row>
    <row r="661" spans="4:4">
      <c r="D661" s="10"/>
    </row>
    <row r="662" spans="4:4">
      <c r="D662" s="10"/>
    </row>
    <row r="663" spans="4:4">
      <c r="D663" s="10"/>
    </row>
    <row r="664" spans="4:4">
      <c r="D664" s="10"/>
    </row>
    <row r="665" spans="4:4">
      <c r="D665" s="10"/>
    </row>
    <row r="666" spans="4:4">
      <c r="D666" s="10"/>
    </row>
    <row r="667" spans="4:4">
      <c r="D667" s="10"/>
    </row>
    <row r="668" spans="4:4">
      <c r="D668" s="10"/>
    </row>
    <row r="669" spans="4:4">
      <c r="D669" s="10"/>
    </row>
    <row r="670" spans="4:4">
      <c r="D670" s="10"/>
    </row>
    <row r="671" spans="4:4">
      <c r="D671" s="10"/>
    </row>
    <row r="672" spans="4:4">
      <c r="D672" s="10"/>
    </row>
    <row r="673" spans="4:4">
      <c r="D673" s="10"/>
    </row>
    <row r="674" spans="4:4">
      <c r="D674" s="10"/>
    </row>
    <row r="675" spans="4:4">
      <c r="D675" s="10"/>
    </row>
    <row r="676" spans="4:4">
      <c r="D676" s="10"/>
    </row>
    <row r="677" spans="4:4">
      <c r="D677" s="10"/>
    </row>
    <row r="678" spans="4:4">
      <c r="D678" s="10"/>
    </row>
    <row r="679" spans="4:4">
      <c r="D679" s="10"/>
    </row>
    <row r="680" spans="4:4">
      <c r="D680" s="10"/>
    </row>
    <row r="681" spans="4:4">
      <c r="D681" s="10"/>
    </row>
    <row r="682" spans="4:4">
      <c r="D682" s="10"/>
    </row>
    <row r="683" spans="4:4">
      <c r="D683" s="10"/>
    </row>
    <row r="684" spans="4:4">
      <c r="D684" s="10"/>
    </row>
    <row r="685" spans="4:4">
      <c r="D685" s="10"/>
    </row>
    <row r="686" spans="4:4">
      <c r="D686" s="10"/>
    </row>
    <row r="687" spans="4:4">
      <c r="D687" s="10"/>
    </row>
    <row r="688" spans="4:4">
      <c r="D688" s="10"/>
    </row>
    <row r="689" spans="4:4">
      <c r="D689" s="10"/>
    </row>
    <row r="690" spans="4:4">
      <c r="D690" s="10"/>
    </row>
    <row r="691" spans="4:4">
      <c r="D691" s="10"/>
    </row>
    <row r="692" spans="4:4">
      <c r="D692" s="10"/>
    </row>
    <row r="693" spans="4:4">
      <c r="D693" s="10"/>
    </row>
    <row r="694" spans="4:4">
      <c r="D694" s="10"/>
    </row>
    <row r="695" spans="4:4">
      <c r="D695" s="10"/>
    </row>
    <row r="696" spans="4:4">
      <c r="D696" s="10"/>
    </row>
    <row r="697" spans="4:4">
      <c r="D697" s="10"/>
    </row>
    <row r="698" spans="4:4">
      <c r="D698" s="10"/>
    </row>
    <row r="699" spans="4:4">
      <c r="D699" s="10"/>
    </row>
    <row r="700" spans="4:4">
      <c r="D700" s="10"/>
    </row>
    <row r="701" spans="4:4">
      <c r="D701" s="10"/>
    </row>
    <row r="702" spans="4:4">
      <c r="D702" s="10"/>
    </row>
    <row r="703" spans="4:4">
      <c r="D703" s="10"/>
    </row>
    <row r="704" spans="4:4">
      <c r="D704" s="10"/>
    </row>
    <row r="705" spans="4:4">
      <c r="D705" s="10"/>
    </row>
    <row r="706" spans="4:4">
      <c r="D706" s="10"/>
    </row>
    <row r="707" spans="4:4">
      <c r="D707" s="10"/>
    </row>
    <row r="708" spans="4:4">
      <c r="D708" s="10"/>
    </row>
    <row r="709" spans="4:4">
      <c r="D709" s="10"/>
    </row>
    <row r="710" spans="4:4">
      <c r="D710" s="10"/>
    </row>
    <row r="711" spans="4:4">
      <c r="D711" s="10"/>
    </row>
    <row r="712" spans="4:4">
      <c r="D712" s="10"/>
    </row>
    <row r="713" spans="4:4">
      <c r="D713" s="10"/>
    </row>
    <row r="714" spans="4:4">
      <c r="D714" s="10"/>
    </row>
    <row r="715" spans="4:4">
      <c r="D715" s="10"/>
    </row>
    <row r="716" spans="4:4">
      <c r="D716" s="10"/>
    </row>
    <row r="717" spans="4:4">
      <c r="D717" s="10"/>
    </row>
    <row r="718" spans="4:4">
      <c r="D718" s="10"/>
    </row>
    <row r="719" spans="4:4">
      <c r="D719" s="10"/>
    </row>
    <row r="720" spans="4:4">
      <c r="D720" s="10"/>
    </row>
    <row r="721" spans="4:4">
      <c r="D721" s="10"/>
    </row>
    <row r="722" spans="4:4">
      <c r="D722" s="10"/>
    </row>
    <row r="723" spans="4:4">
      <c r="D723" s="10"/>
    </row>
    <row r="724" spans="4:4">
      <c r="D724" s="10"/>
    </row>
    <row r="725" spans="4:4">
      <c r="D725" s="10"/>
    </row>
    <row r="726" spans="4:4">
      <c r="D726" s="10"/>
    </row>
    <row r="727" spans="4:4">
      <c r="D727" s="10"/>
    </row>
    <row r="728" spans="4:4">
      <c r="D728" s="10"/>
    </row>
    <row r="729" spans="4:4">
      <c r="D729" s="10"/>
    </row>
    <row r="730" spans="4:4">
      <c r="D730" s="10"/>
    </row>
    <row r="731" spans="4:4">
      <c r="D731" s="10"/>
    </row>
    <row r="732" spans="4:4">
      <c r="D732" s="10"/>
    </row>
    <row r="733" spans="4:4">
      <c r="D733" s="10"/>
    </row>
    <row r="734" spans="4:4">
      <c r="D734" s="10"/>
    </row>
    <row r="735" spans="4:4">
      <c r="D735" s="10"/>
    </row>
    <row r="736" spans="4:4">
      <c r="D736" s="10"/>
    </row>
    <row r="737" spans="4:4">
      <c r="D737" s="10"/>
    </row>
    <row r="738" spans="4:4">
      <c r="D738" s="10"/>
    </row>
    <row r="739" spans="4:4">
      <c r="D739" s="10"/>
    </row>
    <row r="740" spans="4:4">
      <c r="D740" s="10"/>
    </row>
    <row r="741" spans="4:4">
      <c r="D741" s="10"/>
    </row>
    <row r="742" spans="4:4">
      <c r="D742" s="10"/>
    </row>
    <row r="743" spans="4:4">
      <c r="D743" s="10"/>
    </row>
    <row r="744" spans="4:4">
      <c r="D744" s="10"/>
    </row>
    <row r="745" spans="4:4">
      <c r="D745" s="10"/>
    </row>
    <row r="746" spans="4:4">
      <c r="D746" s="10"/>
    </row>
    <row r="747" spans="4:4">
      <c r="D747" s="10"/>
    </row>
    <row r="748" spans="4:4">
      <c r="D748" s="10"/>
    </row>
    <row r="749" spans="4:4">
      <c r="D749" s="10"/>
    </row>
    <row r="750" spans="4:4">
      <c r="D750" s="10"/>
    </row>
    <row r="751" spans="4:4">
      <c r="D751" s="10"/>
    </row>
    <row r="752" spans="4:4">
      <c r="D752" s="10"/>
    </row>
    <row r="753" spans="4:4">
      <c r="D753" s="10"/>
    </row>
    <row r="754" spans="4:4">
      <c r="D754" s="10"/>
    </row>
    <row r="755" spans="4:4">
      <c r="D755" s="10"/>
    </row>
    <row r="756" spans="4:4">
      <c r="D756" s="10"/>
    </row>
    <row r="757" spans="4:4">
      <c r="D757" s="10"/>
    </row>
    <row r="758" spans="4:4">
      <c r="D758" s="10"/>
    </row>
    <row r="759" spans="4:4">
      <c r="D759" s="10"/>
    </row>
    <row r="760" spans="4:4">
      <c r="D760" s="10"/>
    </row>
    <row r="761" spans="4:4">
      <c r="D761" s="10"/>
    </row>
    <row r="762" spans="4:4">
      <c r="D762" s="10"/>
    </row>
    <row r="763" spans="4:4">
      <c r="D763" s="10"/>
    </row>
    <row r="764" spans="4:4">
      <c r="D764" s="10"/>
    </row>
    <row r="765" spans="4:4">
      <c r="D765" s="10"/>
    </row>
    <row r="766" spans="4:4">
      <c r="D766" s="10"/>
    </row>
    <row r="767" spans="4:4">
      <c r="D767" s="10"/>
    </row>
    <row r="768" spans="4:4">
      <c r="D768" s="10"/>
    </row>
    <row r="769" spans="4:4">
      <c r="D769" s="10"/>
    </row>
    <row r="770" spans="4:4">
      <c r="D770" s="10"/>
    </row>
    <row r="771" spans="4:4">
      <c r="D771" s="10"/>
    </row>
    <row r="772" spans="4:4">
      <c r="D772" s="10"/>
    </row>
    <row r="773" spans="4:4">
      <c r="D773" s="10"/>
    </row>
    <row r="774" spans="4:4">
      <c r="D774" s="10"/>
    </row>
    <row r="775" spans="4:4">
      <c r="D775" s="10"/>
    </row>
    <row r="776" spans="4:4">
      <c r="D776" s="10"/>
    </row>
    <row r="777" spans="4:4">
      <c r="D777" s="10"/>
    </row>
    <row r="778" spans="4:4">
      <c r="D778" s="10"/>
    </row>
    <row r="779" spans="4:4">
      <c r="D779" s="10"/>
    </row>
    <row r="780" spans="4:4">
      <c r="D780" s="10"/>
    </row>
    <row r="781" spans="4:4">
      <c r="D781" s="10"/>
    </row>
    <row r="782" spans="4:4">
      <c r="D782" s="10"/>
    </row>
    <row r="783" spans="4:4">
      <c r="D783" s="10"/>
    </row>
    <row r="784" spans="4:4">
      <c r="D784" s="10"/>
    </row>
    <row r="785" spans="4:4">
      <c r="D785" s="10"/>
    </row>
    <row r="786" spans="4:4">
      <c r="D786" s="10"/>
    </row>
    <row r="787" spans="4:4">
      <c r="D787" s="10"/>
    </row>
    <row r="788" spans="4:4">
      <c r="D788" s="10"/>
    </row>
    <row r="789" spans="4:4">
      <c r="D789" s="10"/>
    </row>
    <row r="790" spans="4:4">
      <c r="D790" s="10"/>
    </row>
    <row r="791" spans="4:4">
      <c r="D791" s="10"/>
    </row>
    <row r="792" spans="4:4">
      <c r="D792" s="10"/>
    </row>
    <row r="793" spans="4:4">
      <c r="D793" s="10"/>
    </row>
    <row r="794" spans="4:4">
      <c r="D794" s="10"/>
    </row>
    <row r="795" spans="4:4">
      <c r="D795" s="10"/>
    </row>
    <row r="796" spans="4:4">
      <c r="D796" s="10"/>
    </row>
    <row r="797" spans="4:4">
      <c r="D797" s="10"/>
    </row>
    <row r="798" spans="4:4">
      <c r="D798" s="10"/>
    </row>
    <row r="799" spans="4:4">
      <c r="D799" s="10"/>
    </row>
    <row r="800" spans="4:4">
      <c r="D800" s="10"/>
    </row>
    <row r="801" spans="4:4">
      <c r="D801" s="10"/>
    </row>
    <row r="802" spans="4:4">
      <c r="D802" s="10"/>
    </row>
    <row r="803" spans="4:4">
      <c r="D803" s="10"/>
    </row>
    <row r="804" spans="4:4">
      <c r="D804" s="10"/>
    </row>
    <row r="805" spans="4:4">
      <c r="D805" s="10"/>
    </row>
    <row r="806" spans="4:4">
      <c r="D806" s="10"/>
    </row>
    <row r="807" spans="4:4">
      <c r="D807" s="10"/>
    </row>
    <row r="808" spans="4:4">
      <c r="D808" s="10"/>
    </row>
    <row r="809" spans="4:4">
      <c r="D809" s="10"/>
    </row>
    <row r="810" spans="4:4">
      <c r="D810" s="10"/>
    </row>
    <row r="811" spans="4:4">
      <c r="D811" s="10"/>
    </row>
    <row r="812" spans="4:4">
      <c r="D812" s="10"/>
    </row>
    <row r="813" spans="4:4">
      <c r="D813" s="10"/>
    </row>
    <row r="814" spans="4:4">
      <c r="D814" s="10"/>
    </row>
    <row r="815" spans="4:4">
      <c r="D815" s="10"/>
    </row>
    <row r="816" spans="4:4">
      <c r="D816" s="10"/>
    </row>
    <row r="817" spans="4:4">
      <c r="D817" s="10"/>
    </row>
    <row r="818" spans="4:4">
      <c r="D818" s="10"/>
    </row>
    <row r="819" spans="4:4">
      <c r="D819" s="10"/>
    </row>
    <row r="820" spans="4:4">
      <c r="D820" s="10"/>
    </row>
    <row r="821" spans="4:4">
      <c r="D821" s="10"/>
    </row>
    <row r="822" spans="4:4">
      <c r="D822" s="10"/>
    </row>
    <row r="823" spans="4:4">
      <c r="D823" s="10"/>
    </row>
    <row r="824" spans="4:4">
      <c r="D824" s="10"/>
    </row>
    <row r="825" spans="4:4">
      <c r="D825" s="10"/>
    </row>
    <row r="826" spans="4:4">
      <c r="D826" s="10"/>
    </row>
    <row r="827" spans="4:4">
      <c r="D827" s="10"/>
    </row>
    <row r="828" spans="4:4">
      <c r="D828" s="10"/>
    </row>
    <row r="829" spans="4:4">
      <c r="D829" s="10"/>
    </row>
    <row r="830" spans="4:4">
      <c r="D830" s="10"/>
    </row>
    <row r="831" spans="4:4">
      <c r="D831" s="10"/>
    </row>
    <row r="832" spans="4:4">
      <c r="D832" s="10"/>
    </row>
    <row r="833" spans="4:4">
      <c r="D833" s="10"/>
    </row>
    <row r="834" spans="4:4">
      <c r="D834" s="10"/>
    </row>
    <row r="835" spans="4:4">
      <c r="D835" s="10"/>
    </row>
    <row r="836" spans="4:4">
      <c r="D836" s="10"/>
    </row>
    <row r="837" spans="4:4">
      <c r="D837" s="10"/>
    </row>
    <row r="838" spans="4:4">
      <c r="D838" s="10"/>
    </row>
    <row r="839" spans="4:4">
      <c r="D839" s="10"/>
    </row>
    <row r="840" spans="4:4">
      <c r="D840" s="10"/>
    </row>
    <row r="841" spans="4:4">
      <c r="D841" s="10"/>
    </row>
    <row r="842" spans="4:4">
      <c r="D842" s="10"/>
    </row>
    <row r="843" spans="4:4">
      <c r="D843" s="10"/>
    </row>
    <row r="844" spans="4:4">
      <c r="D844" s="10"/>
    </row>
    <row r="845" spans="4:4">
      <c r="D845" s="10"/>
    </row>
    <row r="846" spans="4:4">
      <c r="D846" s="10"/>
    </row>
    <row r="847" spans="4:4">
      <c r="D847" s="10"/>
    </row>
    <row r="848" spans="4:4">
      <c r="D848" s="10"/>
    </row>
    <row r="849" spans="4:4">
      <c r="D849" s="10"/>
    </row>
    <row r="850" spans="4:4">
      <c r="D850" s="10"/>
    </row>
    <row r="851" spans="4:4">
      <c r="D851" s="10"/>
    </row>
    <row r="852" spans="4:4">
      <c r="D852" s="10"/>
    </row>
    <row r="853" spans="4:4">
      <c r="D853" s="10"/>
    </row>
    <row r="854" spans="4:4">
      <c r="D854" s="10"/>
    </row>
    <row r="855" spans="4:4">
      <c r="D855" s="10"/>
    </row>
    <row r="856" spans="4:4">
      <c r="D856" s="10"/>
    </row>
    <row r="857" spans="4:4">
      <c r="D857" s="10"/>
    </row>
    <row r="858" spans="4:4">
      <c r="D858" s="10"/>
    </row>
    <row r="859" spans="4:4">
      <c r="D859" s="10"/>
    </row>
    <row r="860" spans="4:4">
      <c r="D860" s="10"/>
    </row>
    <row r="861" spans="4:4">
      <c r="D861" s="10"/>
    </row>
    <row r="862" spans="4:4">
      <c r="D862" s="10"/>
    </row>
    <row r="863" spans="4:4">
      <c r="D863" s="10"/>
    </row>
    <row r="864" spans="4:4">
      <c r="D864" s="10"/>
    </row>
    <row r="865" spans="4:4">
      <c r="D865" s="10"/>
    </row>
    <row r="866" spans="4:4">
      <c r="D866" s="10"/>
    </row>
    <row r="867" spans="4:4">
      <c r="D867" s="10"/>
    </row>
    <row r="868" spans="4:4">
      <c r="D868" s="10"/>
    </row>
    <row r="869" spans="4:4">
      <c r="D869" s="10"/>
    </row>
    <row r="870" spans="4:4">
      <c r="D870" s="10"/>
    </row>
    <row r="871" spans="4:4">
      <c r="D871" s="10"/>
    </row>
    <row r="872" spans="4:4">
      <c r="D872" s="10"/>
    </row>
    <row r="873" spans="4:4">
      <c r="D873" s="10"/>
    </row>
    <row r="874" spans="4:4">
      <c r="D874" s="10"/>
    </row>
    <row r="875" spans="4:4">
      <c r="D875" s="10"/>
    </row>
    <row r="876" spans="4:4">
      <c r="D876" s="10"/>
    </row>
    <row r="877" spans="4:4">
      <c r="D877" s="10"/>
    </row>
    <row r="878" spans="4:4">
      <c r="D878" s="10"/>
    </row>
    <row r="879" spans="4:4">
      <c r="D879" s="10"/>
    </row>
    <row r="880" spans="4:4">
      <c r="D880" s="10"/>
    </row>
    <row r="881" spans="4:4">
      <c r="D881" s="10"/>
    </row>
    <row r="882" spans="4:4">
      <c r="D882" s="10"/>
    </row>
    <row r="883" spans="4:4">
      <c r="D883" s="10"/>
    </row>
    <row r="884" spans="4:4">
      <c r="D884" s="10"/>
    </row>
    <row r="885" spans="4:4">
      <c r="D885" s="10"/>
    </row>
    <row r="886" spans="4:4">
      <c r="D886" s="10"/>
    </row>
    <row r="887" spans="4:4">
      <c r="D887" s="10"/>
    </row>
    <row r="888" spans="4:4">
      <c r="D888" s="10"/>
    </row>
    <row r="889" spans="4:4">
      <c r="D889" s="10"/>
    </row>
    <row r="890" spans="4:4">
      <c r="D890" s="10"/>
    </row>
    <row r="891" spans="4:4">
      <c r="D891" s="10"/>
    </row>
    <row r="892" spans="4:4">
      <c r="D892" s="10"/>
    </row>
    <row r="893" spans="4:4">
      <c r="D893" s="10"/>
    </row>
    <row r="894" spans="4:4">
      <c r="D894" s="10"/>
    </row>
    <row r="895" spans="4:4">
      <c r="D895" s="10"/>
    </row>
    <row r="896" spans="4:4">
      <c r="D896" s="10"/>
    </row>
    <row r="897" spans="4:4">
      <c r="D897" s="10"/>
    </row>
    <row r="898" spans="4:4">
      <c r="D898" s="10"/>
    </row>
    <row r="899" spans="4:4">
      <c r="D899" s="10"/>
    </row>
    <row r="900" spans="4:4">
      <c r="D900" s="10"/>
    </row>
    <row r="901" spans="4:4">
      <c r="D901" s="10"/>
    </row>
    <row r="902" spans="4:4">
      <c r="D902" s="10"/>
    </row>
    <row r="903" spans="4:4">
      <c r="D903" s="10"/>
    </row>
    <row r="904" spans="4:4">
      <c r="D904" s="10"/>
    </row>
    <row r="905" spans="4:4">
      <c r="D905" s="10"/>
    </row>
    <row r="906" spans="4:4">
      <c r="D906" s="10"/>
    </row>
    <row r="907" spans="4:4">
      <c r="D907" s="10"/>
    </row>
    <row r="908" spans="4:4">
      <c r="D908" s="10"/>
    </row>
    <row r="909" spans="4:4">
      <c r="D909" s="10"/>
    </row>
    <row r="910" spans="4:4">
      <c r="D910" s="10"/>
    </row>
    <row r="911" spans="4:4">
      <c r="D911" s="10"/>
    </row>
    <row r="912" spans="4:4">
      <c r="D912" s="10"/>
    </row>
    <row r="913" spans="4:4">
      <c r="D913" s="10"/>
    </row>
    <row r="914" spans="4:4">
      <c r="D914" s="10"/>
    </row>
    <row r="915" spans="4:4">
      <c r="D915" s="10"/>
    </row>
    <row r="916" spans="4:4">
      <c r="D916" s="10"/>
    </row>
    <row r="917" spans="4:4">
      <c r="D917" s="10"/>
    </row>
    <row r="918" spans="4:4">
      <c r="D918" s="10"/>
    </row>
    <row r="919" spans="4:4">
      <c r="D919" s="10"/>
    </row>
    <row r="920" spans="4:4">
      <c r="D920" s="10"/>
    </row>
    <row r="921" spans="4:4">
      <c r="D921" s="10"/>
    </row>
    <row r="922" spans="4:4">
      <c r="D922" s="10"/>
    </row>
    <row r="923" spans="4:4">
      <c r="D923" s="10"/>
    </row>
    <row r="924" spans="4:4">
      <c r="D924" s="10"/>
    </row>
    <row r="925" spans="4:4">
      <c r="D925" s="10"/>
    </row>
    <row r="926" spans="4:4">
      <c r="D926" s="10"/>
    </row>
    <row r="927" spans="4:4">
      <c r="D927" s="10"/>
    </row>
    <row r="928" spans="4:4">
      <c r="D928" s="10"/>
    </row>
    <row r="929" spans="4:4">
      <c r="D929" s="10"/>
    </row>
    <row r="930" spans="4:4">
      <c r="D930" s="10"/>
    </row>
    <row r="931" spans="4:4">
      <c r="D931" s="10"/>
    </row>
    <row r="932" spans="4:4">
      <c r="D932" s="10"/>
    </row>
    <row r="933" spans="4:4">
      <c r="D933" s="10"/>
    </row>
    <row r="934" spans="4:4">
      <c r="D934" s="10"/>
    </row>
    <row r="935" spans="4:4">
      <c r="D935" s="10"/>
    </row>
    <row r="936" spans="4:4">
      <c r="D936" s="10"/>
    </row>
    <row r="937" spans="4:4">
      <c r="D937" s="10"/>
    </row>
    <row r="938" spans="4:4">
      <c r="D938" s="10"/>
    </row>
    <row r="939" spans="4:4">
      <c r="D939" s="10"/>
    </row>
    <row r="940" spans="4:4">
      <c r="D940" s="10"/>
    </row>
    <row r="941" spans="4:4">
      <c r="D941" s="10"/>
    </row>
    <row r="942" spans="4:4">
      <c r="D942" s="10"/>
    </row>
    <row r="943" spans="4:4">
      <c r="D943" s="10"/>
    </row>
    <row r="944" spans="4:4">
      <c r="D944" s="10"/>
    </row>
    <row r="945" spans="4:4">
      <c r="D945" s="10"/>
    </row>
    <row r="946" spans="4:4">
      <c r="D946" s="10"/>
    </row>
    <row r="947" spans="4:4">
      <c r="D947" s="10"/>
    </row>
    <row r="948" spans="4:4">
      <c r="D948" s="10"/>
    </row>
    <row r="949" spans="4:4">
      <c r="D949" s="10"/>
    </row>
    <row r="950" spans="4:4">
      <c r="D950" s="10"/>
    </row>
    <row r="951" spans="4:4">
      <c r="D951" s="10"/>
    </row>
    <row r="952" spans="4:4">
      <c r="D952" s="10"/>
    </row>
    <row r="953" spans="4:4">
      <c r="D953" s="10"/>
    </row>
    <row r="954" spans="4:4">
      <c r="D954" s="10"/>
    </row>
    <row r="955" spans="4:4">
      <c r="D955" s="10"/>
    </row>
    <row r="956" spans="4:4">
      <c r="D956" s="10"/>
    </row>
    <row r="957" spans="4:4">
      <c r="D957" s="10"/>
    </row>
    <row r="958" spans="4:4">
      <c r="D958" s="10"/>
    </row>
    <row r="959" spans="4:4">
      <c r="D959" s="10"/>
    </row>
    <row r="960" spans="4:4">
      <c r="D960" s="10"/>
    </row>
    <row r="961" spans="4:4">
      <c r="D961" s="10"/>
    </row>
    <row r="962" spans="4:4">
      <c r="D962" s="10"/>
    </row>
    <row r="963" spans="4:4">
      <c r="D963" s="10"/>
    </row>
    <row r="964" spans="4:4">
      <c r="D964" s="10"/>
    </row>
    <row r="965" spans="4:4">
      <c r="D965" s="10"/>
    </row>
    <row r="966" spans="4:4">
      <c r="D966" s="10"/>
    </row>
    <row r="967" spans="4:4">
      <c r="D967" s="10"/>
    </row>
    <row r="968" spans="4:4">
      <c r="D968" s="10"/>
    </row>
    <row r="969" spans="4:4">
      <c r="D969" s="10"/>
    </row>
    <row r="970" spans="4:4">
      <c r="D970" s="10"/>
    </row>
    <row r="971" spans="4:4">
      <c r="D971" s="10"/>
    </row>
    <row r="972" spans="4:4">
      <c r="D972" s="10"/>
    </row>
    <row r="973" spans="4:4">
      <c r="D973" s="10"/>
    </row>
    <row r="974" spans="4:4">
      <c r="D974" s="10"/>
    </row>
    <row r="975" spans="4:4">
      <c r="D975" s="10"/>
    </row>
    <row r="976" spans="4:4">
      <c r="D976" s="10"/>
    </row>
    <row r="977" spans="4:4">
      <c r="D977" s="10"/>
    </row>
    <row r="978" spans="4:4">
      <c r="D978" s="10"/>
    </row>
    <row r="979" spans="4:4">
      <c r="D979" s="10"/>
    </row>
    <row r="980" spans="4:4">
      <c r="D980" s="10"/>
    </row>
    <row r="981" spans="4:4">
      <c r="D981" s="10"/>
    </row>
    <row r="982" spans="4:4">
      <c r="D982" s="10"/>
    </row>
    <row r="983" spans="4:4">
      <c r="D983" s="10"/>
    </row>
    <row r="984" spans="4:4">
      <c r="D984" s="10"/>
    </row>
    <row r="985" spans="4:4">
      <c r="D985" s="10"/>
    </row>
    <row r="986" spans="4:4">
      <c r="D986" s="10"/>
    </row>
    <row r="987" spans="4:4">
      <c r="D987" s="10"/>
    </row>
    <row r="988" spans="4:4">
      <c r="D988" s="10"/>
    </row>
    <row r="989" spans="4:4">
      <c r="D989" s="10"/>
    </row>
    <row r="990" spans="4:4">
      <c r="D990" s="10"/>
    </row>
    <row r="991" spans="4:4">
      <c r="D991" s="10"/>
    </row>
    <row r="992" spans="4:4">
      <c r="D992" s="10"/>
    </row>
    <row r="993" spans="4:4">
      <c r="D993" s="10"/>
    </row>
    <row r="994" spans="4:4">
      <c r="D994" s="10"/>
    </row>
    <row r="995" spans="4:4">
      <c r="D995" s="10"/>
    </row>
    <row r="996" spans="4:4">
      <c r="D996" s="10"/>
    </row>
    <row r="997" spans="4:4">
      <c r="D997" s="10"/>
    </row>
    <row r="998" spans="4:4">
      <c r="D998" s="10"/>
    </row>
    <row r="999" spans="4:4">
      <c r="D999" s="10"/>
    </row>
    <row r="1000" spans="4:4">
      <c r="D1000" s="10"/>
    </row>
    <row r="1001" spans="4:4">
      <c r="D1001" s="10"/>
    </row>
    <row r="1002" spans="4:4">
      <c r="D1002" s="10"/>
    </row>
    <row r="1003" spans="4:4">
      <c r="D1003" s="10"/>
    </row>
    <row r="1004" spans="4:4">
      <c r="D1004" s="10"/>
    </row>
    <row r="1005" spans="4:4">
      <c r="D1005" s="10"/>
    </row>
    <row r="1006" spans="4:4">
      <c r="D1006" s="10"/>
    </row>
    <row r="1007" spans="4:4">
      <c r="D1007" s="10"/>
    </row>
    <row r="1008" spans="4:4">
      <c r="D1008" s="10"/>
    </row>
    <row r="1009" spans="4:4">
      <c r="D1009" s="10"/>
    </row>
    <row r="1010" spans="4:4">
      <c r="D1010" s="10"/>
    </row>
    <row r="1011" spans="4:4">
      <c r="D1011" s="10"/>
    </row>
    <row r="1012" spans="4:4">
      <c r="D1012" s="10"/>
    </row>
    <row r="1013" spans="4:4">
      <c r="D1013" s="10"/>
    </row>
    <row r="1014" spans="4:4">
      <c r="D1014" s="10"/>
    </row>
    <row r="1015" spans="4:4">
      <c r="D1015" s="10"/>
    </row>
    <row r="1016" spans="4:4">
      <c r="D1016" s="10"/>
    </row>
    <row r="1017" spans="4:4">
      <c r="D1017" s="10"/>
    </row>
    <row r="1018" spans="4:4">
      <c r="D1018" s="10"/>
    </row>
    <row r="1019" spans="4:4">
      <c r="D1019" s="10"/>
    </row>
    <row r="1020" spans="4:4">
      <c r="D1020" s="10"/>
    </row>
    <row r="1021" spans="4:4">
      <c r="D1021" s="10"/>
    </row>
    <row r="1022" spans="4:4">
      <c r="D1022" s="10"/>
    </row>
    <row r="1023" spans="4:4">
      <c r="D1023" s="10"/>
    </row>
    <row r="1024" spans="4:4">
      <c r="D1024" s="10"/>
    </row>
    <row r="1025" spans="4:4">
      <c r="D1025" s="10"/>
    </row>
    <row r="1026" spans="4:4">
      <c r="D1026" s="10"/>
    </row>
    <row r="1027" spans="4:4">
      <c r="D1027" s="10"/>
    </row>
    <row r="1028" spans="4:4">
      <c r="D1028" s="10"/>
    </row>
    <row r="1029" spans="4:4">
      <c r="D1029" s="10"/>
    </row>
    <row r="1030" spans="4:4">
      <c r="D1030" s="10"/>
    </row>
    <row r="1031" spans="4:4">
      <c r="D1031" s="10"/>
    </row>
    <row r="1032" spans="4:4">
      <c r="D1032" s="10"/>
    </row>
    <row r="1033" spans="4:4">
      <c r="D1033" s="10"/>
    </row>
    <row r="1034" spans="4:4">
      <c r="D1034" s="10"/>
    </row>
    <row r="1035" spans="4:4">
      <c r="D1035" s="10"/>
    </row>
    <row r="1036" spans="4:4">
      <c r="D1036" s="10"/>
    </row>
    <row r="1037" spans="4:4">
      <c r="D1037" s="10"/>
    </row>
    <row r="1038" spans="4:4">
      <c r="D1038" s="10"/>
    </row>
    <row r="1039" spans="4:4">
      <c r="D1039" s="10"/>
    </row>
    <row r="1040" spans="4:4">
      <c r="D1040" s="10"/>
    </row>
    <row r="1041" spans="4:4">
      <c r="D1041" s="10"/>
    </row>
    <row r="1042" spans="4:4">
      <c r="D1042" s="10"/>
    </row>
    <row r="1043" spans="4:4">
      <c r="D1043" s="10"/>
    </row>
    <row r="1044" spans="4:4">
      <c r="D1044" s="10"/>
    </row>
    <row r="1045" spans="4:4">
      <c r="D1045" s="10"/>
    </row>
    <row r="1046" spans="4:4">
      <c r="D1046" s="10"/>
    </row>
    <row r="1047" spans="4:4">
      <c r="D1047" s="10"/>
    </row>
    <row r="1048" spans="4:4">
      <c r="D1048" s="10"/>
    </row>
    <row r="1049" spans="4:4">
      <c r="D1049" s="10"/>
    </row>
    <row r="1050" spans="4:4">
      <c r="D1050" s="10"/>
    </row>
    <row r="1051" spans="4:4">
      <c r="D1051" s="10"/>
    </row>
    <row r="1052" spans="4:4">
      <c r="D1052" s="10"/>
    </row>
    <row r="1053" spans="4:4">
      <c r="D1053" s="10"/>
    </row>
    <row r="1054" spans="4:4">
      <c r="D1054" s="10"/>
    </row>
    <row r="1055" spans="4:4">
      <c r="D1055" s="10"/>
    </row>
    <row r="1056" spans="4:4">
      <c r="D1056" s="10"/>
    </row>
    <row r="1057" spans="4:4">
      <c r="D1057" s="10"/>
    </row>
    <row r="1058" spans="4:4">
      <c r="D1058" s="10"/>
    </row>
    <row r="1059" spans="4:4">
      <c r="D1059" s="10"/>
    </row>
    <row r="1060" spans="4:4">
      <c r="D1060" s="10"/>
    </row>
    <row r="1061" spans="4:4">
      <c r="D1061" s="10"/>
    </row>
    <row r="1062" spans="4:4">
      <c r="D1062" s="10"/>
    </row>
    <row r="1063" spans="4:4">
      <c r="D1063" s="10"/>
    </row>
    <row r="1064" spans="4:4">
      <c r="D1064" s="10"/>
    </row>
    <row r="1065" spans="4:4">
      <c r="D1065" s="10"/>
    </row>
    <row r="1066" spans="4:4">
      <c r="D1066" s="10"/>
    </row>
    <row r="1067" spans="4:4">
      <c r="D1067" s="10"/>
    </row>
    <row r="1068" spans="4:4">
      <c r="D1068" s="10"/>
    </row>
    <row r="1069" spans="4:4">
      <c r="D1069" s="10"/>
    </row>
    <row r="1070" spans="4:4">
      <c r="D1070" s="10"/>
    </row>
    <row r="1071" spans="4:4">
      <c r="D1071" s="10"/>
    </row>
    <row r="1072" spans="4:4">
      <c r="D1072" s="10"/>
    </row>
    <row r="1073" spans="4:4">
      <c r="D1073" s="10"/>
    </row>
    <row r="1074" spans="4:4">
      <c r="D1074" s="10"/>
    </row>
    <row r="1075" spans="4:4">
      <c r="D1075" s="10"/>
    </row>
    <row r="1076" spans="4:4">
      <c r="D1076" s="10"/>
    </row>
    <row r="1077" spans="4:4">
      <c r="D1077" s="10"/>
    </row>
    <row r="1078" spans="4:4">
      <c r="D1078" s="10"/>
    </row>
    <row r="1079" spans="4:4">
      <c r="D1079" s="10"/>
    </row>
    <row r="1080" spans="4:4">
      <c r="D1080" s="10"/>
    </row>
    <row r="1081" spans="4:4">
      <c r="D1081" s="10"/>
    </row>
    <row r="1082" spans="4:4">
      <c r="D1082" s="10"/>
    </row>
    <row r="1083" spans="4:4">
      <c r="D1083" s="10"/>
    </row>
    <row r="1084" spans="4:4">
      <c r="D1084" s="10"/>
    </row>
    <row r="1085" spans="4:4">
      <c r="D1085" s="10"/>
    </row>
    <row r="1086" spans="4:4">
      <c r="D1086" s="10"/>
    </row>
    <row r="1087" spans="4:4">
      <c r="D1087" s="10"/>
    </row>
    <row r="1088" spans="4:4">
      <c r="D1088" s="10"/>
    </row>
    <row r="1089" spans="4:4">
      <c r="D1089" s="10"/>
    </row>
    <row r="1090" spans="4:4">
      <c r="D1090" s="10"/>
    </row>
    <row r="1091" spans="4:4">
      <c r="D1091" s="10"/>
    </row>
    <row r="1092" spans="4:4">
      <c r="D1092" s="10"/>
    </row>
    <row r="1093" spans="4:4">
      <c r="D1093" s="10"/>
    </row>
    <row r="1094" spans="4:4">
      <c r="D1094" s="10"/>
    </row>
    <row r="1095" spans="4:4">
      <c r="D1095" s="10"/>
    </row>
    <row r="1096" spans="4:4">
      <c r="D1096" s="10"/>
    </row>
    <row r="1097" spans="4:4">
      <c r="D1097" s="10"/>
    </row>
    <row r="1098" spans="4:4">
      <c r="D1098" s="10"/>
    </row>
    <row r="1099" spans="4:4">
      <c r="D1099" s="10"/>
    </row>
    <row r="1100" spans="4:4">
      <c r="D1100" s="10"/>
    </row>
    <row r="1101" spans="4:4">
      <c r="D1101" s="10"/>
    </row>
    <row r="1102" spans="4:4">
      <c r="D1102" s="10"/>
    </row>
    <row r="1103" spans="4:4">
      <c r="D1103" s="10"/>
    </row>
    <row r="1104" spans="4:4">
      <c r="D1104" s="10"/>
    </row>
    <row r="1105" spans="4:4">
      <c r="D1105" s="10"/>
    </row>
    <row r="1106" spans="4:4">
      <c r="D1106" s="10"/>
    </row>
    <row r="1107" spans="4:4">
      <c r="D1107" s="10"/>
    </row>
    <row r="1108" spans="4:4">
      <c r="D1108" s="10"/>
    </row>
    <row r="1109" spans="4:4">
      <c r="D1109" s="10"/>
    </row>
    <row r="1110" spans="4:4">
      <c r="D1110" s="10"/>
    </row>
    <row r="1111" spans="4:4">
      <c r="D1111" s="10"/>
    </row>
    <row r="1112" spans="4:4">
      <c r="D1112" s="10"/>
    </row>
    <row r="1113" spans="4:4">
      <c r="D1113" s="10"/>
    </row>
    <row r="1114" spans="4:4">
      <c r="D1114" s="10"/>
    </row>
    <row r="1115" spans="4:4">
      <c r="D1115" s="10"/>
    </row>
    <row r="1116" spans="4:4">
      <c r="D1116" s="10"/>
    </row>
    <row r="1117" spans="4:4">
      <c r="D1117" s="10"/>
    </row>
    <row r="1118" spans="4:4">
      <c r="D1118" s="10"/>
    </row>
    <row r="1119" spans="4:4">
      <c r="D1119" s="10"/>
    </row>
    <row r="1120" spans="4:4">
      <c r="D1120" s="10"/>
    </row>
    <row r="1121" spans="4:4">
      <c r="D1121" s="10"/>
    </row>
    <row r="1122" spans="4:4">
      <c r="D1122" s="10"/>
    </row>
    <row r="1123" spans="4:4">
      <c r="D1123" s="10"/>
    </row>
    <row r="1124" spans="4:4">
      <c r="D1124" s="10"/>
    </row>
    <row r="1125" spans="4:4">
      <c r="D1125" s="10"/>
    </row>
    <row r="1126" spans="4:4">
      <c r="D1126" s="10"/>
    </row>
    <row r="1127" spans="4:4">
      <c r="D1127" s="10"/>
    </row>
    <row r="1128" spans="4:4">
      <c r="D1128" s="10"/>
    </row>
    <row r="1129" spans="4:4">
      <c r="D1129" s="10"/>
    </row>
    <row r="1130" spans="4:4">
      <c r="D1130" s="10"/>
    </row>
    <row r="1131" spans="4:4">
      <c r="D1131" s="10"/>
    </row>
    <row r="1132" spans="4:4">
      <c r="D1132" s="10"/>
    </row>
    <row r="1133" spans="4:4">
      <c r="D1133" s="10"/>
    </row>
    <row r="1134" spans="4:4">
      <c r="D1134" s="10"/>
    </row>
    <row r="1135" spans="4:4">
      <c r="D1135" s="10"/>
    </row>
    <row r="1136" spans="4:4">
      <c r="D1136" s="10"/>
    </row>
    <row r="1137" spans="4:4">
      <c r="D1137" s="10"/>
    </row>
    <row r="1138" spans="4:4">
      <c r="D1138" s="10"/>
    </row>
    <row r="1139" spans="4:4">
      <c r="D1139" s="10"/>
    </row>
    <row r="1140" spans="4:4">
      <c r="D1140" s="10"/>
    </row>
    <row r="1141" spans="4:4">
      <c r="D1141" s="10"/>
    </row>
    <row r="1142" spans="4:4">
      <c r="D1142" s="10"/>
    </row>
    <row r="1143" spans="4:4">
      <c r="D1143" s="10"/>
    </row>
    <row r="1144" spans="4:4">
      <c r="D1144" s="10"/>
    </row>
    <row r="1145" spans="4:4">
      <c r="D1145" s="10"/>
    </row>
    <row r="1146" spans="4:4">
      <c r="D1146" s="10"/>
    </row>
    <row r="1147" spans="4:4">
      <c r="D1147" s="10"/>
    </row>
    <row r="1148" spans="4:4">
      <c r="D1148" s="10"/>
    </row>
    <row r="1149" spans="4:4">
      <c r="D1149" s="10"/>
    </row>
    <row r="1150" spans="4:4">
      <c r="D1150" s="10"/>
    </row>
    <row r="1151" spans="4:4">
      <c r="D1151" s="10"/>
    </row>
    <row r="1152" spans="4:4">
      <c r="D1152" s="10"/>
    </row>
    <row r="1153" spans="4:4">
      <c r="D1153" s="10"/>
    </row>
    <row r="1154" spans="4:4">
      <c r="D1154" s="10"/>
    </row>
    <row r="1155" spans="4:4">
      <c r="D1155" s="10"/>
    </row>
    <row r="1156" spans="4:4">
      <c r="D1156" s="10"/>
    </row>
    <row r="1157" spans="4:4">
      <c r="D1157" s="10"/>
    </row>
    <row r="1158" spans="4:4">
      <c r="D1158" s="10"/>
    </row>
    <row r="1159" spans="4:4">
      <c r="D1159" s="10"/>
    </row>
    <row r="1160" spans="4:4">
      <c r="D1160" s="10"/>
    </row>
    <row r="1161" spans="4:4">
      <c r="D1161" s="10"/>
    </row>
    <row r="1162" spans="4:4">
      <c r="D1162" s="10"/>
    </row>
    <row r="1163" spans="4:4">
      <c r="D1163" s="10"/>
    </row>
    <row r="1164" spans="4:4">
      <c r="D1164" s="10"/>
    </row>
    <row r="1165" spans="4:4">
      <c r="D1165" s="10"/>
    </row>
    <row r="1166" spans="4:4">
      <c r="D1166" s="10"/>
    </row>
    <row r="1167" spans="4:4">
      <c r="D1167" s="10"/>
    </row>
    <row r="1168" spans="4:4">
      <c r="D1168" s="10"/>
    </row>
    <row r="1169" spans="4:4">
      <c r="D1169" s="10"/>
    </row>
    <row r="1170" spans="4:4">
      <c r="D1170" s="10"/>
    </row>
    <row r="1171" spans="4:4">
      <c r="D1171" s="10"/>
    </row>
    <row r="1172" spans="4:4">
      <c r="D1172" s="10"/>
    </row>
    <row r="1173" spans="4:4">
      <c r="D1173" s="10"/>
    </row>
    <row r="1174" spans="4:4">
      <c r="D1174" s="10"/>
    </row>
    <row r="1175" spans="4:4">
      <c r="D1175" s="10"/>
    </row>
    <row r="1176" spans="4:4">
      <c r="D1176" s="10"/>
    </row>
    <row r="1177" spans="4:4">
      <c r="D1177" s="10"/>
    </row>
    <row r="1178" spans="4:4">
      <c r="D1178" s="10"/>
    </row>
    <row r="1179" spans="4:4">
      <c r="D1179" s="10"/>
    </row>
    <row r="1180" spans="4:4">
      <c r="D1180" s="10"/>
    </row>
    <row r="1181" spans="4:4">
      <c r="D1181" s="10"/>
    </row>
    <row r="1182" spans="4:4">
      <c r="D1182" s="10"/>
    </row>
    <row r="1183" spans="4:4">
      <c r="D1183" s="10"/>
    </row>
    <row r="1184" spans="4:4">
      <c r="D1184" s="10"/>
    </row>
    <row r="1185" spans="4:4">
      <c r="D1185" s="10"/>
    </row>
    <row r="1186" spans="4:4">
      <c r="D1186" s="10"/>
    </row>
    <row r="1187" spans="4:4">
      <c r="D1187" s="10"/>
    </row>
    <row r="1188" spans="4:4">
      <c r="D1188" s="10"/>
    </row>
    <row r="1189" spans="4:4">
      <c r="D1189" s="10"/>
    </row>
    <row r="1190" spans="4:4">
      <c r="D1190" s="10"/>
    </row>
    <row r="1191" spans="4:4">
      <c r="D1191" s="10"/>
    </row>
    <row r="1192" spans="4:4">
      <c r="D1192" s="10"/>
    </row>
    <row r="1193" spans="4:4">
      <c r="D1193" s="10"/>
    </row>
    <row r="1194" spans="4:4">
      <c r="D1194" s="10"/>
    </row>
    <row r="1195" spans="4:4">
      <c r="D1195" s="10"/>
    </row>
    <row r="1196" spans="4:4">
      <c r="D1196" s="10"/>
    </row>
    <row r="1197" spans="4:4">
      <c r="D1197" s="10"/>
    </row>
    <row r="1198" spans="4:4">
      <c r="D1198" s="10"/>
    </row>
    <row r="1199" spans="4:4">
      <c r="D1199" s="10"/>
    </row>
    <row r="1200" spans="4:4">
      <c r="D1200" s="10"/>
    </row>
    <row r="1201" spans="4:4">
      <c r="D1201" s="10"/>
    </row>
    <row r="1202" spans="4:4">
      <c r="D1202" s="10"/>
    </row>
    <row r="1203" spans="4:4">
      <c r="D1203" s="10"/>
    </row>
    <row r="1204" spans="4:4">
      <c r="D1204" s="10"/>
    </row>
    <row r="1205" spans="4:4">
      <c r="D1205" s="10"/>
    </row>
    <row r="1206" spans="4:4">
      <c r="D1206" s="10"/>
    </row>
    <row r="1207" spans="4:4">
      <c r="D1207" s="10"/>
    </row>
    <row r="1208" spans="4:4">
      <c r="D1208" s="10"/>
    </row>
    <row r="1209" spans="4:4">
      <c r="D1209" s="10"/>
    </row>
    <row r="1210" spans="4:4">
      <c r="D1210" s="10"/>
    </row>
    <row r="1211" spans="4:4">
      <c r="D1211" s="10"/>
    </row>
    <row r="1212" spans="4:4">
      <c r="D1212" s="10"/>
    </row>
    <row r="1213" spans="4:4">
      <c r="D1213" s="10"/>
    </row>
    <row r="1214" spans="4:4">
      <c r="D1214" s="10"/>
    </row>
    <row r="1215" spans="4:4">
      <c r="D1215" s="10"/>
    </row>
    <row r="1216" spans="4:4">
      <c r="D1216" s="10"/>
    </row>
    <row r="1217" spans="4:4">
      <c r="D1217" s="10"/>
    </row>
    <row r="1218" spans="4:4">
      <c r="D1218" s="10"/>
    </row>
    <row r="1219" spans="4:4">
      <c r="D1219" s="10"/>
    </row>
    <row r="1220" spans="4:4">
      <c r="D1220" s="10"/>
    </row>
    <row r="1221" spans="4:4">
      <c r="D1221" s="10"/>
    </row>
    <row r="1222" spans="4:4">
      <c r="D1222" s="10"/>
    </row>
    <row r="1223" spans="4:4">
      <c r="D1223" s="10"/>
    </row>
    <row r="1224" spans="4:4">
      <c r="D1224" s="10"/>
    </row>
    <row r="1225" spans="4:4">
      <c r="D1225" s="10"/>
    </row>
    <row r="1226" spans="4:4">
      <c r="D1226" s="10"/>
    </row>
    <row r="1227" spans="4:4">
      <c r="D1227" s="10"/>
    </row>
    <row r="1228" spans="4:4">
      <c r="D1228" s="10"/>
    </row>
    <row r="1229" spans="4:4">
      <c r="D1229" s="10"/>
    </row>
    <row r="1230" spans="4:4">
      <c r="D1230" s="10"/>
    </row>
    <row r="1231" spans="4:4">
      <c r="D1231" s="10"/>
    </row>
    <row r="1232" spans="4:4">
      <c r="D1232" s="10"/>
    </row>
    <row r="1233" spans="4:4">
      <c r="D1233" s="10"/>
    </row>
    <row r="1234" spans="4:4">
      <c r="D1234" s="10"/>
    </row>
    <row r="1235" spans="4:4">
      <c r="D1235" s="10"/>
    </row>
    <row r="1236" spans="4:4">
      <c r="D1236" s="10"/>
    </row>
    <row r="1237" spans="4:4">
      <c r="D1237" s="10"/>
    </row>
    <row r="1238" spans="4:4">
      <c r="D1238" s="10"/>
    </row>
    <row r="1239" spans="4:4">
      <c r="D1239" s="10"/>
    </row>
    <row r="1240" spans="4:4">
      <c r="D1240" s="10"/>
    </row>
    <row r="1241" spans="4:4">
      <c r="D1241" s="10"/>
    </row>
    <row r="1242" spans="4:4">
      <c r="D1242" s="10"/>
    </row>
    <row r="1243" spans="4:4">
      <c r="D1243" s="10"/>
    </row>
    <row r="1244" spans="4:4">
      <c r="D1244" s="10"/>
    </row>
    <row r="1245" spans="4:4">
      <c r="D1245" s="10"/>
    </row>
    <row r="1246" spans="4:4">
      <c r="D1246" s="10"/>
    </row>
    <row r="1247" spans="4:4">
      <c r="D1247" s="10"/>
    </row>
    <row r="1248" spans="4:4">
      <c r="D1248" s="10"/>
    </row>
    <row r="1249" spans="4:4">
      <c r="D1249" s="10"/>
    </row>
    <row r="1250" spans="4:4">
      <c r="D1250" s="10"/>
    </row>
    <row r="1251" spans="4:4">
      <c r="D1251" s="10"/>
    </row>
    <row r="1252" spans="4:4">
      <c r="D1252" s="10"/>
    </row>
    <row r="1253" spans="4:4">
      <c r="D1253" s="10"/>
    </row>
    <row r="1254" spans="4:4">
      <c r="D1254" s="10"/>
    </row>
    <row r="1255" spans="4:4">
      <c r="D1255" s="10"/>
    </row>
    <row r="1256" spans="4:4">
      <c r="D1256" s="10"/>
    </row>
    <row r="1257" spans="4:4">
      <c r="D1257" s="10"/>
    </row>
    <row r="1258" spans="4:4">
      <c r="D1258" s="10"/>
    </row>
    <row r="1259" spans="4:4">
      <c r="D1259" s="10"/>
    </row>
    <row r="1260" spans="4:4">
      <c r="D1260" s="10"/>
    </row>
    <row r="1261" spans="4:4">
      <c r="D1261" s="10"/>
    </row>
    <row r="1262" spans="4:4">
      <c r="D1262" s="10"/>
    </row>
    <row r="1263" spans="4:4">
      <c r="D1263" s="10"/>
    </row>
    <row r="1264" spans="4:4">
      <c r="D1264" s="10"/>
    </row>
    <row r="1265" spans="4:4">
      <c r="D1265" s="10"/>
    </row>
    <row r="1266" spans="4:4">
      <c r="D1266" s="10"/>
    </row>
    <row r="1267" spans="4:4">
      <c r="D1267" s="10"/>
    </row>
    <row r="1268" spans="4:4">
      <c r="D1268" s="10"/>
    </row>
    <row r="1269" spans="4:4">
      <c r="D1269" s="10"/>
    </row>
    <row r="1270" spans="4:4">
      <c r="D1270" s="10"/>
    </row>
    <row r="1271" spans="4:4">
      <c r="D1271" s="10"/>
    </row>
    <row r="1272" spans="4:4">
      <c r="D1272" s="10"/>
    </row>
    <row r="1273" spans="4:4">
      <c r="D1273" s="10"/>
    </row>
    <row r="1274" spans="4:4">
      <c r="D1274" s="10"/>
    </row>
    <row r="1275" spans="4:4">
      <c r="D1275" s="10"/>
    </row>
    <row r="1276" spans="4:4">
      <c r="D1276" s="10"/>
    </row>
    <row r="1277" spans="4:4">
      <c r="D1277" s="10"/>
    </row>
    <row r="1278" spans="4:4">
      <c r="D1278" s="10"/>
    </row>
    <row r="1279" spans="4:4">
      <c r="D1279" s="10"/>
    </row>
    <row r="1280" spans="4:4">
      <c r="D1280" s="10"/>
    </row>
    <row r="1281" spans="4:4">
      <c r="D1281" s="10"/>
    </row>
    <row r="1282" spans="4:4">
      <c r="D1282" s="10"/>
    </row>
    <row r="1283" spans="4:4">
      <c r="D1283" s="10"/>
    </row>
    <row r="1284" spans="4:4">
      <c r="D1284" s="10"/>
    </row>
    <row r="1285" spans="4:4">
      <c r="D1285" s="10"/>
    </row>
    <row r="1286" spans="4:4">
      <c r="D1286" s="10"/>
    </row>
    <row r="1287" spans="4:4">
      <c r="D1287" s="10"/>
    </row>
    <row r="1288" spans="4:4">
      <c r="D1288" s="10"/>
    </row>
    <row r="1289" spans="4:4">
      <c r="D1289" s="10"/>
    </row>
    <row r="1290" spans="4:4">
      <c r="D1290" s="10"/>
    </row>
    <row r="1291" spans="4:4">
      <c r="D1291" s="10"/>
    </row>
    <row r="1292" spans="4:4">
      <c r="D1292" s="10"/>
    </row>
    <row r="1293" spans="4:4">
      <c r="D1293" s="10"/>
    </row>
    <row r="1294" spans="4:4">
      <c r="D1294" s="10"/>
    </row>
    <row r="1295" spans="4:4">
      <c r="D1295" s="10"/>
    </row>
    <row r="1296" spans="4:4">
      <c r="D1296" s="10"/>
    </row>
    <row r="1297" spans="4:4">
      <c r="D1297" s="10"/>
    </row>
    <row r="1298" spans="4:4">
      <c r="D1298" s="10"/>
    </row>
    <row r="1299" spans="4:4">
      <c r="D1299" s="10"/>
    </row>
    <row r="1300" spans="4:4">
      <c r="D1300" s="10"/>
    </row>
    <row r="1301" spans="4:4">
      <c r="D1301" s="10"/>
    </row>
    <row r="1302" spans="4:4">
      <c r="D1302" s="10"/>
    </row>
    <row r="1303" spans="4:4">
      <c r="D1303" s="10"/>
    </row>
    <row r="1304" spans="4:4">
      <c r="D1304" s="10"/>
    </row>
    <row r="1305" spans="4:4">
      <c r="D1305" s="10"/>
    </row>
    <row r="1306" spans="4:4">
      <c r="D1306" s="10"/>
    </row>
    <row r="1307" spans="4:4">
      <c r="D1307" s="10"/>
    </row>
    <row r="1308" spans="4:4">
      <c r="D1308" s="10"/>
    </row>
    <row r="1309" spans="4:4">
      <c r="D1309" s="10"/>
    </row>
    <row r="1310" spans="4:4">
      <c r="D1310" s="10"/>
    </row>
    <row r="1311" spans="4:4">
      <c r="D1311" s="10"/>
    </row>
    <row r="1312" spans="4:4">
      <c r="D1312" s="10"/>
    </row>
    <row r="1313" spans="4:4">
      <c r="D1313" s="10"/>
    </row>
    <row r="1314" spans="4:4">
      <c r="D1314" s="10"/>
    </row>
    <row r="1315" spans="4:4">
      <c r="D1315" s="10"/>
    </row>
    <row r="1316" spans="4:4">
      <c r="D1316" s="10"/>
    </row>
    <row r="1317" spans="4:4">
      <c r="D1317" s="10"/>
    </row>
    <row r="1318" spans="4:4">
      <c r="D1318" s="10"/>
    </row>
    <row r="1319" spans="4:4">
      <c r="D1319" s="10"/>
    </row>
    <row r="1320" spans="4:4">
      <c r="D1320" s="10"/>
    </row>
    <row r="1321" spans="4:4">
      <c r="D1321" s="10"/>
    </row>
    <row r="1322" spans="4:4">
      <c r="D1322" s="10"/>
    </row>
    <row r="1323" spans="4:4">
      <c r="D1323" s="10"/>
    </row>
    <row r="1324" spans="4:4">
      <c r="D1324" s="10"/>
    </row>
    <row r="1325" spans="4:4">
      <c r="D1325" s="10"/>
    </row>
    <row r="1326" spans="4:4">
      <c r="D1326" s="10"/>
    </row>
    <row r="1327" spans="4:4">
      <c r="D1327" s="10"/>
    </row>
    <row r="1328" spans="4:4">
      <c r="D1328" s="10"/>
    </row>
    <row r="1329" spans="4:4">
      <c r="D1329" s="10"/>
    </row>
    <row r="1330" spans="4:4">
      <c r="D1330" s="10"/>
    </row>
    <row r="1331" spans="4:4">
      <c r="D1331" s="10"/>
    </row>
    <row r="1332" spans="4:4">
      <c r="D1332" s="10"/>
    </row>
    <row r="1333" spans="4:4">
      <c r="D1333" s="10"/>
    </row>
    <row r="1334" spans="4:4">
      <c r="D1334" s="10"/>
    </row>
    <row r="1335" spans="4:4">
      <c r="D1335" s="10"/>
    </row>
    <row r="1336" spans="4:4">
      <c r="D1336" s="10"/>
    </row>
    <row r="1337" spans="4:4">
      <c r="D1337" s="10"/>
    </row>
    <row r="1338" spans="4:4">
      <c r="D1338" s="10"/>
    </row>
    <row r="1339" spans="4:4">
      <c r="D1339" s="10"/>
    </row>
    <row r="1340" spans="4:4">
      <c r="D1340" s="10"/>
    </row>
    <row r="1341" spans="4:4">
      <c r="D1341" s="10"/>
    </row>
    <row r="1342" spans="4:4">
      <c r="D1342" s="10"/>
    </row>
    <row r="1343" spans="4:4">
      <c r="D1343" s="10"/>
    </row>
    <row r="1344" spans="4:4">
      <c r="D1344" s="10"/>
    </row>
    <row r="1345" spans="4:4">
      <c r="D1345" s="10"/>
    </row>
    <row r="1346" spans="4:4">
      <c r="D1346" s="10"/>
    </row>
    <row r="1347" spans="4:4">
      <c r="D1347" s="10"/>
    </row>
    <row r="1348" spans="4:4">
      <c r="D1348" s="10"/>
    </row>
    <row r="1349" spans="4:4">
      <c r="D1349" s="10"/>
    </row>
    <row r="1350" spans="4:4">
      <c r="D1350" s="10"/>
    </row>
    <row r="1351" spans="4:4">
      <c r="D1351" s="10"/>
    </row>
    <row r="1352" spans="4:4">
      <c r="D1352" s="10"/>
    </row>
    <row r="1353" spans="4:4">
      <c r="D1353" s="10"/>
    </row>
    <row r="1354" spans="4:4">
      <c r="D1354" s="10"/>
    </row>
    <row r="1355" spans="4:4">
      <c r="D1355" s="10"/>
    </row>
    <row r="1356" spans="4:4">
      <c r="D1356" s="10"/>
    </row>
    <row r="1357" spans="4:4">
      <c r="D1357" s="10"/>
    </row>
    <row r="1358" spans="4:4">
      <c r="D1358" s="10"/>
    </row>
    <row r="1359" spans="4:4">
      <c r="D1359" s="10"/>
    </row>
    <row r="1360" spans="4:4">
      <c r="D1360" s="10"/>
    </row>
    <row r="1361" spans="4:4">
      <c r="D1361" s="10"/>
    </row>
    <row r="1362" spans="4:4">
      <c r="D1362" s="10"/>
    </row>
    <row r="1363" spans="4:4">
      <c r="D1363" s="10"/>
    </row>
    <row r="1364" spans="4:4">
      <c r="D1364" s="10"/>
    </row>
    <row r="1365" spans="4:4">
      <c r="D1365" s="10"/>
    </row>
    <row r="1366" spans="4:4">
      <c r="D1366" s="10"/>
    </row>
    <row r="1367" spans="4:4">
      <c r="D1367" s="10"/>
    </row>
    <row r="1368" spans="4:4">
      <c r="D1368" s="10"/>
    </row>
    <row r="1369" spans="4:4">
      <c r="D1369" s="10"/>
    </row>
    <row r="1370" spans="4:4">
      <c r="D1370" s="10"/>
    </row>
    <row r="1371" spans="4:4">
      <c r="D1371" s="10"/>
    </row>
    <row r="1372" spans="4:4">
      <c r="D1372" s="10"/>
    </row>
    <row r="1373" spans="4:4">
      <c r="D1373" s="10"/>
    </row>
    <row r="1374" spans="4:4">
      <c r="D1374" s="10"/>
    </row>
    <row r="1375" spans="4:4">
      <c r="D1375" s="10"/>
    </row>
    <row r="1376" spans="4:4">
      <c r="D1376" s="10"/>
    </row>
    <row r="1377" spans="4:4">
      <c r="D1377" s="10"/>
    </row>
    <row r="1378" spans="4:4">
      <c r="D1378" s="10"/>
    </row>
    <row r="1379" spans="4:4">
      <c r="D1379" s="10"/>
    </row>
    <row r="1380" spans="4:4">
      <c r="D1380" s="10"/>
    </row>
    <row r="1381" spans="4:4">
      <c r="D1381" s="10"/>
    </row>
    <row r="1382" spans="4:4">
      <c r="D1382" s="10"/>
    </row>
    <row r="1383" spans="4:4">
      <c r="D1383" s="10"/>
    </row>
    <row r="1384" spans="4:4">
      <c r="D1384" s="10"/>
    </row>
    <row r="1385" spans="4:4">
      <c r="D1385" s="10"/>
    </row>
    <row r="1386" spans="4:4">
      <c r="D1386" s="10"/>
    </row>
    <row r="1387" spans="4:4">
      <c r="D1387" s="10"/>
    </row>
    <row r="1388" spans="4:4">
      <c r="D1388" s="10"/>
    </row>
    <row r="1389" spans="4:4">
      <c r="D1389" s="10"/>
    </row>
    <row r="1390" spans="4:4">
      <c r="D1390" s="10"/>
    </row>
    <row r="1391" spans="4:4">
      <c r="D1391" s="10"/>
    </row>
    <row r="1392" spans="4:4">
      <c r="D1392" s="10"/>
    </row>
    <row r="1393" spans="4:4">
      <c r="D1393" s="10"/>
    </row>
    <row r="1394" spans="4:4">
      <c r="D1394" s="10"/>
    </row>
    <row r="1395" spans="4:4">
      <c r="D1395" s="10"/>
    </row>
    <row r="1396" spans="4:4">
      <c r="D1396" s="10"/>
    </row>
    <row r="1397" spans="4:4">
      <c r="D1397" s="10"/>
    </row>
    <row r="1398" spans="4:4">
      <c r="D1398" s="10"/>
    </row>
    <row r="1399" spans="4:4">
      <c r="D1399" s="10"/>
    </row>
    <row r="1400" spans="4:4">
      <c r="D1400" s="10"/>
    </row>
    <row r="1401" spans="4:4">
      <c r="D1401" s="10"/>
    </row>
    <row r="1402" spans="4:4">
      <c r="D1402" s="10"/>
    </row>
    <row r="1403" spans="4:4">
      <c r="D1403" s="10"/>
    </row>
    <row r="1404" spans="4:4">
      <c r="D1404" s="10"/>
    </row>
    <row r="1405" spans="4:4">
      <c r="D1405" s="10"/>
    </row>
    <row r="1406" spans="4:4">
      <c r="D1406" s="10"/>
    </row>
    <row r="1407" spans="4:4">
      <c r="D1407" s="10"/>
    </row>
    <row r="1408" spans="4:4">
      <c r="D1408" s="10"/>
    </row>
    <row r="1409" spans="4:4">
      <c r="D1409" s="10"/>
    </row>
    <row r="1410" spans="4:4">
      <c r="D1410" s="10"/>
    </row>
    <row r="1411" spans="4:4">
      <c r="D1411" s="10"/>
    </row>
    <row r="1412" spans="4:4">
      <c r="D1412" s="10"/>
    </row>
    <row r="1413" spans="4:4">
      <c r="D1413" s="10"/>
    </row>
    <row r="1414" spans="4:4">
      <c r="D1414" s="10"/>
    </row>
    <row r="1415" spans="4:4">
      <c r="D1415" s="10"/>
    </row>
    <row r="1416" spans="4:4">
      <c r="D1416" s="10"/>
    </row>
    <row r="1417" spans="4:4">
      <c r="D1417" s="10"/>
    </row>
    <row r="1418" spans="4:4">
      <c r="D1418" s="10"/>
    </row>
    <row r="1419" spans="4:4">
      <c r="D1419" s="10"/>
    </row>
    <row r="1420" spans="4:4">
      <c r="D1420" s="10"/>
    </row>
    <row r="1421" spans="4:4">
      <c r="D1421" s="10"/>
    </row>
    <row r="1422" spans="4:4">
      <c r="D1422" s="10"/>
    </row>
    <row r="1423" spans="4:4">
      <c r="D1423" s="10"/>
    </row>
    <row r="1424" spans="4:4">
      <c r="D1424" s="10"/>
    </row>
    <row r="1425" spans="4:4">
      <c r="D1425" s="10"/>
    </row>
    <row r="1426" spans="4:4">
      <c r="D1426" s="10"/>
    </row>
    <row r="1427" spans="4:4">
      <c r="D1427" s="10"/>
    </row>
    <row r="1428" spans="4:4">
      <c r="D1428" s="10"/>
    </row>
    <row r="1429" spans="4:4">
      <c r="D1429" s="10"/>
    </row>
    <row r="1430" spans="4:4">
      <c r="D1430" s="10"/>
    </row>
    <row r="1431" spans="4:4">
      <c r="D1431" s="10"/>
    </row>
    <row r="1432" spans="4:4">
      <c r="D1432" s="10"/>
    </row>
    <row r="1433" spans="4:4">
      <c r="D1433" s="10"/>
    </row>
    <row r="1434" spans="4:4">
      <c r="D1434" s="10"/>
    </row>
    <row r="1435" spans="4:4">
      <c r="D1435" s="10"/>
    </row>
    <row r="1436" spans="4:4">
      <c r="D1436" s="10"/>
    </row>
    <row r="1437" spans="4:4">
      <c r="D1437" s="10"/>
    </row>
    <row r="1438" spans="4:4">
      <c r="D1438" s="10"/>
    </row>
    <row r="1439" spans="4:4">
      <c r="D1439" s="10"/>
    </row>
    <row r="1440" spans="4:4">
      <c r="D1440" s="10"/>
    </row>
    <row r="1441" spans="4:4">
      <c r="D1441" s="10"/>
    </row>
    <row r="1442" spans="4:4">
      <c r="D1442" s="10"/>
    </row>
    <row r="1443" spans="4:4">
      <c r="D1443" s="10"/>
    </row>
    <row r="1444" spans="4:4">
      <c r="D1444" s="10"/>
    </row>
    <row r="1445" spans="4:4">
      <c r="D1445" s="10"/>
    </row>
    <row r="1446" spans="4:4">
      <c r="D1446" s="10"/>
    </row>
    <row r="1447" spans="4:4">
      <c r="D1447" s="10"/>
    </row>
    <row r="1448" spans="4:4">
      <c r="D1448" s="10"/>
    </row>
    <row r="1449" spans="4:4">
      <c r="D1449" s="10"/>
    </row>
    <row r="1450" spans="4:4">
      <c r="D1450" s="10"/>
    </row>
    <row r="1451" spans="4:4">
      <c r="D1451" s="10"/>
    </row>
    <row r="1452" spans="4:4">
      <c r="D1452" s="10"/>
    </row>
    <row r="1453" spans="4:4">
      <c r="D1453" s="10"/>
    </row>
    <row r="1454" spans="4:4">
      <c r="D1454" s="10"/>
    </row>
    <row r="1455" spans="4:4">
      <c r="D1455" s="10"/>
    </row>
    <row r="1456" spans="4:4">
      <c r="D1456" s="10"/>
    </row>
    <row r="1457" spans="4:4">
      <c r="D1457" s="10"/>
    </row>
    <row r="1458" spans="4:4">
      <c r="D1458" s="10"/>
    </row>
    <row r="1459" spans="4:4">
      <c r="D1459" s="10"/>
    </row>
    <row r="1460" spans="4:4">
      <c r="D1460" s="10"/>
    </row>
    <row r="1461" spans="4:4">
      <c r="D1461" s="10"/>
    </row>
    <row r="1462" spans="4:4">
      <c r="D1462" s="10"/>
    </row>
    <row r="1463" spans="4:4">
      <c r="D1463" s="10"/>
    </row>
    <row r="1464" spans="4:4">
      <c r="D1464" s="10"/>
    </row>
    <row r="1465" spans="4:4">
      <c r="D1465" s="10"/>
    </row>
    <row r="1466" spans="4:4">
      <c r="D1466" s="10"/>
    </row>
    <row r="1467" spans="4:4">
      <c r="D1467" s="10"/>
    </row>
    <row r="1468" spans="4:4">
      <c r="D1468" s="10"/>
    </row>
    <row r="1469" spans="4:4">
      <c r="D1469" s="10"/>
    </row>
    <row r="1470" spans="4:4">
      <c r="D1470" s="10"/>
    </row>
    <row r="1471" spans="4:4">
      <c r="D1471" s="10"/>
    </row>
    <row r="1472" spans="4:4">
      <c r="D1472" s="10"/>
    </row>
    <row r="1473" spans="4:4">
      <c r="D1473" s="10"/>
    </row>
    <row r="1474" spans="4:4">
      <c r="D1474" s="10"/>
    </row>
    <row r="1475" spans="4:4">
      <c r="D1475" s="10"/>
    </row>
    <row r="1476" spans="4:4">
      <c r="D1476" s="10"/>
    </row>
    <row r="1477" spans="4:4">
      <c r="D1477" s="10"/>
    </row>
    <row r="1478" spans="4:4">
      <c r="D1478" s="10"/>
    </row>
    <row r="1479" spans="4:4">
      <c r="D1479" s="10"/>
    </row>
    <row r="1480" spans="4:4">
      <c r="D1480" s="10"/>
    </row>
    <row r="1481" spans="4:4">
      <c r="D1481" s="10"/>
    </row>
    <row r="1482" spans="4:4">
      <c r="D1482" s="10"/>
    </row>
    <row r="1483" spans="4:4">
      <c r="D1483" s="10"/>
    </row>
    <row r="1484" spans="4:4">
      <c r="D1484" s="10"/>
    </row>
    <row r="1485" spans="4:4">
      <c r="D1485" s="10"/>
    </row>
    <row r="1486" spans="4:4">
      <c r="D1486" s="10"/>
    </row>
    <row r="1487" spans="4:4">
      <c r="D1487" s="10"/>
    </row>
    <row r="1488" spans="4:4">
      <c r="D1488" s="10"/>
    </row>
    <row r="1489" spans="4:4">
      <c r="D1489" s="10"/>
    </row>
    <row r="1490" spans="4:4">
      <c r="D1490" s="10"/>
    </row>
    <row r="1491" spans="4:4">
      <c r="D1491" s="10"/>
    </row>
    <row r="1492" spans="4:4">
      <c r="D1492" s="10"/>
    </row>
    <row r="1493" spans="4:4">
      <c r="D1493" s="10"/>
    </row>
    <row r="1494" spans="4:4">
      <c r="D1494" s="10"/>
    </row>
    <row r="1495" spans="4:4">
      <c r="D1495" s="10"/>
    </row>
    <row r="1496" spans="4:4">
      <c r="D1496" s="10"/>
    </row>
    <row r="1497" spans="4:4">
      <c r="D1497" s="10"/>
    </row>
    <row r="1498" spans="4:4">
      <c r="D1498" s="10"/>
    </row>
    <row r="1499" spans="4:4">
      <c r="D1499" s="10"/>
    </row>
    <row r="1500" spans="4:4">
      <c r="D1500" s="10"/>
    </row>
    <row r="1501" spans="4:4">
      <c r="D1501" s="10"/>
    </row>
    <row r="1502" spans="4:4">
      <c r="D1502" s="10"/>
    </row>
    <row r="1503" spans="4:4">
      <c r="D1503" s="10"/>
    </row>
    <row r="1504" spans="4:4">
      <c r="D1504" s="10"/>
    </row>
    <row r="1505" spans="4:4">
      <c r="D1505" s="10"/>
    </row>
    <row r="1506" spans="4:4">
      <c r="D1506" s="10"/>
    </row>
    <row r="1507" spans="4:4">
      <c r="D1507" s="10"/>
    </row>
    <row r="1508" spans="4:4">
      <c r="D1508" s="10"/>
    </row>
    <row r="1509" spans="4:4">
      <c r="D1509" s="10"/>
    </row>
    <row r="1510" spans="4:4">
      <c r="D1510" s="10"/>
    </row>
    <row r="1511" spans="4:4">
      <c r="D1511" s="10"/>
    </row>
    <row r="1512" spans="4:4">
      <c r="D1512" s="10"/>
    </row>
    <row r="1513" spans="4:4">
      <c r="D1513" s="10"/>
    </row>
    <row r="1514" spans="4:4">
      <c r="D1514" s="10"/>
    </row>
    <row r="1515" spans="4:4">
      <c r="D1515" s="10"/>
    </row>
    <row r="1516" spans="4:4">
      <c r="D1516" s="10"/>
    </row>
    <row r="1517" spans="4:4">
      <c r="D1517" s="10"/>
    </row>
    <row r="1518" spans="4:4">
      <c r="D1518" s="10"/>
    </row>
    <row r="1519" spans="4:4">
      <c r="D1519" s="10"/>
    </row>
    <row r="1520" spans="4:4">
      <c r="D1520" s="10"/>
    </row>
    <row r="1521" spans="4:4">
      <c r="D1521" s="10"/>
    </row>
    <row r="1522" spans="4:4">
      <c r="D1522" s="10"/>
    </row>
    <row r="1523" spans="4:4">
      <c r="D1523" s="10"/>
    </row>
    <row r="1524" spans="4:4">
      <c r="D1524" s="10"/>
    </row>
    <row r="1525" spans="4:4">
      <c r="D1525" s="10"/>
    </row>
    <row r="1526" spans="4:4">
      <c r="D1526" s="10"/>
    </row>
    <row r="1527" spans="4:4">
      <c r="D1527" s="10"/>
    </row>
    <row r="1528" spans="4:4">
      <c r="D1528" s="10"/>
    </row>
    <row r="1529" spans="4:4">
      <c r="D1529" s="10"/>
    </row>
    <row r="1530" spans="4:4">
      <c r="D1530" s="10"/>
    </row>
    <row r="1531" spans="4:4">
      <c r="D1531" s="10"/>
    </row>
    <row r="1532" spans="4:4">
      <c r="D1532" s="10"/>
    </row>
    <row r="1533" spans="4:4">
      <c r="D1533" s="10"/>
    </row>
    <row r="1534" spans="4:4">
      <c r="D1534" s="10"/>
    </row>
    <row r="1535" spans="4:4">
      <c r="D1535" s="10"/>
    </row>
    <row r="1536" spans="4:4">
      <c r="D1536" s="10"/>
    </row>
    <row r="1537" spans="4:4">
      <c r="D1537" s="10"/>
    </row>
    <row r="1538" spans="4:4">
      <c r="D1538" s="10"/>
    </row>
    <row r="1539" spans="4:4">
      <c r="D1539" s="10"/>
    </row>
    <row r="1540" spans="4:4">
      <c r="D1540" s="10"/>
    </row>
    <row r="1541" spans="4:4">
      <c r="D1541" s="10"/>
    </row>
    <row r="1542" spans="4:4">
      <c r="D1542" s="10"/>
    </row>
    <row r="1543" spans="4:4">
      <c r="D1543" s="10"/>
    </row>
    <row r="1544" spans="4:4">
      <c r="D1544" s="10"/>
    </row>
    <row r="1545" spans="4:4">
      <c r="D1545" s="10"/>
    </row>
    <row r="1546" spans="4:4">
      <c r="D1546" s="10"/>
    </row>
    <row r="1547" spans="4:4">
      <c r="D1547" s="10"/>
    </row>
    <row r="1548" spans="4:4">
      <c r="D1548" s="10"/>
    </row>
    <row r="1549" spans="4:4">
      <c r="D1549" s="10"/>
    </row>
    <row r="1550" spans="4:4">
      <c r="D1550" s="10"/>
    </row>
    <row r="1551" spans="4:4">
      <c r="D1551" s="10"/>
    </row>
    <row r="1552" spans="4:4">
      <c r="D1552" s="10"/>
    </row>
    <row r="1553" spans="4:4">
      <c r="D1553" s="10"/>
    </row>
    <row r="1554" spans="4:4">
      <c r="D1554" s="10"/>
    </row>
    <row r="1555" spans="4:4">
      <c r="D1555" s="10"/>
    </row>
    <row r="1556" spans="4:4">
      <c r="D1556" s="10"/>
    </row>
    <row r="1557" spans="4:4">
      <c r="D1557" s="10"/>
    </row>
    <row r="1558" spans="4:4">
      <c r="D1558" s="10"/>
    </row>
    <row r="1559" spans="4:4">
      <c r="D1559" s="10"/>
    </row>
    <row r="1560" spans="4:4">
      <c r="D1560" s="10"/>
    </row>
    <row r="1561" spans="4:4">
      <c r="D1561" s="10"/>
    </row>
    <row r="1562" spans="4:4">
      <c r="D1562" s="10"/>
    </row>
    <row r="1563" spans="4:4">
      <c r="D1563" s="10"/>
    </row>
    <row r="1564" spans="4:4">
      <c r="D1564" s="10"/>
    </row>
    <row r="1565" spans="4:4">
      <c r="D1565" s="10"/>
    </row>
    <row r="1566" spans="4:4">
      <c r="D1566" s="10"/>
    </row>
    <row r="1567" spans="4:4">
      <c r="D1567" s="10"/>
    </row>
    <row r="1568" spans="4:4">
      <c r="D1568" s="10"/>
    </row>
    <row r="1569" spans="4:4">
      <c r="D1569" s="10"/>
    </row>
    <row r="1570" spans="4:4">
      <c r="D1570" s="10"/>
    </row>
    <row r="1571" spans="4:4">
      <c r="D1571" s="10"/>
    </row>
    <row r="1572" spans="4:4">
      <c r="D1572" s="10"/>
    </row>
    <row r="1573" spans="4:4">
      <c r="D1573" s="10"/>
    </row>
    <row r="1574" spans="4:4">
      <c r="D1574" s="10"/>
    </row>
    <row r="1575" spans="4:4">
      <c r="D1575" s="10"/>
    </row>
    <row r="1576" spans="4:4">
      <c r="D1576" s="10"/>
    </row>
    <row r="1577" spans="4:4">
      <c r="D1577" s="10"/>
    </row>
    <row r="1578" spans="4:4">
      <c r="D1578" s="10"/>
    </row>
    <row r="1579" spans="4:4">
      <c r="D1579" s="10"/>
    </row>
    <row r="1580" spans="4:4">
      <c r="D1580" s="10"/>
    </row>
    <row r="1581" spans="4:4">
      <c r="D1581" s="10"/>
    </row>
    <row r="1582" spans="4:4">
      <c r="D1582" s="10"/>
    </row>
    <row r="1583" spans="4:4">
      <c r="D1583" s="10"/>
    </row>
    <row r="1584" spans="4:4">
      <c r="D1584" s="10"/>
    </row>
    <row r="1585" spans="4:4">
      <c r="D1585" s="10"/>
    </row>
    <row r="1586" spans="4:4">
      <c r="D1586" s="10"/>
    </row>
    <row r="1587" spans="4:4">
      <c r="D1587" s="10"/>
    </row>
    <row r="1588" spans="4:4">
      <c r="D1588" s="10"/>
    </row>
    <row r="1589" spans="4:4">
      <c r="D1589" s="10"/>
    </row>
    <row r="1590" spans="4:4">
      <c r="D1590" s="10"/>
    </row>
    <row r="1591" spans="4:4">
      <c r="D1591" s="10"/>
    </row>
    <row r="1592" spans="4:4">
      <c r="D1592" s="10"/>
    </row>
    <row r="1593" spans="4:4">
      <c r="D1593" s="10"/>
    </row>
    <row r="1594" spans="4:4">
      <c r="D1594" s="10"/>
    </row>
    <row r="1595" spans="4:4">
      <c r="D1595" s="10"/>
    </row>
    <row r="1596" spans="4:4">
      <c r="D1596" s="10"/>
    </row>
    <row r="1597" spans="4:4">
      <c r="D1597" s="10"/>
    </row>
    <row r="1598" spans="4:4">
      <c r="D1598" s="10"/>
    </row>
    <row r="1599" spans="4:4">
      <c r="D1599" s="10"/>
    </row>
    <row r="1600" spans="4:4">
      <c r="D1600" s="10"/>
    </row>
    <row r="1601" spans="4:4">
      <c r="D1601" s="10"/>
    </row>
    <row r="1602" spans="4:4">
      <c r="D1602" s="10"/>
    </row>
    <row r="1603" spans="4:4">
      <c r="D1603" s="10"/>
    </row>
    <row r="1604" spans="4:4">
      <c r="D1604" s="10"/>
    </row>
    <row r="1605" spans="4:4">
      <c r="D1605" s="10"/>
    </row>
    <row r="1606" spans="4:4">
      <c r="D1606" s="10"/>
    </row>
    <row r="1607" spans="4:4">
      <c r="D1607" s="10"/>
    </row>
    <row r="1608" spans="4:4">
      <c r="D1608" s="10"/>
    </row>
    <row r="1609" spans="4:4">
      <c r="D1609" s="10"/>
    </row>
    <row r="1610" spans="4:4">
      <c r="D1610" s="10"/>
    </row>
    <row r="1611" spans="4:4">
      <c r="D1611" s="10"/>
    </row>
    <row r="1612" spans="4:4">
      <c r="D1612" s="10"/>
    </row>
    <row r="1613" spans="4:4">
      <c r="D1613" s="10"/>
    </row>
    <row r="1614" spans="4:4">
      <c r="D1614" s="10"/>
    </row>
    <row r="1615" spans="4:4">
      <c r="D1615" s="10"/>
    </row>
    <row r="1616" spans="4:4">
      <c r="D1616" s="10"/>
    </row>
    <row r="1617" spans="4:4">
      <c r="D1617" s="10"/>
    </row>
    <row r="1618" spans="4:4">
      <c r="D1618" s="10"/>
    </row>
    <row r="1619" spans="4:4">
      <c r="D1619" s="10"/>
    </row>
    <row r="1620" spans="4:4">
      <c r="D1620" s="10"/>
    </row>
    <row r="1621" spans="4:4">
      <c r="D1621" s="10"/>
    </row>
    <row r="1622" spans="4:4">
      <c r="D1622" s="10"/>
    </row>
    <row r="1623" spans="4:4">
      <c r="D1623" s="10"/>
    </row>
    <row r="1624" spans="4:4">
      <c r="D1624" s="10"/>
    </row>
    <row r="1625" spans="4:4">
      <c r="D1625" s="10"/>
    </row>
    <row r="1626" spans="4:4">
      <c r="D1626" s="10"/>
    </row>
    <row r="1627" spans="4:4">
      <c r="D1627" s="10"/>
    </row>
    <row r="1628" spans="4:4">
      <c r="D1628" s="10"/>
    </row>
    <row r="1629" spans="4:4">
      <c r="D1629" s="10"/>
    </row>
    <row r="1630" spans="4:4">
      <c r="D1630" s="10"/>
    </row>
    <row r="1631" spans="4:4">
      <c r="D1631" s="10"/>
    </row>
    <row r="1632" spans="4:4">
      <c r="D1632" s="10"/>
    </row>
    <row r="1633" spans="4:4">
      <c r="D1633" s="10"/>
    </row>
    <row r="1634" spans="4:4">
      <c r="D1634" s="10"/>
    </row>
    <row r="1635" spans="4:4">
      <c r="D1635" s="10"/>
    </row>
    <row r="1636" spans="4:4">
      <c r="D1636" s="10"/>
    </row>
    <row r="1637" spans="4:4">
      <c r="D1637" s="10"/>
    </row>
    <row r="1638" spans="4:4">
      <c r="D1638" s="10"/>
    </row>
    <row r="1639" spans="4:4">
      <c r="D1639" s="10"/>
    </row>
    <row r="1640" spans="4:4">
      <c r="D1640" s="10"/>
    </row>
    <row r="1641" spans="4:4">
      <c r="D1641" s="10"/>
    </row>
    <row r="1642" spans="4:4">
      <c r="D1642" s="10"/>
    </row>
    <row r="1643" spans="4:4">
      <c r="D1643" s="10"/>
    </row>
    <row r="1644" spans="4:4">
      <c r="D1644" s="10"/>
    </row>
    <row r="1645" spans="4:4">
      <c r="D1645" s="10"/>
    </row>
    <row r="1646" spans="4:4">
      <c r="D1646" s="10"/>
    </row>
    <row r="1647" spans="4:4">
      <c r="D1647" s="10"/>
    </row>
    <row r="1648" spans="4:4">
      <c r="D1648" s="10"/>
    </row>
    <row r="1649" spans="4:4">
      <c r="D1649" s="10"/>
    </row>
    <row r="1650" spans="4:4">
      <c r="D1650" s="10"/>
    </row>
    <row r="1651" spans="4:4">
      <c r="D1651" s="10"/>
    </row>
    <row r="1652" spans="4:4">
      <c r="D1652" s="10"/>
    </row>
    <row r="1653" spans="4:4">
      <c r="D1653" s="10"/>
    </row>
    <row r="1654" spans="4:4">
      <c r="D1654" s="10"/>
    </row>
    <row r="1655" spans="4:4">
      <c r="D1655" s="10"/>
    </row>
    <row r="1656" spans="4:4">
      <c r="D1656" s="10"/>
    </row>
    <row r="1657" spans="4:4">
      <c r="D1657" s="10"/>
    </row>
    <row r="1658" spans="4:4">
      <c r="D1658" s="10"/>
    </row>
    <row r="1659" spans="4:4">
      <c r="D1659" s="10"/>
    </row>
    <row r="1660" spans="4:4">
      <c r="D1660" s="10"/>
    </row>
    <row r="1661" spans="4:4">
      <c r="D1661" s="10"/>
    </row>
    <row r="1662" spans="4:4">
      <c r="D1662" s="10"/>
    </row>
    <row r="1663" spans="4:4">
      <c r="D1663" s="10"/>
    </row>
    <row r="1664" spans="4:4">
      <c r="D1664" s="10"/>
    </row>
    <row r="1665" spans="4:4">
      <c r="D1665" s="10"/>
    </row>
    <row r="1666" spans="4:4">
      <c r="D1666" s="10"/>
    </row>
    <row r="1667" spans="4:4">
      <c r="D1667" s="10"/>
    </row>
    <row r="1668" spans="4:4">
      <c r="D1668" s="10"/>
    </row>
    <row r="1669" spans="4:4">
      <c r="D1669" s="10"/>
    </row>
    <row r="1670" spans="4:4">
      <c r="D1670" s="10"/>
    </row>
    <row r="1671" spans="4:4">
      <c r="D1671" s="10"/>
    </row>
    <row r="1672" spans="4:4">
      <c r="D1672" s="10"/>
    </row>
    <row r="1673" spans="4:4">
      <c r="D1673" s="10"/>
    </row>
    <row r="1674" spans="4:4">
      <c r="D1674" s="10"/>
    </row>
    <row r="1675" spans="4:4">
      <c r="D1675" s="10"/>
    </row>
    <row r="1676" spans="4:4">
      <c r="D1676" s="10"/>
    </row>
    <row r="1677" spans="4:4">
      <c r="D1677" s="10"/>
    </row>
    <row r="1678" spans="4:4">
      <c r="D1678" s="10"/>
    </row>
    <row r="1679" spans="4:4">
      <c r="D1679" s="10"/>
    </row>
    <row r="1680" spans="4:4">
      <c r="D1680" s="10"/>
    </row>
    <row r="1681" spans="4:4">
      <c r="D1681" s="10"/>
    </row>
    <row r="1682" spans="4:4">
      <c r="D1682" s="10"/>
    </row>
    <row r="1683" spans="4:4">
      <c r="D1683" s="10"/>
    </row>
    <row r="1684" spans="4:4">
      <c r="D1684" s="10"/>
    </row>
    <row r="1685" spans="4:4">
      <c r="D1685" s="10"/>
    </row>
    <row r="1686" spans="4:4">
      <c r="D1686" s="10"/>
    </row>
    <row r="1687" spans="4:4">
      <c r="D1687" s="10"/>
    </row>
    <row r="1688" spans="4:4">
      <c r="D1688" s="10"/>
    </row>
    <row r="1689" spans="4:4">
      <c r="D1689" s="10"/>
    </row>
    <row r="1690" spans="4:4">
      <c r="D1690" s="10"/>
    </row>
    <row r="1691" spans="4:4">
      <c r="D1691" s="10"/>
    </row>
    <row r="1692" spans="4:4">
      <c r="D1692" s="10"/>
    </row>
    <row r="1693" spans="4:4">
      <c r="D1693" s="10"/>
    </row>
    <row r="1694" spans="4:4">
      <c r="D1694" s="10"/>
    </row>
    <row r="1695" spans="4:4">
      <c r="D1695" s="10"/>
    </row>
    <row r="1696" spans="4:4">
      <c r="D1696" s="10"/>
    </row>
    <row r="1697" spans="4:4">
      <c r="D1697" s="10"/>
    </row>
    <row r="1698" spans="4:4">
      <c r="D1698" s="10"/>
    </row>
    <row r="1699" spans="4:4">
      <c r="D1699" s="10"/>
    </row>
    <row r="1700" spans="4:4">
      <c r="D1700" s="10"/>
    </row>
    <row r="1701" spans="4:4">
      <c r="D1701" s="10"/>
    </row>
    <row r="1702" spans="4:4">
      <c r="D1702" s="10"/>
    </row>
    <row r="1703" spans="4:4">
      <c r="D1703" s="10"/>
    </row>
    <row r="1704" spans="4:4">
      <c r="D1704" s="10"/>
    </row>
    <row r="1705" spans="4:4">
      <c r="D1705" s="10"/>
    </row>
    <row r="1706" spans="4:4">
      <c r="D1706" s="10"/>
    </row>
    <row r="1707" spans="4:4">
      <c r="D1707" s="10"/>
    </row>
    <row r="1708" spans="4:4">
      <c r="D1708" s="10"/>
    </row>
    <row r="1709" spans="4:4">
      <c r="D1709" s="10"/>
    </row>
    <row r="1710" spans="4:4">
      <c r="D1710" s="10"/>
    </row>
    <row r="1711" spans="4:4">
      <c r="D1711" s="10"/>
    </row>
    <row r="1712" spans="4:4">
      <c r="D1712" s="10"/>
    </row>
    <row r="1713" spans="4:4">
      <c r="D1713" s="10"/>
    </row>
    <row r="1714" spans="4:4">
      <c r="D1714" s="10"/>
    </row>
    <row r="1715" spans="4:4">
      <c r="D1715" s="10"/>
    </row>
    <row r="1716" spans="4:4">
      <c r="D1716" s="10"/>
    </row>
    <row r="1717" spans="4:4">
      <c r="D1717" s="10"/>
    </row>
    <row r="1718" spans="4:4">
      <c r="D1718" s="10"/>
    </row>
    <row r="1719" spans="4:4">
      <c r="D1719" s="10"/>
    </row>
    <row r="1720" spans="4:4">
      <c r="D1720" s="10"/>
    </row>
    <row r="1721" spans="4:4">
      <c r="D1721" s="10"/>
    </row>
    <row r="1722" spans="4:4">
      <c r="D1722" s="10"/>
    </row>
    <row r="1723" spans="4:4">
      <c r="D1723" s="10"/>
    </row>
    <row r="1724" spans="4:4">
      <c r="D1724" s="10"/>
    </row>
    <row r="1725" spans="4:4">
      <c r="D1725" s="10"/>
    </row>
    <row r="1726" spans="4:4">
      <c r="D1726" s="10"/>
    </row>
    <row r="1727" spans="4:4">
      <c r="D1727" s="10"/>
    </row>
    <row r="1728" spans="4:4">
      <c r="D1728" s="10"/>
    </row>
    <row r="1729" spans="4:4">
      <c r="D1729" s="10"/>
    </row>
    <row r="1730" spans="4:4">
      <c r="D1730" s="10"/>
    </row>
    <row r="1731" spans="4:4">
      <c r="D1731" s="10"/>
    </row>
    <row r="1732" spans="4:4">
      <c r="D1732" s="10"/>
    </row>
    <row r="1733" spans="4:4">
      <c r="D1733" s="10"/>
    </row>
    <row r="1734" spans="4:4">
      <c r="D1734" s="10"/>
    </row>
    <row r="1735" spans="4:4">
      <c r="D1735" s="10"/>
    </row>
    <row r="1736" spans="4:4">
      <c r="D1736" s="10"/>
    </row>
    <row r="1737" spans="4:4">
      <c r="D1737" s="10"/>
    </row>
    <row r="1738" spans="4:4">
      <c r="D1738" s="10"/>
    </row>
    <row r="1739" spans="4:4">
      <c r="D1739" s="10"/>
    </row>
    <row r="1740" spans="4:4">
      <c r="D1740" s="10"/>
    </row>
    <row r="1741" spans="4:4">
      <c r="D1741" s="10"/>
    </row>
    <row r="1742" spans="4:4">
      <c r="D1742" s="10"/>
    </row>
    <row r="1743" spans="4:4">
      <c r="D1743" s="10"/>
    </row>
    <row r="1744" spans="4:4">
      <c r="D1744" s="10"/>
    </row>
    <row r="1745" spans="4:4">
      <c r="D1745" s="10"/>
    </row>
    <row r="1746" spans="4:4">
      <c r="D1746" s="10"/>
    </row>
    <row r="1747" spans="4:4">
      <c r="D1747" s="10"/>
    </row>
    <row r="1748" spans="4:4">
      <c r="D1748" s="10"/>
    </row>
    <row r="1749" spans="4:4">
      <c r="D1749" s="10"/>
    </row>
    <row r="1750" spans="4:4">
      <c r="D1750" s="10"/>
    </row>
    <row r="1751" spans="4:4">
      <c r="D1751" s="10"/>
    </row>
    <row r="1752" spans="4:4">
      <c r="D1752" s="10"/>
    </row>
    <row r="1753" spans="4:4">
      <c r="D1753" s="10"/>
    </row>
    <row r="1754" spans="4:4">
      <c r="D1754" s="10"/>
    </row>
    <row r="1755" spans="4:4">
      <c r="D1755" s="10"/>
    </row>
    <row r="1756" spans="4:4">
      <c r="D1756" s="10"/>
    </row>
    <row r="1757" spans="4:4">
      <c r="D1757" s="10"/>
    </row>
    <row r="1758" spans="4:4">
      <c r="D1758" s="10"/>
    </row>
    <row r="1759" spans="4:4">
      <c r="D1759" s="10"/>
    </row>
    <row r="1760" spans="4:4">
      <c r="D1760" s="10"/>
    </row>
    <row r="1761" spans="4:4">
      <c r="D1761" s="10"/>
    </row>
    <row r="1762" spans="4:4">
      <c r="D1762" s="10"/>
    </row>
    <row r="1763" spans="4:4">
      <c r="D1763" s="10"/>
    </row>
    <row r="1764" spans="4:4">
      <c r="D1764" s="10"/>
    </row>
    <row r="1765" spans="4:4">
      <c r="D1765" s="10"/>
    </row>
    <row r="1766" spans="4:4">
      <c r="D1766" s="10"/>
    </row>
    <row r="1767" spans="4:4">
      <c r="D1767" s="10"/>
    </row>
    <row r="1768" spans="4:4">
      <c r="D1768" s="10"/>
    </row>
    <row r="1769" spans="4:4">
      <c r="D1769" s="10"/>
    </row>
    <row r="1770" spans="4:4">
      <c r="D1770" s="10"/>
    </row>
    <row r="1771" spans="4:4">
      <c r="D1771" s="10"/>
    </row>
    <row r="1772" spans="4:4">
      <c r="D1772" s="10"/>
    </row>
    <row r="1773" spans="4:4">
      <c r="D1773" s="10"/>
    </row>
    <row r="1774" spans="4:4">
      <c r="D1774" s="10"/>
    </row>
    <row r="1775" spans="4:4">
      <c r="D1775" s="10"/>
    </row>
    <row r="1776" spans="4:4">
      <c r="D1776" s="10"/>
    </row>
    <row r="1777" spans="4:4">
      <c r="D1777" s="10"/>
    </row>
    <row r="1778" spans="4:4">
      <c r="D1778" s="10"/>
    </row>
    <row r="1779" spans="4:4">
      <c r="D1779" s="10"/>
    </row>
    <row r="1780" spans="4:4">
      <c r="D1780" s="10"/>
    </row>
    <row r="1781" spans="4:4">
      <c r="D1781" s="10"/>
    </row>
    <row r="1782" spans="4:4">
      <c r="D1782" s="10"/>
    </row>
    <row r="1783" spans="4:4">
      <c r="D1783" s="10"/>
    </row>
    <row r="1784" spans="4:4">
      <c r="D1784" s="10"/>
    </row>
    <row r="1785" spans="4:4">
      <c r="D1785" s="10"/>
    </row>
    <row r="1786" spans="4:4">
      <c r="D1786" s="10"/>
    </row>
    <row r="1787" spans="4:4">
      <c r="D1787" s="10"/>
    </row>
    <row r="1788" spans="4:4">
      <c r="D1788" s="10"/>
    </row>
    <row r="1789" spans="4:4">
      <c r="D1789" s="10"/>
    </row>
    <row r="1790" spans="4:4">
      <c r="D1790" s="10"/>
    </row>
    <row r="1791" spans="4:4">
      <c r="D1791" s="10"/>
    </row>
    <row r="1792" spans="4:4">
      <c r="D1792" s="10"/>
    </row>
    <row r="1793" spans="4:4">
      <c r="D1793" s="10"/>
    </row>
    <row r="1794" spans="4:4">
      <c r="D1794" s="10"/>
    </row>
    <row r="1795" spans="4:4">
      <c r="D1795" s="10"/>
    </row>
    <row r="1796" spans="4:4">
      <c r="D1796" s="10"/>
    </row>
    <row r="1797" spans="4:4">
      <c r="D1797" s="10"/>
    </row>
    <row r="1798" spans="4:4">
      <c r="D1798" s="10"/>
    </row>
    <row r="1799" spans="4:4">
      <c r="D1799" s="10"/>
    </row>
    <row r="1800" spans="4:4">
      <c r="D1800" s="10"/>
    </row>
    <row r="1801" spans="4:4">
      <c r="D1801" s="10"/>
    </row>
    <row r="1802" spans="4:4">
      <c r="D1802" s="10"/>
    </row>
    <row r="1803" spans="4:4">
      <c r="D1803" s="10"/>
    </row>
    <row r="1804" spans="4:4">
      <c r="D1804" s="10"/>
    </row>
    <row r="1805" spans="4:4">
      <c r="D1805" s="10"/>
    </row>
    <row r="1806" spans="4:4">
      <c r="D1806" s="10"/>
    </row>
    <row r="1807" spans="4:4">
      <c r="D1807" s="10"/>
    </row>
    <row r="1808" spans="4:4">
      <c r="D1808" s="10"/>
    </row>
    <row r="1809" spans="4:4">
      <c r="D1809" s="10"/>
    </row>
    <row r="1810" spans="4:4">
      <c r="D1810" s="10"/>
    </row>
    <row r="1811" spans="4:4">
      <c r="D1811" s="10"/>
    </row>
    <row r="1812" spans="4:4">
      <c r="D1812" s="10"/>
    </row>
    <row r="1813" spans="4:4">
      <c r="D1813" s="10"/>
    </row>
    <row r="1814" spans="4:4">
      <c r="D1814" s="10"/>
    </row>
    <row r="1815" spans="4:4">
      <c r="D1815" s="10"/>
    </row>
    <row r="1816" spans="4:4">
      <c r="D1816" s="10"/>
    </row>
    <row r="1817" spans="4:4">
      <c r="D1817" s="10"/>
    </row>
    <row r="1818" spans="4:4">
      <c r="D1818" s="10"/>
    </row>
    <row r="1819" spans="4:4">
      <c r="D1819" s="10"/>
    </row>
    <row r="1820" spans="4:4">
      <c r="D1820" s="10"/>
    </row>
    <row r="1821" spans="4:4">
      <c r="D1821" s="10"/>
    </row>
    <row r="1822" spans="4:4">
      <c r="D1822" s="10"/>
    </row>
    <row r="1823" spans="4:4">
      <c r="D1823" s="10"/>
    </row>
    <row r="1824" spans="4:4">
      <c r="D1824" s="10"/>
    </row>
    <row r="1825" spans="4:4">
      <c r="D1825" s="10"/>
    </row>
    <row r="1826" spans="4:4">
      <c r="D1826" s="10"/>
    </row>
    <row r="1827" spans="4:4">
      <c r="D1827" s="10"/>
    </row>
    <row r="1828" spans="4:4">
      <c r="D1828" s="10"/>
    </row>
    <row r="1829" spans="4:4">
      <c r="D1829" s="10"/>
    </row>
    <row r="1830" spans="4:4">
      <c r="D1830" s="10"/>
    </row>
    <row r="1831" spans="4:4">
      <c r="D1831" s="10"/>
    </row>
    <row r="1832" spans="4:4">
      <c r="D1832" s="10"/>
    </row>
    <row r="1833" spans="4:4">
      <c r="D1833" s="10"/>
    </row>
    <row r="1834" spans="4:4">
      <c r="D1834" s="10"/>
    </row>
    <row r="1835" spans="4:4">
      <c r="D1835" s="10"/>
    </row>
    <row r="1836" spans="4:4">
      <c r="D1836" s="10"/>
    </row>
    <row r="1837" spans="4:4">
      <c r="D1837" s="10"/>
    </row>
    <row r="1838" spans="4:4">
      <c r="D1838" s="10"/>
    </row>
    <row r="1839" spans="4:4">
      <c r="D1839" s="10"/>
    </row>
    <row r="1840" spans="4:4">
      <c r="D1840" s="10"/>
    </row>
    <row r="1841" spans="4:4">
      <c r="D1841" s="10"/>
    </row>
    <row r="1842" spans="4:4">
      <c r="D1842" s="10"/>
    </row>
    <row r="1843" spans="4:4">
      <c r="D1843" s="10"/>
    </row>
    <row r="1844" spans="4:4">
      <c r="D1844" s="10"/>
    </row>
    <row r="1845" spans="4:4">
      <c r="D1845" s="10"/>
    </row>
    <row r="1846" spans="4:4">
      <c r="D1846" s="10"/>
    </row>
    <row r="1847" spans="4:4">
      <c r="D1847" s="10"/>
    </row>
    <row r="1848" spans="4:4">
      <c r="D1848" s="10"/>
    </row>
    <row r="1849" spans="4:4">
      <c r="D1849" s="10"/>
    </row>
    <row r="1850" spans="4:4">
      <c r="D1850" s="10"/>
    </row>
    <row r="1851" spans="4:4">
      <c r="D1851" s="10"/>
    </row>
    <row r="1852" spans="4:4">
      <c r="D1852" s="10"/>
    </row>
    <row r="1853" spans="4:4">
      <c r="D1853" s="10"/>
    </row>
    <row r="1854" spans="4:4">
      <c r="D1854" s="10"/>
    </row>
    <row r="1855" spans="4:4">
      <c r="D1855" s="10"/>
    </row>
    <row r="1856" spans="4:4">
      <c r="D1856" s="10"/>
    </row>
    <row r="1857" spans="4:4">
      <c r="D1857" s="10"/>
    </row>
    <row r="1858" spans="4:4">
      <c r="D1858" s="10"/>
    </row>
    <row r="1859" spans="4:4">
      <c r="D1859" s="10"/>
    </row>
    <row r="1860" spans="4:4">
      <c r="D1860" s="10"/>
    </row>
    <row r="1861" spans="4:4">
      <c r="D1861" s="10"/>
    </row>
    <row r="1862" spans="4:4">
      <c r="D1862" s="10"/>
    </row>
    <row r="1863" spans="4:4">
      <c r="D1863" s="10"/>
    </row>
    <row r="1864" spans="4:4">
      <c r="D1864" s="10"/>
    </row>
    <row r="1865" spans="4:4">
      <c r="D1865" s="10"/>
    </row>
    <row r="1866" spans="4:4">
      <c r="D1866" s="10"/>
    </row>
    <row r="1867" spans="4:4">
      <c r="D1867" s="10"/>
    </row>
    <row r="1868" spans="4:4">
      <c r="D1868" s="10"/>
    </row>
    <row r="1869" spans="4:4">
      <c r="D1869" s="10"/>
    </row>
    <row r="1870" spans="4:4">
      <c r="D1870" s="10"/>
    </row>
    <row r="1871" spans="4:4">
      <c r="D1871" s="10"/>
    </row>
    <row r="1872" spans="4:4">
      <c r="D1872" s="10"/>
    </row>
    <row r="1873" spans="4:4">
      <c r="D1873" s="10"/>
    </row>
    <row r="1874" spans="4:4">
      <c r="D1874" s="10"/>
    </row>
    <row r="1875" spans="4:4">
      <c r="D1875" s="10"/>
    </row>
    <row r="1876" spans="4:4">
      <c r="D1876" s="10"/>
    </row>
    <row r="1877" spans="4:4">
      <c r="D1877" s="10"/>
    </row>
    <row r="1878" spans="4:4">
      <c r="D1878" s="10"/>
    </row>
    <row r="1879" spans="4:4">
      <c r="D1879" s="10"/>
    </row>
    <row r="1880" spans="4:4">
      <c r="D1880" s="10"/>
    </row>
    <row r="1881" spans="4:4">
      <c r="D1881" s="10"/>
    </row>
    <row r="1882" spans="4:4">
      <c r="D1882" s="10"/>
    </row>
    <row r="1883" spans="4:4">
      <c r="D1883" s="10"/>
    </row>
    <row r="1884" spans="4:4">
      <c r="D1884" s="10"/>
    </row>
    <row r="1885" spans="4:4">
      <c r="D1885" s="10"/>
    </row>
    <row r="1886" spans="4:4">
      <c r="D1886" s="10"/>
    </row>
    <row r="1887" spans="4:4">
      <c r="D1887" s="10"/>
    </row>
    <row r="1888" spans="4:4">
      <c r="D1888" s="10"/>
    </row>
    <row r="1889" spans="4:4">
      <c r="D1889" s="10"/>
    </row>
    <row r="1890" spans="4:4">
      <c r="D1890" s="10"/>
    </row>
    <row r="1891" spans="4:4">
      <c r="D1891" s="10"/>
    </row>
    <row r="1892" spans="4:4">
      <c r="D1892" s="10"/>
    </row>
    <row r="1893" spans="4:4">
      <c r="D1893" s="10"/>
    </row>
    <row r="1894" spans="4:4">
      <c r="D1894" s="10"/>
    </row>
    <row r="1895" spans="4:4">
      <c r="D1895" s="10"/>
    </row>
    <row r="1896" spans="4:4">
      <c r="D1896" s="10"/>
    </row>
    <row r="1897" spans="4:4">
      <c r="D1897" s="10"/>
    </row>
    <row r="1898" spans="4:4">
      <c r="D1898" s="10"/>
    </row>
    <row r="1899" spans="4:4">
      <c r="D1899" s="10"/>
    </row>
    <row r="1900" spans="4:4">
      <c r="D1900" s="10"/>
    </row>
    <row r="1901" spans="4:4">
      <c r="D1901" s="10"/>
    </row>
    <row r="1902" spans="4:4">
      <c r="D1902" s="10"/>
    </row>
    <row r="1903" spans="4:4">
      <c r="D1903" s="10"/>
    </row>
    <row r="1904" spans="4:4">
      <c r="D1904" s="10"/>
    </row>
    <row r="1905" spans="4:4">
      <c r="D1905" s="10"/>
    </row>
    <row r="1906" spans="4:4">
      <c r="D1906" s="10"/>
    </row>
    <row r="1907" spans="4:4">
      <c r="D1907" s="10"/>
    </row>
    <row r="1908" spans="4:4">
      <c r="D1908" s="10"/>
    </row>
    <row r="1909" spans="4:4">
      <c r="D1909" s="10"/>
    </row>
    <row r="1910" spans="4:4">
      <c r="D1910" s="10"/>
    </row>
    <row r="1911" spans="4:4">
      <c r="D1911" s="10"/>
    </row>
    <row r="1912" spans="4:4">
      <c r="D1912" s="10"/>
    </row>
    <row r="1913" spans="4:4">
      <c r="D1913" s="10"/>
    </row>
    <row r="1914" spans="4:4">
      <c r="D1914" s="10"/>
    </row>
    <row r="1915" spans="4:4">
      <c r="D1915" s="10"/>
    </row>
    <row r="1916" spans="4:4">
      <c r="D1916" s="10"/>
    </row>
    <row r="1917" spans="4:4">
      <c r="D1917" s="10"/>
    </row>
    <row r="1918" spans="4:4">
      <c r="D1918" s="10"/>
    </row>
    <row r="1919" spans="4:4">
      <c r="D1919" s="10"/>
    </row>
    <row r="1920" spans="4:4">
      <c r="D1920" s="10"/>
    </row>
    <row r="1921" spans="4:4">
      <c r="D1921" s="10"/>
    </row>
    <row r="1922" spans="4:4">
      <c r="D1922" s="10"/>
    </row>
    <row r="1923" spans="4:4">
      <c r="D1923" s="10"/>
    </row>
    <row r="1924" spans="4:4">
      <c r="D1924" s="10"/>
    </row>
    <row r="1925" spans="4:4">
      <c r="D1925" s="10"/>
    </row>
    <row r="1926" spans="4:4">
      <c r="D1926" s="10"/>
    </row>
    <row r="1927" spans="4:4">
      <c r="D1927" s="10"/>
    </row>
    <row r="1928" spans="4:4">
      <c r="D1928" s="10"/>
    </row>
    <row r="1929" spans="4:4">
      <c r="D1929" s="10"/>
    </row>
    <row r="1930" spans="4:4">
      <c r="D1930" s="10"/>
    </row>
    <row r="1931" spans="4:4">
      <c r="D1931" s="10"/>
    </row>
    <row r="1932" spans="4:4">
      <c r="D1932" s="10"/>
    </row>
    <row r="1933" spans="4:4">
      <c r="D1933" s="10"/>
    </row>
    <row r="1934" spans="4:4">
      <c r="D1934" s="10"/>
    </row>
    <row r="1935" spans="4:4">
      <c r="D1935" s="10"/>
    </row>
    <row r="1936" spans="4:4">
      <c r="D1936" s="10"/>
    </row>
    <row r="1937" spans="4:4">
      <c r="D1937" s="10"/>
    </row>
    <row r="1938" spans="4:4">
      <c r="D1938" s="10"/>
    </row>
    <row r="1939" spans="4:4">
      <c r="D1939" s="10"/>
    </row>
    <row r="1940" spans="4:4">
      <c r="D1940" s="10"/>
    </row>
    <row r="1941" spans="4:4">
      <c r="D1941" s="10"/>
    </row>
    <row r="1942" spans="4:4">
      <c r="D1942" s="10"/>
    </row>
    <row r="1943" spans="4:4">
      <c r="D1943" s="10"/>
    </row>
    <row r="1944" spans="4:4">
      <c r="D1944" s="10"/>
    </row>
    <row r="1945" spans="4:4">
      <c r="D1945" s="10"/>
    </row>
    <row r="1946" spans="4:4">
      <c r="D1946" s="10"/>
    </row>
    <row r="1947" spans="4:4">
      <c r="D1947" s="10"/>
    </row>
    <row r="1948" spans="4:4">
      <c r="D1948" s="10"/>
    </row>
    <row r="1949" spans="4:4">
      <c r="D1949" s="10"/>
    </row>
    <row r="1950" spans="4:4">
      <c r="D1950" s="10"/>
    </row>
    <row r="1951" spans="4:4">
      <c r="D1951" s="10"/>
    </row>
    <row r="1952" spans="4:4">
      <c r="D1952" s="10"/>
    </row>
    <row r="1953" spans="4:4">
      <c r="D1953" s="10"/>
    </row>
    <row r="1954" spans="4:4">
      <c r="D1954" s="10"/>
    </row>
    <row r="1955" spans="4:4">
      <c r="D1955" s="10"/>
    </row>
    <row r="1956" spans="4:4">
      <c r="D1956" s="10"/>
    </row>
    <row r="1957" spans="4:4">
      <c r="D1957" s="10"/>
    </row>
    <row r="1958" spans="4:4">
      <c r="D1958" s="10"/>
    </row>
    <row r="1959" spans="4:4">
      <c r="D1959" s="10"/>
    </row>
    <row r="1960" spans="4:4">
      <c r="D1960" s="10"/>
    </row>
    <row r="1961" spans="4:4">
      <c r="D1961" s="10"/>
    </row>
    <row r="1962" spans="4:4">
      <c r="D1962" s="10"/>
    </row>
    <row r="1963" spans="4:4">
      <c r="D1963" s="10"/>
    </row>
    <row r="1964" spans="4:4">
      <c r="D1964" s="10"/>
    </row>
    <row r="1965" spans="4:4">
      <c r="D1965" s="10"/>
    </row>
    <row r="1966" spans="4:4">
      <c r="D1966" s="10"/>
    </row>
    <row r="1967" spans="4:4">
      <c r="D1967" s="10"/>
    </row>
    <row r="1968" spans="4:4">
      <c r="D1968" s="10"/>
    </row>
    <row r="1969" spans="4:4">
      <c r="D1969" s="10"/>
    </row>
    <row r="1970" spans="4:4">
      <c r="D1970" s="10"/>
    </row>
    <row r="1971" spans="4:4">
      <c r="D1971" s="10"/>
    </row>
    <row r="1972" spans="4:4">
      <c r="D1972" s="10"/>
    </row>
    <row r="1973" spans="4:4">
      <c r="D1973" s="10"/>
    </row>
    <row r="1974" spans="4:4">
      <c r="D1974" s="10"/>
    </row>
    <row r="1975" spans="4:4">
      <c r="D1975" s="10"/>
    </row>
    <row r="1976" spans="4:4">
      <c r="D1976" s="10"/>
    </row>
    <row r="1977" spans="4:4">
      <c r="D1977" s="10"/>
    </row>
    <row r="1978" spans="4:4">
      <c r="D1978" s="10"/>
    </row>
    <row r="1979" spans="4:4">
      <c r="D1979" s="10"/>
    </row>
    <row r="1980" spans="4:4">
      <c r="D1980" s="10"/>
    </row>
    <row r="1981" spans="4:4">
      <c r="D1981" s="10"/>
    </row>
    <row r="1982" spans="4:4">
      <c r="D1982" s="10"/>
    </row>
    <row r="1983" spans="4:4">
      <c r="D1983" s="10"/>
    </row>
    <row r="1984" spans="4:4">
      <c r="D1984" s="10"/>
    </row>
    <row r="1985" spans="4:4">
      <c r="D1985" s="10"/>
    </row>
    <row r="1986" spans="4:4">
      <c r="D1986" s="10"/>
    </row>
    <row r="1987" spans="4:4">
      <c r="D1987" s="10"/>
    </row>
    <row r="1988" spans="4:4">
      <c r="D1988" s="10"/>
    </row>
    <row r="1989" spans="4:4">
      <c r="D1989" s="10"/>
    </row>
    <row r="1990" spans="4:4">
      <c r="D1990" s="10"/>
    </row>
    <row r="1991" spans="4:4">
      <c r="D1991" s="10"/>
    </row>
    <row r="1992" spans="4:4">
      <c r="D1992" s="10"/>
    </row>
    <row r="1993" spans="4:4">
      <c r="D1993" s="10"/>
    </row>
    <row r="1994" spans="4:4">
      <c r="D1994" s="10"/>
    </row>
    <row r="1995" spans="4:4">
      <c r="D1995" s="10"/>
    </row>
    <row r="1996" spans="4:4">
      <c r="D1996" s="10"/>
    </row>
    <row r="1997" spans="4:4">
      <c r="D1997" s="10"/>
    </row>
    <row r="1998" spans="4:4">
      <c r="D1998" s="10"/>
    </row>
    <row r="1999" spans="4:4">
      <c r="D1999" s="10"/>
    </row>
    <row r="2000" spans="4:4">
      <c r="D2000" s="10"/>
    </row>
    <row r="2001" spans="4:4">
      <c r="D2001" s="10"/>
    </row>
    <row r="2002" spans="4:4">
      <c r="D2002" s="10"/>
    </row>
    <row r="2003" spans="4:4">
      <c r="D2003" s="10"/>
    </row>
    <row r="2004" spans="4:4">
      <c r="D2004" s="10"/>
    </row>
    <row r="2005" spans="4:4">
      <c r="D2005" s="10"/>
    </row>
    <row r="2006" spans="4:4">
      <c r="D2006" s="10"/>
    </row>
    <row r="2007" spans="4:4">
      <c r="D2007" s="10"/>
    </row>
    <row r="2008" spans="4:4">
      <c r="D2008" s="10"/>
    </row>
    <row r="2009" spans="4:4">
      <c r="D2009" s="10"/>
    </row>
    <row r="2010" spans="4:4">
      <c r="D2010" s="10"/>
    </row>
    <row r="2011" spans="4:4">
      <c r="D2011" s="10"/>
    </row>
    <row r="2012" spans="4:4">
      <c r="D2012" s="10"/>
    </row>
    <row r="2013" spans="4:4">
      <c r="D2013" s="10"/>
    </row>
    <row r="2014" spans="4:4">
      <c r="D2014" s="10"/>
    </row>
    <row r="2015" spans="4:4">
      <c r="D2015" s="10"/>
    </row>
    <row r="2016" spans="4:4">
      <c r="D2016" s="10"/>
    </row>
    <row r="2017" spans="4:4">
      <c r="D2017" s="10"/>
    </row>
    <row r="2018" spans="4:4">
      <c r="D2018" s="10"/>
    </row>
    <row r="2019" spans="4:4">
      <c r="D2019" s="10"/>
    </row>
    <row r="2020" spans="4:4">
      <c r="D2020" s="10"/>
    </row>
    <row r="2021" spans="4:4">
      <c r="D2021" s="10"/>
    </row>
    <row r="2022" spans="4:4">
      <c r="D2022" s="10"/>
    </row>
    <row r="2023" spans="4:4">
      <c r="D2023" s="10"/>
    </row>
    <row r="2024" spans="4:4">
      <c r="D2024" s="10"/>
    </row>
    <row r="2025" spans="4:4">
      <c r="D2025" s="10"/>
    </row>
    <row r="2026" spans="4:4">
      <c r="D2026" s="10"/>
    </row>
    <row r="2027" spans="4:4">
      <c r="D2027" s="10"/>
    </row>
    <row r="2028" spans="4:4">
      <c r="D2028" s="10"/>
    </row>
    <row r="2029" spans="4:4">
      <c r="D2029" s="10"/>
    </row>
    <row r="2030" spans="4:4">
      <c r="D2030" s="10"/>
    </row>
    <row r="2031" spans="4:4">
      <c r="D2031" s="10"/>
    </row>
    <row r="2032" spans="4:4">
      <c r="D2032" s="10"/>
    </row>
    <row r="2033" spans="4:4">
      <c r="D2033" s="10"/>
    </row>
    <row r="2034" spans="4:4">
      <c r="D2034" s="10"/>
    </row>
    <row r="2035" spans="4:4">
      <c r="D2035" s="10"/>
    </row>
    <row r="2036" spans="4:4">
      <c r="D2036" s="10"/>
    </row>
    <row r="2037" spans="4:4">
      <c r="D2037" s="10"/>
    </row>
    <row r="2038" spans="4:4">
      <c r="D2038" s="10"/>
    </row>
    <row r="2039" spans="4:4">
      <c r="D2039" s="10"/>
    </row>
    <row r="2040" spans="4:4">
      <c r="D2040" s="10"/>
    </row>
    <row r="2041" spans="4:4">
      <c r="D2041" s="10"/>
    </row>
    <row r="2042" spans="4:4">
      <c r="D2042" s="10"/>
    </row>
    <row r="2043" spans="4:4">
      <c r="D2043" s="10"/>
    </row>
    <row r="2044" spans="4:4">
      <c r="D2044" s="10"/>
    </row>
    <row r="2045" spans="4:4">
      <c r="D2045" s="10"/>
    </row>
    <row r="2046" spans="4:4">
      <c r="D2046" s="10"/>
    </row>
    <row r="2047" spans="4:4">
      <c r="D2047" s="10"/>
    </row>
    <row r="2048" spans="4:4">
      <c r="D2048" s="10"/>
    </row>
    <row r="2049" spans="4:4">
      <c r="D2049" s="10"/>
    </row>
    <row r="2050" spans="4:4">
      <c r="D2050" s="10"/>
    </row>
    <row r="2051" spans="4:4">
      <c r="D2051" s="10"/>
    </row>
    <row r="2052" spans="4:4">
      <c r="D2052" s="10"/>
    </row>
    <row r="2053" spans="4:4">
      <c r="D2053" s="10"/>
    </row>
    <row r="2054" spans="4:4">
      <c r="D2054" s="10"/>
    </row>
    <row r="2055" spans="4:4">
      <c r="D2055" s="10"/>
    </row>
    <row r="2056" spans="4:4">
      <c r="D2056" s="10"/>
    </row>
    <row r="2057" spans="4:4">
      <c r="D2057" s="10"/>
    </row>
    <row r="2058" spans="4:4">
      <c r="D2058" s="10"/>
    </row>
    <row r="2059" spans="4:4">
      <c r="D2059" s="10"/>
    </row>
    <row r="2060" spans="4:4">
      <c r="D2060" s="10"/>
    </row>
    <row r="2061" spans="4:4">
      <c r="D2061" s="10"/>
    </row>
    <row r="2062" spans="4:4">
      <c r="D2062" s="10"/>
    </row>
    <row r="2063" spans="4:4">
      <c r="D2063" s="10"/>
    </row>
    <row r="2064" spans="4:4">
      <c r="D2064" s="10"/>
    </row>
    <row r="2065" spans="4:4">
      <c r="D2065" s="10"/>
    </row>
    <row r="2066" spans="4:4">
      <c r="D2066" s="10"/>
    </row>
    <row r="2067" spans="4:4">
      <c r="D2067" s="10"/>
    </row>
    <row r="2068" spans="4:4">
      <c r="D2068" s="10"/>
    </row>
    <row r="2069" spans="4:4">
      <c r="D2069" s="10"/>
    </row>
    <row r="2070" spans="4:4">
      <c r="D2070" s="10"/>
    </row>
    <row r="2071" spans="4:4">
      <c r="D2071" s="10"/>
    </row>
    <row r="2072" spans="4:4">
      <c r="D2072" s="10"/>
    </row>
    <row r="2073" spans="4:4">
      <c r="D2073" s="10"/>
    </row>
    <row r="2074" spans="4:4">
      <c r="D2074" s="10"/>
    </row>
    <row r="2075" spans="4:4">
      <c r="D2075" s="10"/>
    </row>
    <row r="2076" spans="4:4">
      <c r="D2076" s="10"/>
    </row>
    <row r="2077" spans="4:4">
      <c r="D2077" s="10"/>
    </row>
    <row r="2078" spans="4:4">
      <c r="D2078" s="10"/>
    </row>
    <row r="2079" spans="4:4">
      <c r="D2079" s="10"/>
    </row>
    <row r="2080" spans="4:4">
      <c r="D2080" s="10"/>
    </row>
    <row r="2081" spans="4:4">
      <c r="D2081" s="10"/>
    </row>
    <row r="2082" spans="4:4">
      <c r="D2082" s="10"/>
    </row>
    <row r="2083" spans="4:4">
      <c r="D2083" s="10"/>
    </row>
    <row r="2084" spans="4:4">
      <c r="D2084" s="10"/>
    </row>
    <row r="2085" spans="4:4">
      <c r="D2085" s="10"/>
    </row>
    <row r="2086" spans="4:4">
      <c r="D2086" s="10"/>
    </row>
    <row r="2087" spans="4:4">
      <c r="D2087" s="10"/>
    </row>
    <row r="2088" spans="4:4">
      <c r="D2088" s="10"/>
    </row>
    <row r="2089" spans="4:4">
      <c r="D2089" s="10"/>
    </row>
    <row r="2090" spans="4:4">
      <c r="D2090" s="10"/>
    </row>
    <row r="2091" spans="4:4">
      <c r="D2091" s="10"/>
    </row>
    <row r="2092" spans="4:4">
      <c r="D2092" s="10"/>
    </row>
    <row r="2093" spans="4:4">
      <c r="D2093" s="10"/>
    </row>
    <row r="2094" spans="4:4">
      <c r="D2094" s="10"/>
    </row>
    <row r="2095" spans="4:4">
      <c r="D2095" s="10"/>
    </row>
    <row r="2096" spans="4:4">
      <c r="D2096" s="10"/>
    </row>
    <row r="2097" spans="4:4">
      <c r="D2097" s="10"/>
    </row>
    <row r="2098" spans="4:4">
      <c r="D2098" s="10"/>
    </row>
    <row r="2099" spans="4:4">
      <c r="D2099" s="10"/>
    </row>
    <row r="2100" spans="4:4">
      <c r="D2100" s="10"/>
    </row>
    <row r="2101" spans="4:4">
      <c r="D2101" s="10"/>
    </row>
    <row r="2102" spans="4:4">
      <c r="D2102" s="10"/>
    </row>
    <row r="2103" spans="4:4">
      <c r="D2103" s="10"/>
    </row>
    <row r="2104" spans="4:4">
      <c r="D2104" s="10"/>
    </row>
    <row r="2105" spans="4:4">
      <c r="D2105" s="10"/>
    </row>
    <row r="2106" spans="4:4">
      <c r="D2106" s="10"/>
    </row>
    <row r="2107" spans="4:4">
      <c r="D2107" s="10"/>
    </row>
    <row r="2108" spans="4:4">
      <c r="D2108" s="10"/>
    </row>
    <row r="2109" spans="4:4">
      <c r="D2109" s="10"/>
    </row>
    <row r="2110" spans="4:4">
      <c r="D2110" s="10"/>
    </row>
    <row r="2111" spans="4:4">
      <c r="D2111" s="10"/>
    </row>
    <row r="2112" spans="4:4">
      <c r="D2112" s="10"/>
    </row>
    <row r="2113" spans="4:4">
      <c r="D2113" s="10"/>
    </row>
    <row r="2114" spans="4:4">
      <c r="D2114" s="10"/>
    </row>
    <row r="2115" spans="4:4">
      <c r="D2115" s="10"/>
    </row>
    <row r="2116" spans="4:4">
      <c r="D2116" s="10"/>
    </row>
    <row r="2117" spans="4:4">
      <c r="D2117" s="10"/>
    </row>
    <row r="2118" spans="4:4">
      <c r="D2118" s="10"/>
    </row>
    <row r="2119" spans="4:4">
      <c r="D2119" s="10"/>
    </row>
    <row r="2120" spans="4:4">
      <c r="D2120" s="10"/>
    </row>
    <row r="2121" spans="4:4">
      <c r="D2121" s="10"/>
    </row>
    <row r="2122" spans="4:4">
      <c r="D2122" s="10"/>
    </row>
    <row r="2123" spans="4:4">
      <c r="D2123" s="10"/>
    </row>
    <row r="2124" spans="4:4">
      <c r="D2124" s="10"/>
    </row>
    <row r="2125" spans="4:4">
      <c r="D2125" s="10"/>
    </row>
    <row r="2126" spans="4:4">
      <c r="D2126" s="10"/>
    </row>
    <row r="2127" spans="4:4">
      <c r="D2127" s="10"/>
    </row>
    <row r="2128" spans="4:4">
      <c r="D2128" s="10"/>
    </row>
    <row r="2129" spans="4:4">
      <c r="D2129" s="10"/>
    </row>
    <row r="2130" spans="4:4">
      <c r="D2130" s="10"/>
    </row>
    <row r="2131" spans="4:4">
      <c r="D2131" s="10"/>
    </row>
    <row r="2132" spans="4:4">
      <c r="D2132" s="10"/>
    </row>
    <row r="2133" spans="4:4">
      <c r="D2133" s="10"/>
    </row>
    <row r="2134" spans="4:4">
      <c r="D2134" s="10"/>
    </row>
    <row r="2135" spans="4:4">
      <c r="D2135" s="10"/>
    </row>
    <row r="2136" spans="4:4">
      <c r="D2136" s="10"/>
    </row>
    <row r="2137" spans="4:4">
      <c r="D2137" s="10"/>
    </row>
    <row r="2138" spans="4:4">
      <c r="D2138" s="10"/>
    </row>
    <row r="2139" spans="4:4">
      <c r="D2139" s="10"/>
    </row>
    <row r="2140" spans="4:4">
      <c r="D2140" s="10"/>
    </row>
    <row r="2141" spans="4:4">
      <c r="D2141" s="10"/>
    </row>
    <row r="2142" spans="4:4">
      <c r="D2142" s="10"/>
    </row>
    <row r="2143" spans="4:4">
      <c r="D2143" s="10"/>
    </row>
    <row r="2144" spans="4:4">
      <c r="D2144" s="10"/>
    </row>
    <row r="2145" spans="4:4">
      <c r="D2145" s="10"/>
    </row>
    <row r="2146" spans="4:4">
      <c r="D2146" s="10"/>
    </row>
    <row r="2147" spans="4:4">
      <c r="D2147" s="10"/>
    </row>
    <row r="2148" spans="4:4">
      <c r="D2148" s="10"/>
    </row>
    <row r="2149" spans="4:4">
      <c r="D2149" s="10"/>
    </row>
    <row r="2150" spans="4:4">
      <c r="D2150" s="10"/>
    </row>
    <row r="2151" spans="4:4">
      <c r="D2151" s="10"/>
    </row>
    <row r="2152" spans="4:4">
      <c r="D2152" s="10"/>
    </row>
    <row r="2153" spans="4:4">
      <c r="D2153" s="10"/>
    </row>
    <row r="2154" spans="4:4">
      <c r="D2154" s="10"/>
    </row>
    <row r="2155" spans="4:4">
      <c r="D2155" s="10"/>
    </row>
    <row r="2156" spans="4:4">
      <c r="D2156" s="10"/>
    </row>
    <row r="2157" spans="4:4">
      <c r="D2157" s="10"/>
    </row>
    <row r="2158" spans="4:4">
      <c r="D2158" s="10"/>
    </row>
    <row r="2159" spans="4:4">
      <c r="D2159" s="10"/>
    </row>
    <row r="2160" spans="4:4">
      <c r="D2160" s="10"/>
    </row>
    <row r="2161" spans="4:4">
      <c r="D2161" s="10"/>
    </row>
    <row r="2162" spans="4:4">
      <c r="D2162" s="10"/>
    </row>
    <row r="2163" spans="4:4">
      <c r="D2163" s="10"/>
    </row>
    <row r="2164" spans="4:4">
      <c r="D2164" s="10"/>
    </row>
    <row r="2165" spans="4:4">
      <c r="D2165" s="10"/>
    </row>
    <row r="2166" spans="4:4">
      <c r="D2166" s="10"/>
    </row>
    <row r="2167" spans="4:4">
      <c r="D2167" s="10"/>
    </row>
    <row r="2168" spans="4:4">
      <c r="D2168" s="10"/>
    </row>
    <row r="2169" spans="4:4">
      <c r="D2169" s="10"/>
    </row>
    <row r="2170" spans="4:4">
      <c r="D2170" s="10"/>
    </row>
    <row r="2171" spans="4:4">
      <c r="D2171" s="10"/>
    </row>
    <row r="2172" spans="4:4">
      <c r="D2172" s="10"/>
    </row>
    <row r="2173" spans="4:4">
      <c r="D2173" s="10"/>
    </row>
    <row r="2174" spans="4:4">
      <c r="D2174" s="10"/>
    </row>
    <row r="2175" spans="4:4">
      <c r="D2175" s="10"/>
    </row>
    <row r="2176" spans="4:4">
      <c r="D2176" s="10"/>
    </row>
    <row r="2177" spans="4:4">
      <c r="D2177" s="10"/>
    </row>
    <row r="2178" spans="4:4">
      <c r="D2178" s="10"/>
    </row>
    <row r="2179" spans="4:4">
      <c r="D2179" s="10"/>
    </row>
    <row r="2180" spans="4:4">
      <c r="D2180" s="10"/>
    </row>
    <row r="2181" spans="4:4">
      <c r="D2181" s="10"/>
    </row>
    <row r="2182" spans="4:4">
      <c r="D2182" s="10"/>
    </row>
    <row r="2183" spans="4:4">
      <c r="D2183" s="10"/>
    </row>
    <row r="2184" spans="4:4">
      <c r="D2184" s="10"/>
    </row>
    <row r="2185" spans="4:4">
      <c r="D2185" s="10"/>
    </row>
    <row r="2186" spans="4:4">
      <c r="D2186" s="10"/>
    </row>
    <row r="2187" spans="4:4">
      <c r="D2187" s="10"/>
    </row>
    <row r="2188" spans="4:4">
      <c r="D2188" s="10"/>
    </row>
    <row r="2189" spans="4:4">
      <c r="D2189" s="10"/>
    </row>
    <row r="2190" spans="4:4">
      <c r="D2190" s="10"/>
    </row>
    <row r="2191" spans="4:4">
      <c r="D2191" s="10"/>
    </row>
    <row r="2192" spans="4:4">
      <c r="D2192" s="10"/>
    </row>
    <row r="2193" spans="4:4">
      <c r="D2193" s="10"/>
    </row>
    <row r="2194" spans="4:4">
      <c r="D2194" s="10"/>
    </row>
    <row r="2195" spans="4:4">
      <c r="D2195" s="10"/>
    </row>
    <row r="2196" spans="4:4">
      <c r="D2196" s="10"/>
    </row>
    <row r="2197" spans="4:4">
      <c r="D2197" s="10"/>
    </row>
    <row r="2198" spans="4:4">
      <c r="D2198" s="10"/>
    </row>
    <row r="2199" spans="4:4">
      <c r="D2199" s="10"/>
    </row>
    <row r="2200" spans="4:4">
      <c r="D2200" s="10"/>
    </row>
    <row r="2201" spans="4:4">
      <c r="D2201" s="10"/>
    </row>
    <row r="2202" spans="4:4">
      <c r="D2202" s="10"/>
    </row>
    <row r="2203" spans="4:4">
      <c r="D2203" s="10"/>
    </row>
    <row r="2204" spans="4:4">
      <c r="D2204" s="10"/>
    </row>
    <row r="2205" spans="4:4">
      <c r="D2205" s="10"/>
    </row>
    <row r="2206" spans="4:4">
      <c r="D2206" s="10"/>
    </row>
    <row r="2207" spans="4:4">
      <c r="D2207" s="10"/>
    </row>
    <row r="2208" spans="4:4">
      <c r="D2208" s="10"/>
    </row>
    <row r="2209" spans="4:4">
      <c r="D2209" s="10"/>
    </row>
    <row r="2210" spans="4:4">
      <c r="D2210" s="10"/>
    </row>
    <row r="2211" spans="4:4">
      <c r="D2211" s="10"/>
    </row>
    <row r="2212" spans="4:4">
      <c r="D2212" s="10"/>
    </row>
    <row r="2213" spans="4:4">
      <c r="D2213" s="10"/>
    </row>
    <row r="2214" spans="4:4">
      <c r="D2214" s="10"/>
    </row>
    <row r="2215" spans="4:4">
      <c r="D2215" s="10"/>
    </row>
    <row r="2216" spans="4:4">
      <c r="D2216" s="10"/>
    </row>
    <row r="2217" spans="4:4">
      <c r="D2217" s="10"/>
    </row>
    <row r="2218" spans="4:4">
      <c r="D2218" s="10"/>
    </row>
    <row r="2219" spans="4:4">
      <c r="D2219" s="10"/>
    </row>
    <row r="2220" spans="4:4">
      <c r="D2220" s="10"/>
    </row>
    <row r="2221" spans="4:4">
      <c r="D2221" s="10"/>
    </row>
    <row r="2222" spans="4:4">
      <c r="D2222" s="10"/>
    </row>
    <row r="2223" spans="4:4">
      <c r="D2223" s="10"/>
    </row>
    <row r="2224" spans="4:4">
      <c r="D2224" s="10"/>
    </row>
    <row r="2225" spans="4:4">
      <c r="D2225" s="10"/>
    </row>
    <row r="2226" spans="4:4">
      <c r="D2226" s="10"/>
    </row>
    <row r="2227" spans="4:4">
      <c r="D2227" s="10"/>
    </row>
    <row r="2228" spans="4:4">
      <c r="D2228" s="10"/>
    </row>
    <row r="2229" spans="4:4">
      <c r="D2229" s="10"/>
    </row>
    <row r="2230" spans="4:4">
      <c r="D2230" s="10"/>
    </row>
    <row r="2231" spans="4:4">
      <c r="D2231" s="10"/>
    </row>
    <row r="2232" spans="4:4">
      <c r="D2232" s="10"/>
    </row>
    <row r="2233" spans="4:4">
      <c r="D2233" s="10"/>
    </row>
    <row r="2234" spans="4:4">
      <c r="D2234" s="10"/>
    </row>
    <row r="2235" spans="4:4">
      <c r="D2235" s="10"/>
    </row>
    <row r="2236" spans="4:4">
      <c r="D2236" s="10"/>
    </row>
    <row r="2237" spans="4:4">
      <c r="D2237" s="10"/>
    </row>
    <row r="2238" spans="4:4">
      <c r="D2238" s="10"/>
    </row>
    <row r="2239" spans="4:4">
      <c r="D2239" s="10"/>
    </row>
    <row r="2240" spans="4:4">
      <c r="D2240" s="10"/>
    </row>
    <row r="2241" spans="4:4">
      <c r="D2241" s="10"/>
    </row>
    <row r="2242" spans="4:4">
      <c r="D2242" s="10"/>
    </row>
    <row r="2243" spans="4:4">
      <c r="D2243" s="10"/>
    </row>
    <row r="2244" spans="4:4">
      <c r="D2244" s="10"/>
    </row>
    <row r="2245" spans="4:4">
      <c r="D2245" s="10"/>
    </row>
    <row r="2246" spans="4:4">
      <c r="D2246" s="10"/>
    </row>
    <row r="2247" spans="4:4">
      <c r="D2247" s="10"/>
    </row>
    <row r="2248" spans="4:4">
      <c r="D2248" s="10"/>
    </row>
    <row r="2249" spans="4:4">
      <c r="D2249" s="10"/>
    </row>
    <row r="2250" spans="4:4">
      <c r="D2250" s="10"/>
    </row>
    <row r="2251" spans="4:4">
      <c r="D2251" s="10"/>
    </row>
    <row r="2252" spans="4:4">
      <c r="D2252" s="10"/>
    </row>
    <row r="2253" spans="4:4">
      <c r="D2253" s="10"/>
    </row>
    <row r="2254" spans="4:4">
      <c r="D2254" s="10"/>
    </row>
    <row r="2255" spans="4:4">
      <c r="D2255" s="10"/>
    </row>
    <row r="2256" spans="4:4">
      <c r="D2256" s="10"/>
    </row>
    <row r="2257" spans="4:4">
      <c r="D2257" s="10"/>
    </row>
    <row r="2258" spans="4:4">
      <c r="D2258" s="10"/>
    </row>
    <row r="2259" spans="4:4">
      <c r="D2259" s="10"/>
    </row>
    <row r="2260" spans="4:4">
      <c r="D2260" s="10"/>
    </row>
    <row r="2261" spans="4:4">
      <c r="D2261" s="10"/>
    </row>
    <row r="2262" spans="4:4">
      <c r="D2262" s="10"/>
    </row>
    <row r="2263" spans="4:4">
      <c r="D2263" s="10"/>
    </row>
    <row r="2264" spans="4:4">
      <c r="D2264" s="10"/>
    </row>
    <row r="2265" spans="4:4">
      <c r="D2265" s="10"/>
    </row>
    <row r="2266" spans="4:4">
      <c r="D2266" s="10"/>
    </row>
    <row r="2267" spans="4:4">
      <c r="D2267" s="10"/>
    </row>
    <row r="2268" spans="4:4">
      <c r="D2268" s="10"/>
    </row>
    <row r="2269" spans="4:4">
      <c r="D2269" s="10"/>
    </row>
    <row r="2270" spans="4:4">
      <c r="D2270" s="10"/>
    </row>
    <row r="2271" spans="4:4">
      <c r="D2271" s="10"/>
    </row>
    <row r="2272" spans="4:4">
      <c r="D2272" s="10"/>
    </row>
    <row r="2273" spans="4:4">
      <c r="D2273" s="10"/>
    </row>
    <row r="2274" spans="4:4">
      <c r="D2274" s="10"/>
    </row>
    <row r="2275" spans="4:4">
      <c r="D2275" s="10"/>
    </row>
    <row r="2276" spans="4:4">
      <c r="D2276" s="10"/>
    </row>
    <row r="2277" spans="4:4">
      <c r="D2277" s="10"/>
    </row>
    <row r="2278" spans="4:4">
      <c r="D2278" s="10"/>
    </row>
    <row r="2279" spans="4:4">
      <c r="D2279" s="10"/>
    </row>
    <row r="2280" spans="4:4">
      <c r="D2280" s="10"/>
    </row>
    <row r="2281" spans="4:4">
      <c r="D2281" s="10"/>
    </row>
    <row r="2282" spans="4:4">
      <c r="D2282" s="10"/>
    </row>
    <row r="2283" spans="4:4">
      <c r="D2283" s="10"/>
    </row>
    <row r="2284" spans="4:4">
      <c r="D2284" s="10"/>
    </row>
    <row r="2285" spans="4:4">
      <c r="D2285" s="10"/>
    </row>
    <row r="2286" spans="4:4">
      <c r="D2286" s="10"/>
    </row>
    <row r="2287" spans="4:4">
      <c r="D2287" s="10"/>
    </row>
    <row r="2288" spans="4:4">
      <c r="D2288" s="10"/>
    </row>
    <row r="2289" spans="4:4">
      <c r="D2289" s="10"/>
    </row>
    <row r="2290" spans="4:4">
      <c r="D2290" s="10"/>
    </row>
    <row r="2291" spans="4:4">
      <c r="D2291" s="10"/>
    </row>
    <row r="2292" spans="4:4">
      <c r="D2292" s="10"/>
    </row>
    <row r="2293" spans="4:4">
      <c r="D2293" s="10"/>
    </row>
    <row r="2294" spans="4:4">
      <c r="D2294" s="10"/>
    </row>
    <row r="2295" spans="4:4">
      <c r="D2295" s="10"/>
    </row>
    <row r="2296" spans="4:4">
      <c r="D2296" s="10"/>
    </row>
    <row r="2297" spans="4:4">
      <c r="D2297" s="10"/>
    </row>
    <row r="2298" spans="4:4">
      <c r="D2298" s="10"/>
    </row>
    <row r="2299" spans="4:4">
      <c r="D2299" s="10"/>
    </row>
    <row r="2300" spans="4:4">
      <c r="D2300" s="10"/>
    </row>
    <row r="2301" spans="4:4">
      <c r="D2301" s="10"/>
    </row>
    <row r="2302" spans="4:4">
      <c r="D2302" s="10"/>
    </row>
    <row r="2303" spans="4:4">
      <c r="D2303" s="10"/>
    </row>
    <row r="2304" spans="4:4">
      <c r="D2304" s="10"/>
    </row>
    <row r="2305" spans="4:4">
      <c r="D2305" s="10"/>
    </row>
    <row r="2306" spans="4:4">
      <c r="D2306" s="10"/>
    </row>
    <row r="2307" spans="4:4">
      <c r="D2307" s="10"/>
    </row>
    <row r="2308" spans="4:4">
      <c r="D2308" s="10"/>
    </row>
    <row r="2309" spans="4:4">
      <c r="D2309" s="10"/>
    </row>
    <row r="2310" spans="4:4">
      <c r="D2310" s="10"/>
    </row>
    <row r="2311" spans="4:4">
      <c r="D2311" s="10"/>
    </row>
    <row r="2312" spans="4:4">
      <c r="D2312" s="10"/>
    </row>
    <row r="2313" spans="4:4">
      <c r="D2313" s="10"/>
    </row>
    <row r="2314" spans="4:4">
      <c r="D2314" s="10"/>
    </row>
    <row r="2315" spans="4:4">
      <c r="D2315" s="10"/>
    </row>
    <row r="2316" spans="4:4">
      <c r="D2316" s="10"/>
    </row>
    <row r="2317" spans="4:4">
      <c r="D2317" s="10"/>
    </row>
    <row r="2318" spans="4:4">
      <c r="D2318" s="10"/>
    </row>
    <row r="2319" spans="4:4">
      <c r="D2319" s="10"/>
    </row>
    <row r="2320" spans="4:4">
      <c r="D2320" s="10"/>
    </row>
    <row r="2321" spans="4:4">
      <c r="D2321" s="10"/>
    </row>
    <row r="2322" spans="4:4">
      <c r="D2322" s="10"/>
    </row>
    <row r="2323" spans="4:4">
      <c r="D2323" s="10"/>
    </row>
    <row r="2324" spans="4:4">
      <c r="D2324" s="10"/>
    </row>
    <row r="2325" spans="4:4">
      <c r="D2325" s="10"/>
    </row>
    <row r="2326" spans="4:4">
      <c r="D2326" s="10"/>
    </row>
    <row r="2327" spans="4:4">
      <c r="D2327" s="10"/>
    </row>
    <row r="2328" spans="4:4">
      <c r="D2328" s="10"/>
    </row>
    <row r="2329" spans="4:4">
      <c r="D2329" s="10"/>
    </row>
    <row r="2330" spans="4:4">
      <c r="D2330" s="10"/>
    </row>
    <row r="2331" spans="4:4">
      <c r="D2331" s="10"/>
    </row>
    <row r="2332" spans="4:4">
      <c r="D2332" s="10"/>
    </row>
    <row r="2333" spans="4:4">
      <c r="D2333" s="10"/>
    </row>
    <row r="2334" spans="4:4">
      <c r="D2334" s="10"/>
    </row>
    <row r="2335" spans="4:4">
      <c r="D2335" s="10"/>
    </row>
    <row r="2336" spans="4:4">
      <c r="D2336" s="10"/>
    </row>
    <row r="2337" spans="4:4">
      <c r="D2337" s="10"/>
    </row>
    <row r="2338" spans="4:4">
      <c r="D2338" s="10"/>
    </row>
    <row r="2339" spans="4:4">
      <c r="D2339" s="10"/>
    </row>
    <row r="2340" spans="4:4">
      <c r="D2340" s="10"/>
    </row>
    <row r="2341" spans="4:4">
      <c r="D2341" s="10"/>
    </row>
    <row r="2342" spans="4:4">
      <c r="D2342" s="10"/>
    </row>
    <row r="2343" spans="4:4">
      <c r="D2343" s="10"/>
    </row>
    <row r="2344" spans="4:4">
      <c r="D2344" s="10"/>
    </row>
    <row r="2345" spans="4:4">
      <c r="D2345" s="10"/>
    </row>
    <row r="2346" spans="4:4">
      <c r="D2346" s="10"/>
    </row>
    <row r="2347" spans="4:4">
      <c r="D2347" s="10"/>
    </row>
    <row r="2348" spans="4:4">
      <c r="D2348" s="10"/>
    </row>
    <row r="2349" spans="4:4">
      <c r="D2349" s="10"/>
    </row>
    <row r="2350" spans="4:4">
      <c r="D2350" s="10"/>
    </row>
    <row r="2351" spans="4:4">
      <c r="D2351" s="10"/>
    </row>
    <row r="2352" spans="4:4">
      <c r="D2352" s="10"/>
    </row>
    <row r="2353" spans="4:4">
      <c r="D2353" s="10"/>
    </row>
    <row r="2354" spans="4:4">
      <c r="D2354" s="10"/>
    </row>
    <row r="2355" spans="4:4">
      <c r="D2355" s="10"/>
    </row>
    <row r="2356" spans="4:4">
      <c r="D2356" s="10"/>
    </row>
    <row r="2357" spans="4:4">
      <c r="D2357" s="10"/>
    </row>
    <row r="2358" spans="4:4">
      <c r="D2358" s="10"/>
    </row>
    <row r="2359" spans="4:4">
      <c r="D2359" s="10"/>
    </row>
    <row r="2360" spans="4:4">
      <c r="D2360" s="10"/>
    </row>
    <row r="2361" spans="4:4">
      <c r="D2361" s="10"/>
    </row>
    <row r="2362" spans="4:4">
      <c r="D2362" s="10"/>
    </row>
    <row r="2363" spans="4:4">
      <c r="D2363" s="10"/>
    </row>
    <row r="2364" spans="4:4">
      <c r="D2364" s="10"/>
    </row>
    <row r="2365" spans="4:4">
      <c r="D2365" s="10"/>
    </row>
    <row r="2366" spans="4:4">
      <c r="D2366" s="10"/>
    </row>
    <row r="2367" spans="4:4">
      <c r="D2367" s="10"/>
    </row>
    <row r="2368" spans="4:4">
      <c r="D2368" s="10"/>
    </row>
    <row r="2369" spans="4:4">
      <c r="D2369" s="10"/>
    </row>
    <row r="2370" spans="4:4">
      <c r="D2370" s="10"/>
    </row>
    <row r="2371" spans="4:4">
      <c r="D2371" s="10"/>
    </row>
    <row r="2372" spans="4:4">
      <c r="D2372" s="10"/>
    </row>
    <row r="2373" spans="4:4">
      <c r="D2373" s="10"/>
    </row>
    <row r="2374" spans="4:4">
      <c r="D2374" s="10"/>
    </row>
    <row r="2375" spans="4:4">
      <c r="D2375" s="10"/>
    </row>
    <row r="2376" spans="4:4">
      <c r="D2376" s="10"/>
    </row>
    <row r="2377" spans="4:4">
      <c r="D2377" s="10"/>
    </row>
    <row r="2378" spans="4:4">
      <c r="D2378" s="10"/>
    </row>
    <row r="2379" spans="4:4">
      <c r="D2379" s="10"/>
    </row>
    <row r="2380" spans="4:4">
      <c r="D2380" s="10"/>
    </row>
    <row r="2381" spans="4:4">
      <c r="D2381" s="10"/>
    </row>
    <row r="2382" spans="4:4">
      <c r="D2382" s="10"/>
    </row>
    <row r="2383" spans="4:4">
      <c r="D2383" s="10"/>
    </row>
    <row r="2384" spans="4:4">
      <c r="D2384" s="10"/>
    </row>
    <row r="2385" spans="4:4">
      <c r="D2385" s="10"/>
    </row>
    <row r="2386" spans="4:4">
      <c r="D2386" s="10"/>
    </row>
    <row r="2387" spans="4:4">
      <c r="D2387" s="10"/>
    </row>
    <row r="2388" spans="4:4">
      <c r="D2388" s="10"/>
    </row>
    <row r="2389" spans="4:4">
      <c r="D2389" s="10"/>
    </row>
    <row r="2390" spans="4:4">
      <c r="D2390" s="10"/>
    </row>
    <row r="2391" spans="4:4">
      <c r="D2391" s="10"/>
    </row>
    <row r="2392" spans="4:4">
      <c r="D2392" s="10"/>
    </row>
    <row r="2393" spans="4:4">
      <c r="D2393" s="10"/>
    </row>
    <row r="2394" spans="4:4">
      <c r="D2394" s="10"/>
    </row>
    <row r="2395" spans="4:4">
      <c r="D2395" s="10"/>
    </row>
    <row r="2396" spans="4:4">
      <c r="D2396" s="10"/>
    </row>
    <row r="2397" spans="4:4">
      <c r="D2397" s="10"/>
    </row>
    <row r="2398" spans="4:4">
      <c r="D2398" s="10"/>
    </row>
    <row r="2399" spans="4:4">
      <c r="D2399" s="10"/>
    </row>
    <row r="2400" spans="4:4">
      <c r="D2400" s="10"/>
    </row>
    <row r="2401" spans="4:4">
      <c r="D2401" s="10"/>
    </row>
    <row r="2402" spans="4:4">
      <c r="D2402" s="10"/>
    </row>
    <row r="2403" spans="4:4">
      <c r="D2403" s="10"/>
    </row>
    <row r="2404" spans="4:4">
      <c r="D2404" s="10"/>
    </row>
    <row r="2405" spans="4:4">
      <c r="D2405" s="10"/>
    </row>
    <row r="2406" spans="4:4">
      <c r="D2406" s="10"/>
    </row>
    <row r="2407" spans="4:4">
      <c r="D2407" s="10"/>
    </row>
    <row r="2408" spans="4:4">
      <c r="D2408" s="10"/>
    </row>
    <row r="2409" spans="4:4">
      <c r="D2409" s="10"/>
    </row>
    <row r="2410" spans="4:4">
      <c r="D2410" s="10"/>
    </row>
    <row r="2411" spans="4:4">
      <c r="D2411" s="10"/>
    </row>
    <row r="2412" spans="4:4">
      <c r="D2412" s="10"/>
    </row>
    <row r="2413" spans="4:4">
      <c r="D2413" s="10"/>
    </row>
    <row r="2414" spans="4:4">
      <c r="D2414" s="10"/>
    </row>
    <row r="2415" spans="4:4">
      <c r="D2415" s="10"/>
    </row>
    <row r="2416" spans="4:4">
      <c r="D2416" s="10"/>
    </row>
    <row r="2417" spans="4:4">
      <c r="D2417" s="10"/>
    </row>
    <row r="2418" spans="4:4">
      <c r="D2418" s="10"/>
    </row>
    <row r="2419" spans="4:4">
      <c r="D2419" s="10"/>
    </row>
    <row r="2420" spans="4:4">
      <c r="D2420" s="10"/>
    </row>
    <row r="2421" spans="4:4">
      <c r="D2421" s="10"/>
    </row>
    <row r="2422" spans="4:4">
      <c r="D2422" s="10"/>
    </row>
    <row r="2423" spans="4:4">
      <c r="D2423" s="10"/>
    </row>
    <row r="2424" spans="4:4">
      <c r="D2424" s="10"/>
    </row>
    <row r="2425" spans="4:4">
      <c r="D2425" s="10"/>
    </row>
    <row r="2426" spans="4:4">
      <c r="D2426" s="10"/>
    </row>
    <row r="2427" spans="4:4">
      <c r="D2427" s="10"/>
    </row>
    <row r="2428" spans="4:4">
      <c r="D2428" s="10"/>
    </row>
    <row r="2429" spans="4:4">
      <c r="D2429" s="10"/>
    </row>
    <row r="2430" spans="4:4">
      <c r="D2430" s="10"/>
    </row>
    <row r="2431" spans="4:4">
      <c r="D2431" s="10"/>
    </row>
    <row r="2432" spans="4:4">
      <c r="D2432" s="10"/>
    </row>
    <row r="2433" spans="4:4">
      <c r="D2433" s="10"/>
    </row>
    <row r="2434" spans="4:4">
      <c r="D2434" s="10"/>
    </row>
    <row r="2435" spans="4:4">
      <c r="D2435" s="10"/>
    </row>
    <row r="2436" spans="4:4">
      <c r="D2436" s="10"/>
    </row>
    <row r="2437" spans="4:4">
      <c r="D2437" s="10"/>
    </row>
    <row r="2438" spans="4:4">
      <c r="D2438" s="10"/>
    </row>
    <row r="2439" spans="4:4">
      <c r="D2439" s="10"/>
    </row>
    <row r="2440" spans="4:4">
      <c r="D2440" s="10"/>
    </row>
    <row r="2441" spans="4:4">
      <c r="D2441" s="10"/>
    </row>
    <row r="2442" spans="4:4">
      <c r="D2442" s="10"/>
    </row>
    <row r="2443" spans="4:4">
      <c r="D2443" s="10"/>
    </row>
    <row r="2444" spans="4:4">
      <c r="D2444" s="10"/>
    </row>
    <row r="2445" spans="4:4">
      <c r="D2445" s="10"/>
    </row>
    <row r="2446" spans="4:4">
      <c r="D2446" s="10"/>
    </row>
    <row r="2447" spans="4:4">
      <c r="D2447" s="10"/>
    </row>
    <row r="2448" spans="4:4">
      <c r="D2448" s="10"/>
    </row>
    <row r="2449" spans="4:4">
      <c r="D2449" s="10"/>
    </row>
    <row r="2450" spans="4:4">
      <c r="D2450" s="10"/>
    </row>
    <row r="2451" spans="4:4">
      <c r="D2451" s="10"/>
    </row>
    <row r="2452" spans="4:4">
      <c r="D2452" s="10"/>
    </row>
    <row r="2453" spans="4:4">
      <c r="D2453" s="10"/>
    </row>
    <row r="2454" spans="4:4">
      <c r="D2454" s="10"/>
    </row>
    <row r="2455" spans="4:4">
      <c r="D2455" s="10"/>
    </row>
    <row r="2456" spans="4:4">
      <c r="D2456" s="10"/>
    </row>
    <row r="2457" spans="4:4">
      <c r="D2457" s="10"/>
    </row>
    <row r="2458" spans="4:4">
      <c r="D2458" s="10"/>
    </row>
    <row r="2459" spans="4:4">
      <c r="D2459" s="10"/>
    </row>
    <row r="2460" spans="4:4">
      <c r="D2460" s="10"/>
    </row>
    <row r="2461" spans="4:4">
      <c r="D2461" s="10"/>
    </row>
    <row r="2462" spans="4:4">
      <c r="D2462" s="10"/>
    </row>
    <row r="2463" spans="4:4">
      <c r="D2463" s="10"/>
    </row>
    <row r="2464" spans="4:4">
      <c r="D2464" s="10"/>
    </row>
    <row r="2465" spans="4:4">
      <c r="D2465" s="10"/>
    </row>
    <row r="2466" spans="4:4">
      <c r="D2466" s="10"/>
    </row>
    <row r="2467" spans="4:4">
      <c r="D2467" s="10"/>
    </row>
    <row r="2468" spans="4:4">
      <c r="D2468" s="10"/>
    </row>
    <row r="2469" spans="4:4">
      <c r="D2469" s="10"/>
    </row>
    <row r="2470" spans="4:4">
      <c r="D2470" s="10"/>
    </row>
    <row r="2471" spans="4:4">
      <c r="D2471" s="10"/>
    </row>
    <row r="2472" spans="4:4">
      <c r="D2472" s="10"/>
    </row>
    <row r="2473" spans="4:4">
      <c r="D2473" s="10"/>
    </row>
    <row r="2474" spans="4:4">
      <c r="D2474" s="10"/>
    </row>
    <row r="2475" spans="4:4">
      <c r="D2475" s="10"/>
    </row>
    <row r="2476" spans="4:4">
      <c r="D2476" s="10"/>
    </row>
    <row r="2477" spans="4:4">
      <c r="D2477" s="10"/>
    </row>
    <row r="2478" spans="4:4">
      <c r="D2478" s="10"/>
    </row>
    <row r="2479" spans="4:4">
      <c r="D2479" s="10"/>
    </row>
    <row r="2480" spans="4:4">
      <c r="D2480" s="10"/>
    </row>
    <row r="2481" spans="4:4">
      <c r="D2481" s="10"/>
    </row>
    <row r="2482" spans="4:4">
      <c r="D2482" s="10"/>
    </row>
    <row r="2483" spans="4:4">
      <c r="D2483" s="10"/>
    </row>
    <row r="2484" spans="4:4">
      <c r="D2484" s="10"/>
    </row>
    <row r="2485" spans="4:4">
      <c r="D2485" s="10"/>
    </row>
    <row r="2486" spans="4:4">
      <c r="D2486" s="10"/>
    </row>
    <row r="2487" spans="4:4">
      <c r="D2487" s="10"/>
    </row>
    <row r="2488" spans="4:4">
      <c r="D2488" s="10"/>
    </row>
    <row r="2489" spans="4:4">
      <c r="D2489" s="10"/>
    </row>
    <row r="2490" spans="4:4">
      <c r="D2490" s="10"/>
    </row>
    <row r="2491" spans="4:4">
      <c r="D2491" s="10"/>
    </row>
    <row r="2492" spans="4:4">
      <c r="D2492" s="10"/>
    </row>
    <row r="2493" spans="4:4">
      <c r="D2493" s="10"/>
    </row>
    <row r="2494" spans="4:4">
      <c r="D2494" s="10"/>
    </row>
    <row r="2495" spans="4:4">
      <c r="D2495" s="10"/>
    </row>
    <row r="2496" spans="4:4">
      <c r="D2496" s="10"/>
    </row>
    <row r="2497" spans="4:4">
      <c r="D2497" s="10"/>
    </row>
    <row r="2498" spans="4:4">
      <c r="D2498" s="10"/>
    </row>
    <row r="2499" spans="4:4">
      <c r="D2499" s="10"/>
    </row>
    <row r="2500" spans="4:4">
      <c r="D2500" s="10"/>
    </row>
    <row r="2501" spans="4:4">
      <c r="D2501" s="10"/>
    </row>
    <row r="2502" spans="4:4">
      <c r="D2502" s="10"/>
    </row>
    <row r="2503" spans="4:4">
      <c r="D2503" s="10"/>
    </row>
    <row r="2504" spans="4:4">
      <c r="D2504" s="10"/>
    </row>
    <row r="2505" spans="4:4">
      <c r="D2505" s="10"/>
    </row>
    <row r="2506" spans="4:4">
      <c r="D2506" s="10"/>
    </row>
    <row r="2507" spans="4:4">
      <c r="D2507" s="10"/>
    </row>
    <row r="2508" spans="4:4">
      <c r="D2508" s="10"/>
    </row>
    <row r="2509" spans="4:4">
      <c r="D2509" s="10"/>
    </row>
    <row r="2510" spans="4:4">
      <c r="D2510" s="10"/>
    </row>
    <row r="2511" spans="4:4">
      <c r="D2511" s="10"/>
    </row>
    <row r="2512" spans="4:4">
      <c r="D2512" s="10"/>
    </row>
    <row r="2513" spans="4:4">
      <c r="D2513" s="10"/>
    </row>
    <row r="2514" spans="4:4">
      <c r="D2514" s="10"/>
    </row>
    <row r="2515" spans="4:4">
      <c r="D2515" s="10"/>
    </row>
    <row r="2516" spans="4:4">
      <c r="D2516" s="10"/>
    </row>
    <row r="2517" spans="4:4">
      <c r="D2517" s="10"/>
    </row>
    <row r="2518" spans="4:4">
      <c r="D2518" s="10"/>
    </row>
    <row r="2519" spans="4:4">
      <c r="D2519" s="10"/>
    </row>
    <row r="2520" spans="4:4">
      <c r="D2520" s="10"/>
    </row>
    <row r="2521" spans="4:4">
      <c r="D2521" s="10"/>
    </row>
    <row r="2522" spans="4:4">
      <c r="D2522" s="10"/>
    </row>
    <row r="2523" spans="4:4">
      <c r="D2523" s="10"/>
    </row>
    <row r="2524" spans="4:4">
      <c r="D2524" s="10"/>
    </row>
    <row r="2525" spans="4:4">
      <c r="D2525" s="10"/>
    </row>
    <row r="2526" spans="4:4">
      <c r="D2526" s="10"/>
    </row>
    <row r="2527" spans="4:4">
      <c r="D2527" s="10"/>
    </row>
    <row r="2528" spans="4:4">
      <c r="D2528" s="10"/>
    </row>
    <row r="2529" spans="4:4">
      <c r="D2529" s="10"/>
    </row>
    <row r="2530" spans="4:4">
      <c r="D2530" s="10"/>
    </row>
    <row r="2531" spans="4:4">
      <c r="D2531" s="10"/>
    </row>
    <row r="2532" spans="4:4">
      <c r="D2532" s="10"/>
    </row>
    <row r="2533" spans="4:4">
      <c r="D2533" s="10"/>
    </row>
    <row r="2534" spans="4:4">
      <c r="D2534" s="10"/>
    </row>
    <row r="2535" spans="4:4">
      <c r="D2535" s="10"/>
    </row>
    <row r="2536" spans="4:4">
      <c r="D2536" s="10"/>
    </row>
    <row r="2537" spans="4:4">
      <c r="D2537" s="10"/>
    </row>
    <row r="2538" spans="4:4">
      <c r="D2538" s="10"/>
    </row>
    <row r="2539" spans="4:4">
      <c r="D2539" s="10"/>
    </row>
    <row r="2540" spans="4:4">
      <c r="D2540" s="10"/>
    </row>
    <row r="2541" spans="4:4">
      <c r="D2541" s="10"/>
    </row>
    <row r="2542" spans="4:4">
      <c r="D2542" s="10"/>
    </row>
    <row r="2543" spans="4:4">
      <c r="D2543" s="10"/>
    </row>
    <row r="2544" spans="4:4">
      <c r="D2544" s="10"/>
    </row>
    <row r="2545" spans="4:4">
      <c r="D2545" s="10"/>
    </row>
    <row r="2546" spans="4:4">
      <c r="D2546" s="10"/>
    </row>
    <row r="2547" spans="4:4">
      <c r="D2547" s="10"/>
    </row>
    <row r="2548" spans="4:4">
      <c r="D2548" s="10"/>
    </row>
    <row r="2549" spans="4:4">
      <c r="D2549" s="10"/>
    </row>
    <row r="2550" spans="4:4">
      <c r="D2550" s="10"/>
    </row>
    <row r="2551" spans="4:4">
      <c r="D2551" s="10"/>
    </row>
    <row r="2552" spans="4:4">
      <c r="D2552" s="10"/>
    </row>
    <row r="2553" spans="4:4">
      <c r="D2553" s="10"/>
    </row>
    <row r="2554" spans="4:4">
      <c r="D2554" s="10"/>
    </row>
    <row r="2555" spans="4:4">
      <c r="D2555" s="10"/>
    </row>
    <row r="2556" spans="4:4">
      <c r="D2556" s="10"/>
    </row>
    <row r="2557" spans="4:4">
      <c r="D2557" s="10"/>
    </row>
    <row r="2558" spans="4:4">
      <c r="D2558" s="10"/>
    </row>
    <row r="2559" spans="4:4">
      <c r="D2559" s="10"/>
    </row>
    <row r="2560" spans="4:4">
      <c r="D2560" s="10"/>
    </row>
    <row r="2561" spans="4:4">
      <c r="D2561" s="10"/>
    </row>
    <row r="2562" spans="4:4">
      <c r="D2562" s="10"/>
    </row>
    <row r="2563" spans="4:4">
      <c r="D2563" s="10"/>
    </row>
    <row r="2564" spans="4:4">
      <c r="D2564" s="10"/>
    </row>
    <row r="2565" spans="4:4">
      <c r="D2565" s="10"/>
    </row>
    <row r="2566" spans="4:4">
      <c r="D2566" s="10"/>
    </row>
    <row r="2567" spans="4:4">
      <c r="D2567" s="10"/>
    </row>
    <row r="2568" spans="4:4">
      <c r="D2568" s="10"/>
    </row>
    <row r="2569" spans="4:4">
      <c r="D2569" s="10"/>
    </row>
    <row r="2570" spans="4:4">
      <c r="D2570" s="10"/>
    </row>
    <row r="2571" spans="4:4">
      <c r="D2571" s="10"/>
    </row>
    <row r="2572" spans="4:4">
      <c r="D2572" s="10"/>
    </row>
    <row r="2573" spans="4:4">
      <c r="D2573" s="10"/>
    </row>
    <row r="2574" spans="4:4">
      <c r="D2574" s="10"/>
    </row>
    <row r="2575" spans="4:4">
      <c r="D2575" s="10"/>
    </row>
    <row r="2576" spans="4:4">
      <c r="D2576" s="10"/>
    </row>
    <row r="2577" spans="4:4">
      <c r="D2577" s="10"/>
    </row>
    <row r="2578" spans="4:4">
      <c r="D2578" s="10"/>
    </row>
    <row r="2579" spans="4:4">
      <c r="D2579" s="10"/>
    </row>
    <row r="2580" spans="4:4">
      <c r="D2580" s="10"/>
    </row>
    <row r="2581" spans="4:4">
      <c r="D2581" s="10"/>
    </row>
    <row r="2582" spans="4:4">
      <c r="D2582" s="10"/>
    </row>
    <row r="2583" spans="4:4">
      <c r="D2583" s="10"/>
    </row>
    <row r="2584" spans="4:4">
      <c r="D2584" s="10"/>
    </row>
    <row r="2585" spans="4:4">
      <c r="D2585" s="10"/>
    </row>
    <row r="2586" spans="4:4">
      <c r="D2586" s="10"/>
    </row>
    <row r="2587" spans="4:4">
      <c r="D2587" s="10"/>
    </row>
    <row r="2588" spans="4:4">
      <c r="D2588" s="10"/>
    </row>
    <row r="2589" spans="4:4">
      <c r="D2589" s="10"/>
    </row>
    <row r="2590" spans="4:4">
      <c r="D2590" s="10"/>
    </row>
    <row r="2591" spans="4:4">
      <c r="D2591" s="10"/>
    </row>
    <row r="2592" spans="4:4">
      <c r="D2592" s="10"/>
    </row>
    <row r="2593" spans="4:4">
      <c r="D2593" s="10"/>
    </row>
    <row r="2594" spans="4:4">
      <c r="D2594" s="10"/>
    </row>
    <row r="2595" spans="4:4">
      <c r="D2595" s="10"/>
    </row>
    <row r="2596" spans="4:4">
      <c r="D2596" s="10"/>
    </row>
    <row r="2597" spans="4:4">
      <c r="D2597" s="10"/>
    </row>
    <row r="2598" spans="4:4">
      <c r="D2598" s="10"/>
    </row>
    <row r="2599" spans="4:4">
      <c r="D2599" s="10"/>
    </row>
    <row r="2600" spans="4:4">
      <c r="D2600" s="10"/>
    </row>
    <row r="2601" spans="4:4">
      <c r="D2601" s="10"/>
    </row>
    <row r="2602" spans="4:4">
      <c r="D2602" s="10"/>
    </row>
    <row r="2603" spans="4:4">
      <c r="D2603" s="10"/>
    </row>
    <row r="2604" spans="4:4">
      <c r="D2604" s="10"/>
    </row>
    <row r="2605" spans="4:4">
      <c r="D2605" s="10"/>
    </row>
    <row r="2606" spans="4:4">
      <c r="D2606" s="10"/>
    </row>
    <row r="2607" spans="4:4">
      <c r="D2607" s="10"/>
    </row>
    <row r="2608" spans="4:4">
      <c r="D2608" s="10"/>
    </row>
    <row r="2609" spans="4:4">
      <c r="D2609" s="10"/>
    </row>
    <row r="2610" spans="4:4">
      <c r="D2610" s="10"/>
    </row>
    <row r="2611" spans="4:4">
      <c r="D2611" s="10"/>
    </row>
    <row r="2612" spans="4:4">
      <c r="D2612" s="10"/>
    </row>
    <row r="2613" spans="4:4">
      <c r="D2613" s="10"/>
    </row>
    <row r="2614" spans="4:4">
      <c r="D2614" s="10"/>
    </row>
    <row r="2615" spans="4:4">
      <c r="D2615" s="10"/>
    </row>
    <row r="2616" spans="4:4">
      <c r="D2616" s="10"/>
    </row>
    <row r="2617" spans="4:4">
      <c r="D2617" s="10"/>
    </row>
    <row r="2618" spans="4:4">
      <c r="D2618" s="10"/>
    </row>
    <row r="2619" spans="4:4">
      <c r="D2619" s="10"/>
    </row>
    <row r="2620" spans="4:4">
      <c r="D2620" s="10"/>
    </row>
    <row r="2621" spans="4:4">
      <c r="D2621" s="10"/>
    </row>
    <row r="2622" spans="4:4">
      <c r="D2622" s="10"/>
    </row>
    <row r="2623" spans="4:4">
      <c r="D2623" s="10"/>
    </row>
    <row r="2624" spans="4:4">
      <c r="D2624" s="10"/>
    </row>
    <row r="2625" spans="4:4">
      <c r="D2625" s="10"/>
    </row>
    <row r="2626" spans="4:4">
      <c r="D2626" s="10"/>
    </row>
    <row r="2627" spans="4:4">
      <c r="D2627" s="10"/>
    </row>
    <row r="2628" spans="4:4">
      <c r="D2628" s="10"/>
    </row>
    <row r="2629" spans="4:4">
      <c r="D2629" s="10"/>
    </row>
    <row r="2630" spans="4:4">
      <c r="D2630" s="10"/>
    </row>
    <row r="2631" spans="4:4">
      <c r="D2631" s="10"/>
    </row>
    <row r="2632" spans="4:4">
      <c r="D2632" s="10"/>
    </row>
    <row r="2633" spans="4:4">
      <c r="D2633" s="10"/>
    </row>
    <row r="2634" spans="4:4">
      <c r="D2634" s="10"/>
    </row>
    <row r="2635" spans="4:4">
      <c r="D2635" s="10"/>
    </row>
    <row r="2636" spans="4:4">
      <c r="D2636" s="10"/>
    </row>
    <row r="2637" spans="4:4">
      <c r="D2637" s="10"/>
    </row>
    <row r="2638" spans="4:4">
      <c r="D2638" s="10"/>
    </row>
    <row r="2639" spans="4:4">
      <c r="D2639" s="10"/>
    </row>
    <row r="2640" spans="4:4">
      <c r="D2640" s="10"/>
    </row>
    <row r="2641" spans="4:4">
      <c r="D2641" s="10"/>
    </row>
    <row r="2642" spans="4:4">
      <c r="D2642" s="10"/>
    </row>
    <row r="2643" spans="4:4">
      <c r="D2643" s="10"/>
    </row>
    <row r="2644" spans="4:4">
      <c r="D2644" s="10"/>
    </row>
    <row r="2645" spans="4:4">
      <c r="D2645" s="10"/>
    </row>
    <row r="2646" spans="4:4">
      <c r="D2646" s="10"/>
    </row>
    <row r="2647" spans="4:4">
      <c r="D2647" s="10"/>
    </row>
    <row r="2648" spans="4:4">
      <c r="D2648" s="10"/>
    </row>
    <row r="2649" spans="4:4">
      <c r="D2649" s="10"/>
    </row>
    <row r="2650" spans="4:4">
      <c r="D2650" s="10"/>
    </row>
    <row r="2651" spans="4:4">
      <c r="D2651" s="10"/>
    </row>
    <row r="2652" spans="4:4">
      <c r="D2652" s="10"/>
    </row>
    <row r="2653" spans="4:4">
      <c r="D2653" s="10"/>
    </row>
    <row r="2654" spans="4:4">
      <c r="D2654" s="10"/>
    </row>
    <row r="2655" spans="4:4">
      <c r="D2655" s="10"/>
    </row>
    <row r="2656" spans="4:4">
      <c r="D2656" s="10"/>
    </row>
    <row r="2657" spans="4:4">
      <c r="D2657" s="10"/>
    </row>
    <row r="2658" spans="4:4">
      <c r="D2658" s="10"/>
    </row>
    <row r="2659" spans="4:4">
      <c r="D2659" s="10"/>
    </row>
    <row r="2660" spans="4:4">
      <c r="D2660" s="10"/>
    </row>
    <row r="2661" spans="4:4">
      <c r="D2661" s="10"/>
    </row>
    <row r="2662" spans="4:4">
      <c r="D2662" s="10"/>
    </row>
    <row r="2663" spans="4:4">
      <c r="D2663" s="10"/>
    </row>
    <row r="2664" spans="4:4">
      <c r="D2664" s="10"/>
    </row>
    <row r="2665" spans="4:4">
      <c r="D2665" s="10"/>
    </row>
    <row r="2666" spans="4:4">
      <c r="D2666" s="10"/>
    </row>
    <row r="2667" spans="4:4">
      <c r="D2667" s="10"/>
    </row>
    <row r="2668" spans="4:4">
      <c r="D2668" s="10"/>
    </row>
    <row r="2669" spans="4:4">
      <c r="D2669" s="10"/>
    </row>
    <row r="2670" spans="4:4">
      <c r="D2670" s="10"/>
    </row>
    <row r="2671" spans="4:4">
      <c r="D2671" s="10"/>
    </row>
    <row r="2672" spans="4:4">
      <c r="D2672" s="10"/>
    </row>
    <row r="2673" spans="4:4">
      <c r="D2673" s="10"/>
    </row>
    <row r="2674" spans="4:4">
      <c r="D2674" s="10"/>
    </row>
    <row r="2675" spans="4:4">
      <c r="D2675" s="10"/>
    </row>
    <row r="2676" spans="4:4">
      <c r="D2676" s="10"/>
    </row>
    <row r="2677" spans="4:4">
      <c r="D2677" s="10"/>
    </row>
    <row r="2678" spans="4:4">
      <c r="D2678" s="10"/>
    </row>
    <row r="2679" spans="4:4">
      <c r="D2679" s="10"/>
    </row>
    <row r="2680" spans="4:4">
      <c r="D2680" s="10"/>
    </row>
    <row r="2681" spans="4:4">
      <c r="D2681" s="10"/>
    </row>
    <row r="2682" spans="4:4">
      <c r="D2682" s="10"/>
    </row>
    <row r="2683" spans="4:4">
      <c r="D2683" s="10"/>
    </row>
    <row r="2684" spans="4:4">
      <c r="D2684" s="10"/>
    </row>
    <row r="2685" spans="4:4">
      <c r="D2685" s="10"/>
    </row>
    <row r="2686" spans="4:4">
      <c r="D2686" s="10"/>
    </row>
    <row r="2687" spans="4:4">
      <c r="D2687" s="10"/>
    </row>
    <row r="2688" spans="4:4">
      <c r="D2688" s="10"/>
    </row>
    <row r="2689" spans="4:4">
      <c r="D2689" s="10"/>
    </row>
    <row r="2690" spans="4:4">
      <c r="D2690" s="10"/>
    </row>
    <row r="2691" spans="4:4">
      <c r="D2691" s="10"/>
    </row>
    <row r="2692" spans="4:4">
      <c r="D2692" s="10"/>
    </row>
    <row r="2693" spans="4:4">
      <c r="D2693" s="10"/>
    </row>
    <row r="2694" spans="4:4">
      <c r="D2694" s="10"/>
    </row>
    <row r="2695" spans="4:4">
      <c r="D2695" s="10"/>
    </row>
    <row r="2696" spans="4:4">
      <c r="D2696" s="10"/>
    </row>
    <row r="2697" spans="4:4">
      <c r="D2697" s="10"/>
    </row>
    <row r="2698" spans="4:4">
      <c r="D2698" s="10"/>
    </row>
    <row r="2699" spans="4:4">
      <c r="D2699" s="10"/>
    </row>
    <row r="2700" spans="4:4">
      <c r="D2700" s="10"/>
    </row>
    <row r="2701" spans="4:4">
      <c r="D2701" s="10"/>
    </row>
    <row r="2702" spans="4:4">
      <c r="D2702" s="10"/>
    </row>
    <row r="2703" spans="4:4">
      <c r="D2703" s="10"/>
    </row>
    <row r="2704" spans="4:4">
      <c r="D2704" s="10"/>
    </row>
    <row r="2705" spans="4:4">
      <c r="D2705" s="10"/>
    </row>
    <row r="2706" spans="4:4">
      <c r="D2706" s="10"/>
    </row>
    <row r="2707" spans="4:4">
      <c r="D2707" s="10"/>
    </row>
    <row r="2708" spans="4:4">
      <c r="D2708" s="10"/>
    </row>
    <row r="2709" spans="4:4">
      <c r="D2709" s="10"/>
    </row>
    <row r="2710" spans="4:4">
      <c r="D2710" s="10"/>
    </row>
    <row r="2711" spans="4:4">
      <c r="D2711" s="10"/>
    </row>
    <row r="2712" spans="4:4">
      <c r="D2712" s="10"/>
    </row>
    <row r="2713" spans="4:4">
      <c r="D2713" s="10"/>
    </row>
    <row r="2714" spans="4:4">
      <c r="D2714" s="10"/>
    </row>
    <row r="2715" spans="4:4">
      <c r="D2715" s="10"/>
    </row>
    <row r="2716" spans="4:4">
      <c r="D2716" s="10"/>
    </row>
    <row r="2717" spans="4:4">
      <c r="D2717" s="10"/>
    </row>
    <row r="2718" spans="4:4">
      <c r="D2718" s="10"/>
    </row>
    <row r="2719" spans="4:4">
      <c r="D2719" s="10"/>
    </row>
    <row r="2720" spans="4:4">
      <c r="D2720" s="10"/>
    </row>
    <row r="2721" spans="4:4">
      <c r="D2721" s="10"/>
    </row>
    <row r="2722" spans="4:4">
      <c r="D2722" s="10"/>
    </row>
    <row r="2723" spans="4:4">
      <c r="D2723" s="10"/>
    </row>
    <row r="2724" spans="4:4">
      <c r="D2724" s="10"/>
    </row>
    <row r="2725" spans="4:4">
      <c r="D2725" s="10"/>
    </row>
    <row r="2726" spans="4:4">
      <c r="D2726" s="10"/>
    </row>
    <row r="2727" spans="4:4">
      <c r="D2727" s="10"/>
    </row>
    <row r="2728" spans="4:4">
      <c r="D2728" s="10"/>
    </row>
    <row r="2729" spans="4:4">
      <c r="D2729" s="10"/>
    </row>
    <row r="2730" spans="4:4">
      <c r="D2730" s="10"/>
    </row>
    <row r="2731" spans="4:4">
      <c r="D2731" s="10"/>
    </row>
    <row r="2732" spans="4:4">
      <c r="D2732" s="10"/>
    </row>
    <row r="2733" spans="4:4">
      <c r="D2733" s="10"/>
    </row>
    <row r="2734" spans="4:4">
      <c r="D2734" s="10"/>
    </row>
    <row r="2735" spans="4:4">
      <c r="D2735" s="10"/>
    </row>
    <row r="2736" spans="4:4">
      <c r="D2736" s="10"/>
    </row>
    <row r="2737" spans="4:4">
      <c r="D2737" s="10"/>
    </row>
    <row r="2738" spans="4:4">
      <c r="D2738" s="10"/>
    </row>
    <row r="2739" spans="4:4">
      <c r="D2739" s="10"/>
    </row>
    <row r="2740" spans="4:4">
      <c r="D2740" s="10"/>
    </row>
    <row r="2741" spans="4:4">
      <c r="D2741" s="10"/>
    </row>
    <row r="2742" spans="4:4">
      <c r="D2742" s="10"/>
    </row>
    <row r="2743" spans="4:4">
      <c r="D2743" s="10"/>
    </row>
    <row r="2744" spans="4:4">
      <c r="D2744" s="10"/>
    </row>
    <row r="2745" spans="4:4">
      <c r="D2745" s="10"/>
    </row>
    <row r="2746" spans="4:4">
      <c r="D2746" s="10"/>
    </row>
    <row r="2747" spans="4:4">
      <c r="D2747" s="10"/>
    </row>
    <row r="2748" spans="4:4">
      <c r="D2748" s="10"/>
    </row>
    <row r="2749" spans="4:4">
      <c r="D2749" s="10"/>
    </row>
    <row r="2750" spans="4:4">
      <c r="D2750" s="10"/>
    </row>
    <row r="2751" spans="4:4">
      <c r="D2751" s="10"/>
    </row>
    <row r="2752" spans="4:4">
      <c r="D2752" s="10"/>
    </row>
    <row r="2753" spans="4:4">
      <c r="D2753" s="10"/>
    </row>
    <row r="2754" spans="4:4">
      <c r="D2754" s="10"/>
    </row>
    <row r="2755" spans="4:4">
      <c r="D2755" s="10"/>
    </row>
    <row r="2756" spans="4:4">
      <c r="D2756" s="10"/>
    </row>
    <row r="2757" spans="4:4">
      <c r="D2757" s="10"/>
    </row>
    <row r="2758" spans="4:4">
      <c r="D2758" s="10"/>
    </row>
    <row r="2759" spans="4:4">
      <c r="D2759" s="10"/>
    </row>
    <row r="2760" spans="4:4">
      <c r="D2760" s="10"/>
    </row>
    <row r="2761" spans="4:4">
      <c r="D2761" s="10"/>
    </row>
    <row r="2762" spans="4:4">
      <c r="D2762" s="10"/>
    </row>
    <row r="2763" spans="4:4">
      <c r="D2763" s="10"/>
    </row>
    <row r="2764" spans="4:4">
      <c r="D2764" s="10"/>
    </row>
    <row r="2765" spans="4:4">
      <c r="D2765" s="10"/>
    </row>
    <row r="2766" spans="4:4">
      <c r="D2766" s="10"/>
    </row>
    <row r="2767" spans="4:4">
      <c r="D2767" s="10"/>
    </row>
    <row r="2768" spans="4:4">
      <c r="D2768" s="10"/>
    </row>
    <row r="2769" spans="4:4">
      <c r="D2769" s="10"/>
    </row>
    <row r="2770" spans="4:4">
      <c r="D2770" s="10"/>
    </row>
    <row r="2771" spans="4:4">
      <c r="D2771" s="10"/>
    </row>
    <row r="2772" spans="4:4">
      <c r="D2772" s="10"/>
    </row>
    <row r="2773" spans="4:4">
      <c r="D2773" s="10"/>
    </row>
    <row r="2774" spans="4:4">
      <c r="D2774" s="10"/>
    </row>
    <row r="2775" spans="4:4">
      <c r="D2775" s="10"/>
    </row>
    <row r="2776" spans="4:4">
      <c r="D2776" s="10"/>
    </row>
    <row r="2777" spans="4:4">
      <c r="D2777" s="10"/>
    </row>
    <row r="2778" spans="4:4">
      <c r="D2778" s="10"/>
    </row>
    <row r="2779" spans="4:4">
      <c r="D2779" s="10"/>
    </row>
    <row r="2780" spans="4:4">
      <c r="D2780" s="10"/>
    </row>
    <row r="2781" spans="4:4">
      <c r="D2781" s="10"/>
    </row>
    <row r="2782" spans="4:4">
      <c r="D2782" s="10"/>
    </row>
    <row r="2783" spans="4:4">
      <c r="D2783" s="10"/>
    </row>
    <row r="2784" spans="4:4">
      <c r="D2784" s="10"/>
    </row>
    <row r="2785" spans="4:4">
      <c r="D2785" s="10"/>
    </row>
    <row r="2786" spans="4:4">
      <c r="D2786" s="10"/>
    </row>
    <row r="2787" spans="4:4">
      <c r="D2787" s="10"/>
    </row>
    <row r="2788" spans="4:4">
      <c r="D2788" s="10"/>
    </row>
    <row r="2789" spans="4:4">
      <c r="D2789" s="10"/>
    </row>
    <row r="2790" spans="4:4">
      <c r="D2790" s="10"/>
    </row>
    <row r="2791" spans="4:4">
      <c r="D2791" s="10"/>
    </row>
    <row r="2792" spans="4:4">
      <c r="D2792" s="10"/>
    </row>
    <row r="2793" spans="4:4">
      <c r="D2793" s="10"/>
    </row>
    <row r="2794" spans="4:4">
      <c r="D2794" s="10"/>
    </row>
    <row r="2795" spans="4:4">
      <c r="D2795" s="10"/>
    </row>
    <row r="2796" spans="4:4">
      <c r="D2796" s="10"/>
    </row>
    <row r="2797" spans="4:4">
      <c r="D2797" s="10"/>
    </row>
    <row r="2798" spans="4:4">
      <c r="D2798" s="10"/>
    </row>
    <row r="2799" spans="4:4">
      <c r="D2799" s="10"/>
    </row>
    <row r="2800" spans="4:4">
      <c r="D2800" s="10"/>
    </row>
    <row r="2801" spans="4:4">
      <c r="D2801" s="10"/>
    </row>
    <row r="2802" spans="4:4">
      <c r="D2802" s="10"/>
    </row>
    <row r="2803" spans="4:4">
      <c r="D2803" s="10"/>
    </row>
    <row r="2804" spans="4:4">
      <c r="D2804" s="10"/>
    </row>
    <row r="2805" spans="4:4">
      <c r="D2805" s="10"/>
    </row>
    <row r="2806" spans="4:4">
      <c r="D2806" s="10"/>
    </row>
    <row r="2807" spans="4:4">
      <c r="D2807" s="10"/>
    </row>
    <row r="2808" spans="4:4">
      <c r="D2808" s="10"/>
    </row>
    <row r="2809" spans="4:4">
      <c r="D2809" s="10"/>
    </row>
    <row r="2810" spans="4:4">
      <c r="D2810" s="10"/>
    </row>
    <row r="2811" spans="4:4">
      <c r="D2811" s="10"/>
    </row>
    <row r="2812" spans="4:4">
      <c r="D2812" s="10"/>
    </row>
    <row r="2813" spans="4:4">
      <c r="D2813" s="10"/>
    </row>
    <row r="2814" spans="4:4">
      <c r="D2814" s="10"/>
    </row>
    <row r="2815" spans="4:4">
      <c r="D2815" s="10"/>
    </row>
    <row r="2816" spans="4:4">
      <c r="D2816" s="10"/>
    </row>
    <row r="2817" spans="4:4">
      <c r="D2817" s="10"/>
    </row>
    <row r="2818" spans="4:4">
      <c r="D2818" s="10"/>
    </row>
    <row r="2819" spans="4:4">
      <c r="D2819" s="10"/>
    </row>
    <row r="2820" spans="4:4">
      <c r="D2820" s="10"/>
    </row>
    <row r="2821" spans="4:4">
      <c r="D2821" s="10"/>
    </row>
    <row r="2822" spans="4:4">
      <c r="D2822" s="10"/>
    </row>
    <row r="2823" spans="4:4">
      <c r="D2823" s="10"/>
    </row>
    <row r="2824" spans="4:4">
      <c r="D2824" s="10"/>
    </row>
    <row r="2825" spans="4:4">
      <c r="D2825" s="10"/>
    </row>
    <row r="2826" spans="4:4">
      <c r="D2826" s="10"/>
    </row>
    <row r="2827" spans="4:4">
      <c r="D2827" s="10"/>
    </row>
    <row r="2828" spans="4:4">
      <c r="D2828" s="10"/>
    </row>
    <row r="2829" spans="4:4">
      <c r="D2829" s="10"/>
    </row>
    <row r="2830" spans="4:4">
      <c r="D2830" s="10"/>
    </row>
    <row r="2831" spans="4:4">
      <c r="D2831" s="10"/>
    </row>
    <row r="2832" spans="4:4">
      <c r="D2832" s="10"/>
    </row>
    <row r="2833" spans="4:4">
      <c r="D2833" s="10"/>
    </row>
    <row r="2834" spans="4:4">
      <c r="D2834" s="10"/>
    </row>
    <row r="2835" spans="4:4">
      <c r="D2835" s="10"/>
    </row>
    <row r="2836" spans="4:4">
      <c r="D2836" s="10"/>
    </row>
    <row r="2837" spans="4:4">
      <c r="D2837" s="10"/>
    </row>
    <row r="2838" spans="4:4">
      <c r="D2838" s="10"/>
    </row>
    <row r="2839" spans="4:4">
      <c r="D2839" s="10"/>
    </row>
    <row r="2840" spans="4:4">
      <c r="D2840" s="10"/>
    </row>
    <row r="2841" spans="4:4">
      <c r="D2841" s="10"/>
    </row>
    <row r="2842" spans="4:4">
      <c r="D2842" s="10"/>
    </row>
    <row r="2843" spans="4:4">
      <c r="D2843" s="10"/>
    </row>
    <row r="2844" spans="4:4">
      <c r="D2844" s="10"/>
    </row>
    <row r="2845" spans="4:4">
      <c r="D2845" s="10"/>
    </row>
    <row r="2846" spans="4:4">
      <c r="D2846" s="10"/>
    </row>
    <row r="2847" spans="4:4">
      <c r="D2847" s="10"/>
    </row>
    <row r="2848" spans="4:4">
      <c r="D2848" s="10"/>
    </row>
    <row r="2849" spans="4:4">
      <c r="D2849" s="10"/>
    </row>
    <row r="2850" spans="4:4">
      <c r="D2850" s="10"/>
    </row>
    <row r="2851" spans="4:4">
      <c r="D2851" s="10"/>
    </row>
    <row r="2852" spans="4:4">
      <c r="D2852" s="10"/>
    </row>
    <row r="2853" spans="4:4">
      <c r="D2853" s="10"/>
    </row>
    <row r="2854" spans="4:4">
      <c r="D2854" s="10"/>
    </row>
    <row r="2855" spans="4:4">
      <c r="D2855" s="10"/>
    </row>
    <row r="2856" spans="4:4">
      <c r="D2856" s="10"/>
    </row>
    <row r="2857" spans="4:4">
      <c r="D2857" s="10"/>
    </row>
    <row r="2858" spans="4:4">
      <c r="D2858" s="10"/>
    </row>
    <row r="2859" spans="4:4">
      <c r="D2859" s="10"/>
    </row>
    <row r="2860" spans="4:4">
      <c r="D2860" s="10"/>
    </row>
    <row r="2861" spans="4:4">
      <c r="D2861" s="10"/>
    </row>
    <row r="2862" spans="4:4">
      <c r="D2862" s="10"/>
    </row>
    <row r="2863" spans="4:4">
      <c r="D2863" s="10"/>
    </row>
    <row r="2864" spans="4:4">
      <c r="D2864" s="10"/>
    </row>
    <row r="2865" spans="4:4">
      <c r="D2865" s="10"/>
    </row>
    <row r="2866" spans="4:4">
      <c r="D2866" s="10"/>
    </row>
    <row r="2867" spans="4:4">
      <c r="D2867" s="10"/>
    </row>
    <row r="2868" spans="4:4">
      <c r="D2868" s="10"/>
    </row>
    <row r="2869" spans="4:4">
      <c r="D2869" s="10"/>
    </row>
    <row r="2870" spans="4:4">
      <c r="D2870" s="10"/>
    </row>
    <row r="2871" spans="4:4">
      <c r="D2871" s="10"/>
    </row>
    <row r="2872" spans="4:4">
      <c r="D2872" s="10"/>
    </row>
    <row r="2873" spans="4:4">
      <c r="D2873" s="10"/>
    </row>
    <row r="2874" spans="4:4">
      <c r="D2874" s="10"/>
    </row>
    <row r="2875" spans="4:4">
      <c r="D2875" s="10"/>
    </row>
    <row r="2876" spans="4:4">
      <c r="D2876" s="10"/>
    </row>
    <row r="2877" spans="4:4">
      <c r="D2877" s="10"/>
    </row>
    <row r="2878" spans="4:4">
      <c r="D2878" s="10"/>
    </row>
    <row r="2879" spans="4:4">
      <c r="D2879" s="10"/>
    </row>
    <row r="2880" spans="4:4">
      <c r="D2880" s="10"/>
    </row>
    <row r="2881" spans="4:4">
      <c r="D2881" s="10"/>
    </row>
    <row r="2882" spans="4:4">
      <c r="D2882" s="10"/>
    </row>
    <row r="2883" spans="4:4">
      <c r="D2883" s="10"/>
    </row>
    <row r="2884" spans="4:4">
      <c r="D2884" s="10"/>
    </row>
    <row r="2885" spans="4:4">
      <c r="D2885" s="10"/>
    </row>
    <row r="2886" spans="4:4">
      <c r="D2886" s="10"/>
    </row>
    <row r="2887" spans="4:4">
      <c r="D2887" s="10"/>
    </row>
    <row r="2888" spans="4:4">
      <c r="D2888" s="10"/>
    </row>
    <row r="2889" spans="4:4">
      <c r="D2889" s="10"/>
    </row>
    <row r="2890" spans="4:4">
      <c r="D2890" s="10"/>
    </row>
    <row r="2891" spans="4:4">
      <c r="D2891" s="10"/>
    </row>
    <row r="2892" spans="4:4">
      <c r="D2892" s="10"/>
    </row>
    <row r="2893" spans="4:4">
      <c r="D2893" s="10"/>
    </row>
    <row r="2894" spans="4:4">
      <c r="D2894" s="10"/>
    </row>
    <row r="2895" spans="4:4">
      <c r="D2895" s="10"/>
    </row>
    <row r="2896" spans="4:4">
      <c r="D2896" s="10"/>
    </row>
    <row r="2897" spans="4:4">
      <c r="D2897" s="10"/>
    </row>
    <row r="2898" spans="4:4">
      <c r="D2898" s="10"/>
    </row>
    <row r="2899" spans="4:4">
      <c r="D2899" s="10"/>
    </row>
    <row r="2900" spans="4:4">
      <c r="D2900" s="10"/>
    </row>
    <row r="2901" spans="4:4">
      <c r="D2901" s="10"/>
    </row>
    <row r="2902" spans="4:4">
      <c r="D2902" s="10"/>
    </row>
    <row r="2903" spans="4:4">
      <c r="D2903" s="10"/>
    </row>
    <row r="2904" spans="4:4">
      <c r="D2904" s="10"/>
    </row>
    <row r="2905" spans="4:4">
      <c r="D2905" s="10"/>
    </row>
    <row r="2906" spans="4:4">
      <c r="D2906" s="10"/>
    </row>
    <row r="2907" spans="4:4">
      <c r="D2907" s="10"/>
    </row>
    <row r="2908" spans="4:4">
      <c r="D2908" s="10"/>
    </row>
    <row r="2909" spans="4:4">
      <c r="D2909" s="10"/>
    </row>
    <row r="2910" spans="4:4">
      <c r="D2910" s="10"/>
    </row>
    <row r="2911" spans="4:4">
      <c r="D2911" s="10"/>
    </row>
    <row r="2912" spans="4:4">
      <c r="D2912" s="10"/>
    </row>
    <row r="2913" spans="4:4">
      <c r="D2913" s="10"/>
    </row>
    <row r="2914" spans="4:4">
      <c r="D2914" s="10"/>
    </row>
    <row r="2915" spans="4:4">
      <c r="D2915" s="10"/>
    </row>
    <row r="2916" spans="4:4">
      <c r="D2916" s="10"/>
    </row>
    <row r="2917" spans="4:4">
      <c r="D2917" s="10"/>
    </row>
    <row r="2918" spans="4:4">
      <c r="D2918" s="10"/>
    </row>
    <row r="2919" spans="4:4">
      <c r="D2919" s="10"/>
    </row>
    <row r="2920" spans="4:4">
      <c r="D2920" s="10"/>
    </row>
    <row r="2921" spans="4:4">
      <c r="D2921" s="10"/>
    </row>
    <row r="2922" spans="4:4">
      <c r="D2922" s="10"/>
    </row>
    <row r="2923" spans="4:4">
      <c r="D2923" s="10"/>
    </row>
    <row r="2924" spans="4:4">
      <c r="D2924" s="10"/>
    </row>
    <row r="2925" spans="4:4">
      <c r="D2925" s="10"/>
    </row>
    <row r="2926" spans="4:4">
      <c r="D2926" s="10"/>
    </row>
    <row r="2927" spans="4:4">
      <c r="D2927" s="10"/>
    </row>
    <row r="2928" spans="4:4">
      <c r="D2928" s="10"/>
    </row>
    <row r="2929" spans="4:4">
      <c r="D2929" s="10"/>
    </row>
    <row r="2930" spans="4:4">
      <c r="D2930" s="10"/>
    </row>
    <row r="2931" spans="4:4">
      <c r="D2931" s="10"/>
    </row>
    <row r="2932" spans="4:4">
      <c r="D2932" s="10"/>
    </row>
    <row r="2933" spans="4:4">
      <c r="D2933" s="10"/>
    </row>
    <row r="2934" spans="4:4">
      <c r="D2934" s="10"/>
    </row>
    <row r="2935" spans="4:4">
      <c r="D2935" s="10"/>
    </row>
    <row r="2936" spans="4:4">
      <c r="D2936" s="10"/>
    </row>
    <row r="2937" spans="4:4">
      <c r="D2937" s="10"/>
    </row>
    <row r="2938" spans="4:4">
      <c r="D2938" s="10"/>
    </row>
    <row r="2939" spans="4:4">
      <c r="D2939" s="10"/>
    </row>
    <row r="2940" spans="4:4">
      <c r="D2940" s="10"/>
    </row>
    <row r="2941" spans="4:4">
      <c r="D2941" s="10"/>
    </row>
    <row r="2942" spans="4:4">
      <c r="D2942" s="10"/>
    </row>
    <row r="2943" spans="4:4">
      <c r="D2943" s="10"/>
    </row>
    <row r="2944" spans="4:4">
      <c r="D2944" s="10"/>
    </row>
    <row r="2945" spans="4:4">
      <c r="D2945" s="10"/>
    </row>
    <row r="2946" spans="4:4">
      <c r="D2946" s="10"/>
    </row>
    <row r="2947" spans="4:4">
      <c r="D2947" s="10"/>
    </row>
    <row r="2948" spans="4:4">
      <c r="D2948" s="10"/>
    </row>
    <row r="2949" spans="4:4">
      <c r="D2949" s="10"/>
    </row>
    <row r="2950" spans="4:4">
      <c r="D2950" s="10"/>
    </row>
    <row r="2951" spans="4:4">
      <c r="D2951" s="10"/>
    </row>
    <row r="2952" spans="4:4">
      <c r="D2952" s="10"/>
    </row>
    <row r="2953" spans="4:4">
      <c r="D2953" s="10"/>
    </row>
    <row r="2954" spans="4:4">
      <c r="D2954" s="10"/>
    </row>
    <row r="2955" spans="4:4">
      <c r="D2955" s="10"/>
    </row>
    <row r="2956" spans="4:4">
      <c r="D2956" s="10"/>
    </row>
    <row r="2957" spans="4:4">
      <c r="D2957" s="10"/>
    </row>
    <row r="2958" spans="4:4">
      <c r="D2958" s="10"/>
    </row>
    <row r="2959" spans="4:4">
      <c r="D2959" s="10"/>
    </row>
    <row r="2960" spans="4:4">
      <c r="D2960" s="10"/>
    </row>
    <row r="2961" spans="4:4">
      <c r="D2961" s="10"/>
    </row>
    <row r="2962" spans="4:4">
      <c r="D2962" s="10"/>
    </row>
    <row r="2963" spans="4:4">
      <c r="D2963" s="10"/>
    </row>
    <row r="2964" spans="4:4">
      <c r="D2964" s="10"/>
    </row>
    <row r="2965" spans="4:4">
      <c r="D2965" s="10"/>
    </row>
    <row r="2966" spans="4:4">
      <c r="D2966" s="10"/>
    </row>
    <row r="2967" spans="4:4">
      <c r="D2967" s="10"/>
    </row>
    <row r="2968" spans="4:4">
      <c r="D2968" s="10"/>
    </row>
    <row r="2969" spans="4:4">
      <c r="D2969" s="10"/>
    </row>
    <row r="2970" spans="4:4">
      <c r="D2970" s="10"/>
    </row>
    <row r="2971" spans="4:4">
      <c r="D2971" s="10"/>
    </row>
    <row r="2972" spans="4:4">
      <c r="D2972" s="10"/>
    </row>
    <row r="2973" spans="4:4">
      <c r="D2973" s="10"/>
    </row>
    <row r="2974" spans="4:4">
      <c r="D2974" s="10"/>
    </row>
    <row r="2975" spans="4:4">
      <c r="D2975" s="10"/>
    </row>
    <row r="2976" spans="4:4">
      <c r="D2976" s="10"/>
    </row>
    <row r="2977" spans="4:4">
      <c r="D2977" s="10"/>
    </row>
    <row r="2978" spans="4:4">
      <c r="D2978" s="10"/>
    </row>
    <row r="2979" spans="4:4">
      <c r="D2979" s="10"/>
    </row>
    <row r="2980" spans="4:4">
      <c r="D2980" s="10"/>
    </row>
    <row r="2981" spans="4:4">
      <c r="D2981" s="10"/>
    </row>
    <row r="2982" spans="4:4">
      <c r="D2982" s="10"/>
    </row>
    <row r="2983" spans="4:4">
      <c r="D2983" s="10"/>
    </row>
    <row r="2984" spans="4:4">
      <c r="D2984" s="10"/>
    </row>
    <row r="2985" spans="4:4">
      <c r="D2985" s="10"/>
    </row>
    <row r="2986" spans="4:4">
      <c r="D2986" s="10"/>
    </row>
    <row r="2987" spans="4:4">
      <c r="D2987" s="10"/>
    </row>
    <row r="2988" spans="4:4">
      <c r="D2988" s="10"/>
    </row>
    <row r="2989" spans="4:4">
      <c r="D2989" s="10"/>
    </row>
    <row r="2990" spans="4:4">
      <c r="D2990" s="10"/>
    </row>
    <row r="2991" spans="4:4">
      <c r="D2991" s="10"/>
    </row>
    <row r="2992" spans="4:4">
      <c r="D2992" s="10"/>
    </row>
    <row r="2993" spans="4:4">
      <c r="D2993" s="10"/>
    </row>
    <row r="2994" spans="4:4">
      <c r="D2994" s="10"/>
    </row>
    <row r="2995" spans="4:4">
      <c r="D2995" s="10"/>
    </row>
    <row r="2996" spans="4:4">
      <c r="D2996" s="10"/>
    </row>
    <row r="2997" spans="4:4">
      <c r="D2997" s="10"/>
    </row>
    <row r="2998" spans="4:4">
      <c r="D2998" s="10"/>
    </row>
    <row r="2999" spans="4:4">
      <c r="D2999" s="10"/>
    </row>
    <row r="3000" spans="4:4">
      <c r="D3000" s="10"/>
    </row>
    <row r="3001" spans="4:4">
      <c r="D3001" s="10"/>
    </row>
    <row r="3002" spans="4:4">
      <c r="D3002" s="10"/>
    </row>
    <row r="3003" spans="4:4">
      <c r="D3003" s="10"/>
    </row>
    <row r="3004" spans="4:4">
      <c r="D3004" s="10"/>
    </row>
    <row r="3005" spans="4:4">
      <c r="D3005" s="10"/>
    </row>
    <row r="3006" spans="4:4">
      <c r="D3006" s="10"/>
    </row>
    <row r="3007" spans="4:4">
      <c r="D3007" s="10"/>
    </row>
    <row r="3008" spans="4:4">
      <c r="D3008" s="10"/>
    </row>
    <row r="3009" spans="4:4">
      <c r="D3009" s="10"/>
    </row>
    <row r="3010" spans="4:4">
      <c r="D3010" s="10"/>
    </row>
    <row r="3011" spans="4:4">
      <c r="D3011" s="10"/>
    </row>
    <row r="3012" spans="4:4">
      <c r="D3012" s="10"/>
    </row>
    <row r="3013" spans="4:4">
      <c r="D3013" s="10"/>
    </row>
    <row r="3014" spans="4:4">
      <c r="D3014" s="10"/>
    </row>
    <row r="3015" spans="4:4">
      <c r="D3015" s="10"/>
    </row>
    <row r="3016" spans="4:4">
      <c r="D3016" s="10"/>
    </row>
    <row r="3017" spans="4:4">
      <c r="D3017" s="10"/>
    </row>
    <row r="3018" spans="4:4">
      <c r="D3018" s="10"/>
    </row>
    <row r="3019" spans="4:4">
      <c r="D3019" s="10"/>
    </row>
    <row r="3020" spans="4:4">
      <c r="D3020" s="10"/>
    </row>
    <row r="3021" spans="4:4">
      <c r="D3021" s="10"/>
    </row>
    <row r="3022" spans="4:4">
      <c r="D3022" s="10"/>
    </row>
    <row r="3023" spans="4:4">
      <c r="D3023" s="10"/>
    </row>
    <row r="3024" spans="4:4">
      <c r="D3024" s="10"/>
    </row>
    <row r="3025" spans="4:4">
      <c r="D3025" s="10"/>
    </row>
    <row r="3026" spans="4:4">
      <c r="D3026" s="10"/>
    </row>
    <row r="3027" spans="4:4">
      <c r="D3027" s="10"/>
    </row>
    <row r="3028" spans="4:4">
      <c r="D3028" s="10"/>
    </row>
    <row r="3029" spans="4:4">
      <c r="D3029" s="10"/>
    </row>
    <row r="3030" spans="4:4">
      <c r="D3030" s="10"/>
    </row>
    <row r="3031" spans="4:4">
      <c r="D3031" s="10"/>
    </row>
    <row r="3032" spans="4:4">
      <c r="D3032" s="10"/>
    </row>
    <row r="3033" spans="4:4">
      <c r="D3033" s="10"/>
    </row>
    <row r="3034" spans="4:4">
      <c r="D3034" s="10"/>
    </row>
    <row r="3035" spans="4:4">
      <c r="D3035" s="10"/>
    </row>
    <row r="3036" spans="4:4">
      <c r="D3036" s="10"/>
    </row>
    <row r="3037" spans="4:4">
      <c r="D3037" s="10"/>
    </row>
    <row r="3038" spans="4:4">
      <c r="D3038" s="10"/>
    </row>
    <row r="3039" spans="4:4">
      <c r="D3039" s="10"/>
    </row>
    <row r="3040" spans="4:4">
      <c r="D3040" s="10"/>
    </row>
    <row r="3041" spans="4:4">
      <c r="D3041" s="10"/>
    </row>
    <row r="3042" spans="4:4">
      <c r="D3042" s="10"/>
    </row>
    <row r="3043" spans="4:4">
      <c r="D3043" s="10"/>
    </row>
    <row r="3044" spans="4:4">
      <c r="D3044" s="10"/>
    </row>
    <row r="3045" spans="4:4">
      <c r="D3045" s="10"/>
    </row>
    <row r="3046" spans="4:4">
      <c r="D3046" s="10"/>
    </row>
    <row r="3047" spans="4:4">
      <c r="D3047" s="10"/>
    </row>
    <row r="3048" spans="4:4">
      <c r="D3048" s="10"/>
    </row>
    <row r="3049" spans="4:4">
      <c r="D3049" s="10"/>
    </row>
    <row r="3050" spans="4:4">
      <c r="D3050" s="10"/>
    </row>
    <row r="3051" spans="4:4">
      <c r="D3051" s="10"/>
    </row>
    <row r="3052" spans="4:4">
      <c r="D3052" s="10"/>
    </row>
    <row r="3053" spans="4:4">
      <c r="D3053" s="10"/>
    </row>
    <row r="3054" spans="4:4">
      <c r="D3054" s="10"/>
    </row>
    <row r="3055" spans="4:4">
      <c r="D3055" s="10"/>
    </row>
    <row r="3056" spans="4:4">
      <c r="D3056" s="10"/>
    </row>
    <row r="3057" spans="4:4">
      <c r="D3057" s="10"/>
    </row>
    <row r="3058" spans="4:4">
      <c r="D3058" s="10"/>
    </row>
    <row r="3059" spans="4:4">
      <c r="D3059" s="10"/>
    </row>
    <row r="3060" spans="4:4">
      <c r="D3060" s="10"/>
    </row>
    <row r="3061" spans="4:4">
      <c r="D3061" s="10"/>
    </row>
    <row r="3062" spans="4:4">
      <c r="D3062" s="10"/>
    </row>
    <row r="3063" spans="4:4">
      <c r="D3063" s="10"/>
    </row>
    <row r="3064" spans="4:4">
      <c r="D3064" s="10"/>
    </row>
    <row r="3065" spans="4:4">
      <c r="D3065" s="10"/>
    </row>
    <row r="3066" spans="4:4">
      <c r="D3066" s="10"/>
    </row>
    <row r="3067" spans="4:4">
      <c r="D3067" s="10"/>
    </row>
    <row r="3068" spans="4:4">
      <c r="D3068" s="10"/>
    </row>
    <row r="3069" spans="4:4">
      <c r="D3069" s="10"/>
    </row>
    <row r="3070" spans="4:4">
      <c r="D3070" s="10"/>
    </row>
    <row r="3071" spans="4:4">
      <c r="D3071" s="10"/>
    </row>
    <row r="3072" spans="4:4">
      <c r="D3072" s="10"/>
    </row>
    <row r="3073" spans="4:4">
      <c r="D3073" s="10"/>
    </row>
    <row r="3074" spans="4:4">
      <c r="D3074" s="10"/>
    </row>
    <row r="3075" spans="4:4">
      <c r="D3075" s="10"/>
    </row>
    <row r="3076" spans="4:4">
      <c r="D3076" s="10"/>
    </row>
    <row r="3077" spans="4:4">
      <c r="D3077" s="10"/>
    </row>
    <row r="3078" spans="4:4">
      <c r="D3078" s="10"/>
    </row>
    <row r="3079" spans="4:4">
      <c r="D3079" s="10"/>
    </row>
    <row r="3080" spans="4:4">
      <c r="D3080" s="10"/>
    </row>
    <row r="3081" spans="4:4">
      <c r="D3081" s="10"/>
    </row>
    <row r="3082" spans="4:4">
      <c r="D3082" s="10"/>
    </row>
    <row r="3083" spans="4:4">
      <c r="D3083" s="10"/>
    </row>
    <row r="3084" spans="4:4">
      <c r="D3084" s="10"/>
    </row>
    <row r="3085" spans="4:4">
      <c r="D3085" s="10"/>
    </row>
    <row r="3086" spans="4:4">
      <c r="D3086" s="10"/>
    </row>
    <row r="3087" spans="4:4">
      <c r="D3087" s="10"/>
    </row>
    <row r="3088" spans="4:4">
      <c r="D3088" s="10"/>
    </row>
    <row r="3089" spans="4:4">
      <c r="D3089" s="10"/>
    </row>
    <row r="3090" spans="4:4">
      <c r="D3090" s="10"/>
    </row>
    <row r="3091" spans="4:4">
      <c r="D3091" s="10"/>
    </row>
    <row r="3092" spans="4:4">
      <c r="D3092" s="10"/>
    </row>
    <row r="3093" spans="4:4">
      <c r="D3093" s="10"/>
    </row>
    <row r="3094" spans="4:4">
      <c r="D3094" s="10"/>
    </row>
    <row r="3095" spans="4:4">
      <c r="D3095" s="10"/>
    </row>
    <row r="3096" spans="4:4">
      <c r="D3096" s="10"/>
    </row>
    <row r="3097" spans="4:4">
      <c r="D3097" s="10"/>
    </row>
    <row r="3098" spans="4:4">
      <c r="D3098" s="10"/>
    </row>
    <row r="3099" spans="4:4">
      <c r="D3099" s="10"/>
    </row>
    <row r="3100" spans="4:4">
      <c r="D3100" s="10"/>
    </row>
    <row r="3101" spans="4:4">
      <c r="D3101" s="10"/>
    </row>
    <row r="3102" spans="4:4">
      <c r="D3102" s="10"/>
    </row>
    <row r="3103" spans="4:4">
      <c r="D3103" s="10"/>
    </row>
    <row r="3104" spans="4:4">
      <c r="D3104" s="10"/>
    </row>
    <row r="3105" spans="4:4">
      <c r="D3105" s="10"/>
    </row>
    <row r="3106" spans="4:4">
      <c r="D3106" s="10"/>
    </row>
    <row r="3107" spans="4:4">
      <c r="D3107" s="10"/>
    </row>
    <row r="3108" spans="4:4">
      <c r="D3108" s="10"/>
    </row>
    <row r="3109" spans="4:4">
      <c r="D3109" s="10"/>
    </row>
    <row r="3110" spans="4:4">
      <c r="D3110" s="10"/>
    </row>
    <row r="3111" spans="4:4">
      <c r="D3111" s="10"/>
    </row>
    <row r="3112" spans="4:4">
      <c r="D3112" s="10"/>
    </row>
    <row r="3113" spans="4:4">
      <c r="D3113" s="10"/>
    </row>
    <row r="3114" spans="4:4">
      <c r="D3114" s="10"/>
    </row>
    <row r="3115" spans="4:4">
      <c r="D3115" s="10"/>
    </row>
    <row r="3116" spans="4:4">
      <c r="D3116" s="10"/>
    </row>
    <row r="3117" spans="4:4">
      <c r="D3117" s="10"/>
    </row>
    <row r="3118" spans="4:4">
      <c r="D3118" s="10"/>
    </row>
    <row r="3119" spans="4:4">
      <c r="D3119" s="10"/>
    </row>
    <row r="3120" spans="4:4">
      <c r="D3120" s="10"/>
    </row>
    <row r="3121" spans="4:4">
      <c r="D3121" s="10"/>
    </row>
    <row r="3122" spans="4:4">
      <c r="D3122" s="10"/>
    </row>
    <row r="3123" spans="4:4">
      <c r="D3123" s="10"/>
    </row>
    <row r="3124" spans="4:4">
      <c r="D3124" s="10"/>
    </row>
    <row r="3125" spans="4:4">
      <c r="D3125" s="10"/>
    </row>
    <row r="3126" spans="4:4">
      <c r="D3126" s="10"/>
    </row>
    <row r="3127" spans="4:4">
      <c r="D3127" s="10"/>
    </row>
    <row r="3128" spans="4:4">
      <c r="D3128" s="10"/>
    </row>
    <row r="3129" spans="4:4">
      <c r="D3129" s="10"/>
    </row>
    <row r="3130" spans="4:4">
      <c r="D3130" s="10"/>
    </row>
    <row r="3131" spans="4:4">
      <c r="D3131" s="10"/>
    </row>
    <row r="3132" spans="4:4">
      <c r="D3132" s="10"/>
    </row>
    <row r="3133" spans="4:4">
      <c r="D3133" s="10"/>
    </row>
    <row r="3134" spans="4:4">
      <c r="D3134" s="10"/>
    </row>
    <row r="3135" spans="4:4">
      <c r="D3135" s="10"/>
    </row>
    <row r="3136" spans="4:4">
      <c r="D3136" s="10"/>
    </row>
    <row r="3137" spans="4:4">
      <c r="D3137" s="10"/>
    </row>
    <row r="3138" spans="4:4">
      <c r="D3138" s="10"/>
    </row>
    <row r="3139" spans="4:4">
      <c r="D3139" s="10"/>
    </row>
    <row r="3140" spans="4:4">
      <c r="D3140" s="10"/>
    </row>
    <row r="3141" spans="4:4">
      <c r="D3141" s="10"/>
    </row>
    <row r="3142" spans="4:4">
      <c r="D3142" s="10"/>
    </row>
    <row r="3143" spans="4:4">
      <c r="D3143" s="10"/>
    </row>
    <row r="3144" spans="4:4">
      <c r="D3144" s="10"/>
    </row>
    <row r="3145" spans="4:4">
      <c r="D3145" s="10"/>
    </row>
    <row r="3146" spans="4:4">
      <c r="D3146" s="10"/>
    </row>
    <row r="3147" spans="4:4">
      <c r="D3147" s="10"/>
    </row>
    <row r="3148" spans="4:4">
      <c r="D3148" s="10"/>
    </row>
    <row r="3149" spans="4:4">
      <c r="D3149" s="10"/>
    </row>
    <row r="3150" spans="4:4">
      <c r="D3150" s="10"/>
    </row>
    <row r="3151" spans="4:4">
      <c r="D3151" s="10"/>
    </row>
    <row r="3152" spans="4:4">
      <c r="D3152" s="10"/>
    </row>
    <row r="3153" spans="4:4">
      <c r="D3153" s="10"/>
    </row>
    <row r="3154" spans="4:4">
      <c r="D3154" s="10"/>
    </row>
    <row r="3155" spans="4:4">
      <c r="D3155" s="10"/>
    </row>
    <row r="3156" spans="4:4">
      <c r="D3156" s="10"/>
    </row>
    <row r="3157" spans="4:4">
      <c r="D3157" s="10"/>
    </row>
    <row r="3158" spans="4:4">
      <c r="D3158" s="10"/>
    </row>
    <row r="3159" spans="4:4">
      <c r="D3159" s="10"/>
    </row>
    <row r="3160" spans="4:4">
      <c r="D3160" s="10"/>
    </row>
    <row r="3161" spans="4:4">
      <c r="D3161" s="10"/>
    </row>
    <row r="3162" spans="4:4">
      <c r="D3162" s="10"/>
    </row>
    <row r="3163" spans="4:4">
      <c r="D3163" s="10"/>
    </row>
    <row r="3164" spans="4:4">
      <c r="D3164" s="10"/>
    </row>
    <row r="3165" spans="4:4">
      <c r="D3165" s="10"/>
    </row>
    <row r="3166" spans="4:4">
      <c r="D3166" s="10"/>
    </row>
    <row r="3167" spans="4:4">
      <c r="D3167" s="10"/>
    </row>
    <row r="3168" spans="4:4">
      <c r="D3168" s="10"/>
    </row>
    <row r="3169" spans="4:4">
      <c r="D3169" s="10"/>
    </row>
    <row r="3170" spans="4:4">
      <c r="D3170" s="10"/>
    </row>
    <row r="3171" spans="4:4">
      <c r="D3171" s="10"/>
    </row>
    <row r="3172" spans="4:4">
      <c r="D3172" s="10"/>
    </row>
    <row r="3173" spans="4:4">
      <c r="D3173" s="10"/>
    </row>
    <row r="3174" spans="4:4">
      <c r="D3174" s="10"/>
    </row>
    <row r="3175" spans="4:4">
      <c r="D3175" s="10"/>
    </row>
    <row r="3176" spans="4:4">
      <c r="D3176" s="10"/>
    </row>
    <row r="3177" spans="4:4">
      <c r="D3177" s="10"/>
    </row>
    <row r="3178" spans="4:4">
      <c r="D3178" s="10"/>
    </row>
    <row r="3179" spans="4:4">
      <c r="D3179" s="10"/>
    </row>
    <row r="3180" spans="4:4">
      <c r="D3180" s="10"/>
    </row>
    <row r="3181" spans="4:4">
      <c r="D3181" s="10"/>
    </row>
    <row r="3182" spans="4:4">
      <c r="D3182" s="10"/>
    </row>
    <row r="3183" spans="4:4">
      <c r="D3183" s="10"/>
    </row>
    <row r="3184" spans="4:4">
      <c r="D3184" s="10"/>
    </row>
    <row r="3185" spans="4:4">
      <c r="D3185" s="10"/>
    </row>
    <row r="3186" spans="4:4">
      <c r="D3186" s="10"/>
    </row>
    <row r="3187" spans="4:4">
      <c r="D3187" s="10"/>
    </row>
    <row r="3188" spans="4:4">
      <c r="D3188" s="10"/>
    </row>
    <row r="3189" spans="4:4">
      <c r="D3189" s="10"/>
    </row>
    <row r="3190" spans="4:4">
      <c r="D3190" s="10"/>
    </row>
    <row r="3191" spans="4:4">
      <c r="D3191" s="10"/>
    </row>
    <row r="3192" spans="4:4">
      <c r="D3192" s="10"/>
    </row>
    <row r="3193" spans="4:4">
      <c r="D3193" s="10"/>
    </row>
    <row r="3194" spans="4:4">
      <c r="D3194" s="10"/>
    </row>
    <row r="3195" spans="4:4">
      <c r="D3195" s="10"/>
    </row>
    <row r="3196" spans="4:4">
      <c r="D3196" s="10"/>
    </row>
    <row r="3197" spans="4:4">
      <c r="D3197" s="10"/>
    </row>
    <row r="3198" spans="4:4">
      <c r="D3198" s="10"/>
    </row>
    <row r="3199" spans="4:4">
      <c r="D3199" s="10"/>
    </row>
    <row r="3200" spans="4:4">
      <c r="D3200" s="10"/>
    </row>
    <row r="3201" spans="4:4">
      <c r="D3201" s="10"/>
    </row>
    <row r="3202" spans="4:4">
      <c r="D3202" s="10"/>
    </row>
    <row r="3203" spans="4:4">
      <c r="D3203" s="10"/>
    </row>
    <row r="3204" spans="4:4">
      <c r="D3204" s="10"/>
    </row>
    <row r="3205" spans="4:4">
      <c r="D3205" s="10"/>
    </row>
    <row r="3206" spans="4:4">
      <c r="D3206" s="10"/>
    </row>
    <row r="3207" spans="4:4">
      <c r="D3207" s="10"/>
    </row>
    <row r="3208" spans="4:4">
      <c r="D3208" s="10"/>
    </row>
    <row r="3209" spans="4:4">
      <c r="D3209" s="10"/>
    </row>
    <row r="3210" spans="4:4">
      <c r="D3210" s="10"/>
    </row>
    <row r="3211" spans="4:4">
      <c r="D3211" s="10"/>
    </row>
    <row r="3212" spans="4:4">
      <c r="D3212" s="10"/>
    </row>
    <row r="3213" spans="4:4">
      <c r="D3213" s="10"/>
    </row>
    <row r="3214" spans="4:4">
      <c r="D3214" s="10"/>
    </row>
    <row r="3215" spans="4:4">
      <c r="D3215" s="10"/>
    </row>
    <row r="3216" spans="4:4">
      <c r="D3216" s="10"/>
    </row>
    <row r="3217" spans="4:4">
      <c r="D3217" s="10"/>
    </row>
    <row r="3218" spans="4:4">
      <c r="D3218" s="10"/>
    </row>
    <row r="3219" spans="4:4">
      <c r="D3219" s="10"/>
    </row>
    <row r="3220" spans="4:4">
      <c r="D3220" s="10"/>
    </row>
    <row r="3221" spans="4:4">
      <c r="D3221" s="10"/>
    </row>
    <row r="3222" spans="4:4">
      <c r="D3222" s="10"/>
    </row>
    <row r="3223" spans="4:4">
      <c r="D3223" s="10"/>
    </row>
    <row r="3224" spans="4:4">
      <c r="D3224" s="10"/>
    </row>
    <row r="3225" spans="4:4">
      <c r="D3225" s="10"/>
    </row>
    <row r="3226" spans="4:4">
      <c r="D3226" s="10"/>
    </row>
    <row r="3227" spans="4:4">
      <c r="D3227" s="10"/>
    </row>
    <row r="3228" spans="4:4">
      <c r="D3228" s="10"/>
    </row>
    <row r="3229" spans="4:4">
      <c r="D3229" s="10"/>
    </row>
    <row r="3230" spans="4:4">
      <c r="D3230" s="10"/>
    </row>
    <row r="3231" spans="4:4">
      <c r="D3231" s="10"/>
    </row>
    <row r="3232" spans="4:4">
      <c r="D3232" s="10"/>
    </row>
    <row r="3233" spans="4:4">
      <c r="D3233" s="10"/>
    </row>
    <row r="3234" spans="4:4">
      <c r="D3234" s="10"/>
    </row>
    <row r="3235" spans="4:4">
      <c r="D3235" s="10"/>
    </row>
    <row r="3236" spans="4:4">
      <c r="D3236" s="10"/>
    </row>
    <row r="3237" spans="4:4">
      <c r="D3237" s="10"/>
    </row>
    <row r="3238" spans="4:4">
      <c r="D3238" s="10"/>
    </row>
    <row r="3239" spans="4:4">
      <c r="D3239" s="10"/>
    </row>
    <row r="3240" spans="4:4">
      <c r="D3240" s="10"/>
    </row>
    <row r="3241" spans="4:4">
      <c r="D3241" s="10"/>
    </row>
    <row r="3242" spans="4:4">
      <c r="D3242" s="10"/>
    </row>
    <row r="3243" spans="4:4">
      <c r="D3243" s="10"/>
    </row>
    <row r="3244" spans="4:4">
      <c r="D3244" s="10"/>
    </row>
    <row r="3245" spans="4:4">
      <c r="D3245" s="10"/>
    </row>
    <row r="3246" spans="4:4">
      <c r="D3246" s="10"/>
    </row>
    <row r="3247" spans="4:4">
      <c r="D3247" s="10"/>
    </row>
    <row r="3248" spans="4:4">
      <c r="D3248" s="10"/>
    </row>
    <row r="3249" spans="4:4">
      <c r="D3249" s="10"/>
    </row>
    <row r="3250" spans="4:4">
      <c r="D3250" s="10"/>
    </row>
    <row r="3251" spans="4:4">
      <c r="D3251" s="10"/>
    </row>
    <row r="3252" spans="4:4">
      <c r="D3252" s="10"/>
    </row>
    <row r="3253" spans="4:4">
      <c r="D3253" s="10"/>
    </row>
    <row r="3254" spans="4:4">
      <c r="D3254" s="10"/>
    </row>
    <row r="3255" spans="4:4">
      <c r="D3255" s="10"/>
    </row>
    <row r="3256" spans="4:4">
      <c r="D3256" s="10"/>
    </row>
    <row r="3257" spans="4:4">
      <c r="D3257" s="10"/>
    </row>
    <row r="3258" spans="4:4">
      <c r="D3258" s="10"/>
    </row>
    <row r="3259" spans="4:4">
      <c r="D3259" s="10"/>
    </row>
    <row r="3260" spans="4:4">
      <c r="D3260" s="10"/>
    </row>
    <row r="3261" spans="4:4">
      <c r="D3261" s="10"/>
    </row>
    <row r="3262" spans="4:4">
      <c r="D3262" s="10"/>
    </row>
    <row r="3263" spans="4:4">
      <c r="D3263" s="10"/>
    </row>
    <row r="3264" spans="4:4">
      <c r="D3264" s="10"/>
    </row>
    <row r="3265" spans="4:4">
      <c r="D3265" s="10"/>
    </row>
    <row r="3266" spans="4:4">
      <c r="D3266" s="10"/>
    </row>
    <row r="3267" spans="4:4">
      <c r="D3267" s="10"/>
    </row>
    <row r="3268" spans="4:4">
      <c r="D3268" s="10"/>
    </row>
    <row r="3269" spans="4:4">
      <c r="D3269" s="10"/>
    </row>
    <row r="3270" spans="4:4">
      <c r="D3270" s="10"/>
    </row>
    <row r="3271" spans="4:4">
      <c r="D3271" s="10"/>
    </row>
    <row r="3272" spans="4:4">
      <c r="D3272" s="10"/>
    </row>
    <row r="3273" spans="4:4">
      <c r="D3273" s="10"/>
    </row>
    <row r="3274" spans="4:4">
      <c r="D3274" s="10"/>
    </row>
    <row r="3275" spans="4:4">
      <c r="D3275" s="10"/>
    </row>
    <row r="3276" spans="4:4">
      <c r="D3276" s="10"/>
    </row>
    <row r="3277" spans="4:4">
      <c r="D3277" s="10"/>
    </row>
    <row r="3278" spans="4:4">
      <c r="D3278" s="10"/>
    </row>
    <row r="3279" spans="4:4">
      <c r="D3279" s="10"/>
    </row>
    <row r="3280" spans="4:4">
      <c r="D3280" s="10"/>
    </row>
    <row r="3281" spans="4:4">
      <c r="D3281" s="10"/>
    </row>
    <row r="3282" spans="4:4">
      <c r="D3282" s="10"/>
    </row>
    <row r="3283" spans="4:4">
      <c r="D3283" s="10"/>
    </row>
    <row r="3284" spans="4:4">
      <c r="D3284" s="10"/>
    </row>
    <row r="3285" spans="4:4">
      <c r="D3285" s="10"/>
    </row>
    <row r="3286" spans="4:4">
      <c r="D3286" s="10"/>
    </row>
    <row r="3287" spans="4:4">
      <c r="D3287" s="10"/>
    </row>
    <row r="3288" spans="4:4">
      <c r="D3288" s="10"/>
    </row>
    <row r="3289" spans="4:4">
      <c r="D3289" s="10"/>
    </row>
    <row r="3290" spans="4:4">
      <c r="D3290" s="10"/>
    </row>
    <row r="3291" spans="4:4">
      <c r="D3291" s="10"/>
    </row>
    <row r="3292" spans="4:4">
      <c r="D3292" s="10"/>
    </row>
    <row r="3293" spans="4:4">
      <c r="D3293" s="10"/>
    </row>
    <row r="3294" spans="4:4">
      <c r="D3294" s="10"/>
    </row>
    <row r="3295" spans="4:4">
      <c r="D3295" s="10"/>
    </row>
    <row r="3296" spans="4:4">
      <c r="D3296" s="10"/>
    </row>
    <row r="3297" spans="4:4">
      <c r="D3297" s="10"/>
    </row>
    <row r="3298" spans="4:4">
      <c r="D3298" s="10"/>
    </row>
    <row r="3299" spans="4:4">
      <c r="D3299" s="10"/>
    </row>
    <row r="3300" spans="4:4">
      <c r="D3300" s="10"/>
    </row>
    <row r="3301" spans="4:4">
      <c r="D3301" s="10"/>
    </row>
    <row r="3302" spans="4:4">
      <c r="D3302" s="10"/>
    </row>
    <row r="3303" spans="4:4">
      <c r="D3303" s="10"/>
    </row>
    <row r="3304" spans="4:4">
      <c r="D3304" s="10"/>
    </row>
    <row r="3305" spans="4:4">
      <c r="D3305" s="10"/>
    </row>
    <row r="3306" spans="4:4">
      <c r="D3306" s="10"/>
    </row>
    <row r="3307" spans="4:4">
      <c r="D3307" s="10"/>
    </row>
    <row r="3308" spans="4:4">
      <c r="D3308" s="10"/>
    </row>
    <row r="3309" spans="4:4">
      <c r="D3309" s="10"/>
    </row>
    <row r="3310" spans="4:4">
      <c r="D3310" s="10"/>
    </row>
    <row r="3311" spans="4:4">
      <c r="D3311" s="10"/>
    </row>
    <row r="3312" spans="4:4">
      <c r="D3312" s="10"/>
    </row>
    <row r="3313" spans="4:4">
      <c r="D3313" s="10"/>
    </row>
    <row r="3314" spans="4:4">
      <c r="D3314" s="10"/>
    </row>
    <row r="3315" spans="4:4">
      <c r="D3315" s="10"/>
    </row>
    <row r="3316" spans="4:4">
      <c r="D3316" s="10"/>
    </row>
    <row r="3317" spans="4:4">
      <c r="D3317" s="10"/>
    </row>
    <row r="3318" spans="4:4">
      <c r="D3318" s="10"/>
    </row>
    <row r="3319" spans="4:4">
      <c r="D3319" s="10"/>
    </row>
    <row r="3320" spans="4:4">
      <c r="D3320" s="10"/>
    </row>
    <row r="3321" spans="4:4">
      <c r="D3321" s="10"/>
    </row>
    <row r="3322" spans="4:4">
      <c r="D3322" s="10"/>
    </row>
    <row r="3323" spans="4:4">
      <c r="D3323" s="10"/>
    </row>
    <row r="3324" spans="4:4">
      <c r="D3324" s="10"/>
    </row>
    <row r="3325" spans="4:4">
      <c r="D3325" s="10"/>
    </row>
    <row r="3326" spans="4:4">
      <c r="D3326" s="10"/>
    </row>
    <row r="3327" spans="4:4">
      <c r="D3327" s="10"/>
    </row>
    <row r="3328" spans="4:4">
      <c r="D3328" s="10"/>
    </row>
    <row r="3329" spans="4:4">
      <c r="D3329" s="10"/>
    </row>
    <row r="3330" spans="4:4">
      <c r="D3330" s="10"/>
    </row>
    <row r="3331" spans="4:4">
      <c r="D3331" s="10"/>
    </row>
    <row r="3332" spans="4:4">
      <c r="D3332" s="10"/>
    </row>
    <row r="3333" spans="4:4">
      <c r="D3333" s="10"/>
    </row>
    <row r="3334" spans="4:4">
      <c r="D3334" s="10"/>
    </row>
    <row r="3335" spans="4:4">
      <c r="D3335" s="10"/>
    </row>
    <row r="3336" spans="4:4">
      <c r="D3336" s="10"/>
    </row>
    <row r="3337" spans="4:4">
      <c r="D3337" s="10"/>
    </row>
    <row r="3338" spans="4:4">
      <c r="D3338" s="10"/>
    </row>
    <row r="3339" spans="4:4">
      <c r="D3339" s="10"/>
    </row>
    <row r="3340" spans="4:4">
      <c r="D3340" s="10"/>
    </row>
    <row r="3341" spans="4:4">
      <c r="D3341" s="10"/>
    </row>
    <row r="3342" spans="4:4">
      <c r="D3342" s="10"/>
    </row>
    <row r="3343" spans="4:4">
      <c r="D3343" s="10"/>
    </row>
    <row r="3344" spans="4:4">
      <c r="D3344" s="10"/>
    </row>
    <row r="3345" spans="4:4">
      <c r="D3345" s="10"/>
    </row>
    <row r="3346" spans="4:4">
      <c r="D3346" s="10"/>
    </row>
    <row r="3347" spans="4:4">
      <c r="D3347" s="10"/>
    </row>
    <row r="3348" spans="4:4">
      <c r="D3348" s="10"/>
    </row>
    <row r="3349" spans="4:4">
      <c r="D3349" s="10"/>
    </row>
    <row r="3350" spans="4:4">
      <c r="D3350" s="10"/>
    </row>
    <row r="3351" spans="4:4">
      <c r="D3351" s="10"/>
    </row>
    <row r="3352" spans="4:4">
      <c r="D3352" s="10"/>
    </row>
    <row r="3353" spans="4:4">
      <c r="D3353" s="10"/>
    </row>
    <row r="3354" spans="4:4">
      <c r="D3354" s="10"/>
    </row>
    <row r="3355" spans="4:4">
      <c r="D3355" s="10"/>
    </row>
    <row r="3356" spans="4:4">
      <c r="D3356" s="10"/>
    </row>
    <row r="3357" spans="4:4">
      <c r="D3357" s="10"/>
    </row>
    <row r="3358" spans="4:4">
      <c r="D3358" s="10"/>
    </row>
    <row r="3359" spans="4:4">
      <c r="D3359" s="10"/>
    </row>
    <row r="3360" spans="4:4">
      <c r="D3360" s="10"/>
    </row>
    <row r="3361" spans="4:4">
      <c r="D3361" s="10"/>
    </row>
    <row r="3362" spans="4:4">
      <c r="D3362" s="10"/>
    </row>
    <row r="3363" spans="4:4">
      <c r="D3363" s="10"/>
    </row>
    <row r="3364" spans="4:4">
      <c r="D3364" s="10"/>
    </row>
    <row r="3365" spans="4:4">
      <c r="D3365" s="10"/>
    </row>
    <row r="3366" spans="4:4">
      <c r="D3366" s="10"/>
    </row>
    <row r="3367" spans="4:4">
      <c r="D3367" s="10"/>
    </row>
    <row r="3368" spans="4:4">
      <c r="D3368" s="10"/>
    </row>
    <row r="3369" spans="4:4">
      <c r="D3369" s="10"/>
    </row>
    <row r="3370" spans="4:4">
      <c r="D3370" s="10"/>
    </row>
    <row r="3371" spans="4:4">
      <c r="D3371" s="10"/>
    </row>
    <row r="3372" spans="4:4">
      <c r="D3372" s="10"/>
    </row>
    <row r="3373" spans="4:4">
      <c r="D3373" s="10"/>
    </row>
    <row r="3374" spans="4:4">
      <c r="D3374" s="10"/>
    </row>
    <row r="3375" spans="4:4">
      <c r="D3375" s="10"/>
    </row>
    <row r="3376" spans="4:4">
      <c r="D3376" s="10"/>
    </row>
    <row r="3377" spans="4:4">
      <c r="D3377" s="10"/>
    </row>
    <row r="3378" spans="4:4">
      <c r="D3378" s="10"/>
    </row>
    <row r="3379" spans="4:4">
      <c r="D3379" s="10"/>
    </row>
    <row r="3380" spans="4:4">
      <c r="D3380" s="10"/>
    </row>
    <row r="3381" spans="4:4">
      <c r="D3381" s="10"/>
    </row>
    <row r="3382" spans="4:4">
      <c r="D3382" s="10"/>
    </row>
    <row r="3383" spans="4:4">
      <c r="D3383" s="10"/>
    </row>
    <row r="3384" spans="4:4">
      <c r="D3384" s="10"/>
    </row>
    <row r="3385" spans="4:4">
      <c r="D3385" s="10"/>
    </row>
    <row r="3386" spans="4:4">
      <c r="D3386" s="10"/>
    </row>
    <row r="3387" spans="4:4">
      <c r="D3387" s="10"/>
    </row>
    <row r="3388" spans="4:4">
      <c r="D3388" s="10"/>
    </row>
    <row r="3389" spans="4:4">
      <c r="D3389" s="10"/>
    </row>
    <row r="3390" spans="4:4">
      <c r="D3390" s="10"/>
    </row>
    <row r="3391" spans="4:4">
      <c r="D3391" s="10"/>
    </row>
    <row r="3392" spans="4:4">
      <c r="D3392" s="10"/>
    </row>
    <row r="3393" spans="4:4">
      <c r="D3393" s="10"/>
    </row>
    <row r="3394" spans="4:4">
      <c r="D3394" s="10"/>
    </row>
    <row r="3395" spans="4:4">
      <c r="D3395" s="10"/>
    </row>
    <row r="3396" spans="4:4">
      <c r="D3396" s="10"/>
    </row>
    <row r="3397" spans="4:4">
      <c r="D3397" s="10"/>
    </row>
    <row r="3398" spans="4:4">
      <c r="D3398" s="10"/>
    </row>
    <row r="3399" spans="4:4">
      <c r="D3399" s="10"/>
    </row>
    <row r="3400" spans="4:4">
      <c r="D3400" s="10"/>
    </row>
    <row r="3401" spans="4:4">
      <c r="D3401" s="10"/>
    </row>
    <row r="3402" spans="4:4">
      <c r="D3402" s="10"/>
    </row>
    <row r="3403" spans="4:4">
      <c r="D3403" s="10"/>
    </row>
    <row r="3404" spans="4:4">
      <c r="D3404" s="10"/>
    </row>
    <row r="3405" spans="4:4">
      <c r="D3405" s="10"/>
    </row>
    <row r="3406" spans="4:4">
      <c r="D3406" s="10"/>
    </row>
    <row r="3407" spans="4:4">
      <c r="D3407" s="10"/>
    </row>
    <row r="3408" spans="4:4">
      <c r="D3408" s="10"/>
    </row>
    <row r="3409" spans="4:4">
      <c r="D3409" s="10"/>
    </row>
    <row r="3410" spans="4:4">
      <c r="D3410" s="10"/>
    </row>
    <row r="3411" spans="4:4">
      <c r="D3411" s="10"/>
    </row>
    <row r="3412" spans="4:4">
      <c r="D3412" s="10"/>
    </row>
    <row r="3413" spans="4:4">
      <c r="D3413" s="10"/>
    </row>
    <row r="3414" spans="4:4">
      <c r="D3414" s="10"/>
    </row>
    <row r="3415" spans="4:4">
      <c r="D3415" s="10"/>
    </row>
    <row r="3416" spans="4:4">
      <c r="D3416" s="10"/>
    </row>
    <row r="3417" spans="4:4">
      <c r="D3417" s="10"/>
    </row>
    <row r="3418" spans="4:4">
      <c r="D3418" s="10"/>
    </row>
    <row r="3419" spans="4:4">
      <c r="D3419" s="10"/>
    </row>
    <row r="3420" spans="4:4">
      <c r="D3420" s="10"/>
    </row>
    <row r="3421" spans="4:4">
      <c r="D3421" s="10"/>
    </row>
    <row r="3422" spans="4:4">
      <c r="D3422" s="10"/>
    </row>
    <row r="3423" spans="4:4">
      <c r="D3423" s="10"/>
    </row>
    <row r="3424" spans="4:4">
      <c r="D3424" s="10"/>
    </row>
    <row r="3425" spans="4:4">
      <c r="D3425" s="10"/>
    </row>
    <row r="3426" spans="4:4">
      <c r="D3426" s="10"/>
    </row>
    <row r="3427" spans="4:4">
      <c r="D3427" s="10"/>
    </row>
    <row r="3428" spans="4:4">
      <c r="D3428" s="10"/>
    </row>
    <row r="3429" spans="4:4">
      <c r="D3429" s="10"/>
    </row>
    <row r="3430" spans="4:4">
      <c r="D3430" s="10"/>
    </row>
    <row r="3431" spans="4:4">
      <c r="D3431" s="10"/>
    </row>
    <row r="3432" spans="4:4">
      <c r="D3432" s="10"/>
    </row>
    <row r="3433" spans="4:4">
      <c r="D3433" s="10"/>
    </row>
    <row r="3434" spans="4:4">
      <c r="D3434" s="10"/>
    </row>
    <row r="3435" spans="4:4">
      <c r="D3435" s="10"/>
    </row>
    <row r="3436" spans="4:4">
      <c r="D3436" s="10"/>
    </row>
    <row r="3437" spans="4:4">
      <c r="D3437" s="10"/>
    </row>
    <row r="3438" spans="4:4">
      <c r="D3438" s="10"/>
    </row>
    <row r="3439" spans="4:4">
      <c r="D3439" s="10"/>
    </row>
    <row r="3440" spans="4:4">
      <c r="D3440" s="10"/>
    </row>
    <row r="3441" spans="4:4">
      <c r="D3441" s="10"/>
    </row>
    <row r="3442" spans="4:4">
      <c r="D3442" s="10"/>
    </row>
    <row r="3443" spans="4:4">
      <c r="D3443" s="10"/>
    </row>
    <row r="3444" spans="4:4">
      <c r="D3444" s="10"/>
    </row>
    <row r="3445" spans="4:4">
      <c r="D3445" s="10"/>
    </row>
    <row r="3446" spans="4:4">
      <c r="D3446" s="10"/>
    </row>
    <row r="3447" spans="4:4">
      <c r="D3447" s="10"/>
    </row>
    <row r="3448" spans="4:4">
      <c r="D3448" s="10"/>
    </row>
    <row r="3449" spans="4:4">
      <c r="D3449" s="10"/>
    </row>
    <row r="3450" spans="4:4">
      <c r="D3450" s="10"/>
    </row>
    <row r="3451" spans="4:4">
      <c r="D3451" s="10"/>
    </row>
    <row r="3452" spans="4:4">
      <c r="D3452" s="10"/>
    </row>
    <row r="3453" spans="4:4">
      <c r="D3453" s="10"/>
    </row>
    <row r="3454" spans="4:4">
      <c r="D3454" s="10"/>
    </row>
    <row r="3455" spans="4:4">
      <c r="D3455" s="10"/>
    </row>
    <row r="3456" spans="4:4">
      <c r="D3456" s="10"/>
    </row>
    <row r="3457" spans="4:4">
      <c r="D3457" s="10"/>
    </row>
    <row r="3458" spans="4:4">
      <c r="D3458" s="10"/>
    </row>
    <row r="3459" spans="4:4">
      <c r="D3459" s="10"/>
    </row>
    <row r="3460" spans="4:4">
      <c r="D3460" s="10"/>
    </row>
    <row r="3461" spans="4:4">
      <c r="D3461" s="10"/>
    </row>
    <row r="3462" spans="4:4">
      <c r="D3462" s="10"/>
    </row>
    <row r="3463" spans="4:4">
      <c r="D3463" s="10"/>
    </row>
    <row r="3464" spans="4:4">
      <c r="D3464" s="10"/>
    </row>
    <row r="3465" spans="4:4">
      <c r="D3465" s="10"/>
    </row>
    <row r="3466" spans="4:4">
      <c r="D3466" s="10"/>
    </row>
    <row r="3467" spans="4:4">
      <c r="D3467" s="10"/>
    </row>
    <row r="3468" spans="4:4">
      <c r="D3468" s="10"/>
    </row>
    <row r="3469" spans="4:4">
      <c r="D3469" s="10"/>
    </row>
    <row r="3470" spans="4:4">
      <c r="D3470" s="10"/>
    </row>
    <row r="3471" spans="4:4">
      <c r="D3471" s="10"/>
    </row>
    <row r="3472" spans="4:4">
      <c r="D3472" s="10"/>
    </row>
    <row r="3473" spans="4:4">
      <c r="D3473" s="10"/>
    </row>
    <row r="3474" spans="4:4">
      <c r="D3474" s="10"/>
    </row>
    <row r="3475" spans="4:4">
      <c r="D3475" s="10"/>
    </row>
    <row r="3476" spans="4:4">
      <c r="D3476" s="10"/>
    </row>
    <row r="3477" spans="4:4">
      <c r="D3477" s="10"/>
    </row>
    <row r="3478" spans="4:4">
      <c r="D3478" s="10"/>
    </row>
    <row r="3479" spans="4:4">
      <c r="D3479" s="10"/>
    </row>
    <row r="3480" spans="4:4">
      <c r="D3480" s="10"/>
    </row>
    <row r="3481" spans="4:4">
      <c r="D3481" s="10"/>
    </row>
    <row r="3482" spans="4:4">
      <c r="D3482" s="10"/>
    </row>
    <row r="3483" spans="4:4">
      <c r="D3483" s="10"/>
    </row>
    <row r="3484" spans="4:4">
      <c r="D3484" s="10"/>
    </row>
    <row r="3485" spans="4:4">
      <c r="D3485" s="10"/>
    </row>
    <row r="3486" spans="4:4">
      <c r="D3486" s="10"/>
    </row>
    <row r="3487" spans="4:4">
      <c r="D3487" s="10"/>
    </row>
    <row r="3488" spans="4:4">
      <c r="D3488" s="10"/>
    </row>
    <row r="3489" spans="4:4">
      <c r="D3489" s="10"/>
    </row>
    <row r="3490" spans="4:4">
      <c r="D3490" s="10"/>
    </row>
    <row r="3491" spans="4:4">
      <c r="D3491" s="10"/>
    </row>
    <row r="3492" spans="4:4">
      <c r="D3492" s="10"/>
    </row>
    <row r="3493" spans="4:4">
      <c r="D3493" s="10"/>
    </row>
    <row r="3494" spans="4:4">
      <c r="D3494" s="10"/>
    </row>
    <row r="3495" spans="4:4">
      <c r="D3495" s="10"/>
    </row>
    <row r="3496" spans="4:4">
      <c r="D3496" s="10"/>
    </row>
    <row r="3497" spans="4:4">
      <c r="D3497" s="10"/>
    </row>
    <row r="3498" spans="4:4">
      <c r="D3498" s="10"/>
    </row>
    <row r="3499" spans="4:4">
      <c r="D3499" s="10"/>
    </row>
    <row r="3500" spans="4:4">
      <c r="D3500" s="10"/>
    </row>
    <row r="3501" spans="4:4">
      <c r="D3501" s="10"/>
    </row>
    <row r="3502" spans="4:4">
      <c r="D3502" s="10"/>
    </row>
    <row r="3503" spans="4:4">
      <c r="D3503" s="10"/>
    </row>
    <row r="3504" spans="4:4">
      <c r="D3504" s="10"/>
    </row>
    <row r="3505" spans="4:4">
      <c r="D3505" s="10"/>
    </row>
    <row r="3506" spans="4:4">
      <c r="D3506" s="10"/>
    </row>
    <row r="3507" spans="4:4">
      <c r="D3507" s="10"/>
    </row>
    <row r="3508" spans="4:4">
      <c r="D3508" s="10"/>
    </row>
    <row r="3509" spans="4:4">
      <c r="D3509" s="10"/>
    </row>
    <row r="3510" spans="4:4">
      <c r="D3510" s="10"/>
    </row>
    <row r="3511" spans="4:4">
      <c r="D3511" s="10"/>
    </row>
    <row r="3512" spans="4:4">
      <c r="D3512" s="10"/>
    </row>
    <row r="3513" spans="4:4">
      <c r="D3513" s="10"/>
    </row>
    <row r="3514" spans="4:4">
      <c r="D3514" s="10"/>
    </row>
    <row r="3515" spans="4:4">
      <c r="D3515" s="10"/>
    </row>
    <row r="3516" spans="4:4">
      <c r="D3516" s="10"/>
    </row>
    <row r="3517" spans="4:4">
      <c r="D3517" s="10"/>
    </row>
    <row r="3518" spans="4:4">
      <c r="D3518" s="10"/>
    </row>
    <row r="3519" spans="4:4">
      <c r="D3519" s="10"/>
    </row>
    <row r="3520" spans="4:4">
      <c r="D3520" s="10"/>
    </row>
    <row r="3521" spans="4:4">
      <c r="D3521" s="10"/>
    </row>
    <row r="3522" spans="4:4">
      <c r="D3522" s="10"/>
    </row>
    <row r="3523" spans="4:4">
      <c r="D3523" s="10"/>
    </row>
    <row r="3524" spans="4:4">
      <c r="D3524" s="10"/>
    </row>
    <row r="3525" spans="4:4">
      <c r="D3525" s="10"/>
    </row>
    <row r="3526" spans="4:4">
      <c r="D3526" s="10"/>
    </row>
    <row r="3527" spans="4:4">
      <c r="D3527" s="10"/>
    </row>
    <row r="3528" spans="4:4">
      <c r="D3528" s="10"/>
    </row>
    <row r="3529" spans="4:4">
      <c r="D3529" s="10"/>
    </row>
    <row r="3530" spans="4:4">
      <c r="D3530" s="10"/>
    </row>
    <row r="3531" spans="4:4">
      <c r="D3531" s="10"/>
    </row>
    <row r="3532" spans="4:4">
      <c r="D3532" s="10"/>
    </row>
    <row r="3533" spans="4:4">
      <c r="D3533" s="10"/>
    </row>
    <row r="3534" spans="4:4">
      <c r="D3534" s="10"/>
    </row>
    <row r="3535" spans="4:4">
      <c r="D3535" s="10"/>
    </row>
    <row r="3536" spans="4:4">
      <c r="D3536" s="10"/>
    </row>
    <row r="3537" spans="4:4">
      <c r="D3537" s="10"/>
    </row>
    <row r="3538" spans="4:4">
      <c r="D3538" s="10"/>
    </row>
    <row r="3539" spans="4:4">
      <c r="D3539" s="10"/>
    </row>
    <row r="3540" spans="4:4">
      <c r="D3540" s="10"/>
    </row>
    <row r="3541" spans="4:4">
      <c r="D3541" s="10"/>
    </row>
    <row r="3542" spans="4:4">
      <c r="D3542" s="10"/>
    </row>
    <row r="3543" spans="4:4">
      <c r="D3543" s="10"/>
    </row>
    <row r="3544" spans="4:4">
      <c r="D3544" s="10"/>
    </row>
    <row r="3545" spans="4:4">
      <c r="D3545" s="10"/>
    </row>
    <row r="3546" spans="4:4">
      <c r="D3546" s="10"/>
    </row>
    <row r="3547" spans="4:4">
      <c r="D3547" s="10"/>
    </row>
    <row r="3548" spans="4:4">
      <c r="D3548" s="10"/>
    </row>
    <row r="3549" spans="4:4">
      <c r="D3549" s="10"/>
    </row>
    <row r="3550" spans="4:4">
      <c r="D3550" s="10"/>
    </row>
    <row r="3551" spans="4:4">
      <c r="D3551" s="10"/>
    </row>
    <row r="3552" spans="4:4">
      <c r="D3552" s="10"/>
    </row>
    <row r="3553" spans="4:4">
      <c r="D3553" s="10"/>
    </row>
    <row r="3554" spans="4:4">
      <c r="D3554" s="10"/>
    </row>
    <row r="3555" spans="4:4">
      <c r="D3555" s="10"/>
    </row>
    <row r="3556" spans="4:4">
      <c r="D3556" s="10"/>
    </row>
    <row r="3557" spans="4:4">
      <c r="D3557" s="10"/>
    </row>
    <row r="3558" spans="4:4">
      <c r="D3558" s="10"/>
    </row>
    <row r="3559" spans="4:4">
      <c r="D3559" s="10"/>
    </row>
    <row r="3560" spans="4:4">
      <c r="D3560" s="10"/>
    </row>
    <row r="3561" spans="4:4">
      <c r="D3561" s="10"/>
    </row>
    <row r="3562" spans="4:4">
      <c r="D3562" s="10"/>
    </row>
    <row r="3563" spans="4:4">
      <c r="D3563" s="10"/>
    </row>
    <row r="3564" spans="4:4">
      <c r="D3564" s="10"/>
    </row>
    <row r="3565" spans="4:4">
      <c r="D3565" s="10"/>
    </row>
    <row r="3566" spans="4:4">
      <c r="D3566" s="10"/>
    </row>
    <row r="3567" spans="4:4">
      <c r="D3567" s="10"/>
    </row>
    <row r="3568" spans="4:4">
      <c r="D3568" s="10"/>
    </row>
    <row r="3569" spans="4:4">
      <c r="D3569" s="10"/>
    </row>
    <row r="3570" spans="4:4">
      <c r="D3570" s="10"/>
    </row>
    <row r="3571" spans="4:4">
      <c r="D3571" s="10"/>
    </row>
    <row r="3572" spans="4:4">
      <c r="D3572" s="10"/>
    </row>
    <row r="3573" spans="4:4">
      <c r="D3573" s="10"/>
    </row>
    <row r="3574" spans="4:4">
      <c r="D3574" s="10"/>
    </row>
    <row r="3575" spans="4:4">
      <c r="D3575" s="10"/>
    </row>
    <row r="3576" spans="4:4">
      <c r="D3576" s="10"/>
    </row>
    <row r="3577" spans="4:4">
      <c r="D3577" s="10"/>
    </row>
    <row r="3578" spans="4:4">
      <c r="D3578" s="10"/>
    </row>
    <row r="3579" spans="4:4">
      <c r="D3579" s="10"/>
    </row>
    <row r="3580" spans="4:4">
      <c r="D3580" s="10"/>
    </row>
    <row r="3581" spans="4:4">
      <c r="D3581" s="10"/>
    </row>
    <row r="3582" spans="4:4">
      <c r="D3582" s="10"/>
    </row>
    <row r="3583" spans="4:4">
      <c r="D3583" s="10"/>
    </row>
    <row r="3584" spans="4:4">
      <c r="D3584" s="10"/>
    </row>
    <row r="3585" spans="4:4">
      <c r="D3585" s="10"/>
    </row>
    <row r="3586" spans="4:4">
      <c r="D3586" s="10"/>
    </row>
    <row r="3587" spans="4:4">
      <c r="D3587" s="10"/>
    </row>
    <row r="3588" spans="4:4">
      <c r="D3588" s="10"/>
    </row>
    <row r="3589" spans="4:4">
      <c r="D3589" s="10"/>
    </row>
    <row r="3590" spans="4:4">
      <c r="D3590" s="10"/>
    </row>
    <row r="3591" spans="4:4">
      <c r="D3591" s="10"/>
    </row>
    <row r="3592" spans="4:4">
      <c r="D3592" s="10"/>
    </row>
    <row r="3593" spans="4:4">
      <c r="D3593" s="10"/>
    </row>
    <row r="3594" spans="4:4">
      <c r="D3594" s="10"/>
    </row>
    <row r="3595" spans="4:4">
      <c r="D3595" s="10"/>
    </row>
    <row r="3596" spans="4:4">
      <c r="D3596" s="10"/>
    </row>
    <row r="3597" spans="4:4">
      <c r="D3597" s="10"/>
    </row>
    <row r="3598" spans="4:4">
      <c r="D3598" s="10"/>
    </row>
    <row r="3599" spans="4:4">
      <c r="D3599" s="10"/>
    </row>
    <row r="3600" spans="4:4">
      <c r="D3600" s="10"/>
    </row>
    <row r="3601" spans="4:4">
      <c r="D3601" s="10"/>
    </row>
    <row r="3602" spans="4:4">
      <c r="D3602" s="10"/>
    </row>
    <row r="3603" spans="4:4">
      <c r="D3603" s="10"/>
    </row>
    <row r="3604" spans="4:4">
      <c r="D3604" s="10"/>
    </row>
    <row r="3605" spans="4:4">
      <c r="D3605" s="10"/>
    </row>
    <row r="3606" spans="4:4">
      <c r="D3606" s="10"/>
    </row>
    <row r="3607" spans="4:4">
      <c r="D3607" s="10"/>
    </row>
    <row r="3608" spans="4:4">
      <c r="D3608" s="10"/>
    </row>
    <row r="3609" spans="4:4">
      <c r="D3609" s="10"/>
    </row>
    <row r="3610" spans="4:4">
      <c r="D3610" s="10"/>
    </row>
    <row r="3611" spans="4:4">
      <c r="D3611" s="10"/>
    </row>
    <row r="3612" spans="4:4">
      <c r="D3612" s="10"/>
    </row>
    <row r="3613" spans="4:4">
      <c r="D3613" s="10"/>
    </row>
    <row r="3614" spans="4:4">
      <c r="D3614" s="10"/>
    </row>
    <row r="3615" spans="4:4">
      <c r="D3615" s="10"/>
    </row>
    <row r="3616" spans="4:4">
      <c r="D3616" s="10"/>
    </row>
    <row r="3617" spans="4:4">
      <c r="D3617" s="10"/>
    </row>
    <row r="3618" spans="4:4">
      <c r="D3618" s="10"/>
    </row>
    <row r="3619" spans="4:4">
      <c r="D3619" s="10"/>
    </row>
    <row r="3620" spans="4:4">
      <c r="D3620" s="10"/>
    </row>
    <row r="3621" spans="4:4">
      <c r="D3621" s="10"/>
    </row>
    <row r="3622" spans="4:4">
      <c r="D3622" s="10"/>
    </row>
    <row r="3623" spans="4:4">
      <c r="D3623" s="10"/>
    </row>
    <row r="3624" spans="4:4">
      <c r="D3624" s="10"/>
    </row>
    <row r="3625" spans="4:4">
      <c r="D3625" s="10"/>
    </row>
    <row r="3626" spans="4:4">
      <c r="D3626" s="10"/>
    </row>
    <row r="3627" spans="4:4">
      <c r="D3627" s="10"/>
    </row>
    <row r="3628" spans="4:4">
      <c r="D3628" s="10"/>
    </row>
    <row r="3629" spans="4:4">
      <c r="D3629" s="10"/>
    </row>
    <row r="3630" spans="4:4">
      <c r="D3630" s="10"/>
    </row>
    <row r="3631" spans="4:4">
      <c r="D3631" s="10"/>
    </row>
    <row r="3632" spans="4:4">
      <c r="D3632" s="10"/>
    </row>
    <row r="3633" spans="4:4">
      <c r="D3633" s="10"/>
    </row>
    <row r="3634" spans="4:4">
      <c r="D3634" s="10"/>
    </row>
    <row r="3635" spans="4:4">
      <c r="D3635" s="10"/>
    </row>
    <row r="3636" spans="4:4">
      <c r="D3636" s="10"/>
    </row>
    <row r="3637" spans="4:4">
      <c r="D3637" s="10"/>
    </row>
    <row r="3638" spans="4:4">
      <c r="D3638" s="10"/>
    </row>
    <row r="3639" spans="4:4">
      <c r="D3639" s="10"/>
    </row>
    <row r="3640" spans="4:4">
      <c r="D3640" s="10"/>
    </row>
    <row r="3641" spans="4:4">
      <c r="D3641" s="10"/>
    </row>
    <row r="3642" spans="4:4">
      <c r="D3642" s="10"/>
    </row>
    <row r="3643" spans="4:4">
      <c r="D3643" s="10"/>
    </row>
    <row r="3644" spans="4:4">
      <c r="D3644" s="10"/>
    </row>
    <row r="3645" spans="4:4">
      <c r="D3645" s="10"/>
    </row>
    <row r="3646" spans="4:4">
      <c r="D3646" s="10"/>
    </row>
    <row r="3647" spans="4:4">
      <c r="D3647" s="10"/>
    </row>
    <row r="3648" spans="4:4">
      <c r="D3648" s="10"/>
    </row>
    <row r="3649" spans="4:4">
      <c r="D3649" s="10"/>
    </row>
    <row r="3650" spans="4:4">
      <c r="D3650" s="10"/>
    </row>
    <row r="3651" spans="4:4">
      <c r="D3651" s="10"/>
    </row>
    <row r="3652" spans="4:4">
      <c r="D3652" s="10"/>
    </row>
    <row r="3653" spans="4:4">
      <c r="D3653" s="10"/>
    </row>
    <row r="3654" spans="4:4">
      <c r="D3654" s="10"/>
    </row>
    <row r="3655" spans="4:4">
      <c r="D3655" s="10"/>
    </row>
    <row r="3656" spans="4:4">
      <c r="D3656" s="10"/>
    </row>
    <row r="3657" spans="4:4">
      <c r="D3657" s="10"/>
    </row>
    <row r="3658" spans="4:4">
      <c r="D3658" s="10"/>
    </row>
    <row r="3659" spans="4:4">
      <c r="D3659" s="10"/>
    </row>
    <row r="3660" spans="4:4">
      <c r="D3660" s="10"/>
    </row>
    <row r="3661" spans="4:4">
      <c r="D3661" s="10"/>
    </row>
    <row r="3662" spans="4:4">
      <c r="D3662" s="10"/>
    </row>
    <row r="3663" spans="4:4">
      <c r="D3663" s="10"/>
    </row>
    <row r="3664" spans="4:4">
      <c r="D3664" s="10"/>
    </row>
    <row r="3665" spans="4:4">
      <c r="D3665" s="10"/>
    </row>
    <row r="3666" spans="4:4">
      <c r="D3666" s="10"/>
    </row>
    <row r="3667" spans="4:4">
      <c r="D3667" s="10"/>
    </row>
    <row r="3668" spans="4:4">
      <c r="D3668" s="10"/>
    </row>
    <row r="3669" spans="4:4">
      <c r="D3669" s="10"/>
    </row>
    <row r="3670" spans="4:4">
      <c r="D3670" s="10"/>
    </row>
    <row r="3671" spans="4:4">
      <c r="D3671" s="10"/>
    </row>
    <row r="3672" spans="4:4">
      <c r="D3672" s="10"/>
    </row>
    <row r="3673" spans="4:4">
      <c r="D3673" s="10"/>
    </row>
    <row r="3674" spans="4:4">
      <c r="D3674" s="10"/>
    </row>
    <row r="3675" spans="4:4">
      <c r="D3675" s="10"/>
    </row>
    <row r="3676" spans="4:4">
      <c r="D3676" s="10"/>
    </row>
    <row r="3677" spans="4:4">
      <c r="D3677" s="10"/>
    </row>
    <row r="3678" spans="4:4">
      <c r="D3678" s="10"/>
    </row>
    <row r="3679" spans="4:4">
      <c r="D3679" s="10"/>
    </row>
    <row r="3680" spans="4:4">
      <c r="D3680" s="10"/>
    </row>
    <row r="3681" spans="4:4">
      <c r="D3681" s="10"/>
    </row>
    <row r="3682" spans="4:4">
      <c r="D3682" s="10"/>
    </row>
    <row r="3683" spans="4:4">
      <c r="D3683" s="10"/>
    </row>
    <row r="3684" spans="4:4">
      <c r="D3684" s="10"/>
    </row>
    <row r="3685" spans="4:4">
      <c r="D3685" s="10"/>
    </row>
    <row r="3686" spans="4:4">
      <c r="D3686" s="10"/>
    </row>
    <row r="3687" spans="4:4">
      <c r="D3687" s="10"/>
    </row>
    <row r="3688" spans="4:4">
      <c r="D3688" s="10"/>
    </row>
    <row r="3689" spans="4:4">
      <c r="D3689" s="10"/>
    </row>
    <row r="3690" spans="4:4">
      <c r="D3690" s="10"/>
    </row>
    <row r="3691" spans="4:4">
      <c r="D3691" s="10"/>
    </row>
    <row r="3692" spans="4:4">
      <c r="D3692" s="10"/>
    </row>
    <row r="3693" spans="4:4">
      <c r="D3693" s="10"/>
    </row>
    <row r="3694" spans="4:4">
      <c r="D3694" s="10"/>
    </row>
    <row r="3695" spans="4:4">
      <c r="D3695" s="10"/>
    </row>
    <row r="3696" spans="4:4">
      <c r="D3696" s="10"/>
    </row>
    <row r="3697" spans="4:4">
      <c r="D3697" s="10"/>
    </row>
    <row r="3698" spans="4:4">
      <c r="D3698" s="10"/>
    </row>
    <row r="3699" spans="4:4">
      <c r="D3699" s="10"/>
    </row>
    <row r="3700" spans="4:4">
      <c r="D3700" s="10"/>
    </row>
    <row r="3701" spans="4:4">
      <c r="D3701" s="10"/>
    </row>
    <row r="3702" spans="4:4">
      <c r="D3702" s="10"/>
    </row>
    <row r="3703" spans="4:4">
      <c r="D3703" s="10"/>
    </row>
    <row r="3704" spans="4:4">
      <c r="D3704" s="10"/>
    </row>
    <row r="3705" spans="4:4">
      <c r="D3705" s="10"/>
    </row>
    <row r="3706" spans="4:4">
      <c r="D3706" s="10"/>
    </row>
    <row r="3707" spans="4:4">
      <c r="D3707" s="10"/>
    </row>
    <row r="3708" spans="4:4">
      <c r="D3708" s="10"/>
    </row>
    <row r="3709" spans="4:4">
      <c r="D3709" s="10"/>
    </row>
    <row r="3710" spans="4:4">
      <c r="D3710" s="10"/>
    </row>
    <row r="3711" spans="4:4">
      <c r="D3711" s="10"/>
    </row>
    <row r="3712" spans="4:4">
      <c r="D3712" s="10"/>
    </row>
    <row r="3713" spans="4:4">
      <c r="D3713" s="10"/>
    </row>
    <row r="3714" spans="4:4">
      <c r="D3714" s="10"/>
    </row>
    <row r="3715" spans="4:4">
      <c r="D3715" s="10"/>
    </row>
    <row r="3716" spans="4:4">
      <c r="D3716" s="10"/>
    </row>
    <row r="3717" spans="4:4">
      <c r="D3717" s="10"/>
    </row>
    <row r="3718" spans="4:4">
      <c r="D3718" s="10"/>
    </row>
    <row r="3719" spans="4:4">
      <c r="D3719" s="10"/>
    </row>
    <row r="3720" spans="4:4">
      <c r="D3720" s="10"/>
    </row>
    <row r="3721" spans="4:4">
      <c r="D3721" s="10"/>
    </row>
    <row r="3722" spans="4:4">
      <c r="D3722" s="10"/>
    </row>
    <row r="3723" spans="4:4">
      <c r="D3723" s="10"/>
    </row>
    <row r="3724" spans="4:4">
      <c r="D3724" s="10"/>
    </row>
    <row r="3725" spans="4:4">
      <c r="D3725" s="10"/>
    </row>
    <row r="3726" spans="4:4">
      <c r="D3726" s="10"/>
    </row>
    <row r="3727" spans="4:4">
      <c r="D3727" s="10"/>
    </row>
    <row r="3728" spans="4:4">
      <c r="D3728" s="10"/>
    </row>
    <row r="3729" spans="4:4">
      <c r="D3729" s="10"/>
    </row>
    <row r="3730" spans="4:4">
      <c r="D3730" s="10"/>
    </row>
    <row r="3731" spans="4:4">
      <c r="D3731" s="10"/>
    </row>
    <row r="3732" spans="4:4">
      <c r="D3732" s="10"/>
    </row>
    <row r="3733" spans="4:4">
      <c r="D3733" s="10"/>
    </row>
    <row r="3734" spans="4:4">
      <c r="D3734" s="10"/>
    </row>
    <row r="3735" spans="4:4">
      <c r="D3735" s="10"/>
    </row>
    <row r="3736" spans="4:4">
      <c r="D3736" s="10"/>
    </row>
    <row r="3737" spans="4:4">
      <c r="D3737" s="10"/>
    </row>
    <row r="3738" spans="4:4">
      <c r="D3738" s="10"/>
    </row>
    <row r="3739" spans="4:4">
      <c r="D3739" s="10"/>
    </row>
    <row r="3740" spans="4:4">
      <c r="D3740" s="10"/>
    </row>
    <row r="3741" spans="4:4">
      <c r="D3741" s="10"/>
    </row>
    <row r="3742" spans="4:4">
      <c r="D3742" s="10"/>
    </row>
    <row r="3743" spans="4:4">
      <c r="D3743" s="10"/>
    </row>
    <row r="3744" spans="4:4">
      <c r="D3744" s="10"/>
    </row>
    <row r="3745" spans="4:4">
      <c r="D3745" s="10"/>
    </row>
    <row r="3746" spans="4:4">
      <c r="D3746" s="10"/>
    </row>
    <row r="3747" spans="4:4">
      <c r="D3747" s="10"/>
    </row>
    <row r="3748" spans="4:4">
      <c r="D3748" s="10"/>
    </row>
    <row r="3749" spans="4:4">
      <c r="D3749" s="10"/>
    </row>
    <row r="3750" spans="4:4">
      <c r="D3750" s="10"/>
    </row>
    <row r="3751" spans="4:4">
      <c r="D3751" s="10"/>
    </row>
    <row r="3752" spans="4:4">
      <c r="D3752" s="10"/>
    </row>
    <row r="3753" spans="4:4">
      <c r="D3753" s="10"/>
    </row>
    <row r="3754" spans="4:4">
      <c r="D3754" s="10"/>
    </row>
    <row r="3755" spans="4:4">
      <c r="D3755" s="10"/>
    </row>
    <row r="3756" spans="4:4">
      <c r="D3756" s="10"/>
    </row>
    <row r="3757" spans="4:4">
      <c r="D3757" s="10"/>
    </row>
    <row r="3758" spans="4:4">
      <c r="D3758" s="10"/>
    </row>
    <row r="3759" spans="4:4">
      <c r="D3759" s="10"/>
    </row>
    <row r="3760" spans="4:4">
      <c r="D3760" s="10"/>
    </row>
    <row r="3761" spans="4:4">
      <c r="D3761" s="10"/>
    </row>
    <row r="3762" spans="4:4">
      <c r="D3762" s="10"/>
    </row>
    <row r="3763" spans="4:4">
      <c r="D3763" s="10"/>
    </row>
    <row r="3764" spans="4:4">
      <c r="D3764" s="10"/>
    </row>
    <row r="3765" spans="4:4">
      <c r="D3765" s="10"/>
    </row>
    <row r="3766" spans="4:4">
      <c r="D3766" s="10"/>
    </row>
    <row r="3767" spans="4:4">
      <c r="D3767" s="10"/>
    </row>
    <row r="3768" spans="4:4">
      <c r="D3768" s="10"/>
    </row>
    <row r="3769" spans="4:4">
      <c r="D3769" s="10"/>
    </row>
    <row r="3770" spans="4:4">
      <c r="D3770" s="10"/>
    </row>
    <row r="3771" spans="4:4">
      <c r="D3771" s="10"/>
    </row>
    <row r="3772" spans="4:4">
      <c r="D3772" s="10"/>
    </row>
    <row r="3773" spans="4:4">
      <c r="D3773" s="10"/>
    </row>
    <row r="3774" spans="4:4">
      <c r="D3774" s="10"/>
    </row>
    <row r="3775" spans="4:4">
      <c r="D3775" s="10"/>
    </row>
    <row r="3776" spans="4:4">
      <c r="D3776" s="10"/>
    </row>
    <row r="3777" spans="4:4">
      <c r="D3777" s="10"/>
    </row>
    <row r="3778" spans="4:4">
      <c r="D3778" s="10"/>
    </row>
    <row r="3779" spans="4:4">
      <c r="D3779" s="10"/>
    </row>
    <row r="3780" spans="4:4">
      <c r="D3780" s="10"/>
    </row>
    <row r="3781" spans="4:4">
      <c r="D3781" s="10"/>
    </row>
    <row r="3782" spans="4:4">
      <c r="D3782" s="10"/>
    </row>
    <row r="3783" spans="4:4">
      <c r="D3783" s="10"/>
    </row>
    <row r="3784" spans="4:4">
      <c r="D3784" s="10"/>
    </row>
    <row r="3785" spans="4:4">
      <c r="D3785" s="10"/>
    </row>
    <row r="3786" spans="4:4">
      <c r="D3786" s="10"/>
    </row>
    <row r="3787" spans="4:4">
      <c r="D3787" s="10"/>
    </row>
    <row r="3788" spans="4:4">
      <c r="D3788" s="10"/>
    </row>
    <row r="3789" spans="4:4">
      <c r="D3789" s="10"/>
    </row>
    <row r="3790" spans="4:4">
      <c r="D3790" s="10"/>
    </row>
    <row r="3791" spans="4:4">
      <c r="D3791" s="10"/>
    </row>
    <row r="3792" spans="4:4">
      <c r="D3792" s="10"/>
    </row>
    <row r="3793" spans="4:4">
      <c r="D3793" s="10"/>
    </row>
    <row r="3794" spans="4:4">
      <c r="D3794" s="10"/>
    </row>
    <row r="3795" spans="4:4">
      <c r="D3795" s="10"/>
    </row>
    <row r="3796" spans="4:4">
      <c r="D3796" s="10"/>
    </row>
    <row r="3797" spans="4:4">
      <c r="D3797" s="10"/>
    </row>
    <row r="3798" spans="4:4">
      <c r="D3798" s="10"/>
    </row>
    <row r="3799" spans="4:4">
      <c r="D3799" s="10"/>
    </row>
    <row r="3800" spans="4:4">
      <c r="D3800" s="10"/>
    </row>
    <row r="3801" spans="4:4">
      <c r="D3801" s="10"/>
    </row>
    <row r="3802" spans="4:4">
      <c r="D3802" s="10"/>
    </row>
    <row r="3803" spans="4:4">
      <c r="D3803" s="10"/>
    </row>
    <row r="3804" spans="4:4">
      <c r="D3804" s="10"/>
    </row>
    <row r="3805" spans="4:4">
      <c r="D3805" s="10"/>
    </row>
    <row r="3806" spans="4:4">
      <c r="D3806" s="10"/>
    </row>
    <row r="3807" spans="4:4">
      <c r="D3807" s="10"/>
    </row>
    <row r="3808" spans="4:4">
      <c r="D3808" s="10"/>
    </row>
    <row r="3809" spans="4:4">
      <c r="D3809" s="10"/>
    </row>
    <row r="3810" spans="4:4">
      <c r="D3810" s="10"/>
    </row>
    <row r="3811" spans="4:4">
      <c r="D3811" s="10"/>
    </row>
    <row r="3812" spans="4:4">
      <c r="D3812" s="10"/>
    </row>
    <row r="3813" spans="4:4">
      <c r="D3813" s="10"/>
    </row>
    <row r="3814" spans="4:4">
      <c r="D3814" s="10"/>
    </row>
    <row r="3815" spans="4:4">
      <c r="D3815" s="10"/>
    </row>
    <row r="3816" spans="4:4">
      <c r="D3816" s="10"/>
    </row>
    <row r="3817" spans="4:4">
      <c r="D3817" s="10"/>
    </row>
    <row r="3818" spans="4:4">
      <c r="D3818" s="10"/>
    </row>
    <row r="3819" spans="4:4">
      <c r="D3819" s="10"/>
    </row>
    <row r="3820" spans="4:4">
      <c r="D3820" s="10"/>
    </row>
    <row r="3821" spans="4:4">
      <c r="D3821" s="10"/>
    </row>
    <row r="3822" spans="4:4">
      <c r="D3822" s="10"/>
    </row>
    <row r="3823" spans="4:4">
      <c r="D3823" s="10"/>
    </row>
    <row r="3824" spans="4:4">
      <c r="D3824" s="10"/>
    </row>
    <row r="3825" spans="4:4">
      <c r="D3825" s="10"/>
    </row>
    <row r="3826" spans="4:4">
      <c r="D3826" s="10"/>
    </row>
    <row r="3827" spans="4:4">
      <c r="D3827" s="10"/>
    </row>
    <row r="3828" spans="4:4">
      <c r="D3828" s="10"/>
    </row>
    <row r="3829" spans="4:4">
      <c r="D3829" s="10"/>
    </row>
    <row r="3830" spans="4:4">
      <c r="D3830" s="10"/>
    </row>
    <row r="3831" spans="4:4">
      <c r="D3831" s="10"/>
    </row>
    <row r="3832" spans="4:4">
      <c r="D3832" s="10"/>
    </row>
    <row r="3833" spans="4:4">
      <c r="D3833" s="10"/>
    </row>
    <row r="3834" spans="4:4">
      <c r="D3834" s="10"/>
    </row>
    <row r="3835" spans="4:4">
      <c r="D3835" s="10"/>
    </row>
    <row r="3836" spans="4:4">
      <c r="D3836" s="10"/>
    </row>
    <row r="3837" spans="4:4">
      <c r="D3837" s="10"/>
    </row>
    <row r="3838" spans="4:4">
      <c r="D3838" s="10"/>
    </row>
    <row r="3839" spans="4:4">
      <c r="D3839" s="10"/>
    </row>
    <row r="3840" spans="4:4">
      <c r="D3840" s="10"/>
    </row>
    <row r="3841" spans="4:4">
      <c r="D3841" s="10"/>
    </row>
    <row r="3842" spans="4:4">
      <c r="D3842" s="10"/>
    </row>
    <row r="3843" spans="4:4">
      <c r="D3843" s="10"/>
    </row>
    <row r="3844" spans="4:4">
      <c r="D3844" s="10"/>
    </row>
    <row r="3845" spans="4:4">
      <c r="D3845" s="10"/>
    </row>
    <row r="3846" spans="4:4">
      <c r="D3846" s="10"/>
    </row>
    <row r="3847" spans="4:4">
      <c r="D3847" s="10"/>
    </row>
    <row r="3848" spans="4:4">
      <c r="D3848" s="10"/>
    </row>
    <row r="3849" spans="4:4">
      <c r="D3849" s="10"/>
    </row>
    <row r="3850" spans="4:4">
      <c r="D3850" s="10"/>
    </row>
    <row r="3851" spans="4:4">
      <c r="D3851" s="10"/>
    </row>
    <row r="3852" spans="4:4">
      <c r="D3852" s="10"/>
    </row>
    <row r="3853" spans="4:4">
      <c r="D3853" s="10"/>
    </row>
    <row r="3854" spans="4:4">
      <c r="D3854" s="10"/>
    </row>
    <row r="3855" spans="4:4">
      <c r="D3855" s="10"/>
    </row>
    <row r="3856" spans="4:4">
      <c r="D3856" s="10"/>
    </row>
    <row r="3857" spans="4:4">
      <c r="D3857" s="10"/>
    </row>
    <row r="3858" spans="4:4">
      <c r="D3858" s="10"/>
    </row>
    <row r="3859" spans="4:4">
      <c r="D3859" s="10"/>
    </row>
    <row r="3860" spans="4:4">
      <c r="D3860" s="10"/>
    </row>
    <row r="3861" spans="4:4">
      <c r="D3861" s="10"/>
    </row>
    <row r="3862" spans="4:4">
      <c r="D3862" s="10"/>
    </row>
    <row r="3863" spans="4:4">
      <c r="D3863" s="10"/>
    </row>
    <row r="3864" spans="4:4">
      <c r="D3864" s="10"/>
    </row>
    <row r="3865" spans="4:4">
      <c r="D3865" s="10"/>
    </row>
    <row r="3866" spans="4:4">
      <c r="D3866" s="10"/>
    </row>
    <row r="3867" spans="4:4">
      <c r="D3867" s="10"/>
    </row>
    <row r="3868" spans="4:4">
      <c r="D3868" s="10"/>
    </row>
    <row r="3869" spans="4:4">
      <c r="D3869" s="10"/>
    </row>
    <row r="3870" spans="4:4">
      <c r="D3870" s="10"/>
    </row>
    <row r="3871" spans="4:4">
      <c r="D3871" s="10"/>
    </row>
    <row r="3872" spans="4:4">
      <c r="D3872" s="10"/>
    </row>
    <row r="3873" spans="4:4">
      <c r="D3873" s="10"/>
    </row>
    <row r="3874" spans="4:4">
      <c r="D3874" s="10"/>
    </row>
    <row r="3875" spans="4:4">
      <c r="D3875" s="10"/>
    </row>
    <row r="3876" spans="4:4">
      <c r="D3876" s="10"/>
    </row>
    <row r="3877" spans="4:4">
      <c r="D3877" s="10"/>
    </row>
    <row r="3878" spans="4:4">
      <c r="D3878" s="10"/>
    </row>
    <row r="3879" spans="4:4">
      <c r="D3879" s="10"/>
    </row>
    <row r="3880" spans="4:4">
      <c r="D3880" s="10"/>
    </row>
    <row r="3881" spans="4:4">
      <c r="D3881" s="10"/>
    </row>
    <row r="3882" spans="4:4">
      <c r="D3882" s="10"/>
    </row>
    <row r="3883" spans="4:4">
      <c r="D3883" s="10"/>
    </row>
    <row r="3884" spans="4:4">
      <c r="D3884" s="10"/>
    </row>
    <row r="3885" spans="4:4">
      <c r="D3885" s="10"/>
    </row>
    <row r="3886" spans="4:4">
      <c r="D3886" s="10"/>
    </row>
    <row r="3887" spans="4:4">
      <c r="D3887" s="10"/>
    </row>
    <row r="3888" spans="4:4">
      <c r="D3888" s="10"/>
    </row>
    <row r="3889" spans="4:4">
      <c r="D3889" s="10"/>
    </row>
    <row r="3890" spans="4:4">
      <c r="D3890" s="10"/>
    </row>
    <row r="3891" spans="4:4">
      <c r="D3891" s="10"/>
    </row>
    <row r="3892" spans="4:4">
      <c r="D3892" s="10"/>
    </row>
    <row r="3893" spans="4:4">
      <c r="D3893" s="10"/>
    </row>
    <row r="3894" spans="4:4">
      <c r="D3894" s="10"/>
    </row>
    <row r="3895" spans="4:4">
      <c r="D3895" s="10"/>
    </row>
    <row r="3896" spans="4:4">
      <c r="D3896" s="10"/>
    </row>
    <row r="3897" spans="4:4">
      <c r="D3897" s="10"/>
    </row>
    <row r="3898" spans="4:4">
      <c r="D3898" s="10"/>
    </row>
    <row r="3899" spans="4:4">
      <c r="D3899" s="10"/>
    </row>
    <row r="3900" spans="4:4">
      <c r="D3900" s="10"/>
    </row>
    <row r="3901" spans="4:4">
      <c r="D3901" s="10"/>
    </row>
    <row r="3902" spans="4:4">
      <c r="D3902" s="10"/>
    </row>
    <row r="3903" spans="4:4">
      <c r="D3903" s="10"/>
    </row>
    <row r="3904" spans="4:4">
      <c r="D3904" s="10"/>
    </row>
    <row r="3905" spans="4:4">
      <c r="D3905" s="10"/>
    </row>
    <row r="3906" spans="4:4">
      <c r="D3906" s="10"/>
    </row>
    <row r="3907" spans="4:4">
      <c r="D3907" s="10"/>
    </row>
    <row r="3908" spans="4:4">
      <c r="D3908" s="10"/>
    </row>
    <row r="3909" spans="4:4">
      <c r="D3909" s="10"/>
    </row>
    <row r="3910" spans="4:4">
      <c r="D3910" s="10"/>
    </row>
    <row r="3911" spans="4:4">
      <c r="D3911" s="10"/>
    </row>
    <row r="3912" spans="4:4">
      <c r="D3912" s="10"/>
    </row>
    <row r="3913" spans="4:4">
      <c r="D3913" s="10"/>
    </row>
    <row r="3914" spans="4:4">
      <c r="D3914" s="10"/>
    </row>
    <row r="3915" spans="4:4">
      <c r="D3915" s="10"/>
    </row>
    <row r="3916" spans="4:4">
      <c r="D3916" s="10"/>
    </row>
    <row r="3917" spans="4:4">
      <c r="D3917" s="10"/>
    </row>
    <row r="3918" spans="4:4">
      <c r="D3918" s="10"/>
    </row>
    <row r="3919" spans="4:4">
      <c r="D3919" s="10"/>
    </row>
    <row r="3920" spans="4:4">
      <c r="D3920" s="10"/>
    </row>
    <row r="3921" spans="4:4">
      <c r="D3921" s="10"/>
    </row>
    <row r="3922" spans="4:4">
      <c r="D3922" s="10"/>
    </row>
    <row r="3923" spans="4:4">
      <c r="D3923" s="10"/>
    </row>
    <row r="3924" spans="4:4">
      <c r="D3924" s="10"/>
    </row>
    <row r="3925" spans="4:4">
      <c r="D3925" s="10"/>
    </row>
    <row r="3926" spans="4:4">
      <c r="D3926" s="10"/>
    </row>
    <row r="3927" spans="4:4">
      <c r="D3927" s="10"/>
    </row>
    <row r="3928" spans="4:4">
      <c r="D3928" s="10"/>
    </row>
    <row r="3929" spans="4:4">
      <c r="D3929" s="10"/>
    </row>
    <row r="3930" spans="4:4">
      <c r="D3930" s="10"/>
    </row>
    <row r="3931" spans="4:4">
      <c r="D3931" s="10"/>
    </row>
    <row r="3932" spans="4:4">
      <c r="D3932" s="10"/>
    </row>
    <row r="3933" spans="4:4">
      <c r="D3933" s="10"/>
    </row>
    <row r="3934" spans="4:4">
      <c r="D3934" s="10"/>
    </row>
    <row r="3935" spans="4:4">
      <c r="D3935" s="10"/>
    </row>
    <row r="3936" spans="4:4">
      <c r="D3936" s="10"/>
    </row>
    <row r="3937" spans="4:4">
      <c r="D3937" s="10"/>
    </row>
    <row r="3938" spans="4:4">
      <c r="D3938" s="10"/>
    </row>
    <row r="3939" spans="4:4">
      <c r="D3939" s="10"/>
    </row>
    <row r="3940" spans="4:4">
      <c r="D3940" s="10"/>
    </row>
    <row r="3941" spans="4:4">
      <c r="D3941" s="10"/>
    </row>
    <row r="3942" spans="4:4">
      <c r="D3942" s="10"/>
    </row>
    <row r="3943" spans="4:4">
      <c r="D3943" s="10"/>
    </row>
    <row r="3944" spans="4:4">
      <c r="D3944" s="10"/>
    </row>
    <row r="3945" spans="4:4">
      <c r="D3945" s="10"/>
    </row>
    <row r="3946" spans="4:4">
      <c r="D3946" s="10"/>
    </row>
    <row r="3947" spans="4:4">
      <c r="D3947" s="10"/>
    </row>
    <row r="3948" spans="4:4">
      <c r="D3948" s="10"/>
    </row>
    <row r="3949" spans="4:4">
      <c r="D3949" s="10"/>
    </row>
    <row r="3950" spans="4:4">
      <c r="D3950" s="10"/>
    </row>
    <row r="3951" spans="4:4">
      <c r="D3951" s="10"/>
    </row>
    <row r="3952" spans="4:4">
      <c r="D3952" s="10"/>
    </row>
    <row r="3953" spans="4:4">
      <c r="D3953" s="10"/>
    </row>
    <row r="3954" spans="4:4">
      <c r="D3954" s="10"/>
    </row>
    <row r="3955" spans="4:4">
      <c r="D3955" s="10"/>
    </row>
    <row r="3956" spans="4:4">
      <c r="D3956" s="10"/>
    </row>
    <row r="3957" spans="4:4">
      <c r="D3957" s="10"/>
    </row>
    <row r="3958" spans="4:4">
      <c r="D3958" s="10"/>
    </row>
    <row r="3959" spans="4:4">
      <c r="D3959" s="10"/>
    </row>
    <row r="3960" spans="4:4">
      <c r="D3960" s="10"/>
    </row>
    <row r="3961" spans="4:4">
      <c r="D3961" s="10"/>
    </row>
    <row r="3962" spans="4:4">
      <c r="D3962" s="10"/>
    </row>
    <row r="3963" spans="4:4">
      <c r="D3963" s="10"/>
    </row>
    <row r="3964" spans="4:4">
      <c r="D3964" s="10"/>
    </row>
    <row r="3965" spans="4:4">
      <c r="D3965" s="10"/>
    </row>
    <row r="3966" spans="4:4">
      <c r="D3966" s="10"/>
    </row>
    <row r="3967" spans="4:4">
      <c r="D3967" s="10"/>
    </row>
    <row r="3968" spans="4:4">
      <c r="D3968" s="10"/>
    </row>
    <row r="3969" spans="4:4">
      <c r="D3969" s="10"/>
    </row>
    <row r="3970" spans="4:4">
      <c r="D3970" s="10"/>
    </row>
    <row r="3971" spans="4:4">
      <c r="D3971" s="10"/>
    </row>
    <row r="3972" spans="4:4">
      <c r="D3972" s="10"/>
    </row>
    <row r="3973" spans="4:4">
      <c r="D3973" s="10"/>
    </row>
    <row r="3974" spans="4:4">
      <c r="D3974" s="10"/>
    </row>
    <row r="3975" spans="4:4">
      <c r="D3975" s="10"/>
    </row>
    <row r="3976" spans="4:4">
      <c r="D3976" s="10"/>
    </row>
    <row r="3977" spans="4:4">
      <c r="D3977" s="10"/>
    </row>
    <row r="3978" spans="4:4">
      <c r="D3978" s="10"/>
    </row>
    <row r="3979" spans="4:4">
      <c r="D3979" s="10"/>
    </row>
    <row r="3980" spans="4:4">
      <c r="D3980" s="10"/>
    </row>
    <row r="3981" spans="4:4">
      <c r="D3981" s="10"/>
    </row>
    <row r="3982" spans="4:4">
      <c r="D3982" s="10"/>
    </row>
    <row r="3983" spans="4:4">
      <c r="D3983" s="10"/>
    </row>
    <row r="3984" spans="4:4">
      <c r="D3984" s="10"/>
    </row>
    <row r="3985" spans="4:4">
      <c r="D3985" s="10"/>
    </row>
    <row r="3986" spans="4:4">
      <c r="D3986" s="10"/>
    </row>
    <row r="3987" spans="4:4">
      <c r="D3987" s="10"/>
    </row>
    <row r="3988" spans="4:4">
      <c r="D3988" s="10"/>
    </row>
    <row r="3989" spans="4:4">
      <c r="D3989" s="10"/>
    </row>
    <row r="3990" spans="4:4">
      <c r="D3990" s="10"/>
    </row>
    <row r="3991" spans="4:4">
      <c r="D3991" s="10"/>
    </row>
    <row r="3992" spans="4:4">
      <c r="D3992" s="10"/>
    </row>
    <row r="3993" spans="4:4">
      <c r="D3993" s="10"/>
    </row>
    <row r="3994" spans="4:4">
      <c r="D3994" s="10"/>
    </row>
    <row r="3995" spans="4:4">
      <c r="D3995" s="10"/>
    </row>
    <row r="3996" spans="4:4">
      <c r="D3996" s="10"/>
    </row>
    <row r="3997" spans="4:4">
      <c r="D3997" s="10"/>
    </row>
    <row r="3998" spans="4:4">
      <c r="D3998" s="10"/>
    </row>
    <row r="3999" spans="4:4">
      <c r="D3999" s="10"/>
    </row>
    <row r="4000" spans="4:4">
      <c r="D4000" s="10"/>
    </row>
    <row r="4001" spans="4:4">
      <c r="D4001" s="10"/>
    </row>
    <row r="4002" spans="4:4">
      <c r="D4002" s="10"/>
    </row>
    <row r="4003" spans="4:4">
      <c r="D4003" s="10"/>
    </row>
    <row r="4004" spans="4:4">
      <c r="D4004" s="10"/>
    </row>
    <row r="4005" spans="4:4">
      <c r="D4005" s="10"/>
    </row>
    <row r="4006" spans="4:4">
      <c r="D4006" s="10"/>
    </row>
    <row r="4007" spans="4:4">
      <c r="D4007" s="10"/>
    </row>
    <row r="4008" spans="4:4">
      <c r="D4008" s="10"/>
    </row>
    <row r="4009" spans="4:4">
      <c r="D4009" s="10"/>
    </row>
    <row r="4010" spans="4:4">
      <c r="D4010" s="10"/>
    </row>
    <row r="4011" spans="4:4">
      <c r="D4011" s="10"/>
    </row>
    <row r="4012" spans="4:4">
      <c r="D4012" s="10"/>
    </row>
    <row r="4013" spans="4:4">
      <c r="D4013" s="10"/>
    </row>
    <row r="4014" spans="4:4">
      <c r="D4014" s="10"/>
    </row>
    <row r="4015" spans="4:4">
      <c r="D4015" s="10"/>
    </row>
    <row r="4016" spans="4:4">
      <c r="D4016" s="10"/>
    </row>
    <row r="4017" spans="4:4">
      <c r="D4017" s="10"/>
    </row>
    <row r="4018" spans="4:4">
      <c r="D4018" s="10"/>
    </row>
    <row r="4019" spans="4:4">
      <c r="D4019" s="10"/>
    </row>
    <row r="4020" spans="4:4">
      <c r="D4020" s="10"/>
    </row>
    <row r="4021" spans="4:4">
      <c r="D4021" s="10"/>
    </row>
    <row r="4022" spans="4:4">
      <c r="D4022" s="10"/>
    </row>
    <row r="4023" spans="4:4">
      <c r="D4023" s="10"/>
    </row>
    <row r="4024" spans="4:4">
      <c r="D4024" s="10"/>
    </row>
    <row r="4025" spans="4:4">
      <c r="D4025" s="10"/>
    </row>
    <row r="4026" spans="4:4">
      <c r="D4026" s="10"/>
    </row>
    <row r="4027" spans="4:4">
      <c r="D4027" s="10"/>
    </row>
    <row r="4028" spans="4:4">
      <c r="D4028" s="10"/>
    </row>
    <row r="4029" spans="4:4">
      <c r="D4029" s="10"/>
    </row>
    <row r="4030" spans="4:4">
      <c r="D4030" s="10"/>
    </row>
    <row r="4031" spans="4:4">
      <c r="D4031" s="10"/>
    </row>
    <row r="4032" spans="4:4">
      <c r="D4032" s="10"/>
    </row>
    <row r="4033" spans="4:4">
      <c r="D4033" s="10"/>
    </row>
    <row r="4034" spans="4:4">
      <c r="D4034" s="10"/>
    </row>
    <row r="4035" spans="4:4">
      <c r="D4035" s="10"/>
    </row>
    <row r="4036" spans="4:4">
      <c r="D4036" s="10"/>
    </row>
    <row r="4037" spans="4:4">
      <c r="D4037" s="10"/>
    </row>
    <row r="4038" spans="4:4">
      <c r="D4038" s="10"/>
    </row>
    <row r="4039" spans="4:4">
      <c r="D4039" s="10"/>
    </row>
    <row r="4040" spans="4:4">
      <c r="D4040" s="10"/>
    </row>
    <row r="4041" spans="4:4">
      <c r="D4041" s="10"/>
    </row>
    <row r="4042" spans="4:4">
      <c r="D4042" s="10"/>
    </row>
    <row r="4043" spans="4:4">
      <c r="D4043" s="10"/>
    </row>
    <row r="4044" spans="4:4">
      <c r="D4044" s="10"/>
    </row>
    <row r="4045" spans="4:4">
      <c r="D4045" s="10"/>
    </row>
    <row r="4046" spans="4:4">
      <c r="D4046" s="10"/>
    </row>
    <row r="4047" spans="4:4">
      <c r="D4047" s="10"/>
    </row>
    <row r="4048" spans="4:4">
      <c r="D4048" s="10"/>
    </row>
    <row r="4049" spans="4:4">
      <c r="D4049" s="10"/>
    </row>
    <row r="4050" spans="4:4">
      <c r="D4050" s="10"/>
    </row>
    <row r="4051" spans="4:4">
      <c r="D4051" s="10"/>
    </row>
    <row r="4052" spans="4:4">
      <c r="D4052" s="10"/>
    </row>
    <row r="4053" spans="4:4">
      <c r="D4053" s="10"/>
    </row>
    <row r="4054" spans="4:4">
      <c r="D4054" s="10"/>
    </row>
    <row r="4055" spans="4:4">
      <c r="D4055" s="10"/>
    </row>
    <row r="4056" spans="4:4">
      <c r="D4056" s="10"/>
    </row>
    <row r="4057" spans="4:4">
      <c r="D4057" s="10"/>
    </row>
    <row r="4058" spans="4:4">
      <c r="D4058" s="10"/>
    </row>
    <row r="4059" spans="4:4">
      <c r="D4059" s="10"/>
    </row>
    <row r="4060" spans="4:4">
      <c r="D4060" s="10"/>
    </row>
    <row r="4061" spans="4:4">
      <c r="D4061" s="10"/>
    </row>
    <row r="4062" spans="4:4">
      <c r="D4062" s="10"/>
    </row>
    <row r="4063" spans="4:4">
      <c r="D4063" s="10"/>
    </row>
    <row r="4064" spans="4:4">
      <c r="D4064" s="10"/>
    </row>
    <row r="4065" spans="4:4">
      <c r="D4065" s="10"/>
    </row>
    <row r="4066" spans="4:4">
      <c r="D4066" s="10"/>
    </row>
    <row r="4067" spans="4:4">
      <c r="D4067" s="10"/>
    </row>
    <row r="4068" spans="4:4">
      <c r="D4068" s="10"/>
    </row>
    <row r="4069" spans="4:4">
      <c r="D4069" s="10"/>
    </row>
    <row r="4070" spans="4:4">
      <c r="D4070" s="10"/>
    </row>
    <row r="4071" spans="4:4">
      <c r="D4071" s="10"/>
    </row>
    <row r="4072" spans="4:4">
      <c r="D4072" s="10"/>
    </row>
    <row r="4073" spans="4:4">
      <c r="D4073" s="10"/>
    </row>
    <row r="4074" spans="4:4">
      <c r="D4074" s="10"/>
    </row>
    <row r="4075" spans="4:4">
      <c r="D4075" s="10"/>
    </row>
    <row r="4076" spans="4:4">
      <c r="D4076" s="10"/>
    </row>
    <row r="4077" spans="4:4">
      <c r="D4077" s="10"/>
    </row>
    <row r="4078" spans="4:4">
      <c r="D4078" s="10"/>
    </row>
    <row r="4079" spans="4:4">
      <c r="D4079" s="10"/>
    </row>
    <row r="4080" spans="4:4">
      <c r="D4080" s="10"/>
    </row>
    <row r="4081" spans="4:4">
      <c r="D4081" s="10"/>
    </row>
    <row r="4082" spans="4:4">
      <c r="D4082" s="10"/>
    </row>
    <row r="4083" spans="4:4">
      <c r="D4083" s="10"/>
    </row>
    <row r="4084" spans="4:4">
      <c r="D4084" s="10"/>
    </row>
    <row r="4085" spans="4:4">
      <c r="D4085" s="10"/>
    </row>
    <row r="4086" spans="4:4">
      <c r="D4086" s="10"/>
    </row>
    <row r="4087" spans="4:4">
      <c r="D4087" s="10"/>
    </row>
    <row r="4088" spans="4:4">
      <c r="D4088" s="10"/>
    </row>
    <row r="4089" spans="4:4">
      <c r="D4089" s="10"/>
    </row>
    <row r="4090" spans="4:4">
      <c r="D4090" s="10"/>
    </row>
    <row r="4091" spans="4:4">
      <c r="D4091" s="10"/>
    </row>
    <row r="4092" spans="4:4">
      <c r="D4092" s="10"/>
    </row>
    <row r="4093" spans="4:4">
      <c r="D4093" s="10"/>
    </row>
    <row r="4094" spans="4:4">
      <c r="D4094" s="10"/>
    </row>
    <row r="4095" spans="4:4">
      <c r="D4095" s="10"/>
    </row>
    <row r="4096" spans="4:4">
      <c r="D4096" s="10"/>
    </row>
    <row r="4097" spans="4:4">
      <c r="D4097" s="10"/>
    </row>
    <row r="4098" spans="4:4">
      <c r="D4098" s="10"/>
    </row>
    <row r="4099" spans="4:4">
      <c r="D4099" s="10"/>
    </row>
    <row r="4100" spans="4:4">
      <c r="D4100" s="10"/>
    </row>
    <row r="4101" spans="4:4">
      <c r="D4101" s="10"/>
    </row>
    <row r="4102" spans="4:4">
      <c r="D4102" s="10"/>
    </row>
    <row r="4103" spans="4:4">
      <c r="D4103" s="10"/>
    </row>
    <row r="4104" spans="4:4">
      <c r="D4104" s="10"/>
    </row>
    <row r="4105" spans="4:4">
      <c r="D4105" s="10"/>
    </row>
    <row r="4106" spans="4:4">
      <c r="D4106" s="10"/>
    </row>
    <row r="4107" spans="4:4">
      <c r="D4107" s="10"/>
    </row>
    <row r="4108" spans="4:4">
      <c r="D4108" s="10"/>
    </row>
    <row r="4109" spans="4:4">
      <c r="D4109" s="10"/>
    </row>
    <row r="4110" spans="4:4">
      <c r="D4110" s="10"/>
    </row>
    <row r="4111" spans="4:4">
      <c r="D4111" s="10"/>
    </row>
    <row r="4112" spans="4:4">
      <c r="D4112" s="10"/>
    </row>
    <row r="4113" spans="4:4">
      <c r="D4113" s="10"/>
    </row>
    <row r="4114" spans="4:4">
      <c r="D4114" s="10"/>
    </row>
    <row r="4115" spans="4:4">
      <c r="D4115" s="10"/>
    </row>
    <row r="4116" spans="4:4">
      <c r="D4116" s="10"/>
    </row>
    <row r="4117" spans="4:4">
      <c r="D4117" s="10"/>
    </row>
    <row r="4118" spans="4:4">
      <c r="D4118" s="10"/>
    </row>
    <row r="4119" spans="4:4">
      <c r="D4119" s="10"/>
    </row>
    <row r="4120" spans="4:4">
      <c r="D4120" s="10"/>
    </row>
    <row r="4121" spans="4:4">
      <c r="D4121" s="10"/>
    </row>
    <row r="4122" spans="4:4">
      <c r="D4122" s="10"/>
    </row>
    <row r="4123" spans="4:4">
      <c r="D4123" s="10"/>
    </row>
    <row r="4124" spans="4:4">
      <c r="D4124" s="10"/>
    </row>
    <row r="4125" spans="4:4">
      <c r="D4125" s="10"/>
    </row>
    <row r="4126" spans="4:4">
      <c r="D4126" s="10"/>
    </row>
    <row r="4127" spans="4:4">
      <c r="D4127" s="10"/>
    </row>
    <row r="4128" spans="4:4">
      <c r="D4128" s="10"/>
    </row>
    <row r="4129" spans="4:4">
      <c r="D4129" s="10"/>
    </row>
    <row r="4130" spans="4:4">
      <c r="D4130" s="10"/>
    </row>
    <row r="4131" spans="4:4">
      <c r="D4131" s="10"/>
    </row>
    <row r="4132" spans="4:4">
      <c r="D4132" s="10"/>
    </row>
    <row r="4133" spans="4:4">
      <c r="D4133" s="10"/>
    </row>
    <row r="4134" spans="4:4">
      <c r="D4134" s="10"/>
    </row>
    <row r="4135" spans="4:4">
      <c r="D4135" s="10"/>
    </row>
    <row r="4136" spans="4:4">
      <c r="D4136" s="10"/>
    </row>
    <row r="4137" spans="4:4">
      <c r="D4137" s="10"/>
    </row>
    <row r="4138" spans="4:4">
      <c r="D4138" s="10"/>
    </row>
    <row r="4139" spans="4:4">
      <c r="D4139" s="10"/>
    </row>
    <row r="4140" spans="4:4">
      <c r="D4140" s="10"/>
    </row>
    <row r="4141" spans="4:4">
      <c r="D4141" s="10"/>
    </row>
    <row r="4142" spans="4:4">
      <c r="D4142" s="10"/>
    </row>
    <row r="4143" spans="4:4">
      <c r="D4143" s="10"/>
    </row>
    <row r="4144" spans="4:4">
      <c r="D4144" s="10"/>
    </row>
    <row r="4145" spans="4:4">
      <c r="D4145" s="10"/>
    </row>
    <row r="4146" spans="4:4">
      <c r="D4146" s="10"/>
    </row>
    <row r="4147" spans="4:4">
      <c r="D4147" s="10"/>
    </row>
    <row r="4148" spans="4:4">
      <c r="D4148" s="10"/>
    </row>
    <row r="4149" spans="4:4">
      <c r="D4149" s="10"/>
    </row>
    <row r="4150" spans="4:4">
      <c r="D4150" s="10"/>
    </row>
    <row r="4151" spans="4:4">
      <c r="D4151" s="10"/>
    </row>
    <row r="4152" spans="4:4">
      <c r="D4152" s="10"/>
    </row>
    <row r="4153" spans="4:4">
      <c r="D4153" s="10"/>
    </row>
    <row r="4154" spans="4:4">
      <c r="D4154" s="10"/>
    </row>
    <row r="4155" spans="4:4">
      <c r="D4155" s="10"/>
    </row>
    <row r="4156" spans="4:4">
      <c r="D4156" s="10"/>
    </row>
    <row r="4157" spans="4:4">
      <c r="D4157" s="10"/>
    </row>
    <row r="4158" spans="4:4">
      <c r="D4158" s="10"/>
    </row>
    <row r="4159" spans="4:4">
      <c r="D4159" s="10"/>
    </row>
    <row r="4160" spans="4:4">
      <c r="D4160" s="10"/>
    </row>
    <row r="4161" spans="4:4">
      <c r="D4161" s="10"/>
    </row>
    <row r="4162" spans="4:4">
      <c r="D4162" s="10"/>
    </row>
    <row r="4163" spans="4:4">
      <c r="D4163" s="10"/>
    </row>
    <row r="4164" spans="4:4">
      <c r="D4164" s="10"/>
    </row>
    <row r="4165" spans="4:4">
      <c r="D4165" s="10"/>
    </row>
    <row r="4166" spans="4:4">
      <c r="D4166" s="10"/>
    </row>
    <row r="4167" spans="4:4">
      <c r="D4167" s="10"/>
    </row>
    <row r="4168" spans="4:4">
      <c r="D4168" s="10"/>
    </row>
    <row r="4169" spans="4:4">
      <c r="D4169" s="10"/>
    </row>
    <row r="4170" spans="4:4">
      <c r="D4170" s="10"/>
    </row>
    <row r="4171" spans="4:4">
      <c r="D4171" s="10"/>
    </row>
    <row r="4172" spans="4:4">
      <c r="D4172" s="10"/>
    </row>
    <row r="4173" spans="4:4">
      <c r="D4173" s="10"/>
    </row>
    <row r="4174" spans="4:4">
      <c r="D4174" s="10"/>
    </row>
    <row r="4175" spans="4:4">
      <c r="D4175" s="10"/>
    </row>
    <row r="4176" spans="4:4">
      <c r="D4176" s="10"/>
    </row>
    <row r="4177" spans="4:4">
      <c r="D4177" s="10"/>
    </row>
    <row r="4178" spans="4:4">
      <c r="D4178" s="10"/>
    </row>
    <row r="4179" spans="4:4">
      <c r="D4179" s="10"/>
    </row>
    <row r="4180" spans="4:4">
      <c r="D4180" s="10"/>
    </row>
    <row r="4181" spans="4:4">
      <c r="D4181" s="10"/>
    </row>
    <row r="4182" spans="4:4">
      <c r="D4182" s="10"/>
    </row>
    <row r="4183" spans="4:4">
      <c r="D4183" s="10"/>
    </row>
    <row r="4184" spans="4:4">
      <c r="D4184" s="10"/>
    </row>
    <row r="4185" spans="4:4">
      <c r="D4185" s="10"/>
    </row>
    <row r="4186" spans="4:4">
      <c r="D4186" s="10"/>
    </row>
    <row r="4187" spans="4:4">
      <c r="D4187" s="10"/>
    </row>
    <row r="4188" spans="4:4">
      <c r="D4188" s="10"/>
    </row>
    <row r="4189" spans="4:4">
      <c r="D4189" s="10"/>
    </row>
    <row r="4190" spans="4:4">
      <c r="D4190" s="10"/>
    </row>
    <row r="4191" spans="4:4">
      <c r="D4191" s="10"/>
    </row>
    <row r="4192" spans="4:4">
      <c r="D4192" s="10"/>
    </row>
    <row r="4193" spans="4:4">
      <c r="D4193" s="10"/>
    </row>
    <row r="4194" spans="4:4">
      <c r="D4194" s="10"/>
    </row>
    <row r="4195" spans="4:4">
      <c r="D4195" s="10"/>
    </row>
    <row r="4196" spans="4:4">
      <c r="D4196" s="10"/>
    </row>
    <row r="4197" spans="4:4">
      <c r="D4197" s="10"/>
    </row>
    <row r="4198" spans="4:4">
      <c r="D4198" s="10"/>
    </row>
    <row r="4199" spans="4:4">
      <c r="D4199" s="10"/>
    </row>
    <row r="4200" spans="4:4">
      <c r="D4200" s="10"/>
    </row>
    <row r="4201" spans="4:4">
      <c r="D4201" s="10"/>
    </row>
    <row r="4202" spans="4:4">
      <c r="D4202" s="10"/>
    </row>
    <row r="4203" spans="4:4">
      <c r="D4203" s="10"/>
    </row>
    <row r="4204" spans="4:4">
      <c r="D4204" s="10"/>
    </row>
    <row r="4205" spans="4:4">
      <c r="D4205" s="10"/>
    </row>
    <row r="4206" spans="4:4">
      <c r="D4206" s="10"/>
    </row>
    <row r="4207" spans="4:4">
      <c r="D4207" s="10"/>
    </row>
    <row r="4208" spans="4:4">
      <c r="D4208" s="10"/>
    </row>
    <row r="4209" spans="4:4">
      <c r="D4209" s="10"/>
    </row>
    <row r="4210" spans="4:4">
      <c r="D4210" s="10"/>
    </row>
    <row r="4211" spans="4:4">
      <c r="D4211" s="10"/>
    </row>
    <row r="4212" spans="4:4">
      <c r="D4212" s="10"/>
    </row>
    <row r="4213" spans="4:4">
      <c r="D4213" s="10"/>
    </row>
    <row r="4214" spans="4:4">
      <c r="D4214" s="10"/>
    </row>
    <row r="4215" spans="4:4">
      <c r="D4215" s="10"/>
    </row>
    <row r="4216" spans="4:4">
      <c r="D4216" s="10"/>
    </row>
    <row r="4217" spans="4:4">
      <c r="D4217" s="10"/>
    </row>
    <row r="4218" spans="4:4">
      <c r="D4218" s="10"/>
    </row>
    <row r="4219" spans="4:4">
      <c r="D4219" s="10"/>
    </row>
    <row r="4220" spans="4:4">
      <c r="D4220" s="10"/>
    </row>
    <row r="4221" spans="4:4">
      <c r="D4221" s="10"/>
    </row>
    <row r="4222" spans="4:4">
      <c r="D4222" s="10"/>
    </row>
    <row r="4223" spans="4:4">
      <c r="D4223" s="10"/>
    </row>
    <row r="4224" spans="4:4">
      <c r="D4224" s="10"/>
    </row>
    <row r="4225" spans="4:4">
      <c r="D4225" s="10"/>
    </row>
    <row r="4226" spans="4:4">
      <c r="D4226" s="10"/>
    </row>
    <row r="4227" spans="4:4">
      <c r="D4227" s="10"/>
    </row>
    <row r="4228" spans="4:4">
      <c r="D4228" s="10"/>
    </row>
    <row r="4229" spans="4:4">
      <c r="D4229" s="10"/>
    </row>
    <row r="4230" spans="4:4">
      <c r="D4230" s="10"/>
    </row>
    <row r="4231" spans="4:4">
      <c r="D4231" s="10"/>
    </row>
    <row r="4232" spans="4:4">
      <c r="D4232" s="10"/>
    </row>
    <row r="4233" spans="4:4">
      <c r="D4233" s="10"/>
    </row>
    <row r="4234" spans="4:4">
      <c r="D4234" s="10"/>
    </row>
    <row r="4235" spans="4:4">
      <c r="D4235" s="10"/>
    </row>
    <row r="4236" spans="4:4">
      <c r="D4236" s="10"/>
    </row>
    <row r="4237" spans="4:4">
      <c r="D4237" s="10"/>
    </row>
    <row r="4238" spans="4:4">
      <c r="D4238" s="10"/>
    </row>
    <row r="4239" spans="4:4">
      <c r="D4239" s="10"/>
    </row>
    <row r="4240" spans="4:4">
      <c r="D4240" s="10"/>
    </row>
    <row r="4241" spans="4:4">
      <c r="D4241" s="10"/>
    </row>
    <row r="4242" spans="4:4">
      <c r="D4242" s="10"/>
    </row>
    <row r="4243" spans="4:4">
      <c r="D4243" s="10"/>
    </row>
    <row r="4244" spans="4:4">
      <c r="D4244" s="10"/>
    </row>
    <row r="4245" spans="4:4">
      <c r="D4245" s="10"/>
    </row>
    <row r="4246" spans="4:4">
      <c r="D4246" s="10"/>
    </row>
    <row r="4247" spans="4:4">
      <c r="D4247" s="10"/>
    </row>
    <row r="4248" spans="4:4">
      <c r="D4248" s="10"/>
    </row>
    <row r="4249" spans="4:4">
      <c r="D4249" s="10"/>
    </row>
    <row r="4250" spans="4:4">
      <c r="D4250" s="10"/>
    </row>
    <row r="4251" spans="4:4">
      <c r="D4251" s="10"/>
    </row>
    <row r="4252" spans="4:4">
      <c r="D4252" s="10"/>
    </row>
    <row r="4253" spans="4:4">
      <c r="D4253" s="10"/>
    </row>
    <row r="4254" spans="4:4">
      <c r="D4254" s="10"/>
    </row>
    <row r="4255" spans="4:4">
      <c r="D4255" s="10"/>
    </row>
    <row r="4256" spans="4:4">
      <c r="D4256" s="10"/>
    </row>
    <row r="4257" spans="4:4">
      <c r="D4257" s="10"/>
    </row>
    <row r="4258" spans="4:4">
      <c r="D4258" s="10"/>
    </row>
    <row r="4259" spans="4:4">
      <c r="D4259" s="10"/>
    </row>
    <row r="4260" spans="4:4">
      <c r="D4260" s="10"/>
    </row>
    <row r="4261" spans="4:4">
      <c r="D4261" s="10"/>
    </row>
    <row r="4262" spans="4:4">
      <c r="D4262" s="10"/>
    </row>
    <row r="4263" spans="4:4">
      <c r="D4263" s="10"/>
    </row>
    <row r="4264" spans="4:4">
      <c r="D4264" s="10"/>
    </row>
    <row r="4265" spans="4:4">
      <c r="D4265" s="10"/>
    </row>
    <row r="4266" spans="4:4">
      <c r="D4266" s="10"/>
    </row>
    <row r="4267" spans="4:4">
      <c r="D4267" s="10"/>
    </row>
    <row r="4268" spans="4:4">
      <c r="D4268" s="10"/>
    </row>
    <row r="4269" spans="4:4">
      <c r="D4269" s="10"/>
    </row>
    <row r="4270" spans="4:4">
      <c r="D4270" s="10"/>
    </row>
    <row r="4271" spans="4:4">
      <c r="D4271" s="10"/>
    </row>
    <row r="4272" spans="4:4">
      <c r="D4272" s="10"/>
    </row>
    <row r="4273" spans="4:4">
      <c r="D4273" s="10"/>
    </row>
    <row r="4274" spans="4:4">
      <c r="D4274" s="10"/>
    </row>
    <row r="4275" spans="4:4">
      <c r="D4275" s="10"/>
    </row>
    <row r="4276" spans="4:4">
      <c r="D4276" s="10"/>
    </row>
    <row r="4277" spans="4:4">
      <c r="D4277" s="10"/>
    </row>
    <row r="4278" spans="4:4">
      <c r="D4278" s="10"/>
    </row>
    <row r="4279" spans="4:4">
      <c r="D4279" s="10"/>
    </row>
    <row r="4280" spans="4:4">
      <c r="D4280" s="10"/>
    </row>
    <row r="4281" spans="4:4">
      <c r="D4281" s="10"/>
    </row>
    <row r="4282" spans="4:4">
      <c r="D4282" s="10"/>
    </row>
    <row r="4283" spans="4:4">
      <c r="D4283" s="10"/>
    </row>
    <row r="4284" spans="4:4">
      <c r="D4284" s="10"/>
    </row>
    <row r="4285" spans="4:4">
      <c r="D4285" s="10"/>
    </row>
    <row r="4286" spans="4:4">
      <c r="D4286" s="10"/>
    </row>
    <row r="4287" spans="4:4">
      <c r="D4287" s="10"/>
    </row>
    <row r="4288" spans="4:4">
      <c r="D4288" s="10"/>
    </row>
    <row r="4289" spans="4:4">
      <c r="D4289" s="10"/>
    </row>
    <row r="4290" spans="4:4">
      <c r="D4290" s="10"/>
    </row>
    <row r="4291" spans="4:4">
      <c r="D4291" s="10"/>
    </row>
    <row r="4292" spans="4:4">
      <c r="D4292" s="10"/>
    </row>
    <row r="4293" spans="4:4">
      <c r="D4293" s="10"/>
    </row>
    <row r="4294" spans="4:4">
      <c r="D4294" s="10"/>
    </row>
    <row r="4295" spans="4:4">
      <c r="D4295" s="10"/>
    </row>
    <row r="4296" spans="4:4">
      <c r="D4296" s="10"/>
    </row>
    <row r="4297" spans="4:4">
      <c r="D4297" s="10"/>
    </row>
    <row r="4298" spans="4:4">
      <c r="D4298" s="10"/>
    </row>
    <row r="4299" spans="4:4">
      <c r="D4299" s="10"/>
    </row>
    <row r="4300" spans="4:4">
      <c r="D4300" s="10"/>
    </row>
    <row r="4301" spans="4:4">
      <c r="D4301" s="10"/>
    </row>
    <row r="4302" spans="4:4">
      <c r="D4302" s="10"/>
    </row>
    <row r="4303" spans="4:4">
      <c r="D4303" s="10"/>
    </row>
    <row r="4304" spans="4:4">
      <c r="D4304" s="10"/>
    </row>
    <row r="4305" spans="4:4">
      <c r="D4305" s="10"/>
    </row>
    <row r="4306" spans="4:4">
      <c r="D4306" s="10"/>
    </row>
    <row r="4307" spans="4:4">
      <c r="D4307" s="10"/>
    </row>
    <row r="4308" spans="4:4">
      <c r="D4308" s="10"/>
    </row>
    <row r="4309" spans="4:4">
      <c r="D4309" s="10"/>
    </row>
    <row r="4310" spans="4:4">
      <c r="D4310" s="10"/>
    </row>
    <row r="4311" spans="4:4">
      <c r="D4311" s="10"/>
    </row>
    <row r="4312" spans="4:4">
      <c r="D4312" s="10"/>
    </row>
    <row r="4313" spans="4:4">
      <c r="D4313" s="10"/>
    </row>
    <row r="4314" spans="4:4">
      <c r="D4314" s="10"/>
    </row>
    <row r="4315" spans="4:4">
      <c r="D4315" s="10"/>
    </row>
    <row r="4316" spans="4:4">
      <c r="D4316" s="10"/>
    </row>
    <row r="4317" spans="4:4">
      <c r="D4317" s="10"/>
    </row>
    <row r="4318" spans="4:4">
      <c r="D4318" s="10"/>
    </row>
    <row r="4319" spans="4:4">
      <c r="D4319" s="10"/>
    </row>
    <row r="4320" spans="4:4">
      <c r="D4320" s="10"/>
    </row>
    <row r="4321" spans="4:4">
      <c r="D4321" s="10"/>
    </row>
    <row r="4322" spans="4:4">
      <c r="D4322" s="10"/>
    </row>
    <row r="4323" spans="4:4">
      <c r="D4323" s="10"/>
    </row>
    <row r="4324" spans="4:4">
      <c r="D4324" s="10"/>
    </row>
    <row r="4325" spans="4:4">
      <c r="D4325" s="10"/>
    </row>
    <row r="4326" spans="4:4">
      <c r="D4326" s="10"/>
    </row>
    <row r="4327" spans="4:4">
      <c r="D4327" s="10"/>
    </row>
    <row r="4328" spans="4:4">
      <c r="D4328" s="10"/>
    </row>
    <row r="4329" spans="4:4">
      <c r="D4329" s="10"/>
    </row>
    <row r="4330" spans="4:4">
      <c r="D4330" s="10"/>
    </row>
    <row r="4331" spans="4:4">
      <c r="D4331" s="10"/>
    </row>
    <row r="4332" spans="4:4">
      <c r="D4332" s="10"/>
    </row>
    <row r="4333" spans="4:4">
      <c r="D4333" s="10"/>
    </row>
    <row r="4334" spans="4:4">
      <c r="D4334" s="10"/>
    </row>
    <row r="4335" spans="4:4">
      <c r="D4335" s="10"/>
    </row>
    <row r="4336" spans="4:4">
      <c r="D4336" s="10"/>
    </row>
    <row r="4337" spans="4:4">
      <c r="D4337" s="10"/>
    </row>
    <row r="4338" spans="4:4">
      <c r="D4338" s="10"/>
    </row>
    <row r="4339" spans="4:4">
      <c r="D4339" s="10"/>
    </row>
    <row r="4340" spans="4:4">
      <c r="D4340" s="10"/>
    </row>
    <row r="4341" spans="4:4">
      <c r="D4341" s="10"/>
    </row>
    <row r="4342" spans="4:4">
      <c r="D4342" s="10"/>
    </row>
    <row r="4343" spans="4:4">
      <c r="D4343" s="10"/>
    </row>
    <row r="4344" spans="4:4">
      <c r="D4344" s="10"/>
    </row>
    <row r="4345" spans="4:4">
      <c r="D4345" s="10"/>
    </row>
    <row r="4346" spans="4:4">
      <c r="D4346" s="10"/>
    </row>
    <row r="4347" spans="4:4">
      <c r="D4347" s="10"/>
    </row>
    <row r="4348" spans="4:4">
      <c r="D4348" s="10"/>
    </row>
    <row r="4349" spans="4:4">
      <c r="D4349" s="10"/>
    </row>
    <row r="4350" spans="4:4">
      <c r="D4350" s="10"/>
    </row>
    <row r="4351" spans="4:4">
      <c r="D4351" s="10"/>
    </row>
    <row r="4352" spans="4:4">
      <c r="D4352" s="10"/>
    </row>
    <row r="4353" spans="4:4">
      <c r="D4353" s="10"/>
    </row>
    <row r="4354" spans="4:4">
      <c r="D4354" s="10"/>
    </row>
    <row r="4355" spans="4:4">
      <c r="D4355" s="10"/>
    </row>
    <row r="4356" spans="4:4">
      <c r="D4356" s="10"/>
    </row>
    <row r="4357" spans="4:4">
      <c r="D4357" s="10"/>
    </row>
    <row r="4358" spans="4:4">
      <c r="D4358" s="10"/>
    </row>
    <row r="4359" spans="4:4">
      <c r="D4359" s="10"/>
    </row>
    <row r="4360" spans="4:4">
      <c r="D4360" s="10"/>
    </row>
    <row r="4361" spans="4:4">
      <c r="D4361" s="10"/>
    </row>
    <row r="4362" spans="4:4">
      <c r="D4362" s="10"/>
    </row>
    <row r="4363" spans="4:4">
      <c r="D4363" s="10"/>
    </row>
    <row r="4364" spans="4:4">
      <c r="D4364" s="10"/>
    </row>
    <row r="4365" spans="4:4">
      <c r="D4365" s="10"/>
    </row>
    <row r="4366" spans="4:4">
      <c r="D4366" s="10"/>
    </row>
    <row r="4367" spans="4:4">
      <c r="D4367" s="10"/>
    </row>
    <row r="4368" spans="4:4">
      <c r="D4368" s="10"/>
    </row>
    <row r="4369" spans="4:4">
      <c r="D4369" s="10"/>
    </row>
    <row r="4370" spans="4:4">
      <c r="D4370" s="10"/>
    </row>
    <row r="4371" spans="4:4">
      <c r="D4371" s="10"/>
    </row>
    <row r="4372" spans="4:4">
      <c r="D4372" s="10"/>
    </row>
    <row r="4373" spans="4:4">
      <c r="D4373" s="10"/>
    </row>
    <row r="4374" spans="4:4">
      <c r="D4374" s="10"/>
    </row>
    <row r="4375" spans="4:4">
      <c r="D4375" s="10"/>
    </row>
    <row r="4376" spans="4:4">
      <c r="D4376" s="10"/>
    </row>
    <row r="4377" spans="4:4">
      <c r="D4377" s="10"/>
    </row>
    <row r="4378" spans="4:4">
      <c r="D4378" s="10"/>
    </row>
    <row r="4379" spans="4:4">
      <c r="D4379" s="10"/>
    </row>
    <row r="4380" spans="4:4">
      <c r="D4380" s="10"/>
    </row>
    <row r="4381" spans="4:4">
      <c r="D4381" s="10"/>
    </row>
    <row r="4382" spans="4:4">
      <c r="D4382" s="10"/>
    </row>
    <row r="4383" spans="4:4">
      <c r="D4383" s="10"/>
    </row>
    <row r="4384" spans="4:4">
      <c r="D4384" s="10"/>
    </row>
    <row r="4385" spans="4:4">
      <c r="D4385" s="10"/>
    </row>
    <row r="4386" spans="4:4">
      <c r="D4386" s="10"/>
    </row>
    <row r="4387" spans="4:4">
      <c r="D4387" s="10"/>
    </row>
    <row r="4388" spans="4:4">
      <c r="D4388" s="10"/>
    </row>
    <row r="4389" spans="4:4">
      <c r="D4389" s="10"/>
    </row>
    <row r="4390" spans="4:4">
      <c r="D4390" s="10"/>
    </row>
    <row r="4391" spans="4:4">
      <c r="D4391" s="10"/>
    </row>
    <row r="4392" spans="4:4">
      <c r="D4392" s="10"/>
    </row>
    <row r="4393" spans="4:4">
      <c r="D4393" s="10"/>
    </row>
    <row r="4394" spans="4:4">
      <c r="D4394" s="10"/>
    </row>
    <row r="4395" spans="4:4">
      <c r="D4395" s="10"/>
    </row>
    <row r="4396" spans="4:4">
      <c r="D4396" s="10"/>
    </row>
    <row r="4397" spans="4:4">
      <c r="D4397" s="10"/>
    </row>
    <row r="4398" spans="4:4">
      <c r="D4398" s="10"/>
    </row>
    <row r="4399" spans="4:4">
      <c r="D4399" s="10"/>
    </row>
    <row r="4400" spans="4:4">
      <c r="D4400" s="10"/>
    </row>
    <row r="4401" spans="4:4">
      <c r="D4401" s="10"/>
    </row>
    <row r="4402" spans="4:4">
      <c r="D4402" s="10"/>
    </row>
    <row r="4403" spans="4:4">
      <c r="D4403" s="10"/>
    </row>
    <row r="4404" spans="4:4">
      <c r="D4404" s="10"/>
    </row>
    <row r="4405" spans="4:4">
      <c r="D4405" s="10"/>
    </row>
    <row r="4406" spans="4:4">
      <c r="D4406" s="10"/>
    </row>
    <row r="4407" spans="4:4">
      <c r="D4407" s="10"/>
    </row>
    <row r="4408" spans="4:4">
      <c r="D4408" s="10"/>
    </row>
    <row r="4409" spans="4:4">
      <c r="D4409" s="10"/>
    </row>
    <row r="4410" spans="4:4">
      <c r="D4410" s="10"/>
    </row>
    <row r="4411" spans="4:4">
      <c r="D4411" s="10"/>
    </row>
    <row r="4412" spans="4:4">
      <c r="D4412" s="10"/>
    </row>
    <row r="4413" spans="4:4">
      <c r="D4413" s="10"/>
    </row>
    <row r="4414" spans="4:4">
      <c r="D4414" s="10"/>
    </row>
    <row r="4415" spans="4:4">
      <c r="D4415" s="10"/>
    </row>
    <row r="4416" spans="4:4">
      <c r="D4416" s="10"/>
    </row>
    <row r="4417" spans="4:4">
      <c r="D4417" s="10"/>
    </row>
    <row r="4418" spans="4:4">
      <c r="D4418" s="10"/>
    </row>
    <row r="4419" spans="4:4">
      <c r="D4419" s="10"/>
    </row>
    <row r="4420" spans="4:4">
      <c r="D4420" s="10"/>
    </row>
    <row r="4421" spans="4:4">
      <c r="D4421" s="10"/>
    </row>
    <row r="4422" spans="4:4">
      <c r="D4422" s="10"/>
    </row>
    <row r="4423" spans="4:4">
      <c r="D4423" s="10"/>
    </row>
    <row r="4424" spans="4:4">
      <c r="D4424" s="10"/>
    </row>
    <row r="4425" spans="4:4">
      <c r="D4425" s="10"/>
    </row>
    <row r="4426" spans="4:4">
      <c r="D4426" s="10"/>
    </row>
    <row r="4427" spans="4:4">
      <c r="D4427" s="10"/>
    </row>
    <row r="4428" spans="4:4">
      <c r="D4428" s="10"/>
    </row>
    <row r="4429" spans="4:4">
      <c r="D4429" s="10"/>
    </row>
    <row r="4430" spans="4:4">
      <c r="D4430" s="10"/>
    </row>
    <row r="4431" spans="4:4">
      <c r="D4431" s="10"/>
    </row>
    <row r="4432" spans="4:4">
      <c r="D4432" s="10"/>
    </row>
    <row r="4433" spans="4:4">
      <c r="D4433" s="10"/>
    </row>
    <row r="4434" spans="4:4">
      <c r="D4434" s="10"/>
    </row>
    <row r="4435" spans="4:4">
      <c r="D4435" s="10"/>
    </row>
    <row r="4436" spans="4:4">
      <c r="D4436" s="10"/>
    </row>
    <row r="4437" spans="4:4">
      <c r="D4437" s="10"/>
    </row>
    <row r="4438" spans="4:4">
      <c r="D4438" s="10"/>
    </row>
    <row r="4439" spans="4:4">
      <c r="D4439" s="10"/>
    </row>
    <row r="4440" spans="4:4">
      <c r="D4440" s="10"/>
    </row>
    <row r="4441" spans="4:4">
      <c r="D4441" s="10"/>
    </row>
    <row r="4442" spans="4:4">
      <c r="D4442" s="10"/>
    </row>
    <row r="4443" spans="4:4">
      <c r="D4443" s="10"/>
    </row>
    <row r="4444" spans="4:4">
      <c r="D4444" s="10"/>
    </row>
    <row r="4445" spans="4:4">
      <c r="D4445" s="10"/>
    </row>
    <row r="4446" spans="4:4">
      <c r="D4446" s="10"/>
    </row>
    <row r="4447" spans="4:4">
      <c r="D4447" s="10"/>
    </row>
    <row r="4448" spans="4:4">
      <c r="D4448" s="10"/>
    </row>
    <row r="4449" spans="4:4">
      <c r="D4449" s="10"/>
    </row>
    <row r="4450" spans="4:4">
      <c r="D4450" s="10"/>
    </row>
    <row r="4451" spans="4:4">
      <c r="D4451" s="10"/>
    </row>
    <row r="4452" spans="4:4">
      <c r="D4452" s="10"/>
    </row>
    <row r="4453" spans="4:4">
      <c r="D4453" s="10"/>
    </row>
    <row r="4454" spans="4:4">
      <c r="D4454" s="10"/>
    </row>
    <row r="4455" spans="4:4">
      <c r="D4455" s="10"/>
    </row>
    <row r="4456" spans="4:4">
      <c r="D4456" s="10"/>
    </row>
    <row r="4457" spans="4:4">
      <c r="D4457" s="10"/>
    </row>
    <row r="4458" spans="4:4">
      <c r="D4458" s="10"/>
    </row>
    <row r="4459" spans="4:4">
      <c r="D4459" s="10"/>
    </row>
    <row r="4460" spans="4:4">
      <c r="D4460" s="10"/>
    </row>
    <row r="4461" spans="4:4">
      <c r="D4461" s="10"/>
    </row>
    <row r="4462" spans="4:4">
      <c r="D4462" s="10"/>
    </row>
    <row r="4463" spans="4:4">
      <c r="D4463" s="10"/>
    </row>
    <row r="4464" spans="4:4">
      <c r="D4464" s="10"/>
    </row>
    <row r="4465" spans="4:4">
      <c r="D4465" s="10"/>
    </row>
    <row r="4466" spans="4:4">
      <c r="D4466" s="10"/>
    </row>
    <row r="4467" spans="4:4">
      <c r="D4467" s="10"/>
    </row>
    <row r="4468" spans="4:4">
      <c r="D4468" s="10"/>
    </row>
    <row r="4469" spans="4:4">
      <c r="D4469" s="10"/>
    </row>
    <row r="4470" spans="4:4">
      <c r="D4470" s="10"/>
    </row>
    <row r="4471" spans="4:4">
      <c r="D4471" s="10"/>
    </row>
    <row r="4472" spans="4:4">
      <c r="D4472" s="10"/>
    </row>
    <row r="4473" spans="4:4">
      <c r="D4473" s="10"/>
    </row>
    <row r="4474" spans="4:4">
      <c r="D4474" s="10"/>
    </row>
    <row r="4475" spans="4:4">
      <c r="D4475" s="10"/>
    </row>
    <row r="4476" spans="4:4">
      <c r="D4476" s="10"/>
    </row>
    <row r="4477" spans="4:4">
      <c r="D4477" s="10"/>
    </row>
    <row r="4478" spans="4:4">
      <c r="D4478" s="10"/>
    </row>
    <row r="4479" spans="4:4">
      <c r="D4479" s="10"/>
    </row>
    <row r="4480" spans="4:4">
      <c r="D4480" s="10"/>
    </row>
    <row r="4481" spans="4:4">
      <c r="D4481" s="10"/>
    </row>
    <row r="4482" spans="4:4">
      <c r="D4482" s="10"/>
    </row>
    <row r="4483" spans="4:4">
      <c r="D4483" s="10"/>
    </row>
    <row r="4484" spans="4:4">
      <c r="D4484" s="10"/>
    </row>
    <row r="4485" spans="4:4">
      <c r="D4485" s="10"/>
    </row>
    <row r="4486" spans="4:4">
      <c r="D4486" s="10"/>
    </row>
    <row r="4487" spans="4:4">
      <c r="D4487" s="10"/>
    </row>
    <row r="4488" spans="4:4">
      <c r="D4488" s="10"/>
    </row>
    <row r="4489" spans="4:4">
      <c r="D4489" s="10"/>
    </row>
    <row r="4490" spans="4:4">
      <c r="D4490" s="10"/>
    </row>
    <row r="4491" spans="4:4">
      <c r="D4491" s="10"/>
    </row>
    <row r="4492" spans="4:4">
      <c r="D4492" s="10"/>
    </row>
    <row r="4493" spans="4:4">
      <c r="D4493" s="10"/>
    </row>
    <row r="4494" spans="4:4">
      <c r="D4494" s="10"/>
    </row>
    <row r="4495" spans="4:4">
      <c r="D4495" s="10"/>
    </row>
    <row r="4496" spans="4:4">
      <c r="D4496" s="10"/>
    </row>
    <row r="4497" spans="4:4">
      <c r="D4497" s="10"/>
    </row>
    <row r="4498" spans="4:4">
      <c r="D4498" s="10"/>
    </row>
    <row r="4499" spans="4:4">
      <c r="D4499" s="10"/>
    </row>
    <row r="4500" spans="4:4">
      <c r="D4500" s="10"/>
    </row>
    <row r="4501" spans="4:4">
      <c r="D4501" s="10"/>
    </row>
    <row r="4502" spans="4:4">
      <c r="D4502" s="10"/>
    </row>
    <row r="4503" spans="4:4">
      <c r="D4503" s="10"/>
    </row>
    <row r="4504" spans="4:4">
      <c r="D4504" s="10"/>
    </row>
    <row r="4505" spans="4:4">
      <c r="D4505" s="10"/>
    </row>
    <row r="4506" spans="4:4">
      <c r="D4506" s="10"/>
    </row>
    <row r="4507" spans="4:4">
      <c r="D4507" s="10"/>
    </row>
    <row r="4508" spans="4:4">
      <c r="D4508" s="10"/>
    </row>
    <row r="4509" spans="4:4">
      <c r="D4509" s="10"/>
    </row>
    <row r="4510" spans="4:4">
      <c r="D4510" s="10"/>
    </row>
    <row r="4511" spans="4:4">
      <c r="D4511" s="10"/>
    </row>
    <row r="4512" spans="4:4">
      <c r="D4512" s="10"/>
    </row>
    <row r="4513" spans="4:4">
      <c r="D4513" s="10"/>
    </row>
    <row r="4514" spans="4:4">
      <c r="D4514" s="10"/>
    </row>
    <row r="4515" spans="4:4">
      <c r="D4515" s="10"/>
    </row>
    <row r="4516" spans="4:4">
      <c r="D4516" s="10"/>
    </row>
    <row r="4517" spans="4:4">
      <c r="D4517" s="10"/>
    </row>
    <row r="4518" spans="4:4">
      <c r="D4518" s="10"/>
    </row>
    <row r="4519" spans="4:4">
      <c r="D4519" s="10"/>
    </row>
    <row r="4520" spans="4:4">
      <c r="D4520" s="10"/>
    </row>
    <row r="4521" spans="4:4">
      <c r="D4521" s="10"/>
    </row>
    <row r="4522" spans="4:4">
      <c r="D4522" s="10"/>
    </row>
    <row r="4523" spans="4:4">
      <c r="D4523" s="10"/>
    </row>
    <row r="4524" spans="4:4">
      <c r="D4524" s="10"/>
    </row>
    <row r="4525" spans="4:4">
      <c r="D4525" s="10"/>
    </row>
    <row r="4526" spans="4:4">
      <c r="D4526" s="10"/>
    </row>
    <row r="4527" spans="4:4">
      <c r="D4527" s="10"/>
    </row>
    <row r="4528" spans="4:4">
      <c r="D4528" s="10"/>
    </row>
    <row r="4529" spans="4:4">
      <c r="D4529" s="10"/>
    </row>
    <row r="4530" spans="4:4">
      <c r="D4530" s="10"/>
    </row>
    <row r="4531" spans="4:4">
      <c r="D4531" s="10"/>
    </row>
    <row r="4532" spans="4:4">
      <c r="D4532" s="10"/>
    </row>
    <row r="4533" spans="4:4">
      <c r="D4533" s="10"/>
    </row>
    <row r="4534" spans="4:4">
      <c r="D4534" s="10"/>
    </row>
    <row r="4535" spans="4:4">
      <c r="D4535" s="10"/>
    </row>
    <row r="4536" spans="4:4">
      <c r="D4536" s="10"/>
    </row>
    <row r="4537" spans="4:4">
      <c r="D4537" s="10"/>
    </row>
    <row r="4538" spans="4:4">
      <c r="D4538" s="10"/>
    </row>
    <row r="4539" spans="4:4">
      <c r="D4539" s="10"/>
    </row>
    <row r="4540" spans="4:4">
      <c r="D4540" s="10"/>
    </row>
    <row r="4541" spans="4:4">
      <c r="D4541" s="10"/>
    </row>
    <row r="4542" spans="4:4">
      <c r="D4542" s="10"/>
    </row>
    <row r="4543" spans="4:4">
      <c r="D4543" s="10"/>
    </row>
    <row r="4544" spans="4:4">
      <c r="D4544" s="10"/>
    </row>
    <row r="4545" spans="4:4">
      <c r="D4545" s="10"/>
    </row>
    <row r="4546" spans="4:4">
      <c r="D4546" s="10"/>
    </row>
    <row r="4547" spans="4:4">
      <c r="D4547" s="10"/>
    </row>
    <row r="4548" spans="4:4">
      <c r="D4548" s="10"/>
    </row>
    <row r="4549" spans="4:4">
      <c r="D4549" s="10"/>
    </row>
    <row r="4550" spans="4:4">
      <c r="D4550" s="10"/>
    </row>
    <row r="4551" spans="4:4">
      <c r="D4551" s="10"/>
    </row>
    <row r="4552" spans="4:4">
      <c r="D4552" s="10"/>
    </row>
    <row r="4553" spans="4:4">
      <c r="D4553" s="10"/>
    </row>
    <row r="4554" spans="4:4">
      <c r="D4554" s="10"/>
    </row>
    <row r="4555" spans="4:4">
      <c r="D4555" s="10"/>
    </row>
    <row r="4556" spans="4:4">
      <c r="D4556" s="10"/>
    </row>
    <row r="4557" spans="4:4">
      <c r="D4557" s="10"/>
    </row>
    <row r="4558" spans="4:4">
      <c r="D4558" s="10"/>
    </row>
    <row r="4559" spans="4:4">
      <c r="D4559" s="10"/>
    </row>
    <row r="4560" spans="4:4">
      <c r="D4560" s="10"/>
    </row>
    <row r="4561" spans="4:4">
      <c r="D4561" s="10"/>
    </row>
    <row r="4562" spans="4:4">
      <c r="D4562" s="10"/>
    </row>
    <row r="4563" spans="4:4">
      <c r="D4563" s="10"/>
    </row>
    <row r="4564" spans="4:4">
      <c r="D4564" s="10"/>
    </row>
    <row r="4565" spans="4:4">
      <c r="D4565" s="10"/>
    </row>
    <row r="4566" spans="4:4">
      <c r="D4566" s="10"/>
    </row>
    <row r="4567" spans="4:4">
      <c r="D4567" s="10"/>
    </row>
    <row r="4568" spans="4:4">
      <c r="D4568" s="10"/>
    </row>
    <row r="4569" spans="4:4">
      <c r="D4569" s="10"/>
    </row>
    <row r="4570" spans="4:4">
      <c r="D4570" s="10"/>
    </row>
    <row r="4571" spans="4:4">
      <c r="D4571" s="10"/>
    </row>
    <row r="4572" spans="4:4">
      <c r="D4572" s="10"/>
    </row>
    <row r="4573" spans="4:4">
      <c r="D4573" s="10"/>
    </row>
    <row r="4574" spans="4:4">
      <c r="D4574" s="10"/>
    </row>
    <row r="4575" spans="4:4">
      <c r="D4575" s="10"/>
    </row>
    <row r="4576" spans="4:4">
      <c r="D4576" s="10"/>
    </row>
    <row r="4577" spans="4:4">
      <c r="D4577" s="10"/>
    </row>
    <row r="4578" spans="4:4">
      <c r="D4578" s="10"/>
    </row>
    <row r="4579" spans="4:4">
      <c r="D4579" s="10"/>
    </row>
    <row r="4580" spans="4:4">
      <c r="D4580" s="10"/>
    </row>
    <row r="4581" spans="4:4">
      <c r="D4581" s="10"/>
    </row>
    <row r="4582" spans="4:4">
      <c r="D4582" s="10"/>
    </row>
    <row r="4583" spans="4:4">
      <c r="D4583" s="10"/>
    </row>
    <row r="4584" spans="4:4">
      <c r="D4584" s="10"/>
    </row>
    <row r="4585" spans="4:4">
      <c r="D4585" s="10"/>
    </row>
    <row r="4586" spans="4:4">
      <c r="D4586" s="10"/>
    </row>
    <row r="4587" spans="4:4">
      <c r="D4587" s="10"/>
    </row>
    <row r="4588" spans="4:4">
      <c r="D4588" s="10"/>
    </row>
    <row r="4589" spans="4:4">
      <c r="D4589" s="10"/>
    </row>
    <row r="4590" spans="4:4">
      <c r="D4590" s="10"/>
    </row>
    <row r="4591" spans="4:4">
      <c r="D4591" s="10"/>
    </row>
    <row r="4592" spans="4:4">
      <c r="D4592" s="10"/>
    </row>
    <row r="4593" spans="4:4">
      <c r="D4593" s="10"/>
    </row>
    <row r="4594" spans="4:4">
      <c r="D4594" s="10"/>
    </row>
    <row r="4595" spans="4:4">
      <c r="D4595" s="10"/>
    </row>
    <row r="4596" spans="4:4">
      <c r="D4596" s="10"/>
    </row>
    <row r="4597" spans="4:4">
      <c r="D4597" s="10"/>
    </row>
    <row r="4598" spans="4:4">
      <c r="D4598" s="10"/>
    </row>
    <row r="4599" spans="4:4">
      <c r="D4599" s="10"/>
    </row>
    <row r="4600" spans="4:4">
      <c r="D4600" s="10"/>
    </row>
    <row r="4601" spans="4:4">
      <c r="D4601" s="10"/>
    </row>
    <row r="4602" spans="4:4">
      <c r="D4602" s="10"/>
    </row>
    <row r="4603" spans="4:4">
      <c r="D4603" s="10"/>
    </row>
    <row r="4604" spans="4:4">
      <c r="D4604" s="10"/>
    </row>
    <row r="4605" spans="4:4">
      <c r="D4605" s="10"/>
    </row>
    <row r="4606" spans="4:4">
      <c r="D4606" s="10"/>
    </row>
    <row r="4607" spans="4:4">
      <c r="D4607" s="10"/>
    </row>
    <row r="4608" spans="4:4">
      <c r="D4608" s="10"/>
    </row>
    <row r="4609" spans="4:4">
      <c r="D4609" s="10"/>
    </row>
    <row r="4610" spans="4:4">
      <c r="D4610" s="10"/>
    </row>
    <row r="4611" spans="4:4">
      <c r="D4611" s="10"/>
    </row>
    <row r="4612" spans="4:4">
      <c r="D4612" s="10"/>
    </row>
    <row r="4613" spans="4:4">
      <c r="D4613" s="10"/>
    </row>
    <row r="4614" spans="4:4">
      <c r="D4614" s="10"/>
    </row>
    <row r="4615" spans="4:4">
      <c r="D4615" s="10"/>
    </row>
    <row r="4616" spans="4:4">
      <c r="D4616" s="10"/>
    </row>
    <row r="4617" spans="4:4">
      <c r="D4617" s="10"/>
    </row>
    <row r="4618" spans="4:4">
      <c r="D4618" s="10"/>
    </row>
    <row r="4619" spans="4:4">
      <c r="D4619" s="10"/>
    </row>
    <row r="4620" spans="4:4">
      <c r="D4620" s="10"/>
    </row>
    <row r="4621" spans="4:4">
      <c r="D4621" s="10"/>
    </row>
    <row r="4622" spans="4:4">
      <c r="D4622" s="10"/>
    </row>
    <row r="4623" spans="4:4">
      <c r="D4623" s="10"/>
    </row>
    <row r="4624" spans="4:4">
      <c r="D4624" s="10"/>
    </row>
    <row r="4625" spans="4:4">
      <c r="D4625" s="10"/>
    </row>
    <row r="4626" spans="4:4">
      <c r="D4626" s="10"/>
    </row>
    <row r="4627" spans="4:4">
      <c r="D4627" s="10"/>
    </row>
    <row r="4628" spans="4:4">
      <c r="D4628" s="10"/>
    </row>
    <row r="4629" spans="4:4">
      <c r="D4629" s="10"/>
    </row>
    <row r="4630" spans="4:4">
      <c r="D4630" s="10"/>
    </row>
    <row r="4631" spans="4:4">
      <c r="D4631" s="10"/>
    </row>
    <row r="4632" spans="4:4">
      <c r="D4632" s="10"/>
    </row>
    <row r="4633" spans="4:4">
      <c r="D4633" s="10"/>
    </row>
    <row r="4634" spans="4:4">
      <c r="D4634" s="10"/>
    </row>
    <row r="4635" spans="4:4">
      <c r="D4635" s="10"/>
    </row>
    <row r="4636" spans="4:4">
      <c r="D4636" s="10"/>
    </row>
    <row r="4637" spans="4:4">
      <c r="D4637" s="10"/>
    </row>
    <row r="4638" spans="4:4">
      <c r="D4638" s="10"/>
    </row>
    <row r="4639" spans="4:4">
      <c r="D4639" s="10"/>
    </row>
    <row r="4640" spans="4:4">
      <c r="D4640" s="10"/>
    </row>
    <row r="4641" spans="4:4">
      <c r="D4641" s="10"/>
    </row>
    <row r="4642" spans="4:4">
      <c r="D4642" s="10"/>
    </row>
    <row r="4643" spans="4:4">
      <c r="D4643" s="10"/>
    </row>
    <row r="4644" spans="4:4">
      <c r="D4644" s="10"/>
    </row>
    <row r="4645" spans="4:4">
      <c r="D4645" s="10"/>
    </row>
    <row r="4646" spans="4:4">
      <c r="D4646" s="10"/>
    </row>
    <row r="4647" spans="4:4">
      <c r="D4647" s="10"/>
    </row>
    <row r="4648" spans="4:4">
      <c r="D4648" s="10"/>
    </row>
    <row r="4649" spans="4:4">
      <c r="D4649" s="10"/>
    </row>
    <row r="4650" spans="4:4">
      <c r="D4650" s="10"/>
    </row>
    <row r="4651" spans="4:4">
      <c r="D4651" s="10"/>
    </row>
    <row r="4652" spans="4:4">
      <c r="D4652" s="10"/>
    </row>
    <row r="4653" spans="4:4">
      <c r="D4653" s="10"/>
    </row>
    <row r="4654" spans="4:4">
      <c r="D4654" s="10"/>
    </row>
    <row r="4655" spans="4:4">
      <c r="D4655" s="10"/>
    </row>
    <row r="4656" spans="4:4">
      <c r="D4656" s="10"/>
    </row>
    <row r="4657" spans="4:4">
      <c r="D4657" s="10"/>
    </row>
    <row r="4658" spans="4:4">
      <c r="D4658" s="10"/>
    </row>
    <row r="4659" spans="4:4">
      <c r="D4659" s="10"/>
    </row>
    <row r="4660" spans="4:4">
      <c r="D4660" s="10"/>
    </row>
    <row r="4661" spans="4:4">
      <c r="D4661" s="10"/>
    </row>
    <row r="4662" spans="4:4">
      <c r="D4662" s="10"/>
    </row>
    <row r="4663" spans="4:4">
      <c r="D4663" s="10"/>
    </row>
    <row r="4664" spans="4:4">
      <c r="D4664" s="10"/>
    </row>
    <row r="4665" spans="4:4">
      <c r="D4665" s="10"/>
    </row>
    <row r="4666" spans="4:4">
      <c r="D4666" s="10"/>
    </row>
    <row r="4667" spans="4:4">
      <c r="D4667" s="10"/>
    </row>
    <row r="4668" spans="4:4">
      <c r="D4668" s="10"/>
    </row>
    <row r="4669" spans="4:4">
      <c r="D4669" s="10"/>
    </row>
    <row r="4670" spans="4:4">
      <c r="D4670" s="10"/>
    </row>
    <row r="4671" spans="4:4">
      <c r="D4671" s="10"/>
    </row>
    <row r="4672" spans="4:4">
      <c r="D4672" s="10"/>
    </row>
    <row r="4673" spans="4:4">
      <c r="D4673" s="10"/>
    </row>
    <row r="4674" spans="4:4">
      <c r="D4674" s="10"/>
    </row>
    <row r="4675" spans="4:4">
      <c r="D4675" s="10"/>
    </row>
    <row r="4676" spans="4:4">
      <c r="D4676" s="10"/>
    </row>
    <row r="4677" spans="4:4">
      <c r="D4677" s="10"/>
    </row>
    <row r="4678" spans="4:4">
      <c r="D4678" s="10"/>
    </row>
    <row r="4679" spans="4:4">
      <c r="D4679" s="10"/>
    </row>
    <row r="4680" spans="4:4">
      <c r="D4680" s="10"/>
    </row>
    <row r="4681" spans="4:4">
      <c r="D4681" s="10"/>
    </row>
    <row r="4682" spans="4:4">
      <c r="D4682" s="10"/>
    </row>
    <row r="4683" spans="4:4">
      <c r="D4683" s="10"/>
    </row>
    <row r="4684" spans="4:4">
      <c r="D4684" s="10"/>
    </row>
    <row r="4685" spans="4:4">
      <c r="D4685" s="10"/>
    </row>
    <row r="4686" spans="4:4">
      <c r="D4686" s="10"/>
    </row>
    <row r="4687" spans="4:4">
      <c r="D4687" s="10"/>
    </row>
    <row r="4688" spans="4:4">
      <c r="D4688" s="10"/>
    </row>
    <row r="4689" spans="4:4">
      <c r="D4689" s="10"/>
    </row>
    <row r="4690" spans="4:4">
      <c r="D4690" s="10"/>
    </row>
    <row r="4691" spans="4:4">
      <c r="D4691" s="10"/>
    </row>
    <row r="4692" spans="4:4">
      <c r="D4692" s="10"/>
    </row>
    <row r="4693" spans="4:4">
      <c r="D4693" s="10"/>
    </row>
    <row r="4694" spans="4:4">
      <c r="D4694" s="10"/>
    </row>
    <row r="4695" spans="4:4">
      <c r="D4695" s="10"/>
    </row>
    <row r="4696" spans="4:4">
      <c r="D4696" s="10"/>
    </row>
    <row r="4697" spans="4:4">
      <c r="D4697" s="10"/>
    </row>
    <row r="4698" spans="4:4">
      <c r="D4698" s="10"/>
    </row>
    <row r="4699" spans="4:4">
      <c r="D4699" s="10"/>
    </row>
    <row r="4700" spans="4:4">
      <c r="D4700" s="10"/>
    </row>
    <row r="4701" spans="4:4">
      <c r="D4701" s="10"/>
    </row>
    <row r="4702" spans="4:4">
      <c r="D4702" s="10"/>
    </row>
    <row r="4703" spans="4:4">
      <c r="D4703" s="10"/>
    </row>
    <row r="4704" spans="4:4">
      <c r="D4704" s="10"/>
    </row>
    <row r="4705" spans="4:4">
      <c r="D4705" s="10"/>
    </row>
    <row r="4706" spans="4:4">
      <c r="D4706" s="10"/>
    </row>
    <row r="4707" spans="4:4">
      <c r="D4707" s="10"/>
    </row>
    <row r="4708" spans="4:4">
      <c r="D4708" s="10"/>
    </row>
    <row r="4709" spans="4:4">
      <c r="D4709" s="10"/>
    </row>
    <row r="4710" spans="4:4">
      <c r="D4710" s="10"/>
    </row>
    <row r="4711" spans="4:4">
      <c r="D4711" s="10"/>
    </row>
    <row r="4712" spans="4:4">
      <c r="D4712" s="10"/>
    </row>
    <row r="4713" spans="4:4">
      <c r="D4713" s="10"/>
    </row>
    <row r="4714" spans="4:4">
      <c r="D4714" s="10"/>
    </row>
    <row r="4715" spans="4:4">
      <c r="D4715" s="10"/>
    </row>
    <row r="4716" spans="4:4">
      <c r="D4716" s="10"/>
    </row>
    <row r="4717" spans="4:4">
      <c r="D4717" s="10"/>
    </row>
    <row r="4718" spans="4:4">
      <c r="D4718" s="10"/>
    </row>
    <row r="4719" spans="4:4">
      <c r="D4719" s="10"/>
    </row>
    <row r="4720" spans="4:4">
      <c r="D4720" s="10"/>
    </row>
    <row r="4721" spans="4:4">
      <c r="D4721" s="10"/>
    </row>
    <row r="4722" spans="4:4">
      <c r="D4722" s="10"/>
    </row>
    <row r="4723" spans="4:4">
      <c r="D4723" s="10"/>
    </row>
    <row r="4724" spans="4:4">
      <c r="D4724" s="10"/>
    </row>
    <row r="4725" spans="4:4">
      <c r="D4725" s="10"/>
    </row>
    <row r="4726" spans="4:4">
      <c r="D4726" s="10"/>
    </row>
    <row r="4727" spans="4:4">
      <c r="D4727" s="10"/>
    </row>
    <row r="4728" spans="4:4">
      <c r="D4728" s="10"/>
    </row>
    <row r="4729" spans="4:4">
      <c r="D4729" s="10"/>
    </row>
    <row r="4730" spans="4:4">
      <c r="D4730" s="10"/>
    </row>
    <row r="4731" spans="4:4">
      <c r="D4731" s="10"/>
    </row>
    <row r="4732" spans="4:4">
      <c r="D4732" s="10"/>
    </row>
    <row r="4733" spans="4:4">
      <c r="D4733" s="10"/>
    </row>
    <row r="4734" spans="4:4">
      <c r="D4734" s="10"/>
    </row>
    <row r="4735" spans="4:4">
      <c r="D4735" s="10"/>
    </row>
    <row r="4736" spans="4:4">
      <c r="D4736" s="10"/>
    </row>
    <row r="4737" spans="4:4">
      <c r="D4737" s="10"/>
    </row>
    <row r="4738" spans="4:4">
      <c r="D4738" s="10"/>
    </row>
    <row r="4739" spans="4:4">
      <c r="D4739" s="10"/>
    </row>
    <row r="4740" spans="4:4">
      <c r="D4740" s="10"/>
    </row>
    <row r="4741" spans="4:4">
      <c r="D4741" s="10"/>
    </row>
    <row r="4742" spans="4:4">
      <c r="D4742" s="10"/>
    </row>
    <row r="4743" spans="4:4">
      <c r="D4743" s="10"/>
    </row>
    <row r="4744" spans="4:4">
      <c r="D4744" s="10"/>
    </row>
    <row r="4745" spans="4:4">
      <c r="D4745" s="10"/>
    </row>
    <row r="4746" spans="4:4">
      <c r="D4746" s="10"/>
    </row>
    <row r="4747" spans="4:4">
      <c r="D4747" s="10"/>
    </row>
    <row r="4748" spans="4:4">
      <c r="D4748" s="10"/>
    </row>
    <row r="4749" spans="4:4">
      <c r="D4749" s="10"/>
    </row>
    <row r="4750" spans="4:4">
      <c r="D4750" s="10"/>
    </row>
    <row r="4751" spans="4:4">
      <c r="D4751" s="10"/>
    </row>
    <row r="4752" spans="4:4">
      <c r="D4752" s="10"/>
    </row>
    <row r="4753" spans="4:4">
      <c r="D4753" s="10"/>
    </row>
    <row r="4754" spans="4:4">
      <c r="D4754" s="10"/>
    </row>
    <row r="4755" spans="4:4">
      <c r="D4755" s="10"/>
    </row>
    <row r="4756" spans="4:4">
      <c r="D4756" s="10"/>
    </row>
    <row r="4757" spans="4:4">
      <c r="D4757" s="10"/>
    </row>
    <row r="4758" spans="4:4">
      <c r="D4758" s="10"/>
    </row>
    <row r="4759" spans="4:4">
      <c r="D4759" s="10"/>
    </row>
    <row r="4760" spans="4:4">
      <c r="D4760" s="10"/>
    </row>
    <row r="4761" spans="4:4">
      <c r="D4761" s="10"/>
    </row>
    <row r="4762" spans="4:4">
      <c r="D4762" s="10"/>
    </row>
    <row r="4763" spans="4:4">
      <c r="D4763" s="10"/>
    </row>
    <row r="4764" spans="4:4">
      <c r="D4764" s="10"/>
    </row>
    <row r="4765" spans="4:4">
      <c r="D4765" s="10"/>
    </row>
    <row r="4766" spans="4:4">
      <c r="D4766" s="10"/>
    </row>
    <row r="4767" spans="4:4">
      <c r="D4767" s="10"/>
    </row>
    <row r="4768" spans="4:4">
      <c r="D4768" s="10"/>
    </row>
    <row r="4769" spans="4:4">
      <c r="D4769" s="10"/>
    </row>
    <row r="4770" spans="4:4">
      <c r="D4770" s="10"/>
    </row>
    <row r="4771" spans="4:4">
      <c r="D4771" s="10"/>
    </row>
    <row r="4772" spans="4:4">
      <c r="D4772" s="10"/>
    </row>
    <row r="4773" spans="4:4">
      <c r="D4773" s="10"/>
    </row>
    <row r="4774" spans="4:4">
      <c r="D4774" s="10"/>
    </row>
    <row r="4775" spans="4:4">
      <c r="D4775" s="10"/>
    </row>
    <row r="4776" spans="4:4">
      <c r="D4776" s="10"/>
    </row>
    <row r="4777" spans="4:4">
      <c r="D4777" s="10"/>
    </row>
    <row r="4778" spans="4:4">
      <c r="D4778" s="10"/>
    </row>
    <row r="4779" spans="4:4">
      <c r="D4779" s="10"/>
    </row>
    <row r="4780" spans="4:4">
      <c r="D4780" s="10"/>
    </row>
    <row r="4781" spans="4:4">
      <c r="D4781" s="10"/>
    </row>
    <row r="4782" spans="4:4">
      <c r="D4782" s="10"/>
    </row>
    <row r="4783" spans="4:4">
      <c r="D4783" s="10"/>
    </row>
    <row r="4784" spans="4:4">
      <c r="D4784" s="10"/>
    </row>
    <row r="4785" spans="4:4">
      <c r="D4785" s="10"/>
    </row>
    <row r="4786" spans="4:4">
      <c r="D4786" s="10"/>
    </row>
    <row r="4787" spans="4:4">
      <c r="D4787" s="10"/>
    </row>
    <row r="4788" spans="4:4">
      <c r="D4788" s="10"/>
    </row>
    <row r="4789" spans="4:4">
      <c r="D4789" s="10"/>
    </row>
    <row r="4790" spans="4:4">
      <c r="D4790" s="10"/>
    </row>
    <row r="4791" spans="4:4">
      <c r="D4791" s="10"/>
    </row>
    <row r="4792" spans="4:4">
      <c r="D4792" s="10"/>
    </row>
    <row r="4793" spans="4:4">
      <c r="D4793" s="10"/>
    </row>
    <row r="4794" spans="4:4">
      <c r="D4794" s="10"/>
    </row>
    <row r="4795" spans="4:4">
      <c r="D4795" s="10"/>
    </row>
    <row r="4796" spans="4:4">
      <c r="D4796" s="10"/>
    </row>
    <row r="4797" spans="4:4">
      <c r="D4797" s="10"/>
    </row>
    <row r="4798" spans="4:4">
      <c r="D4798" s="10"/>
    </row>
    <row r="4799" spans="4:4">
      <c r="D4799" s="10"/>
    </row>
    <row r="4800" spans="4:4">
      <c r="D4800" s="10"/>
    </row>
    <row r="4801" spans="4:4">
      <c r="D4801" s="10"/>
    </row>
    <row r="4802" spans="4:4">
      <c r="D4802" s="10"/>
    </row>
    <row r="4803" spans="4:4">
      <c r="D4803" s="10"/>
    </row>
    <row r="4804" spans="4:4">
      <c r="D4804" s="10"/>
    </row>
    <row r="4805" spans="4:4">
      <c r="D4805" s="10"/>
    </row>
    <row r="4806" spans="4:4">
      <c r="D4806" s="10"/>
    </row>
    <row r="4807" spans="4:4">
      <c r="D4807" s="10"/>
    </row>
    <row r="4808" spans="4:4">
      <c r="D4808" s="10"/>
    </row>
    <row r="4809" spans="4:4">
      <c r="D4809" s="10"/>
    </row>
    <row r="4810" spans="4:4">
      <c r="D4810" s="10"/>
    </row>
    <row r="4811" spans="4:4">
      <c r="D4811" s="10"/>
    </row>
    <row r="4812" spans="4:4">
      <c r="D4812" s="10"/>
    </row>
    <row r="4813" spans="4:4">
      <c r="D4813" s="10"/>
    </row>
    <row r="4814" spans="4:4">
      <c r="D4814" s="10"/>
    </row>
    <row r="4815" spans="4:4">
      <c r="D4815" s="10"/>
    </row>
    <row r="4816" spans="4:4">
      <c r="D4816" s="10"/>
    </row>
    <row r="4817" spans="4:4">
      <c r="D4817" s="10"/>
    </row>
    <row r="4818" spans="4:4">
      <c r="D4818" s="10"/>
    </row>
    <row r="4819" spans="4:4">
      <c r="D4819" s="10"/>
    </row>
    <row r="4820" spans="4:4">
      <c r="D4820" s="10"/>
    </row>
    <row r="4821" spans="4:4">
      <c r="D4821" s="10"/>
    </row>
    <row r="4822" spans="4:4">
      <c r="D4822" s="10"/>
    </row>
    <row r="4823" spans="4:4">
      <c r="D4823" s="10"/>
    </row>
    <row r="4824" spans="4:4">
      <c r="D4824" s="10"/>
    </row>
    <row r="4825" spans="4:4">
      <c r="D4825" s="10"/>
    </row>
    <row r="4826" spans="4:4">
      <c r="D4826" s="10"/>
    </row>
    <row r="4827" spans="4:4">
      <c r="D4827" s="10"/>
    </row>
    <row r="4828" spans="4:4">
      <c r="D4828" s="10"/>
    </row>
    <row r="4829" spans="4:4">
      <c r="D4829" s="10"/>
    </row>
    <row r="4830" spans="4:4">
      <c r="D4830" s="10"/>
    </row>
    <row r="4831" spans="4:4">
      <c r="D4831" s="10"/>
    </row>
    <row r="4832" spans="4:4">
      <c r="D4832" s="10"/>
    </row>
    <row r="4833" spans="4:4">
      <c r="D4833" s="10"/>
    </row>
    <row r="4834" spans="4:4">
      <c r="D4834" s="10"/>
    </row>
    <row r="4835" spans="4:4">
      <c r="D4835" s="10"/>
    </row>
    <row r="4836" spans="4:4">
      <c r="D4836" s="10"/>
    </row>
    <row r="4837" spans="4:4">
      <c r="D4837" s="10"/>
    </row>
    <row r="4838" spans="4:4">
      <c r="D4838" s="10"/>
    </row>
    <row r="4839" spans="4:4">
      <c r="D4839" s="10"/>
    </row>
    <row r="4840" spans="4:4">
      <c r="D4840" s="10"/>
    </row>
    <row r="4841" spans="4:4">
      <c r="D4841" s="10"/>
    </row>
    <row r="4842" spans="4:4">
      <c r="D4842" s="10"/>
    </row>
    <row r="4843" spans="4:4">
      <c r="D4843" s="10"/>
    </row>
    <row r="4844" spans="4:4">
      <c r="D4844" s="10"/>
    </row>
    <row r="4845" spans="4:4">
      <c r="D4845" s="10"/>
    </row>
    <row r="4846" spans="4:4">
      <c r="D4846" s="10"/>
    </row>
    <row r="4847" spans="4:4">
      <c r="D4847" s="10"/>
    </row>
    <row r="4848" spans="4:4">
      <c r="D4848" s="10"/>
    </row>
    <row r="4849" spans="4:4">
      <c r="D4849" s="10"/>
    </row>
    <row r="4850" spans="4:4">
      <c r="D4850" s="10"/>
    </row>
    <row r="4851" spans="4:4">
      <c r="D4851" s="10"/>
    </row>
    <row r="4852" spans="4:4">
      <c r="D4852" s="10"/>
    </row>
    <row r="4853" spans="4:4">
      <c r="D4853" s="10"/>
    </row>
    <row r="4854" spans="4:4">
      <c r="D4854" s="10"/>
    </row>
    <row r="4855" spans="4:4">
      <c r="D4855" s="10"/>
    </row>
    <row r="4856" spans="4:4">
      <c r="D4856" s="10"/>
    </row>
    <row r="4857" spans="4:4">
      <c r="D4857" s="10"/>
    </row>
    <row r="4858" spans="4:4">
      <c r="D4858" s="10"/>
    </row>
    <row r="4859" spans="4:4">
      <c r="D4859" s="10"/>
    </row>
    <row r="4860" spans="4:4">
      <c r="D4860" s="10"/>
    </row>
    <row r="4861" spans="4:4">
      <c r="D4861" s="10"/>
    </row>
    <row r="4862" spans="4:4">
      <c r="D4862" s="10"/>
    </row>
    <row r="4863" spans="4:4">
      <c r="D4863" s="10"/>
    </row>
    <row r="4864" spans="4:4">
      <c r="D4864" s="10"/>
    </row>
    <row r="4865" spans="4:4">
      <c r="D4865" s="10"/>
    </row>
    <row r="4866" spans="4:4">
      <c r="D4866" s="10"/>
    </row>
    <row r="4867" spans="4:4">
      <c r="D4867" s="10"/>
    </row>
    <row r="4868" spans="4:4">
      <c r="D4868" s="10"/>
    </row>
    <row r="4869" spans="4:4">
      <c r="D4869" s="10"/>
    </row>
    <row r="4870" spans="4:4">
      <c r="D4870" s="10"/>
    </row>
    <row r="4871" spans="4:4">
      <c r="D4871" s="10"/>
    </row>
    <row r="4872" spans="4:4">
      <c r="D4872" s="10"/>
    </row>
    <row r="4873" spans="4:4">
      <c r="D4873" s="10"/>
    </row>
    <row r="4874" spans="4:4">
      <c r="D4874" s="10"/>
    </row>
    <row r="4875" spans="4:4">
      <c r="D4875" s="10"/>
    </row>
    <row r="4876" spans="4:4">
      <c r="D4876" s="10"/>
    </row>
    <row r="4877" spans="4:4">
      <c r="D4877" s="10"/>
    </row>
    <row r="4878" spans="4:4">
      <c r="D4878" s="10"/>
    </row>
    <row r="4879" spans="4:4">
      <c r="D4879" s="10"/>
    </row>
    <row r="4880" spans="4:4">
      <c r="D4880" s="10"/>
    </row>
    <row r="4881" spans="4:4">
      <c r="D4881" s="10"/>
    </row>
    <row r="4882" spans="4:4">
      <c r="D4882" s="10"/>
    </row>
    <row r="4883" spans="4:4">
      <c r="D4883" s="10"/>
    </row>
    <row r="4884" spans="4:4">
      <c r="D4884" s="10"/>
    </row>
    <row r="4885" spans="4:4">
      <c r="D4885" s="10"/>
    </row>
    <row r="4886" spans="4:4">
      <c r="D4886" s="10"/>
    </row>
    <row r="4887" spans="4:4">
      <c r="D4887" s="10"/>
    </row>
    <row r="4888" spans="4:4">
      <c r="D4888" s="10"/>
    </row>
    <row r="4889" spans="4:4">
      <c r="D4889" s="10"/>
    </row>
    <row r="4890" spans="4:4">
      <c r="D4890" s="10"/>
    </row>
    <row r="4891" spans="4:4">
      <c r="D4891" s="10"/>
    </row>
    <row r="4892" spans="4:4">
      <c r="D4892" s="10"/>
    </row>
    <row r="4893" spans="4:4">
      <c r="D4893" s="10"/>
    </row>
    <row r="4894" spans="4:4">
      <c r="D4894" s="10"/>
    </row>
    <row r="4895" spans="4:4">
      <c r="D4895" s="10"/>
    </row>
    <row r="4896" spans="4:4">
      <c r="D4896" s="10"/>
    </row>
    <row r="4897" spans="4:4">
      <c r="D4897" s="10"/>
    </row>
    <row r="4898" spans="4:4">
      <c r="D4898" s="10"/>
    </row>
    <row r="4899" spans="4:4">
      <c r="D4899" s="10"/>
    </row>
    <row r="4900" spans="4:4">
      <c r="D4900" s="10"/>
    </row>
    <row r="4901" spans="4:4">
      <c r="D4901" s="10"/>
    </row>
    <row r="4902" spans="4:4">
      <c r="D4902" s="10"/>
    </row>
    <row r="4903" spans="4:4">
      <c r="D4903" s="10"/>
    </row>
    <row r="4904" spans="4:4">
      <c r="D4904" s="10"/>
    </row>
    <row r="4905" spans="4:4">
      <c r="D4905" s="10"/>
    </row>
    <row r="4906" spans="4:4">
      <c r="D4906" s="10"/>
    </row>
    <row r="4907" spans="4:4">
      <c r="D4907" s="10"/>
    </row>
    <row r="4908" spans="4:4">
      <c r="D4908" s="10"/>
    </row>
    <row r="4909" spans="4:4">
      <c r="D4909" s="10"/>
    </row>
    <row r="4910" spans="4:4">
      <c r="D4910" s="10"/>
    </row>
    <row r="4911" spans="4:4">
      <c r="D4911" s="10"/>
    </row>
    <row r="4912" spans="4:4">
      <c r="D4912" s="10"/>
    </row>
    <row r="4913" spans="4:4">
      <c r="D4913" s="10"/>
    </row>
    <row r="4914" spans="4:4">
      <c r="D4914" s="10"/>
    </row>
    <row r="4915" spans="4:4">
      <c r="D4915" s="10"/>
    </row>
    <row r="4916" spans="4:4">
      <c r="D4916" s="10"/>
    </row>
    <row r="4917" spans="4:4">
      <c r="D4917" s="10"/>
    </row>
    <row r="4918" spans="4:4">
      <c r="D4918" s="10"/>
    </row>
    <row r="4919" spans="4:4">
      <c r="D4919" s="10"/>
    </row>
    <row r="4920" spans="4:4">
      <c r="D4920" s="10"/>
    </row>
    <row r="4921" spans="4:4">
      <c r="D4921" s="10"/>
    </row>
    <row r="4922" spans="4:4">
      <c r="D4922" s="10"/>
    </row>
    <row r="4923" spans="4:4">
      <c r="D4923" s="10"/>
    </row>
    <row r="4924" spans="4:4">
      <c r="D4924" s="10"/>
    </row>
    <row r="4925" spans="4:4">
      <c r="D4925" s="10"/>
    </row>
    <row r="4926" spans="4:4">
      <c r="D4926" s="10"/>
    </row>
    <row r="4927" spans="4:4">
      <c r="D4927" s="10"/>
    </row>
    <row r="4928" spans="4:4">
      <c r="D4928" s="10"/>
    </row>
    <row r="4929" spans="4:4">
      <c r="D4929" s="10"/>
    </row>
    <row r="4930" spans="4:4">
      <c r="D4930" s="10"/>
    </row>
    <row r="4931" spans="4:4">
      <c r="D4931" s="10"/>
    </row>
    <row r="4932" spans="4:4">
      <c r="D4932" s="10"/>
    </row>
    <row r="4933" spans="4:4">
      <c r="D4933" s="10"/>
    </row>
    <row r="4934" spans="4:4">
      <c r="D4934" s="10"/>
    </row>
    <row r="4935" spans="4:4">
      <c r="D4935" s="10"/>
    </row>
    <row r="4936" spans="4:4">
      <c r="D4936" s="10"/>
    </row>
    <row r="4937" spans="4:4">
      <c r="D4937" s="10"/>
    </row>
    <row r="4938" spans="4:4">
      <c r="D4938" s="10"/>
    </row>
    <row r="4939" spans="4:4">
      <c r="D4939" s="10"/>
    </row>
    <row r="4940" spans="4:4">
      <c r="D4940" s="10"/>
    </row>
    <row r="4941" spans="4:4">
      <c r="D4941" s="10"/>
    </row>
    <row r="4942" spans="4:4">
      <c r="D4942" s="10"/>
    </row>
    <row r="4943" spans="4:4">
      <c r="D4943" s="10"/>
    </row>
    <row r="4944" spans="4:4">
      <c r="D4944" s="10"/>
    </row>
    <row r="4945" spans="4:4">
      <c r="D4945" s="10"/>
    </row>
    <row r="4946" spans="4:4">
      <c r="D4946" s="10"/>
    </row>
    <row r="4947" spans="4:4">
      <c r="D4947" s="10"/>
    </row>
    <row r="4948" spans="4:4">
      <c r="D4948" s="10"/>
    </row>
    <row r="4949" spans="4:4">
      <c r="D4949" s="10"/>
    </row>
    <row r="4950" spans="4:4">
      <c r="D4950" s="10"/>
    </row>
    <row r="4951" spans="4:4">
      <c r="D4951" s="10"/>
    </row>
    <row r="4952" spans="4:4">
      <c r="D4952" s="10"/>
    </row>
    <row r="4953" spans="4:4">
      <c r="D4953" s="10"/>
    </row>
    <row r="4954" spans="4:4">
      <c r="D4954" s="10"/>
    </row>
    <row r="4955" spans="4:4">
      <c r="D4955" s="10"/>
    </row>
    <row r="4956" spans="4:4">
      <c r="D4956" s="10"/>
    </row>
    <row r="4957" spans="4:4">
      <c r="D4957" s="10"/>
    </row>
    <row r="4958" spans="4:4">
      <c r="D4958" s="10"/>
    </row>
    <row r="4959" spans="4:4">
      <c r="D4959" s="10"/>
    </row>
    <row r="4960" spans="4:4">
      <c r="D4960" s="10"/>
    </row>
    <row r="4961" spans="4:4">
      <c r="D4961" s="10"/>
    </row>
    <row r="4962" spans="4:4">
      <c r="D4962" s="10"/>
    </row>
    <row r="4963" spans="4:4">
      <c r="D4963" s="10"/>
    </row>
    <row r="4964" spans="4:4">
      <c r="D4964" s="10"/>
    </row>
    <row r="4965" spans="4:4">
      <c r="D4965" s="10"/>
    </row>
    <row r="4966" spans="4:4">
      <c r="D4966" s="10"/>
    </row>
    <row r="4967" spans="4:4">
      <c r="D4967" s="10"/>
    </row>
    <row r="4968" spans="4:4">
      <c r="D4968" s="10"/>
    </row>
    <row r="4969" spans="4:4">
      <c r="D4969" s="10"/>
    </row>
    <row r="4970" spans="4:4">
      <c r="D4970" s="10"/>
    </row>
    <row r="4971" spans="4:4">
      <c r="D4971" s="10"/>
    </row>
    <row r="4972" spans="4:4">
      <c r="D4972" s="10"/>
    </row>
    <row r="4973" spans="4:4">
      <c r="D4973" s="10"/>
    </row>
    <row r="4974" spans="4:4">
      <c r="D4974" s="10"/>
    </row>
    <row r="4975" spans="4:4">
      <c r="D4975" s="10"/>
    </row>
    <row r="4976" spans="4:4">
      <c r="D4976" s="10"/>
    </row>
    <row r="4977" spans="4:4">
      <c r="D4977" s="10"/>
    </row>
    <row r="4978" spans="4:4">
      <c r="D4978" s="10"/>
    </row>
    <row r="4979" spans="4:4">
      <c r="D4979" s="10"/>
    </row>
    <row r="4980" spans="4:4">
      <c r="D4980" s="10"/>
    </row>
    <row r="4981" spans="4:4">
      <c r="D4981" s="10"/>
    </row>
    <row r="4982" spans="4:4">
      <c r="D4982" s="10"/>
    </row>
    <row r="4983" spans="4:4">
      <c r="D4983" s="10"/>
    </row>
    <row r="4984" spans="4:4">
      <c r="D4984" s="10"/>
    </row>
    <row r="4985" spans="4:4">
      <c r="D4985" s="10"/>
    </row>
    <row r="4986" spans="4:4">
      <c r="D4986" s="10"/>
    </row>
    <row r="4987" spans="4:4">
      <c r="D4987" s="10"/>
    </row>
    <row r="4988" spans="4:4">
      <c r="D4988" s="10"/>
    </row>
    <row r="4989" spans="4:4">
      <c r="D4989" s="10"/>
    </row>
    <row r="4990" spans="4:4">
      <c r="D4990" s="10"/>
    </row>
    <row r="4991" spans="4:4">
      <c r="D4991" s="10"/>
    </row>
    <row r="4992" spans="4:4">
      <c r="D4992" s="10"/>
    </row>
    <row r="4993" spans="4:4">
      <c r="D4993" s="10"/>
    </row>
    <row r="4994" spans="4:4">
      <c r="D4994" s="10"/>
    </row>
    <row r="4995" spans="4:4">
      <c r="D4995" s="10"/>
    </row>
    <row r="4996" spans="4:4">
      <c r="D4996" s="10"/>
    </row>
    <row r="4997" spans="4:4">
      <c r="D4997" s="10"/>
    </row>
    <row r="4998" spans="4:4">
      <c r="D4998" s="10"/>
    </row>
    <row r="4999" spans="4:4">
      <c r="D4999" s="10"/>
    </row>
    <row r="5000" spans="4:4">
      <c r="D5000" s="10"/>
    </row>
  </sheetData>
  <sheetProtection algorithmName="SHA-512" hashValue="TcVnBAjROR2aWIb+g73i6cQ6sory7ibBldB89cc5j5oWnpZxt08DUPYuh3P2B8Ox0xgu6ROoBXxTmAPiBhak1Q==" saltValue="Mhv6a8MpyYu/7hzzNSoCew==" spinCount="100000" sheet="1" objects="1" scenarios="1"/>
  <mergeCells count="6">
    <mergeCell ref="A113:G117"/>
    <mergeCell ref="A1:G1"/>
    <mergeCell ref="C2:G2"/>
    <mergeCell ref="C3:G3"/>
    <mergeCell ref="C4:G4"/>
    <mergeCell ref="A112:C112"/>
  </mergeCells>
  <pageMargins left="0.59055118110236204" right="0.39370078740157499" top="0.78740157499999996" bottom="0.78740157499999996" header="0.3" footer="0.3"/>
  <pageSetup paperSize="9" orientation="portrait"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5E4B0D-E431-4B8E-B2DC-04C0B91F5E50}">
  <dimension ref="A1:O51"/>
  <sheetViews>
    <sheetView showGridLines="0" view="pageBreakPreview" topLeftCell="B4" zoomScaleNormal="100" zoomScaleSheetLayoutView="100" workbookViewId="0">
      <selection activeCell="G29" sqref="G29:I29"/>
    </sheetView>
  </sheetViews>
  <sheetFormatPr defaultColWidth="9" defaultRowHeight="12"/>
  <cols>
    <col min="1" max="1" width="8.42578125" style="486" hidden="1" customWidth="1"/>
    <col min="2" max="2" width="9.140625" style="486" customWidth="1"/>
    <col min="3" max="3" width="7.42578125" style="486" customWidth="1"/>
    <col min="4" max="4" width="13.42578125" style="486" customWidth="1"/>
    <col min="5" max="5" width="12.140625" style="486" customWidth="1"/>
    <col min="6" max="6" width="11.42578125" style="486" customWidth="1"/>
    <col min="7" max="9" width="12.7109375" style="486" customWidth="1"/>
    <col min="10" max="10" width="6.7109375" style="486" customWidth="1"/>
    <col min="11" max="11" width="4.28515625" style="486" customWidth="1"/>
    <col min="12" max="15" width="10.7109375" style="486" customWidth="1"/>
    <col min="16" max="256" width="9" style="486"/>
    <col min="257" max="257" width="0" style="486" hidden="1" customWidth="1"/>
    <col min="258" max="258" width="9.140625" style="486" customWidth="1"/>
    <col min="259" max="259" width="7.42578125" style="486" customWidth="1"/>
    <col min="260" max="260" width="13.42578125" style="486" customWidth="1"/>
    <col min="261" max="261" width="12.140625" style="486" customWidth="1"/>
    <col min="262" max="262" width="11.42578125" style="486" customWidth="1"/>
    <col min="263" max="265" width="12.7109375" style="486" customWidth="1"/>
    <col min="266" max="266" width="6.7109375" style="486" customWidth="1"/>
    <col min="267" max="267" width="4.28515625" style="486" customWidth="1"/>
    <col min="268" max="271" width="10.7109375" style="486" customWidth="1"/>
    <col min="272" max="512" width="9" style="486"/>
    <col min="513" max="513" width="0" style="486" hidden="1" customWidth="1"/>
    <col min="514" max="514" width="9.140625" style="486" customWidth="1"/>
    <col min="515" max="515" width="7.42578125" style="486" customWidth="1"/>
    <col min="516" max="516" width="13.42578125" style="486" customWidth="1"/>
    <col min="517" max="517" width="12.140625" style="486" customWidth="1"/>
    <col min="518" max="518" width="11.42578125" style="486" customWidth="1"/>
    <col min="519" max="521" width="12.7109375" style="486" customWidth="1"/>
    <col min="522" max="522" width="6.7109375" style="486" customWidth="1"/>
    <col min="523" max="523" width="4.28515625" style="486" customWidth="1"/>
    <col min="524" max="527" width="10.7109375" style="486" customWidth="1"/>
    <col min="528" max="768" width="9" style="486"/>
    <col min="769" max="769" width="0" style="486" hidden="1" customWidth="1"/>
    <col min="770" max="770" width="9.140625" style="486" customWidth="1"/>
    <col min="771" max="771" width="7.42578125" style="486" customWidth="1"/>
    <col min="772" max="772" width="13.42578125" style="486" customWidth="1"/>
    <col min="773" max="773" width="12.140625" style="486" customWidth="1"/>
    <col min="774" max="774" width="11.42578125" style="486" customWidth="1"/>
    <col min="775" max="777" width="12.7109375" style="486" customWidth="1"/>
    <col min="778" max="778" width="6.7109375" style="486" customWidth="1"/>
    <col min="779" max="779" width="4.28515625" style="486" customWidth="1"/>
    <col min="780" max="783" width="10.7109375" style="486" customWidth="1"/>
    <col min="784" max="1024" width="9" style="486"/>
    <col min="1025" max="1025" width="0" style="486" hidden="1" customWidth="1"/>
    <col min="1026" max="1026" width="9.140625" style="486" customWidth="1"/>
    <col min="1027" max="1027" width="7.42578125" style="486" customWidth="1"/>
    <col min="1028" max="1028" width="13.42578125" style="486" customWidth="1"/>
    <col min="1029" max="1029" width="12.140625" style="486" customWidth="1"/>
    <col min="1030" max="1030" width="11.42578125" style="486" customWidth="1"/>
    <col min="1031" max="1033" width="12.7109375" style="486" customWidth="1"/>
    <col min="1034" max="1034" width="6.7109375" style="486" customWidth="1"/>
    <col min="1035" max="1035" width="4.28515625" style="486" customWidth="1"/>
    <col min="1036" max="1039" width="10.7109375" style="486" customWidth="1"/>
    <col min="1040" max="1280" width="9" style="486"/>
    <col min="1281" max="1281" width="0" style="486" hidden="1" customWidth="1"/>
    <col min="1282" max="1282" width="9.140625" style="486" customWidth="1"/>
    <col min="1283" max="1283" width="7.42578125" style="486" customWidth="1"/>
    <col min="1284" max="1284" width="13.42578125" style="486" customWidth="1"/>
    <col min="1285" max="1285" width="12.140625" style="486" customWidth="1"/>
    <col min="1286" max="1286" width="11.42578125" style="486" customWidth="1"/>
    <col min="1287" max="1289" width="12.7109375" style="486" customWidth="1"/>
    <col min="1290" max="1290" width="6.7109375" style="486" customWidth="1"/>
    <col min="1291" max="1291" width="4.28515625" style="486" customWidth="1"/>
    <col min="1292" max="1295" width="10.7109375" style="486" customWidth="1"/>
    <col min="1296" max="1536" width="9" style="486"/>
    <col min="1537" max="1537" width="0" style="486" hidden="1" customWidth="1"/>
    <col min="1538" max="1538" width="9.140625" style="486" customWidth="1"/>
    <col min="1539" max="1539" width="7.42578125" style="486" customWidth="1"/>
    <col min="1540" max="1540" width="13.42578125" style="486" customWidth="1"/>
    <col min="1541" max="1541" width="12.140625" style="486" customWidth="1"/>
    <col min="1542" max="1542" width="11.42578125" style="486" customWidth="1"/>
    <col min="1543" max="1545" width="12.7109375" style="486" customWidth="1"/>
    <col min="1546" max="1546" width="6.7109375" style="486" customWidth="1"/>
    <col min="1547" max="1547" width="4.28515625" style="486" customWidth="1"/>
    <col min="1548" max="1551" width="10.7109375" style="486" customWidth="1"/>
    <col min="1552" max="1792" width="9" style="486"/>
    <col min="1793" max="1793" width="0" style="486" hidden="1" customWidth="1"/>
    <col min="1794" max="1794" width="9.140625" style="486" customWidth="1"/>
    <col min="1795" max="1795" width="7.42578125" style="486" customWidth="1"/>
    <col min="1796" max="1796" width="13.42578125" style="486" customWidth="1"/>
    <col min="1797" max="1797" width="12.140625" style="486" customWidth="1"/>
    <col min="1798" max="1798" width="11.42578125" style="486" customWidth="1"/>
    <col min="1799" max="1801" width="12.7109375" style="486" customWidth="1"/>
    <col min="1802" max="1802" width="6.7109375" style="486" customWidth="1"/>
    <col min="1803" max="1803" width="4.28515625" style="486" customWidth="1"/>
    <col min="1804" max="1807" width="10.7109375" style="486" customWidth="1"/>
    <col min="1808" max="2048" width="9" style="486"/>
    <col min="2049" max="2049" width="0" style="486" hidden="1" customWidth="1"/>
    <col min="2050" max="2050" width="9.140625" style="486" customWidth="1"/>
    <col min="2051" max="2051" width="7.42578125" style="486" customWidth="1"/>
    <col min="2052" max="2052" width="13.42578125" style="486" customWidth="1"/>
    <col min="2053" max="2053" width="12.140625" style="486" customWidth="1"/>
    <col min="2054" max="2054" width="11.42578125" style="486" customWidth="1"/>
    <col min="2055" max="2057" width="12.7109375" style="486" customWidth="1"/>
    <col min="2058" max="2058" width="6.7109375" style="486" customWidth="1"/>
    <col min="2059" max="2059" width="4.28515625" style="486" customWidth="1"/>
    <col min="2060" max="2063" width="10.7109375" style="486" customWidth="1"/>
    <col min="2064" max="2304" width="9" style="486"/>
    <col min="2305" max="2305" width="0" style="486" hidden="1" customWidth="1"/>
    <col min="2306" max="2306" width="9.140625" style="486" customWidth="1"/>
    <col min="2307" max="2307" width="7.42578125" style="486" customWidth="1"/>
    <col min="2308" max="2308" width="13.42578125" style="486" customWidth="1"/>
    <col min="2309" max="2309" width="12.140625" style="486" customWidth="1"/>
    <col min="2310" max="2310" width="11.42578125" style="486" customWidth="1"/>
    <col min="2311" max="2313" width="12.7109375" style="486" customWidth="1"/>
    <col min="2314" max="2314" width="6.7109375" style="486" customWidth="1"/>
    <col min="2315" max="2315" width="4.28515625" style="486" customWidth="1"/>
    <col min="2316" max="2319" width="10.7109375" style="486" customWidth="1"/>
    <col min="2320" max="2560" width="9" style="486"/>
    <col min="2561" max="2561" width="0" style="486" hidden="1" customWidth="1"/>
    <col min="2562" max="2562" width="9.140625" style="486" customWidth="1"/>
    <col min="2563" max="2563" width="7.42578125" style="486" customWidth="1"/>
    <col min="2564" max="2564" width="13.42578125" style="486" customWidth="1"/>
    <col min="2565" max="2565" width="12.140625" style="486" customWidth="1"/>
    <col min="2566" max="2566" width="11.42578125" style="486" customWidth="1"/>
    <col min="2567" max="2569" width="12.7109375" style="486" customWidth="1"/>
    <col min="2570" max="2570" width="6.7109375" style="486" customWidth="1"/>
    <col min="2571" max="2571" width="4.28515625" style="486" customWidth="1"/>
    <col min="2572" max="2575" width="10.7109375" style="486" customWidth="1"/>
    <col min="2576" max="2816" width="9" style="486"/>
    <col min="2817" max="2817" width="0" style="486" hidden="1" customWidth="1"/>
    <col min="2818" max="2818" width="9.140625" style="486" customWidth="1"/>
    <col min="2819" max="2819" width="7.42578125" style="486" customWidth="1"/>
    <col min="2820" max="2820" width="13.42578125" style="486" customWidth="1"/>
    <col min="2821" max="2821" width="12.140625" style="486" customWidth="1"/>
    <col min="2822" max="2822" width="11.42578125" style="486" customWidth="1"/>
    <col min="2823" max="2825" width="12.7109375" style="486" customWidth="1"/>
    <col min="2826" max="2826" width="6.7109375" style="486" customWidth="1"/>
    <col min="2827" max="2827" width="4.28515625" style="486" customWidth="1"/>
    <col min="2828" max="2831" width="10.7109375" style="486" customWidth="1"/>
    <col min="2832" max="3072" width="9" style="486"/>
    <col min="3073" max="3073" width="0" style="486" hidden="1" customWidth="1"/>
    <col min="3074" max="3074" width="9.140625" style="486" customWidth="1"/>
    <col min="3075" max="3075" width="7.42578125" style="486" customWidth="1"/>
    <col min="3076" max="3076" width="13.42578125" style="486" customWidth="1"/>
    <col min="3077" max="3077" width="12.140625" style="486" customWidth="1"/>
    <col min="3078" max="3078" width="11.42578125" style="486" customWidth="1"/>
    <col min="3079" max="3081" width="12.7109375" style="486" customWidth="1"/>
    <col min="3082" max="3082" width="6.7109375" style="486" customWidth="1"/>
    <col min="3083" max="3083" width="4.28515625" style="486" customWidth="1"/>
    <col min="3084" max="3087" width="10.7109375" style="486" customWidth="1"/>
    <col min="3088" max="3328" width="9" style="486"/>
    <col min="3329" max="3329" width="0" style="486" hidden="1" customWidth="1"/>
    <col min="3330" max="3330" width="9.140625" style="486" customWidth="1"/>
    <col min="3331" max="3331" width="7.42578125" style="486" customWidth="1"/>
    <col min="3332" max="3332" width="13.42578125" style="486" customWidth="1"/>
    <col min="3333" max="3333" width="12.140625" style="486" customWidth="1"/>
    <col min="3334" max="3334" width="11.42578125" style="486" customWidth="1"/>
    <col min="3335" max="3337" width="12.7109375" style="486" customWidth="1"/>
    <col min="3338" max="3338" width="6.7109375" style="486" customWidth="1"/>
    <col min="3339" max="3339" width="4.28515625" style="486" customWidth="1"/>
    <col min="3340" max="3343" width="10.7109375" style="486" customWidth="1"/>
    <col min="3344" max="3584" width="9" style="486"/>
    <col min="3585" max="3585" width="0" style="486" hidden="1" customWidth="1"/>
    <col min="3586" max="3586" width="9.140625" style="486" customWidth="1"/>
    <col min="3587" max="3587" width="7.42578125" style="486" customWidth="1"/>
    <col min="3588" max="3588" width="13.42578125" style="486" customWidth="1"/>
    <col min="3589" max="3589" width="12.140625" style="486" customWidth="1"/>
    <col min="3590" max="3590" width="11.42578125" style="486" customWidth="1"/>
    <col min="3591" max="3593" width="12.7109375" style="486" customWidth="1"/>
    <col min="3594" max="3594" width="6.7109375" style="486" customWidth="1"/>
    <col min="3595" max="3595" width="4.28515625" style="486" customWidth="1"/>
    <col min="3596" max="3599" width="10.7109375" style="486" customWidth="1"/>
    <col min="3600" max="3840" width="9" style="486"/>
    <col min="3841" max="3841" width="0" style="486" hidden="1" customWidth="1"/>
    <col min="3842" max="3842" width="9.140625" style="486" customWidth="1"/>
    <col min="3843" max="3843" width="7.42578125" style="486" customWidth="1"/>
    <col min="3844" max="3844" width="13.42578125" style="486" customWidth="1"/>
    <col min="3845" max="3845" width="12.140625" style="486" customWidth="1"/>
    <col min="3846" max="3846" width="11.42578125" style="486" customWidth="1"/>
    <col min="3847" max="3849" width="12.7109375" style="486" customWidth="1"/>
    <col min="3850" max="3850" width="6.7109375" style="486" customWidth="1"/>
    <col min="3851" max="3851" width="4.28515625" style="486" customWidth="1"/>
    <col min="3852" max="3855" width="10.7109375" style="486" customWidth="1"/>
    <col min="3856" max="4096" width="9" style="486"/>
    <col min="4097" max="4097" width="0" style="486" hidden="1" customWidth="1"/>
    <col min="4098" max="4098" width="9.140625" style="486" customWidth="1"/>
    <col min="4099" max="4099" width="7.42578125" style="486" customWidth="1"/>
    <col min="4100" max="4100" width="13.42578125" style="486" customWidth="1"/>
    <col min="4101" max="4101" width="12.140625" style="486" customWidth="1"/>
    <col min="4102" max="4102" width="11.42578125" style="486" customWidth="1"/>
    <col min="4103" max="4105" width="12.7109375" style="486" customWidth="1"/>
    <col min="4106" max="4106" width="6.7109375" style="486" customWidth="1"/>
    <col min="4107" max="4107" width="4.28515625" style="486" customWidth="1"/>
    <col min="4108" max="4111" width="10.7109375" style="486" customWidth="1"/>
    <col min="4112" max="4352" width="9" style="486"/>
    <col min="4353" max="4353" width="0" style="486" hidden="1" customWidth="1"/>
    <col min="4354" max="4354" width="9.140625" style="486" customWidth="1"/>
    <col min="4355" max="4355" width="7.42578125" style="486" customWidth="1"/>
    <col min="4356" max="4356" width="13.42578125" style="486" customWidth="1"/>
    <col min="4357" max="4357" width="12.140625" style="486" customWidth="1"/>
    <col min="4358" max="4358" width="11.42578125" style="486" customWidth="1"/>
    <col min="4359" max="4361" width="12.7109375" style="486" customWidth="1"/>
    <col min="4362" max="4362" width="6.7109375" style="486" customWidth="1"/>
    <col min="4363" max="4363" width="4.28515625" style="486" customWidth="1"/>
    <col min="4364" max="4367" width="10.7109375" style="486" customWidth="1"/>
    <col min="4368" max="4608" width="9" style="486"/>
    <col min="4609" max="4609" width="0" style="486" hidden="1" customWidth="1"/>
    <col min="4610" max="4610" width="9.140625" style="486" customWidth="1"/>
    <col min="4611" max="4611" width="7.42578125" style="486" customWidth="1"/>
    <col min="4612" max="4612" width="13.42578125" style="486" customWidth="1"/>
    <col min="4613" max="4613" width="12.140625" style="486" customWidth="1"/>
    <col min="4614" max="4614" width="11.42578125" style="486" customWidth="1"/>
    <col min="4615" max="4617" width="12.7109375" style="486" customWidth="1"/>
    <col min="4618" max="4618" width="6.7109375" style="486" customWidth="1"/>
    <col min="4619" max="4619" width="4.28515625" style="486" customWidth="1"/>
    <col min="4620" max="4623" width="10.7109375" style="486" customWidth="1"/>
    <col min="4624" max="4864" width="9" style="486"/>
    <col min="4865" max="4865" width="0" style="486" hidden="1" customWidth="1"/>
    <col min="4866" max="4866" width="9.140625" style="486" customWidth="1"/>
    <col min="4867" max="4867" width="7.42578125" style="486" customWidth="1"/>
    <col min="4868" max="4868" width="13.42578125" style="486" customWidth="1"/>
    <col min="4869" max="4869" width="12.140625" style="486" customWidth="1"/>
    <col min="4870" max="4870" width="11.42578125" style="486" customWidth="1"/>
    <col min="4871" max="4873" width="12.7109375" style="486" customWidth="1"/>
    <col min="4874" max="4874" width="6.7109375" style="486" customWidth="1"/>
    <col min="4875" max="4875" width="4.28515625" style="486" customWidth="1"/>
    <col min="4876" max="4879" width="10.7109375" style="486" customWidth="1"/>
    <col min="4880" max="5120" width="9" style="486"/>
    <col min="5121" max="5121" width="0" style="486" hidden="1" customWidth="1"/>
    <col min="5122" max="5122" width="9.140625" style="486" customWidth="1"/>
    <col min="5123" max="5123" width="7.42578125" style="486" customWidth="1"/>
    <col min="5124" max="5124" width="13.42578125" style="486" customWidth="1"/>
    <col min="5125" max="5125" width="12.140625" style="486" customWidth="1"/>
    <col min="5126" max="5126" width="11.42578125" style="486" customWidth="1"/>
    <col min="5127" max="5129" width="12.7109375" style="486" customWidth="1"/>
    <col min="5130" max="5130" width="6.7109375" style="486" customWidth="1"/>
    <col min="5131" max="5131" width="4.28515625" style="486" customWidth="1"/>
    <col min="5132" max="5135" width="10.7109375" style="486" customWidth="1"/>
    <col min="5136" max="5376" width="9" style="486"/>
    <col min="5377" max="5377" width="0" style="486" hidden="1" customWidth="1"/>
    <col min="5378" max="5378" width="9.140625" style="486" customWidth="1"/>
    <col min="5379" max="5379" width="7.42578125" style="486" customWidth="1"/>
    <col min="5380" max="5380" width="13.42578125" style="486" customWidth="1"/>
    <col min="5381" max="5381" width="12.140625" style="486" customWidth="1"/>
    <col min="5382" max="5382" width="11.42578125" style="486" customWidth="1"/>
    <col min="5383" max="5385" width="12.7109375" style="486" customWidth="1"/>
    <col min="5386" max="5386" width="6.7109375" style="486" customWidth="1"/>
    <col min="5387" max="5387" width="4.28515625" style="486" customWidth="1"/>
    <col min="5388" max="5391" width="10.7109375" style="486" customWidth="1"/>
    <col min="5392" max="5632" width="9" style="486"/>
    <col min="5633" max="5633" width="0" style="486" hidden="1" customWidth="1"/>
    <col min="5634" max="5634" width="9.140625" style="486" customWidth="1"/>
    <col min="5635" max="5635" width="7.42578125" style="486" customWidth="1"/>
    <col min="5636" max="5636" width="13.42578125" style="486" customWidth="1"/>
    <col min="5637" max="5637" width="12.140625" style="486" customWidth="1"/>
    <col min="5638" max="5638" width="11.42578125" style="486" customWidth="1"/>
    <col min="5639" max="5641" width="12.7109375" style="486" customWidth="1"/>
    <col min="5642" max="5642" width="6.7109375" style="486" customWidth="1"/>
    <col min="5643" max="5643" width="4.28515625" style="486" customWidth="1"/>
    <col min="5644" max="5647" width="10.7109375" style="486" customWidth="1"/>
    <col min="5648" max="5888" width="9" style="486"/>
    <col min="5889" max="5889" width="0" style="486" hidden="1" customWidth="1"/>
    <col min="5890" max="5890" width="9.140625" style="486" customWidth="1"/>
    <col min="5891" max="5891" width="7.42578125" style="486" customWidth="1"/>
    <col min="5892" max="5892" width="13.42578125" style="486" customWidth="1"/>
    <col min="5893" max="5893" width="12.140625" style="486" customWidth="1"/>
    <col min="5894" max="5894" width="11.42578125" style="486" customWidth="1"/>
    <col min="5895" max="5897" width="12.7109375" style="486" customWidth="1"/>
    <col min="5898" max="5898" width="6.7109375" style="486" customWidth="1"/>
    <col min="5899" max="5899" width="4.28515625" style="486" customWidth="1"/>
    <col min="5900" max="5903" width="10.7109375" style="486" customWidth="1"/>
    <col min="5904" max="6144" width="9" style="486"/>
    <col min="6145" max="6145" width="0" style="486" hidden="1" customWidth="1"/>
    <col min="6146" max="6146" width="9.140625" style="486" customWidth="1"/>
    <col min="6147" max="6147" width="7.42578125" style="486" customWidth="1"/>
    <col min="6148" max="6148" width="13.42578125" style="486" customWidth="1"/>
    <col min="6149" max="6149" width="12.140625" style="486" customWidth="1"/>
    <col min="6150" max="6150" width="11.42578125" style="486" customWidth="1"/>
    <col min="6151" max="6153" width="12.7109375" style="486" customWidth="1"/>
    <col min="6154" max="6154" width="6.7109375" style="486" customWidth="1"/>
    <col min="6155" max="6155" width="4.28515625" style="486" customWidth="1"/>
    <col min="6156" max="6159" width="10.7109375" style="486" customWidth="1"/>
    <col min="6160" max="6400" width="9" style="486"/>
    <col min="6401" max="6401" width="0" style="486" hidden="1" customWidth="1"/>
    <col min="6402" max="6402" width="9.140625" style="486" customWidth="1"/>
    <col min="6403" max="6403" width="7.42578125" style="486" customWidth="1"/>
    <col min="6404" max="6404" width="13.42578125" style="486" customWidth="1"/>
    <col min="6405" max="6405" width="12.140625" style="486" customWidth="1"/>
    <col min="6406" max="6406" width="11.42578125" style="486" customWidth="1"/>
    <col min="6407" max="6409" width="12.7109375" style="486" customWidth="1"/>
    <col min="6410" max="6410" width="6.7109375" style="486" customWidth="1"/>
    <col min="6411" max="6411" width="4.28515625" style="486" customWidth="1"/>
    <col min="6412" max="6415" width="10.7109375" style="486" customWidth="1"/>
    <col min="6416" max="6656" width="9" style="486"/>
    <col min="6657" max="6657" width="0" style="486" hidden="1" customWidth="1"/>
    <col min="6658" max="6658" width="9.140625" style="486" customWidth="1"/>
    <col min="6659" max="6659" width="7.42578125" style="486" customWidth="1"/>
    <col min="6660" max="6660" width="13.42578125" style="486" customWidth="1"/>
    <col min="6661" max="6661" width="12.140625" style="486" customWidth="1"/>
    <col min="6662" max="6662" width="11.42578125" style="486" customWidth="1"/>
    <col min="6663" max="6665" width="12.7109375" style="486" customWidth="1"/>
    <col min="6666" max="6666" width="6.7109375" style="486" customWidth="1"/>
    <col min="6667" max="6667" width="4.28515625" style="486" customWidth="1"/>
    <col min="6668" max="6671" width="10.7109375" style="486" customWidth="1"/>
    <col min="6672" max="6912" width="9" style="486"/>
    <col min="6913" max="6913" width="0" style="486" hidden="1" customWidth="1"/>
    <col min="6914" max="6914" width="9.140625" style="486" customWidth="1"/>
    <col min="6915" max="6915" width="7.42578125" style="486" customWidth="1"/>
    <col min="6916" max="6916" width="13.42578125" style="486" customWidth="1"/>
    <col min="6917" max="6917" width="12.140625" style="486" customWidth="1"/>
    <col min="6918" max="6918" width="11.42578125" style="486" customWidth="1"/>
    <col min="6919" max="6921" width="12.7109375" style="486" customWidth="1"/>
    <col min="6922" max="6922" width="6.7109375" style="486" customWidth="1"/>
    <col min="6923" max="6923" width="4.28515625" style="486" customWidth="1"/>
    <col min="6924" max="6927" width="10.7109375" style="486" customWidth="1"/>
    <col min="6928" max="7168" width="9" style="486"/>
    <col min="7169" max="7169" width="0" style="486" hidden="1" customWidth="1"/>
    <col min="7170" max="7170" width="9.140625" style="486" customWidth="1"/>
    <col min="7171" max="7171" width="7.42578125" style="486" customWidth="1"/>
    <col min="7172" max="7172" width="13.42578125" style="486" customWidth="1"/>
    <col min="7173" max="7173" width="12.140625" style="486" customWidth="1"/>
    <col min="7174" max="7174" width="11.42578125" style="486" customWidth="1"/>
    <col min="7175" max="7177" width="12.7109375" style="486" customWidth="1"/>
    <col min="7178" max="7178" width="6.7109375" style="486" customWidth="1"/>
    <col min="7179" max="7179" width="4.28515625" style="486" customWidth="1"/>
    <col min="7180" max="7183" width="10.7109375" style="486" customWidth="1"/>
    <col min="7184" max="7424" width="9" style="486"/>
    <col min="7425" max="7425" width="0" style="486" hidden="1" customWidth="1"/>
    <col min="7426" max="7426" width="9.140625" style="486" customWidth="1"/>
    <col min="7427" max="7427" width="7.42578125" style="486" customWidth="1"/>
    <col min="7428" max="7428" width="13.42578125" style="486" customWidth="1"/>
    <col min="7429" max="7429" width="12.140625" style="486" customWidth="1"/>
    <col min="7430" max="7430" width="11.42578125" style="486" customWidth="1"/>
    <col min="7431" max="7433" width="12.7109375" style="486" customWidth="1"/>
    <col min="7434" max="7434" width="6.7109375" style="486" customWidth="1"/>
    <col min="7435" max="7435" width="4.28515625" style="486" customWidth="1"/>
    <col min="7436" max="7439" width="10.7109375" style="486" customWidth="1"/>
    <col min="7440" max="7680" width="9" style="486"/>
    <col min="7681" max="7681" width="0" style="486" hidden="1" customWidth="1"/>
    <col min="7682" max="7682" width="9.140625" style="486" customWidth="1"/>
    <col min="7683" max="7683" width="7.42578125" style="486" customWidth="1"/>
    <col min="7684" max="7684" width="13.42578125" style="486" customWidth="1"/>
    <col min="7685" max="7685" width="12.140625" style="486" customWidth="1"/>
    <col min="7686" max="7686" width="11.42578125" style="486" customWidth="1"/>
    <col min="7687" max="7689" width="12.7109375" style="486" customWidth="1"/>
    <col min="7690" max="7690" width="6.7109375" style="486" customWidth="1"/>
    <col min="7691" max="7691" width="4.28515625" style="486" customWidth="1"/>
    <col min="7692" max="7695" width="10.7109375" style="486" customWidth="1"/>
    <col min="7696" max="7936" width="9" style="486"/>
    <col min="7937" max="7937" width="0" style="486" hidden="1" customWidth="1"/>
    <col min="7938" max="7938" width="9.140625" style="486" customWidth="1"/>
    <col min="7939" max="7939" width="7.42578125" style="486" customWidth="1"/>
    <col min="7940" max="7940" width="13.42578125" style="486" customWidth="1"/>
    <col min="7941" max="7941" width="12.140625" style="486" customWidth="1"/>
    <col min="7942" max="7942" width="11.42578125" style="486" customWidth="1"/>
    <col min="7943" max="7945" width="12.7109375" style="486" customWidth="1"/>
    <col min="7946" max="7946" width="6.7109375" style="486" customWidth="1"/>
    <col min="7947" max="7947" width="4.28515625" style="486" customWidth="1"/>
    <col min="7948" max="7951" width="10.7109375" style="486" customWidth="1"/>
    <col min="7952" max="8192" width="9" style="486"/>
    <col min="8193" max="8193" width="0" style="486" hidden="1" customWidth="1"/>
    <col min="8194" max="8194" width="9.140625" style="486" customWidth="1"/>
    <col min="8195" max="8195" width="7.42578125" style="486" customWidth="1"/>
    <col min="8196" max="8196" width="13.42578125" style="486" customWidth="1"/>
    <col min="8197" max="8197" width="12.140625" style="486" customWidth="1"/>
    <col min="8198" max="8198" width="11.42578125" style="486" customWidth="1"/>
    <col min="8199" max="8201" width="12.7109375" style="486" customWidth="1"/>
    <col min="8202" max="8202" width="6.7109375" style="486" customWidth="1"/>
    <col min="8203" max="8203" width="4.28515625" style="486" customWidth="1"/>
    <col min="8204" max="8207" width="10.7109375" style="486" customWidth="1"/>
    <col min="8208" max="8448" width="9" style="486"/>
    <col min="8449" max="8449" width="0" style="486" hidden="1" customWidth="1"/>
    <col min="8450" max="8450" width="9.140625" style="486" customWidth="1"/>
    <col min="8451" max="8451" width="7.42578125" style="486" customWidth="1"/>
    <col min="8452" max="8452" width="13.42578125" style="486" customWidth="1"/>
    <col min="8453" max="8453" width="12.140625" style="486" customWidth="1"/>
    <col min="8454" max="8454" width="11.42578125" style="486" customWidth="1"/>
    <col min="8455" max="8457" width="12.7109375" style="486" customWidth="1"/>
    <col min="8458" max="8458" width="6.7109375" style="486" customWidth="1"/>
    <col min="8459" max="8459" width="4.28515625" style="486" customWidth="1"/>
    <col min="8460" max="8463" width="10.7109375" style="486" customWidth="1"/>
    <col min="8464" max="8704" width="9" style="486"/>
    <col min="8705" max="8705" width="0" style="486" hidden="1" customWidth="1"/>
    <col min="8706" max="8706" width="9.140625" style="486" customWidth="1"/>
    <col min="8707" max="8707" width="7.42578125" style="486" customWidth="1"/>
    <col min="8708" max="8708" width="13.42578125" style="486" customWidth="1"/>
    <col min="8709" max="8709" width="12.140625" style="486" customWidth="1"/>
    <col min="8710" max="8710" width="11.42578125" style="486" customWidth="1"/>
    <col min="8711" max="8713" width="12.7109375" style="486" customWidth="1"/>
    <col min="8714" max="8714" width="6.7109375" style="486" customWidth="1"/>
    <col min="8715" max="8715" width="4.28515625" style="486" customWidth="1"/>
    <col min="8716" max="8719" width="10.7109375" style="486" customWidth="1"/>
    <col min="8720" max="8960" width="9" style="486"/>
    <col min="8961" max="8961" width="0" style="486" hidden="1" customWidth="1"/>
    <col min="8962" max="8962" width="9.140625" style="486" customWidth="1"/>
    <col min="8963" max="8963" width="7.42578125" style="486" customWidth="1"/>
    <col min="8964" max="8964" width="13.42578125" style="486" customWidth="1"/>
    <col min="8965" max="8965" width="12.140625" style="486" customWidth="1"/>
    <col min="8966" max="8966" width="11.42578125" style="486" customWidth="1"/>
    <col min="8967" max="8969" width="12.7109375" style="486" customWidth="1"/>
    <col min="8970" max="8970" width="6.7109375" style="486" customWidth="1"/>
    <col min="8971" max="8971" width="4.28515625" style="486" customWidth="1"/>
    <col min="8972" max="8975" width="10.7109375" style="486" customWidth="1"/>
    <col min="8976" max="9216" width="9" style="486"/>
    <col min="9217" max="9217" width="0" style="486" hidden="1" customWidth="1"/>
    <col min="9218" max="9218" width="9.140625" style="486" customWidth="1"/>
    <col min="9219" max="9219" width="7.42578125" style="486" customWidth="1"/>
    <col min="9220" max="9220" width="13.42578125" style="486" customWidth="1"/>
    <col min="9221" max="9221" width="12.140625" style="486" customWidth="1"/>
    <col min="9222" max="9222" width="11.42578125" style="486" customWidth="1"/>
    <col min="9223" max="9225" width="12.7109375" style="486" customWidth="1"/>
    <col min="9226" max="9226" width="6.7109375" style="486" customWidth="1"/>
    <col min="9227" max="9227" width="4.28515625" style="486" customWidth="1"/>
    <col min="9228" max="9231" width="10.7109375" style="486" customWidth="1"/>
    <col min="9232" max="9472" width="9" style="486"/>
    <col min="9473" max="9473" width="0" style="486" hidden="1" customWidth="1"/>
    <col min="9474" max="9474" width="9.140625" style="486" customWidth="1"/>
    <col min="9475" max="9475" width="7.42578125" style="486" customWidth="1"/>
    <col min="9476" max="9476" width="13.42578125" style="486" customWidth="1"/>
    <col min="9477" max="9477" width="12.140625" style="486" customWidth="1"/>
    <col min="9478" max="9478" width="11.42578125" style="486" customWidth="1"/>
    <col min="9479" max="9481" width="12.7109375" style="486" customWidth="1"/>
    <col min="9482" max="9482" width="6.7109375" style="486" customWidth="1"/>
    <col min="9483" max="9483" width="4.28515625" style="486" customWidth="1"/>
    <col min="9484" max="9487" width="10.7109375" style="486" customWidth="1"/>
    <col min="9488" max="9728" width="9" style="486"/>
    <col min="9729" max="9729" width="0" style="486" hidden="1" customWidth="1"/>
    <col min="9730" max="9730" width="9.140625" style="486" customWidth="1"/>
    <col min="9731" max="9731" width="7.42578125" style="486" customWidth="1"/>
    <col min="9732" max="9732" width="13.42578125" style="486" customWidth="1"/>
    <col min="9733" max="9733" width="12.140625" style="486" customWidth="1"/>
    <col min="9734" max="9734" width="11.42578125" style="486" customWidth="1"/>
    <col min="9735" max="9737" width="12.7109375" style="486" customWidth="1"/>
    <col min="9738" max="9738" width="6.7109375" style="486" customWidth="1"/>
    <col min="9739" max="9739" width="4.28515625" style="486" customWidth="1"/>
    <col min="9740" max="9743" width="10.7109375" style="486" customWidth="1"/>
    <col min="9744" max="9984" width="9" style="486"/>
    <col min="9985" max="9985" width="0" style="486" hidden="1" customWidth="1"/>
    <col min="9986" max="9986" width="9.140625" style="486" customWidth="1"/>
    <col min="9987" max="9987" width="7.42578125" style="486" customWidth="1"/>
    <col min="9988" max="9988" width="13.42578125" style="486" customWidth="1"/>
    <col min="9989" max="9989" width="12.140625" style="486" customWidth="1"/>
    <col min="9990" max="9990" width="11.42578125" style="486" customWidth="1"/>
    <col min="9991" max="9993" width="12.7109375" style="486" customWidth="1"/>
    <col min="9994" max="9994" width="6.7109375" style="486" customWidth="1"/>
    <col min="9995" max="9995" width="4.28515625" style="486" customWidth="1"/>
    <col min="9996" max="9999" width="10.7109375" style="486" customWidth="1"/>
    <col min="10000" max="10240" width="9" style="486"/>
    <col min="10241" max="10241" width="0" style="486" hidden="1" customWidth="1"/>
    <col min="10242" max="10242" width="9.140625" style="486" customWidth="1"/>
    <col min="10243" max="10243" width="7.42578125" style="486" customWidth="1"/>
    <col min="10244" max="10244" width="13.42578125" style="486" customWidth="1"/>
    <col min="10245" max="10245" width="12.140625" style="486" customWidth="1"/>
    <col min="10246" max="10246" width="11.42578125" style="486" customWidth="1"/>
    <col min="10247" max="10249" width="12.7109375" style="486" customWidth="1"/>
    <col min="10250" max="10250" width="6.7109375" style="486" customWidth="1"/>
    <col min="10251" max="10251" width="4.28515625" style="486" customWidth="1"/>
    <col min="10252" max="10255" width="10.7109375" style="486" customWidth="1"/>
    <col min="10256" max="10496" width="9" style="486"/>
    <col min="10497" max="10497" width="0" style="486" hidden="1" customWidth="1"/>
    <col min="10498" max="10498" width="9.140625" style="486" customWidth="1"/>
    <col min="10499" max="10499" width="7.42578125" style="486" customWidth="1"/>
    <col min="10500" max="10500" width="13.42578125" style="486" customWidth="1"/>
    <col min="10501" max="10501" width="12.140625" style="486" customWidth="1"/>
    <col min="10502" max="10502" width="11.42578125" style="486" customWidth="1"/>
    <col min="10503" max="10505" width="12.7109375" style="486" customWidth="1"/>
    <col min="10506" max="10506" width="6.7109375" style="486" customWidth="1"/>
    <col min="10507" max="10507" width="4.28515625" style="486" customWidth="1"/>
    <col min="10508" max="10511" width="10.7109375" style="486" customWidth="1"/>
    <col min="10512" max="10752" width="9" style="486"/>
    <col min="10753" max="10753" width="0" style="486" hidden="1" customWidth="1"/>
    <col min="10754" max="10754" width="9.140625" style="486" customWidth="1"/>
    <col min="10755" max="10755" width="7.42578125" style="486" customWidth="1"/>
    <col min="10756" max="10756" width="13.42578125" style="486" customWidth="1"/>
    <col min="10757" max="10757" width="12.140625" style="486" customWidth="1"/>
    <col min="10758" max="10758" width="11.42578125" style="486" customWidth="1"/>
    <col min="10759" max="10761" width="12.7109375" style="486" customWidth="1"/>
    <col min="10762" max="10762" width="6.7109375" style="486" customWidth="1"/>
    <col min="10763" max="10763" width="4.28515625" style="486" customWidth="1"/>
    <col min="10764" max="10767" width="10.7109375" style="486" customWidth="1"/>
    <col min="10768" max="11008" width="9" style="486"/>
    <col min="11009" max="11009" width="0" style="486" hidden="1" customWidth="1"/>
    <col min="11010" max="11010" width="9.140625" style="486" customWidth="1"/>
    <col min="11011" max="11011" width="7.42578125" style="486" customWidth="1"/>
    <col min="11012" max="11012" width="13.42578125" style="486" customWidth="1"/>
    <col min="11013" max="11013" width="12.140625" style="486" customWidth="1"/>
    <col min="11014" max="11014" width="11.42578125" style="486" customWidth="1"/>
    <col min="11015" max="11017" width="12.7109375" style="486" customWidth="1"/>
    <col min="11018" max="11018" width="6.7109375" style="486" customWidth="1"/>
    <col min="11019" max="11019" width="4.28515625" style="486" customWidth="1"/>
    <col min="11020" max="11023" width="10.7109375" style="486" customWidth="1"/>
    <col min="11024" max="11264" width="9" style="486"/>
    <col min="11265" max="11265" width="0" style="486" hidden="1" customWidth="1"/>
    <col min="11266" max="11266" width="9.140625" style="486" customWidth="1"/>
    <col min="11267" max="11267" width="7.42578125" style="486" customWidth="1"/>
    <col min="11268" max="11268" width="13.42578125" style="486" customWidth="1"/>
    <col min="11269" max="11269" width="12.140625" style="486" customWidth="1"/>
    <col min="11270" max="11270" width="11.42578125" style="486" customWidth="1"/>
    <col min="11271" max="11273" width="12.7109375" style="486" customWidth="1"/>
    <col min="11274" max="11274" width="6.7109375" style="486" customWidth="1"/>
    <col min="11275" max="11275" width="4.28515625" style="486" customWidth="1"/>
    <col min="11276" max="11279" width="10.7109375" style="486" customWidth="1"/>
    <col min="11280" max="11520" width="9" style="486"/>
    <col min="11521" max="11521" width="0" style="486" hidden="1" customWidth="1"/>
    <col min="11522" max="11522" width="9.140625" style="486" customWidth="1"/>
    <col min="11523" max="11523" width="7.42578125" style="486" customWidth="1"/>
    <col min="11524" max="11524" width="13.42578125" style="486" customWidth="1"/>
    <col min="11525" max="11525" width="12.140625" style="486" customWidth="1"/>
    <col min="11526" max="11526" width="11.42578125" style="486" customWidth="1"/>
    <col min="11527" max="11529" width="12.7109375" style="486" customWidth="1"/>
    <col min="11530" max="11530" width="6.7109375" style="486" customWidth="1"/>
    <col min="11531" max="11531" width="4.28515625" style="486" customWidth="1"/>
    <col min="11532" max="11535" width="10.7109375" style="486" customWidth="1"/>
    <col min="11536" max="11776" width="9" style="486"/>
    <col min="11777" max="11777" width="0" style="486" hidden="1" customWidth="1"/>
    <col min="11778" max="11778" width="9.140625" style="486" customWidth="1"/>
    <col min="11779" max="11779" width="7.42578125" style="486" customWidth="1"/>
    <col min="11780" max="11780" width="13.42578125" style="486" customWidth="1"/>
    <col min="11781" max="11781" width="12.140625" style="486" customWidth="1"/>
    <col min="11782" max="11782" width="11.42578125" style="486" customWidth="1"/>
    <col min="11783" max="11785" width="12.7109375" style="486" customWidth="1"/>
    <col min="11786" max="11786" width="6.7109375" style="486" customWidth="1"/>
    <col min="11787" max="11787" width="4.28515625" style="486" customWidth="1"/>
    <col min="11788" max="11791" width="10.7109375" style="486" customWidth="1"/>
    <col min="11792" max="12032" width="9" style="486"/>
    <col min="12033" max="12033" width="0" style="486" hidden="1" customWidth="1"/>
    <col min="12034" max="12034" width="9.140625" style="486" customWidth="1"/>
    <col min="12035" max="12035" width="7.42578125" style="486" customWidth="1"/>
    <col min="12036" max="12036" width="13.42578125" style="486" customWidth="1"/>
    <col min="12037" max="12037" width="12.140625" style="486" customWidth="1"/>
    <col min="12038" max="12038" width="11.42578125" style="486" customWidth="1"/>
    <col min="12039" max="12041" width="12.7109375" style="486" customWidth="1"/>
    <col min="12042" max="12042" width="6.7109375" style="486" customWidth="1"/>
    <col min="12043" max="12043" width="4.28515625" style="486" customWidth="1"/>
    <col min="12044" max="12047" width="10.7109375" style="486" customWidth="1"/>
    <col min="12048" max="12288" width="9" style="486"/>
    <col min="12289" max="12289" width="0" style="486" hidden="1" customWidth="1"/>
    <col min="12290" max="12290" width="9.140625" style="486" customWidth="1"/>
    <col min="12291" max="12291" width="7.42578125" style="486" customWidth="1"/>
    <col min="12292" max="12292" width="13.42578125" style="486" customWidth="1"/>
    <col min="12293" max="12293" width="12.140625" style="486" customWidth="1"/>
    <col min="12294" max="12294" width="11.42578125" style="486" customWidth="1"/>
    <col min="12295" max="12297" width="12.7109375" style="486" customWidth="1"/>
    <col min="12298" max="12298" width="6.7109375" style="486" customWidth="1"/>
    <col min="12299" max="12299" width="4.28515625" style="486" customWidth="1"/>
    <col min="12300" max="12303" width="10.7109375" style="486" customWidth="1"/>
    <col min="12304" max="12544" width="9" style="486"/>
    <col min="12545" max="12545" width="0" style="486" hidden="1" customWidth="1"/>
    <col min="12546" max="12546" width="9.140625" style="486" customWidth="1"/>
    <col min="12547" max="12547" width="7.42578125" style="486" customWidth="1"/>
    <col min="12548" max="12548" width="13.42578125" style="486" customWidth="1"/>
    <col min="12549" max="12549" width="12.140625" style="486" customWidth="1"/>
    <col min="12550" max="12550" width="11.42578125" style="486" customWidth="1"/>
    <col min="12551" max="12553" width="12.7109375" style="486" customWidth="1"/>
    <col min="12554" max="12554" width="6.7109375" style="486" customWidth="1"/>
    <col min="12555" max="12555" width="4.28515625" style="486" customWidth="1"/>
    <col min="12556" max="12559" width="10.7109375" style="486" customWidth="1"/>
    <col min="12560" max="12800" width="9" style="486"/>
    <col min="12801" max="12801" width="0" style="486" hidden="1" customWidth="1"/>
    <col min="12802" max="12802" width="9.140625" style="486" customWidth="1"/>
    <col min="12803" max="12803" width="7.42578125" style="486" customWidth="1"/>
    <col min="12804" max="12804" width="13.42578125" style="486" customWidth="1"/>
    <col min="12805" max="12805" width="12.140625" style="486" customWidth="1"/>
    <col min="12806" max="12806" width="11.42578125" style="486" customWidth="1"/>
    <col min="12807" max="12809" width="12.7109375" style="486" customWidth="1"/>
    <col min="12810" max="12810" width="6.7109375" style="486" customWidth="1"/>
    <col min="12811" max="12811" width="4.28515625" style="486" customWidth="1"/>
    <col min="12812" max="12815" width="10.7109375" style="486" customWidth="1"/>
    <col min="12816" max="13056" width="9" style="486"/>
    <col min="13057" max="13057" width="0" style="486" hidden="1" customWidth="1"/>
    <col min="13058" max="13058" width="9.140625" style="486" customWidth="1"/>
    <col min="13059" max="13059" width="7.42578125" style="486" customWidth="1"/>
    <col min="13060" max="13060" width="13.42578125" style="486" customWidth="1"/>
    <col min="13061" max="13061" width="12.140625" style="486" customWidth="1"/>
    <col min="13062" max="13062" width="11.42578125" style="486" customWidth="1"/>
    <col min="13063" max="13065" width="12.7109375" style="486" customWidth="1"/>
    <col min="13066" max="13066" width="6.7109375" style="486" customWidth="1"/>
    <col min="13067" max="13067" width="4.28515625" style="486" customWidth="1"/>
    <col min="13068" max="13071" width="10.7109375" style="486" customWidth="1"/>
    <col min="13072" max="13312" width="9" style="486"/>
    <col min="13313" max="13313" width="0" style="486" hidden="1" customWidth="1"/>
    <col min="13314" max="13314" width="9.140625" style="486" customWidth="1"/>
    <col min="13315" max="13315" width="7.42578125" style="486" customWidth="1"/>
    <col min="13316" max="13316" width="13.42578125" style="486" customWidth="1"/>
    <col min="13317" max="13317" width="12.140625" style="486" customWidth="1"/>
    <col min="13318" max="13318" width="11.42578125" style="486" customWidth="1"/>
    <col min="13319" max="13321" width="12.7109375" style="486" customWidth="1"/>
    <col min="13322" max="13322" width="6.7109375" style="486" customWidth="1"/>
    <col min="13323" max="13323" width="4.28515625" style="486" customWidth="1"/>
    <col min="13324" max="13327" width="10.7109375" style="486" customWidth="1"/>
    <col min="13328" max="13568" width="9" style="486"/>
    <col min="13569" max="13569" width="0" style="486" hidden="1" customWidth="1"/>
    <col min="13570" max="13570" width="9.140625" style="486" customWidth="1"/>
    <col min="13571" max="13571" width="7.42578125" style="486" customWidth="1"/>
    <col min="13572" max="13572" width="13.42578125" style="486" customWidth="1"/>
    <col min="13573" max="13573" width="12.140625" style="486" customWidth="1"/>
    <col min="13574" max="13574" width="11.42578125" style="486" customWidth="1"/>
    <col min="13575" max="13577" width="12.7109375" style="486" customWidth="1"/>
    <col min="13578" max="13578" width="6.7109375" style="486" customWidth="1"/>
    <col min="13579" max="13579" width="4.28515625" style="486" customWidth="1"/>
    <col min="13580" max="13583" width="10.7109375" style="486" customWidth="1"/>
    <col min="13584" max="13824" width="9" style="486"/>
    <col min="13825" max="13825" width="0" style="486" hidden="1" customWidth="1"/>
    <col min="13826" max="13826" width="9.140625" style="486" customWidth="1"/>
    <col min="13827" max="13827" width="7.42578125" style="486" customWidth="1"/>
    <col min="13828" max="13828" width="13.42578125" style="486" customWidth="1"/>
    <col min="13829" max="13829" width="12.140625" style="486" customWidth="1"/>
    <col min="13830" max="13830" width="11.42578125" style="486" customWidth="1"/>
    <col min="13831" max="13833" width="12.7109375" style="486" customWidth="1"/>
    <col min="13834" max="13834" width="6.7109375" style="486" customWidth="1"/>
    <col min="13835" max="13835" width="4.28515625" style="486" customWidth="1"/>
    <col min="13836" max="13839" width="10.7109375" style="486" customWidth="1"/>
    <col min="13840" max="14080" width="9" style="486"/>
    <col min="14081" max="14081" width="0" style="486" hidden="1" customWidth="1"/>
    <col min="14082" max="14082" width="9.140625" style="486" customWidth="1"/>
    <col min="14083" max="14083" width="7.42578125" style="486" customWidth="1"/>
    <col min="14084" max="14084" width="13.42578125" style="486" customWidth="1"/>
    <col min="14085" max="14085" width="12.140625" style="486" customWidth="1"/>
    <col min="14086" max="14086" width="11.42578125" style="486" customWidth="1"/>
    <col min="14087" max="14089" width="12.7109375" style="486" customWidth="1"/>
    <col min="14090" max="14090" width="6.7109375" style="486" customWidth="1"/>
    <col min="14091" max="14091" width="4.28515625" style="486" customWidth="1"/>
    <col min="14092" max="14095" width="10.7109375" style="486" customWidth="1"/>
    <col min="14096" max="14336" width="9" style="486"/>
    <col min="14337" max="14337" width="0" style="486" hidden="1" customWidth="1"/>
    <col min="14338" max="14338" width="9.140625" style="486" customWidth="1"/>
    <col min="14339" max="14339" width="7.42578125" style="486" customWidth="1"/>
    <col min="14340" max="14340" width="13.42578125" style="486" customWidth="1"/>
    <col min="14341" max="14341" width="12.140625" style="486" customWidth="1"/>
    <col min="14342" max="14342" width="11.42578125" style="486" customWidth="1"/>
    <col min="14343" max="14345" width="12.7109375" style="486" customWidth="1"/>
    <col min="14346" max="14346" width="6.7109375" style="486" customWidth="1"/>
    <col min="14347" max="14347" width="4.28515625" style="486" customWidth="1"/>
    <col min="14348" max="14351" width="10.7109375" style="486" customWidth="1"/>
    <col min="14352" max="14592" width="9" style="486"/>
    <col min="14593" max="14593" width="0" style="486" hidden="1" customWidth="1"/>
    <col min="14594" max="14594" width="9.140625" style="486" customWidth="1"/>
    <col min="14595" max="14595" width="7.42578125" style="486" customWidth="1"/>
    <col min="14596" max="14596" width="13.42578125" style="486" customWidth="1"/>
    <col min="14597" max="14597" width="12.140625" style="486" customWidth="1"/>
    <col min="14598" max="14598" width="11.42578125" style="486" customWidth="1"/>
    <col min="14599" max="14601" width="12.7109375" style="486" customWidth="1"/>
    <col min="14602" max="14602" width="6.7109375" style="486" customWidth="1"/>
    <col min="14603" max="14603" width="4.28515625" style="486" customWidth="1"/>
    <col min="14604" max="14607" width="10.7109375" style="486" customWidth="1"/>
    <col min="14608" max="14848" width="9" style="486"/>
    <col min="14849" max="14849" width="0" style="486" hidden="1" customWidth="1"/>
    <col min="14850" max="14850" width="9.140625" style="486" customWidth="1"/>
    <col min="14851" max="14851" width="7.42578125" style="486" customWidth="1"/>
    <col min="14852" max="14852" width="13.42578125" style="486" customWidth="1"/>
    <col min="14853" max="14853" width="12.140625" style="486" customWidth="1"/>
    <col min="14854" max="14854" width="11.42578125" style="486" customWidth="1"/>
    <col min="14855" max="14857" width="12.7109375" style="486" customWidth="1"/>
    <col min="14858" max="14858" width="6.7109375" style="486" customWidth="1"/>
    <col min="14859" max="14859" width="4.28515625" style="486" customWidth="1"/>
    <col min="14860" max="14863" width="10.7109375" style="486" customWidth="1"/>
    <col min="14864" max="15104" width="9" style="486"/>
    <col min="15105" max="15105" width="0" style="486" hidden="1" customWidth="1"/>
    <col min="15106" max="15106" width="9.140625" style="486" customWidth="1"/>
    <col min="15107" max="15107" width="7.42578125" style="486" customWidth="1"/>
    <col min="15108" max="15108" width="13.42578125" style="486" customWidth="1"/>
    <col min="15109" max="15109" width="12.140625" style="486" customWidth="1"/>
    <col min="15110" max="15110" width="11.42578125" style="486" customWidth="1"/>
    <col min="15111" max="15113" width="12.7109375" style="486" customWidth="1"/>
    <col min="15114" max="15114" width="6.7109375" style="486" customWidth="1"/>
    <col min="15115" max="15115" width="4.28515625" style="486" customWidth="1"/>
    <col min="15116" max="15119" width="10.7109375" style="486" customWidth="1"/>
    <col min="15120" max="15360" width="9" style="486"/>
    <col min="15361" max="15361" width="0" style="486" hidden="1" customWidth="1"/>
    <col min="15362" max="15362" width="9.140625" style="486" customWidth="1"/>
    <col min="15363" max="15363" width="7.42578125" style="486" customWidth="1"/>
    <col min="15364" max="15364" width="13.42578125" style="486" customWidth="1"/>
    <col min="15365" max="15365" width="12.140625" style="486" customWidth="1"/>
    <col min="15366" max="15366" width="11.42578125" style="486" customWidth="1"/>
    <col min="15367" max="15369" width="12.7109375" style="486" customWidth="1"/>
    <col min="15370" max="15370" width="6.7109375" style="486" customWidth="1"/>
    <col min="15371" max="15371" width="4.28515625" style="486" customWidth="1"/>
    <col min="15372" max="15375" width="10.7109375" style="486" customWidth="1"/>
    <col min="15376" max="15616" width="9" style="486"/>
    <col min="15617" max="15617" width="0" style="486" hidden="1" customWidth="1"/>
    <col min="15618" max="15618" width="9.140625" style="486" customWidth="1"/>
    <col min="15619" max="15619" width="7.42578125" style="486" customWidth="1"/>
    <col min="15620" max="15620" width="13.42578125" style="486" customWidth="1"/>
    <col min="15621" max="15621" width="12.140625" style="486" customWidth="1"/>
    <col min="15622" max="15622" width="11.42578125" style="486" customWidth="1"/>
    <col min="15623" max="15625" width="12.7109375" style="486" customWidth="1"/>
    <col min="15626" max="15626" width="6.7109375" style="486" customWidth="1"/>
    <col min="15627" max="15627" width="4.28515625" style="486" customWidth="1"/>
    <col min="15628" max="15631" width="10.7109375" style="486" customWidth="1"/>
    <col min="15632" max="15872" width="9" style="486"/>
    <col min="15873" max="15873" width="0" style="486" hidden="1" customWidth="1"/>
    <col min="15874" max="15874" width="9.140625" style="486" customWidth="1"/>
    <col min="15875" max="15875" width="7.42578125" style="486" customWidth="1"/>
    <col min="15876" max="15876" width="13.42578125" style="486" customWidth="1"/>
    <col min="15877" max="15877" width="12.140625" style="486" customWidth="1"/>
    <col min="15878" max="15878" width="11.42578125" style="486" customWidth="1"/>
    <col min="15879" max="15881" width="12.7109375" style="486" customWidth="1"/>
    <col min="15882" max="15882" width="6.7109375" style="486" customWidth="1"/>
    <col min="15883" max="15883" width="4.28515625" style="486" customWidth="1"/>
    <col min="15884" max="15887" width="10.7109375" style="486" customWidth="1"/>
    <col min="15888" max="16128" width="9" style="486"/>
    <col min="16129" max="16129" width="0" style="486" hidden="1" customWidth="1"/>
    <col min="16130" max="16130" width="9.140625" style="486" customWidth="1"/>
    <col min="16131" max="16131" width="7.42578125" style="486" customWidth="1"/>
    <col min="16132" max="16132" width="13.42578125" style="486" customWidth="1"/>
    <col min="16133" max="16133" width="12.140625" style="486" customWidth="1"/>
    <col min="16134" max="16134" width="11.42578125" style="486" customWidth="1"/>
    <col min="16135" max="16137" width="12.7109375" style="486" customWidth="1"/>
    <col min="16138" max="16138" width="6.7109375" style="486" customWidth="1"/>
    <col min="16139" max="16139" width="4.28515625" style="486" customWidth="1"/>
    <col min="16140" max="16143" width="10.7109375" style="486" customWidth="1"/>
    <col min="16144" max="16384" width="9" style="486"/>
  </cols>
  <sheetData>
    <row r="1" spans="1:15" ht="33.75" customHeight="1">
      <c r="A1" s="485" t="s">
        <v>36</v>
      </c>
      <c r="B1" s="1179" t="s">
        <v>2756</v>
      </c>
      <c r="C1" s="1180"/>
      <c r="D1" s="1180"/>
      <c r="E1" s="1180"/>
      <c r="F1" s="1180"/>
      <c r="G1" s="1180"/>
      <c r="H1" s="1180"/>
      <c r="I1" s="1180"/>
      <c r="J1" s="1181"/>
    </row>
    <row r="2" spans="1:15" ht="23.25" customHeight="1">
      <c r="A2" s="487"/>
      <c r="B2" s="488" t="s">
        <v>2757</v>
      </c>
      <c r="C2" s="489"/>
      <c r="D2" s="1182" t="s">
        <v>2977</v>
      </c>
      <c r="E2" s="1183"/>
      <c r="F2" s="1183"/>
      <c r="G2" s="1183"/>
      <c r="H2" s="1183"/>
      <c r="I2" s="1183"/>
      <c r="J2" s="1184"/>
      <c r="O2" s="490"/>
    </row>
    <row r="3" spans="1:15" ht="23.25" customHeight="1">
      <c r="A3" s="487"/>
      <c r="B3" s="491" t="s">
        <v>2197</v>
      </c>
      <c r="C3" s="492"/>
      <c r="D3" s="1185" t="s">
        <v>2978</v>
      </c>
      <c r="E3" s="1186"/>
      <c r="F3" s="1186"/>
      <c r="G3" s="1186"/>
      <c r="H3" s="1186"/>
      <c r="I3" s="1186"/>
      <c r="J3" s="1187"/>
    </row>
    <row r="4" spans="1:15" ht="23.25" customHeight="1">
      <c r="A4" s="487"/>
      <c r="B4" s="493" t="s">
        <v>2759</v>
      </c>
      <c r="C4" s="494"/>
      <c r="D4" s="1188" t="s">
        <v>2979</v>
      </c>
      <c r="E4" s="1189"/>
      <c r="F4" s="1189"/>
      <c r="G4" s="1189"/>
      <c r="H4" s="1189"/>
      <c r="I4" s="1189"/>
      <c r="J4" s="1190"/>
    </row>
    <row r="5" spans="1:15" ht="24" customHeight="1">
      <c r="A5" s="487"/>
      <c r="B5" s="495" t="s">
        <v>2760</v>
      </c>
      <c r="D5" s="496"/>
      <c r="E5" s="497"/>
      <c r="F5" s="497"/>
      <c r="G5" s="497"/>
      <c r="H5" s="498" t="s">
        <v>2980</v>
      </c>
      <c r="I5" s="496"/>
      <c r="J5" s="499"/>
    </row>
    <row r="6" spans="1:15" ht="15.75" customHeight="1">
      <c r="A6" s="487"/>
      <c r="B6" s="500"/>
      <c r="C6" s="497"/>
      <c r="D6" s="496"/>
      <c r="E6" s="497"/>
      <c r="F6" s="497"/>
      <c r="G6" s="497"/>
      <c r="H6" s="498" t="s">
        <v>2981</v>
      </c>
      <c r="I6" s="496"/>
      <c r="J6" s="499"/>
    </row>
    <row r="7" spans="1:15" ht="15.75" customHeight="1">
      <c r="A7" s="487"/>
      <c r="B7" s="501"/>
      <c r="C7" s="502"/>
      <c r="D7" s="503"/>
      <c r="E7" s="504"/>
      <c r="F7" s="504"/>
      <c r="G7" s="504"/>
      <c r="H7" s="505" t="s">
        <v>2982</v>
      </c>
      <c r="I7" s="504"/>
      <c r="J7" s="506"/>
    </row>
    <row r="8" spans="1:15" ht="24" hidden="1" customHeight="1">
      <c r="A8" s="487"/>
      <c r="B8" s="495" t="s">
        <v>20</v>
      </c>
      <c r="D8" s="507"/>
      <c r="H8" s="508" t="s">
        <v>2146</v>
      </c>
      <c r="I8" s="507"/>
      <c r="J8" s="499"/>
    </row>
    <row r="9" spans="1:15" ht="15.75" hidden="1" customHeight="1">
      <c r="A9" s="487"/>
      <c r="B9" s="487"/>
      <c r="D9" s="507"/>
      <c r="H9" s="508" t="s">
        <v>34</v>
      </c>
      <c r="I9" s="507"/>
      <c r="J9" s="499"/>
    </row>
    <row r="10" spans="1:15" ht="15.75" hidden="1" customHeight="1">
      <c r="A10" s="487"/>
      <c r="B10" s="509"/>
      <c r="C10" s="510"/>
      <c r="D10" s="511"/>
      <c r="E10" s="512"/>
      <c r="F10" s="512"/>
      <c r="G10" s="513"/>
      <c r="H10" s="513"/>
      <c r="I10" s="514"/>
      <c r="J10" s="506"/>
    </row>
    <row r="11" spans="1:15" ht="24" customHeight="1">
      <c r="A11" s="487"/>
      <c r="B11" s="495" t="s">
        <v>19</v>
      </c>
      <c r="D11" s="1191"/>
      <c r="E11" s="1191"/>
      <c r="F11" s="1191"/>
      <c r="G11" s="1191"/>
      <c r="H11" s="508" t="s">
        <v>2146</v>
      </c>
      <c r="I11" s="515"/>
      <c r="J11" s="499"/>
    </row>
    <row r="12" spans="1:15" ht="15.75" customHeight="1">
      <c r="A12" s="487"/>
      <c r="B12" s="500"/>
      <c r="C12" s="497"/>
      <c r="D12" s="1178"/>
      <c r="E12" s="1178"/>
      <c r="F12" s="1178"/>
      <c r="G12" s="1178"/>
      <c r="H12" s="508" t="s">
        <v>34</v>
      </c>
      <c r="I12" s="515"/>
      <c r="J12" s="499"/>
    </row>
    <row r="13" spans="1:15" ht="15.75" customHeight="1">
      <c r="A13" s="487"/>
      <c r="B13" s="501"/>
      <c r="C13" s="516"/>
      <c r="D13" s="1174"/>
      <c r="E13" s="1174"/>
      <c r="F13" s="1174"/>
      <c r="G13" s="1174"/>
      <c r="H13" s="517"/>
      <c r="I13" s="504"/>
      <c r="J13" s="506"/>
    </row>
    <row r="14" spans="1:15" ht="24" hidden="1" customHeight="1">
      <c r="A14" s="487"/>
      <c r="B14" s="518" t="s">
        <v>21</v>
      </c>
      <c r="C14" s="519"/>
      <c r="D14" s="520"/>
      <c r="E14" s="521"/>
      <c r="F14" s="521"/>
      <c r="G14" s="521"/>
      <c r="H14" s="522"/>
      <c r="I14" s="521"/>
      <c r="J14" s="523"/>
    </row>
    <row r="15" spans="1:15" ht="32.25" customHeight="1">
      <c r="A15" s="487"/>
      <c r="B15" s="509" t="s">
        <v>32</v>
      </c>
      <c r="C15" s="524"/>
      <c r="D15" s="513"/>
      <c r="E15" s="1175"/>
      <c r="F15" s="1175"/>
      <c r="G15" s="1176"/>
      <c r="H15" s="1176"/>
      <c r="I15" s="1176" t="s">
        <v>29</v>
      </c>
      <c r="J15" s="1177"/>
    </row>
    <row r="16" spans="1:15" ht="23.25" customHeight="1">
      <c r="A16" s="525" t="s">
        <v>24</v>
      </c>
      <c r="B16" s="526" t="s">
        <v>24</v>
      </c>
      <c r="C16" s="527"/>
      <c r="D16" s="528"/>
      <c r="E16" s="1166"/>
      <c r="F16" s="1167"/>
      <c r="G16" s="1166"/>
      <c r="H16" s="1167"/>
      <c r="I16" s="1166">
        <f>SUMIF(F47:F47,A16,I47:I47)+SUMIF(F47:F47,"PSU",I47:I47)</f>
        <v>0</v>
      </c>
      <c r="J16" s="1168"/>
    </row>
    <row r="17" spans="1:10" ht="23.25" customHeight="1">
      <c r="A17" s="525" t="s">
        <v>25</v>
      </c>
      <c r="B17" s="526" t="s">
        <v>25</v>
      </c>
      <c r="C17" s="527"/>
      <c r="D17" s="528"/>
      <c r="E17" s="1166"/>
      <c r="F17" s="1167"/>
      <c r="G17" s="1166"/>
      <c r="H17" s="1167"/>
      <c r="I17" s="1166">
        <f>SUMIF(F47:F47,A17,I47:I47)</f>
        <v>0</v>
      </c>
      <c r="J17" s="1168"/>
    </row>
    <row r="18" spans="1:10" ht="23.25" customHeight="1">
      <c r="A18" s="525" t="s">
        <v>26</v>
      </c>
      <c r="B18" s="526" t="s">
        <v>26</v>
      </c>
      <c r="C18" s="527"/>
      <c r="D18" s="528"/>
      <c r="E18" s="1166"/>
      <c r="F18" s="1167"/>
      <c r="G18" s="1166"/>
      <c r="H18" s="1167"/>
      <c r="I18" s="1166">
        <f>SUMIF(F47:F47,A18,I47:I47)</f>
        <v>0</v>
      </c>
      <c r="J18" s="1168"/>
    </row>
    <row r="19" spans="1:10" ht="23.25" customHeight="1">
      <c r="A19" s="525" t="s">
        <v>117</v>
      </c>
      <c r="B19" s="526" t="s">
        <v>27</v>
      </c>
      <c r="C19" s="527"/>
      <c r="D19" s="528"/>
      <c r="E19" s="1166"/>
      <c r="F19" s="1167"/>
      <c r="G19" s="1166"/>
      <c r="H19" s="1167"/>
      <c r="I19" s="1166">
        <f>SUMIF(F47:F47,A19,I47:I47)</f>
        <v>0</v>
      </c>
      <c r="J19" s="1168"/>
    </row>
    <row r="20" spans="1:10" ht="23.25" customHeight="1">
      <c r="A20" s="525" t="s">
        <v>118</v>
      </c>
      <c r="B20" s="526" t="s">
        <v>28</v>
      </c>
      <c r="C20" s="527"/>
      <c r="D20" s="528"/>
      <c r="E20" s="1166"/>
      <c r="F20" s="1167"/>
      <c r="G20" s="1166"/>
      <c r="H20" s="1167"/>
      <c r="I20" s="1166">
        <f>SUMIF(F47:F47,A20,I47:I47)</f>
        <v>0</v>
      </c>
      <c r="J20" s="1168"/>
    </row>
    <row r="21" spans="1:10" ht="23.25" customHeight="1">
      <c r="A21" s="487"/>
      <c r="B21" s="529" t="s">
        <v>29</v>
      </c>
      <c r="C21" s="530"/>
      <c r="D21" s="531"/>
      <c r="E21" s="1169"/>
      <c r="F21" s="1170"/>
      <c r="G21" s="1169"/>
      <c r="H21" s="1170"/>
      <c r="I21" s="1169">
        <f>SUM(I16:J20)</f>
        <v>0</v>
      </c>
      <c r="J21" s="1171"/>
    </row>
    <row r="22" spans="1:10" ht="33" customHeight="1">
      <c r="A22" s="487"/>
      <c r="B22" s="532" t="s">
        <v>33</v>
      </c>
      <c r="C22" s="527"/>
      <c r="D22" s="528"/>
      <c r="E22" s="533"/>
      <c r="F22" s="534"/>
      <c r="G22" s="535"/>
      <c r="H22" s="535"/>
      <c r="I22" s="535"/>
      <c r="J22" s="536"/>
    </row>
    <row r="23" spans="1:10" ht="23.25" customHeight="1">
      <c r="A23" s="487"/>
      <c r="B23" s="537" t="s">
        <v>12</v>
      </c>
      <c r="C23" s="527"/>
      <c r="D23" s="528"/>
      <c r="E23" s="538">
        <v>15</v>
      </c>
      <c r="F23" s="534" t="s">
        <v>0</v>
      </c>
      <c r="G23" s="1164">
        <v>0</v>
      </c>
      <c r="H23" s="1165"/>
      <c r="I23" s="1165"/>
      <c r="J23" s="536" t="str">
        <f t="shared" ref="J23:J28" si="0">Mena</f>
        <v>CZK</v>
      </c>
    </row>
    <row r="24" spans="1:10" ht="23.25" customHeight="1">
      <c r="A24" s="487"/>
      <c r="B24" s="537" t="s">
        <v>13</v>
      </c>
      <c r="C24" s="527"/>
      <c r="D24" s="528"/>
      <c r="E24" s="538">
        <f>SazbaDPH1</f>
        <v>15</v>
      </c>
      <c r="F24" s="534" t="s">
        <v>0</v>
      </c>
      <c r="G24" s="1172">
        <f>ZakladDPHSni*SazbaDPH1/100</f>
        <v>0</v>
      </c>
      <c r="H24" s="1173"/>
      <c r="I24" s="1173"/>
      <c r="J24" s="536" t="str">
        <f t="shared" si="0"/>
        <v>CZK</v>
      </c>
    </row>
    <row r="25" spans="1:10" ht="23.25" customHeight="1">
      <c r="A25" s="487"/>
      <c r="B25" s="537" t="s">
        <v>14</v>
      </c>
      <c r="C25" s="527"/>
      <c r="D25" s="528"/>
      <c r="E25" s="538">
        <v>21</v>
      </c>
      <c r="F25" s="534" t="s">
        <v>0</v>
      </c>
      <c r="G25" s="1164">
        <f>I21</f>
        <v>0</v>
      </c>
      <c r="H25" s="1165"/>
      <c r="I25" s="1165"/>
      <c r="J25" s="536" t="str">
        <f t="shared" si="0"/>
        <v>CZK</v>
      </c>
    </row>
    <row r="26" spans="1:10" ht="23.25" customHeight="1">
      <c r="A26" s="487"/>
      <c r="B26" s="539" t="s">
        <v>15</v>
      </c>
      <c r="C26" s="540"/>
      <c r="D26" s="513"/>
      <c r="E26" s="541">
        <f>SazbaDPH2</f>
        <v>21</v>
      </c>
      <c r="F26" s="542" t="s">
        <v>0</v>
      </c>
      <c r="G26" s="1146">
        <f>ZakladDPHZakl*SazbaDPH2/100</f>
        <v>0</v>
      </c>
      <c r="H26" s="1147"/>
      <c r="I26" s="1147"/>
      <c r="J26" s="543" t="str">
        <f t="shared" si="0"/>
        <v>CZK</v>
      </c>
    </row>
    <row r="27" spans="1:10" ht="23.25" customHeight="1" thickBot="1">
      <c r="A27" s="487"/>
      <c r="B27" s="495" t="s">
        <v>4</v>
      </c>
      <c r="C27" s="544"/>
      <c r="D27" s="545"/>
      <c r="E27" s="544"/>
      <c r="F27" s="546"/>
      <c r="G27" s="1148">
        <f>0</f>
        <v>0</v>
      </c>
      <c r="H27" s="1148"/>
      <c r="I27" s="1148"/>
      <c r="J27" s="547" t="str">
        <f t="shared" si="0"/>
        <v>CZK</v>
      </c>
    </row>
    <row r="28" spans="1:10" ht="27.75" hidden="1" customHeight="1">
      <c r="A28" s="487"/>
      <c r="B28" s="548" t="s">
        <v>23</v>
      </c>
      <c r="C28" s="549"/>
      <c r="D28" s="549"/>
      <c r="E28" s="550"/>
      <c r="F28" s="551"/>
      <c r="G28" s="1149" t="e">
        <f>ZakladDPHSniVypocet+ZakladDPHZaklVypocet</f>
        <v>#REF!</v>
      </c>
      <c r="H28" s="1149"/>
      <c r="I28" s="1149"/>
      <c r="J28" s="552" t="str">
        <f t="shared" si="0"/>
        <v>CZK</v>
      </c>
    </row>
    <row r="29" spans="1:10" ht="27.75" customHeight="1" thickBot="1">
      <c r="A29" s="487"/>
      <c r="B29" s="548" t="s">
        <v>35</v>
      </c>
      <c r="C29" s="553"/>
      <c r="D29" s="553"/>
      <c r="E29" s="553"/>
      <c r="F29" s="553"/>
      <c r="G29" s="1150">
        <f>ZakladDPHSni+DPHSni+ZakladDPHZakl+DPHZakl+Zaokrouhleni</f>
        <v>0</v>
      </c>
      <c r="H29" s="1150"/>
      <c r="I29" s="1150"/>
      <c r="J29" s="554" t="s">
        <v>57</v>
      </c>
    </row>
    <row r="30" spans="1:10" ht="12.75" customHeight="1">
      <c r="A30" s="487"/>
      <c r="B30" s="487"/>
      <c r="J30" s="555"/>
    </row>
    <row r="31" spans="1:10" ht="78.75" customHeight="1">
      <c r="A31" s="487"/>
      <c r="B31" s="1151"/>
      <c r="C31" s="1152"/>
      <c r="D31" s="1152"/>
      <c r="E31" s="1152"/>
      <c r="F31" s="1152"/>
      <c r="G31" s="1152"/>
      <c r="H31" s="1152"/>
      <c r="I31" s="1152"/>
      <c r="J31" s="1153"/>
    </row>
    <row r="32" spans="1:10" ht="18.75" customHeight="1">
      <c r="A32" s="487"/>
      <c r="B32" s="556"/>
      <c r="C32" s="557" t="s">
        <v>11</v>
      </c>
      <c r="D32" s="558"/>
      <c r="E32" s="558"/>
      <c r="F32" s="557" t="s">
        <v>10</v>
      </c>
      <c r="G32" s="558"/>
      <c r="H32" s="559">
        <f ca="1">TODAY()</f>
        <v>46112</v>
      </c>
      <c r="I32" s="558"/>
      <c r="J32" s="555"/>
    </row>
    <row r="33" spans="1:10" ht="47.25" customHeight="1">
      <c r="A33" s="487"/>
      <c r="B33" s="487"/>
      <c r="J33" s="555"/>
    </row>
    <row r="34" spans="1:10" s="561" customFormat="1" ht="18.75" customHeight="1">
      <c r="A34" s="560"/>
      <c r="B34" s="560"/>
      <c r="D34" s="562"/>
      <c r="E34" s="562"/>
      <c r="G34" s="562"/>
      <c r="H34" s="562"/>
      <c r="I34" s="562"/>
      <c r="J34" s="563"/>
    </row>
    <row r="35" spans="1:10" ht="12.75" customHeight="1">
      <c r="A35" s="487"/>
      <c r="B35" s="487"/>
      <c r="D35" s="1154" t="s">
        <v>2</v>
      </c>
      <c r="E35" s="1154"/>
      <c r="H35" s="564" t="s">
        <v>3</v>
      </c>
      <c r="J35" s="555"/>
    </row>
    <row r="36" spans="1:10" ht="13.5" customHeight="1" thickBot="1">
      <c r="A36" s="565"/>
      <c r="B36" s="565"/>
      <c r="C36" s="566"/>
      <c r="D36" s="566"/>
      <c r="E36" s="566"/>
      <c r="F36" s="566"/>
      <c r="G36" s="566"/>
      <c r="H36" s="566"/>
      <c r="I36" s="566"/>
      <c r="J36" s="567"/>
    </row>
    <row r="37" spans="1:10" ht="27" hidden="1" customHeight="1">
      <c r="B37" s="568" t="s">
        <v>16</v>
      </c>
      <c r="C37" s="569"/>
      <c r="D37" s="569"/>
      <c r="E37" s="569"/>
      <c r="F37" s="570"/>
      <c r="G37" s="570"/>
      <c r="H37" s="570"/>
      <c r="I37" s="570"/>
      <c r="J37" s="569"/>
    </row>
    <row r="38" spans="1:10" ht="25.5" hidden="1" customHeight="1">
      <c r="A38" s="571" t="s">
        <v>37</v>
      </c>
      <c r="B38" s="572" t="s">
        <v>17</v>
      </c>
      <c r="C38" s="573" t="s">
        <v>5</v>
      </c>
      <c r="D38" s="574"/>
      <c r="E38" s="574"/>
      <c r="F38" s="575" t="str">
        <f>B23</f>
        <v>Základ pro sníženou DPH</v>
      </c>
      <c r="G38" s="575" t="str">
        <f>B25</f>
        <v>Základ pro základní DPH</v>
      </c>
      <c r="H38" s="576" t="s">
        <v>18</v>
      </c>
      <c r="I38" s="576" t="s">
        <v>1</v>
      </c>
      <c r="J38" s="577" t="s">
        <v>0</v>
      </c>
    </row>
    <row r="39" spans="1:10" ht="25.5" hidden="1" customHeight="1">
      <c r="A39" s="571">
        <v>1</v>
      </c>
      <c r="B39" s="578" t="s">
        <v>2983</v>
      </c>
      <c r="C39" s="1155" t="s">
        <v>2984</v>
      </c>
      <c r="D39" s="1156"/>
      <c r="E39" s="1156"/>
      <c r="F39" s="579" t="e">
        <f>[2]Pol!O210</f>
        <v>#REF!</v>
      </c>
      <c r="G39" s="580" t="e">
        <f>[2]Pol!P210</f>
        <v>#REF!</v>
      </c>
      <c r="H39" s="581" t="e">
        <f>(F39*SazbaDPH1/100)+(G39*SazbaDPH2/100)</f>
        <v>#REF!</v>
      </c>
      <c r="I39" s="581" t="e">
        <f>F39+G39+H39</f>
        <v>#REF!</v>
      </c>
      <c r="J39" s="582" t="e">
        <f>IF(CenaCelkemVypocet=0,"",I39/CenaCelkemVypocet*100)</f>
        <v>#REF!</v>
      </c>
    </row>
    <row r="40" spans="1:10" ht="25.5" hidden="1" customHeight="1">
      <c r="A40" s="571"/>
      <c r="B40" s="1157" t="s">
        <v>56</v>
      </c>
      <c r="C40" s="1158"/>
      <c r="D40" s="1158"/>
      <c r="E40" s="1159"/>
      <c r="F40" s="583" t="e">
        <f>SUMIF(A39:A39,"=1",F39:F39)</f>
        <v>#REF!</v>
      </c>
      <c r="G40" s="584" t="e">
        <f>SUMIF(A39:A39,"=1",G39:G39)</f>
        <v>#REF!</v>
      </c>
      <c r="H40" s="584" t="e">
        <f>SUMIF(A39:A39,"=1",H39:H39)</f>
        <v>#REF!</v>
      </c>
      <c r="I40" s="584" t="e">
        <f>SUMIF(A39:A39,"=1",I39:I39)</f>
        <v>#REF!</v>
      </c>
      <c r="J40" s="585" t="e">
        <f>SUMIF(A39:A39,"=1",J39:J39)</f>
        <v>#REF!</v>
      </c>
    </row>
    <row r="44" spans="1:10" ht="15.75">
      <c r="B44" s="586" t="s">
        <v>68</v>
      </c>
    </row>
    <row r="46" spans="1:10" ht="25.5" customHeight="1">
      <c r="A46" s="587"/>
      <c r="B46" s="588" t="s">
        <v>17</v>
      </c>
      <c r="C46" s="588" t="s">
        <v>5</v>
      </c>
      <c r="D46" s="589"/>
      <c r="E46" s="589"/>
      <c r="F46" s="590" t="s">
        <v>69</v>
      </c>
      <c r="G46" s="590"/>
      <c r="H46" s="590"/>
      <c r="I46" s="1160" t="s">
        <v>29</v>
      </c>
      <c r="J46" s="1160"/>
    </row>
    <row r="47" spans="1:10" ht="25.5" customHeight="1">
      <c r="A47" s="591"/>
      <c r="B47" s="592"/>
      <c r="C47" s="1161" t="s">
        <v>2979</v>
      </c>
      <c r="D47" s="1162"/>
      <c r="E47" s="1162"/>
      <c r="F47" s="593" t="s">
        <v>25</v>
      </c>
      <c r="G47" s="594"/>
      <c r="H47" s="594"/>
      <c r="I47" s="1163">
        <f>'006-ELI-Pol'!G145</f>
        <v>0</v>
      </c>
      <c r="J47" s="1163"/>
    </row>
    <row r="48" spans="1:10" ht="25.5" customHeight="1">
      <c r="A48" s="595"/>
      <c r="B48" s="596" t="s">
        <v>1</v>
      </c>
      <c r="C48" s="596"/>
      <c r="D48" s="597"/>
      <c r="E48" s="597"/>
      <c r="F48" s="598"/>
      <c r="G48" s="599"/>
      <c r="H48" s="599"/>
      <c r="I48" s="1145">
        <f>SUM(I47:I47)</f>
        <v>0</v>
      </c>
      <c r="J48" s="1145"/>
    </row>
    <row r="49" spans="6:10">
      <c r="F49" s="600"/>
      <c r="G49" s="600"/>
      <c r="H49" s="600"/>
      <c r="I49" s="600"/>
      <c r="J49" s="600"/>
    </row>
    <row r="50" spans="6:10">
      <c r="F50" s="600"/>
      <c r="G50" s="600"/>
      <c r="H50" s="600"/>
      <c r="I50" s="600"/>
      <c r="J50" s="600"/>
    </row>
    <row r="51" spans="6:10">
      <c r="F51" s="600"/>
      <c r="G51" s="600"/>
      <c r="H51" s="600"/>
      <c r="I51" s="600"/>
      <c r="J51" s="600"/>
    </row>
  </sheetData>
  <sheetProtection algorithmName="SHA-512" hashValue="edXOudfNOg0zWz9NsgqBN8iB9zCh8SlEQrAq63ncIrl8CSWl3zUiLuS6LNVyPVaBWqtz96WI9eOhOCEfRwPWGw==" saltValue="mLX1L1+j1hL4wlhKZxwitQ==" spinCount="100000" sheet="1" objects="1" scenarios="1"/>
  <mergeCells count="43">
    <mergeCell ref="D12:G12"/>
    <mergeCell ref="B1:J1"/>
    <mergeCell ref="D2:J2"/>
    <mergeCell ref="D3:J3"/>
    <mergeCell ref="D4:J4"/>
    <mergeCell ref="D11:G11"/>
    <mergeCell ref="D13:G13"/>
    <mergeCell ref="E15:F15"/>
    <mergeCell ref="G15:H15"/>
    <mergeCell ref="I15:J15"/>
    <mergeCell ref="E16:F16"/>
    <mergeCell ref="G16:H16"/>
    <mergeCell ref="I16:J16"/>
    <mergeCell ref="E17:F17"/>
    <mergeCell ref="G17:H17"/>
    <mergeCell ref="I17:J17"/>
    <mergeCell ref="E18:F18"/>
    <mergeCell ref="G18:H18"/>
    <mergeCell ref="I18:J18"/>
    <mergeCell ref="G25:I25"/>
    <mergeCell ref="E19:F19"/>
    <mergeCell ref="G19:H19"/>
    <mergeCell ref="I19:J19"/>
    <mergeCell ref="E20:F20"/>
    <mergeCell ref="G20:H20"/>
    <mergeCell ref="I20:J20"/>
    <mergeCell ref="E21:F21"/>
    <mergeCell ref="G21:H21"/>
    <mergeCell ref="I21:J21"/>
    <mergeCell ref="G23:I23"/>
    <mergeCell ref="G24:I24"/>
    <mergeCell ref="I48:J48"/>
    <mergeCell ref="G26:I26"/>
    <mergeCell ref="G27:I27"/>
    <mergeCell ref="G28:I28"/>
    <mergeCell ref="G29:I29"/>
    <mergeCell ref="B31:J31"/>
    <mergeCell ref="D35:E35"/>
    <mergeCell ref="C39:E39"/>
    <mergeCell ref="B40:E40"/>
    <mergeCell ref="I46:J46"/>
    <mergeCell ref="C47:E47"/>
    <mergeCell ref="I47:J47"/>
  </mergeCells>
  <pageMargins left="0.7" right="0.7" top="0.78740157499999996" bottom="0.78740157499999996" header="0.3" footer="0.3"/>
  <pageSetup paperSize="9" scale="90" orientation="portrait" r:id="rId1"/>
  <rowBreaks count="1" manualBreakCount="1">
    <brk id="40" max="16383" man="1"/>
  </rowBreaks>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695B7D-183A-4839-A71F-B613CBE831FE}">
  <dimension ref="A1:R145"/>
  <sheetViews>
    <sheetView showZeros="0" view="pageBreakPreview" topLeftCell="A91" zoomScaleNormal="100" zoomScaleSheetLayoutView="100" workbookViewId="0">
      <selection activeCell="F134" sqref="F134"/>
    </sheetView>
  </sheetViews>
  <sheetFormatPr defaultRowHeight="12" outlineLevelRow="1"/>
  <cols>
    <col min="1" max="1" width="4.28515625" style="602" customWidth="1"/>
    <col min="2" max="2" width="14.42578125" style="647" customWidth="1"/>
    <col min="3" max="3" width="68.28515625" style="647" customWidth="1"/>
    <col min="4" max="4" width="4.5703125" style="601" customWidth="1"/>
    <col min="5" max="5" width="8.7109375" style="648" customWidth="1"/>
    <col min="6" max="6" width="12" style="602" customWidth="1"/>
    <col min="7" max="7" width="12.7109375" style="602" customWidth="1"/>
    <col min="8" max="8" width="9.140625" style="601" customWidth="1"/>
    <col min="9" max="14" width="9.140625" style="602"/>
    <col min="15" max="25" width="0" style="602" hidden="1" customWidth="1"/>
    <col min="26" max="256" width="9.140625" style="602"/>
    <col min="257" max="257" width="4.28515625" style="602" customWidth="1"/>
    <col min="258" max="258" width="14.42578125" style="602" customWidth="1"/>
    <col min="259" max="259" width="50.7109375" style="602" customWidth="1"/>
    <col min="260" max="260" width="4.5703125" style="602" customWidth="1"/>
    <col min="261" max="261" width="10.5703125" style="602" customWidth="1"/>
    <col min="262" max="262" width="9.85546875" style="602" customWidth="1"/>
    <col min="263" max="263" width="12.7109375" style="602" customWidth="1"/>
    <col min="264" max="264" width="9.140625" style="602" customWidth="1"/>
    <col min="265" max="270" width="9.140625" style="602"/>
    <col min="271" max="281" width="0" style="602" hidden="1" customWidth="1"/>
    <col min="282" max="512" width="9.140625" style="602"/>
    <col min="513" max="513" width="4.28515625" style="602" customWidth="1"/>
    <col min="514" max="514" width="14.42578125" style="602" customWidth="1"/>
    <col min="515" max="515" width="50.7109375" style="602" customWidth="1"/>
    <col min="516" max="516" width="4.5703125" style="602" customWidth="1"/>
    <col min="517" max="517" width="10.5703125" style="602" customWidth="1"/>
    <col min="518" max="518" width="9.85546875" style="602" customWidth="1"/>
    <col min="519" max="519" width="12.7109375" style="602" customWidth="1"/>
    <col min="520" max="520" width="9.140625" style="602" customWidth="1"/>
    <col min="521" max="526" width="9.140625" style="602"/>
    <col min="527" max="537" width="0" style="602" hidden="1" customWidth="1"/>
    <col min="538" max="768" width="9.140625" style="602"/>
    <col min="769" max="769" width="4.28515625" style="602" customWidth="1"/>
    <col min="770" max="770" width="14.42578125" style="602" customWidth="1"/>
    <col min="771" max="771" width="50.7109375" style="602" customWidth="1"/>
    <col min="772" max="772" width="4.5703125" style="602" customWidth="1"/>
    <col min="773" max="773" width="10.5703125" style="602" customWidth="1"/>
    <col min="774" max="774" width="9.85546875" style="602" customWidth="1"/>
    <col min="775" max="775" width="12.7109375" style="602" customWidth="1"/>
    <col min="776" max="776" width="9.140625" style="602" customWidth="1"/>
    <col min="777" max="782" width="9.140625" style="602"/>
    <col min="783" max="793" width="0" style="602" hidden="1" customWidth="1"/>
    <col min="794" max="1024" width="9.140625" style="602"/>
    <col min="1025" max="1025" width="4.28515625" style="602" customWidth="1"/>
    <col min="1026" max="1026" width="14.42578125" style="602" customWidth="1"/>
    <col min="1027" max="1027" width="50.7109375" style="602" customWidth="1"/>
    <col min="1028" max="1028" width="4.5703125" style="602" customWidth="1"/>
    <col min="1029" max="1029" width="10.5703125" style="602" customWidth="1"/>
    <col min="1030" max="1030" width="9.85546875" style="602" customWidth="1"/>
    <col min="1031" max="1031" width="12.7109375" style="602" customWidth="1"/>
    <col min="1032" max="1032" width="9.140625" style="602" customWidth="1"/>
    <col min="1033" max="1038" width="9.140625" style="602"/>
    <col min="1039" max="1049" width="0" style="602" hidden="1" customWidth="1"/>
    <col min="1050" max="1280" width="9.140625" style="602"/>
    <col min="1281" max="1281" width="4.28515625" style="602" customWidth="1"/>
    <col min="1282" max="1282" width="14.42578125" style="602" customWidth="1"/>
    <col min="1283" max="1283" width="50.7109375" style="602" customWidth="1"/>
    <col min="1284" max="1284" width="4.5703125" style="602" customWidth="1"/>
    <col min="1285" max="1285" width="10.5703125" style="602" customWidth="1"/>
    <col min="1286" max="1286" width="9.85546875" style="602" customWidth="1"/>
    <col min="1287" max="1287" width="12.7109375" style="602" customWidth="1"/>
    <col min="1288" max="1288" width="9.140625" style="602" customWidth="1"/>
    <col min="1289" max="1294" width="9.140625" style="602"/>
    <col min="1295" max="1305" width="0" style="602" hidden="1" customWidth="1"/>
    <col min="1306" max="1536" width="9.140625" style="602"/>
    <col min="1537" max="1537" width="4.28515625" style="602" customWidth="1"/>
    <col min="1538" max="1538" width="14.42578125" style="602" customWidth="1"/>
    <col min="1539" max="1539" width="50.7109375" style="602" customWidth="1"/>
    <col min="1540" max="1540" width="4.5703125" style="602" customWidth="1"/>
    <col min="1541" max="1541" width="10.5703125" style="602" customWidth="1"/>
    <col min="1542" max="1542" width="9.85546875" style="602" customWidth="1"/>
    <col min="1543" max="1543" width="12.7109375" style="602" customWidth="1"/>
    <col min="1544" max="1544" width="9.140625" style="602" customWidth="1"/>
    <col min="1545" max="1550" width="9.140625" style="602"/>
    <col min="1551" max="1561" width="0" style="602" hidden="1" customWidth="1"/>
    <col min="1562" max="1792" width="9.140625" style="602"/>
    <col min="1793" max="1793" width="4.28515625" style="602" customWidth="1"/>
    <col min="1794" max="1794" width="14.42578125" style="602" customWidth="1"/>
    <col min="1795" max="1795" width="50.7109375" style="602" customWidth="1"/>
    <col min="1796" max="1796" width="4.5703125" style="602" customWidth="1"/>
    <col min="1797" max="1797" width="10.5703125" style="602" customWidth="1"/>
    <col min="1798" max="1798" width="9.85546875" style="602" customWidth="1"/>
    <col min="1799" max="1799" width="12.7109375" style="602" customWidth="1"/>
    <col min="1800" max="1800" width="9.140625" style="602" customWidth="1"/>
    <col min="1801" max="1806" width="9.140625" style="602"/>
    <col min="1807" max="1817" width="0" style="602" hidden="1" customWidth="1"/>
    <col min="1818" max="2048" width="9.140625" style="602"/>
    <col min="2049" max="2049" width="4.28515625" style="602" customWidth="1"/>
    <col min="2050" max="2050" width="14.42578125" style="602" customWidth="1"/>
    <col min="2051" max="2051" width="50.7109375" style="602" customWidth="1"/>
    <col min="2052" max="2052" width="4.5703125" style="602" customWidth="1"/>
    <col min="2053" max="2053" width="10.5703125" style="602" customWidth="1"/>
    <col min="2054" max="2054" width="9.85546875" style="602" customWidth="1"/>
    <col min="2055" max="2055" width="12.7109375" style="602" customWidth="1"/>
    <col min="2056" max="2056" width="9.140625" style="602" customWidth="1"/>
    <col min="2057" max="2062" width="9.140625" style="602"/>
    <col min="2063" max="2073" width="0" style="602" hidden="1" customWidth="1"/>
    <col min="2074" max="2304" width="9.140625" style="602"/>
    <col min="2305" max="2305" width="4.28515625" style="602" customWidth="1"/>
    <col min="2306" max="2306" width="14.42578125" style="602" customWidth="1"/>
    <col min="2307" max="2307" width="50.7109375" style="602" customWidth="1"/>
    <col min="2308" max="2308" width="4.5703125" style="602" customWidth="1"/>
    <col min="2309" max="2309" width="10.5703125" style="602" customWidth="1"/>
    <col min="2310" max="2310" width="9.85546875" style="602" customWidth="1"/>
    <col min="2311" max="2311" width="12.7109375" style="602" customWidth="1"/>
    <col min="2312" max="2312" width="9.140625" style="602" customWidth="1"/>
    <col min="2313" max="2318" width="9.140625" style="602"/>
    <col min="2319" max="2329" width="0" style="602" hidden="1" customWidth="1"/>
    <col min="2330" max="2560" width="9.140625" style="602"/>
    <col min="2561" max="2561" width="4.28515625" style="602" customWidth="1"/>
    <col min="2562" max="2562" width="14.42578125" style="602" customWidth="1"/>
    <col min="2563" max="2563" width="50.7109375" style="602" customWidth="1"/>
    <col min="2564" max="2564" width="4.5703125" style="602" customWidth="1"/>
    <col min="2565" max="2565" width="10.5703125" style="602" customWidth="1"/>
    <col min="2566" max="2566" width="9.85546875" style="602" customWidth="1"/>
    <col min="2567" max="2567" width="12.7109375" style="602" customWidth="1"/>
    <col min="2568" max="2568" width="9.140625" style="602" customWidth="1"/>
    <col min="2569" max="2574" width="9.140625" style="602"/>
    <col min="2575" max="2585" width="0" style="602" hidden="1" customWidth="1"/>
    <col min="2586" max="2816" width="9.140625" style="602"/>
    <col min="2817" max="2817" width="4.28515625" style="602" customWidth="1"/>
    <col min="2818" max="2818" width="14.42578125" style="602" customWidth="1"/>
    <col min="2819" max="2819" width="50.7109375" style="602" customWidth="1"/>
    <col min="2820" max="2820" width="4.5703125" style="602" customWidth="1"/>
    <col min="2821" max="2821" width="10.5703125" style="602" customWidth="1"/>
    <col min="2822" max="2822" width="9.85546875" style="602" customWidth="1"/>
    <col min="2823" max="2823" width="12.7109375" style="602" customWidth="1"/>
    <col min="2824" max="2824" width="9.140625" style="602" customWidth="1"/>
    <col min="2825" max="2830" width="9.140625" style="602"/>
    <col min="2831" max="2841" width="0" style="602" hidden="1" customWidth="1"/>
    <col min="2842" max="3072" width="9.140625" style="602"/>
    <col min="3073" max="3073" width="4.28515625" style="602" customWidth="1"/>
    <col min="3074" max="3074" width="14.42578125" style="602" customWidth="1"/>
    <col min="3075" max="3075" width="50.7109375" style="602" customWidth="1"/>
    <col min="3076" max="3076" width="4.5703125" style="602" customWidth="1"/>
    <col min="3077" max="3077" width="10.5703125" style="602" customWidth="1"/>
    <col min="3078" max="3078" width="9.85546875" style="602" customWidth="1"/>
    <col min="3079" max="3079" width="12.7109375" style="602" customWidth="1"/>
    <col min="3080" max="3080" width="9.140625" style="602" customWidth="1"/>
    <col min="3081" max="3086" width="9.140625" style="602"/>
    <col min="3087" max="3097" width="0" style="602" hidden="1" customWidth="1"/>
    <col min="3098" max="3328" width="9.140625" style="602"/>
    <col min="3329" max="3329" width="4.28515625" style="602" customWidth="1"/>
    <col min="3330" max="3330" width="14.42578125" style="602" customWidth="1"/>
    <col min="3331" max="3331" width="50.7109375" style="602" customWidth="1"/>
    <col min="3332" max="3332" width="4.5703125" style="602" customWidth="1"/>
    <col min="3333" max="3333" width="10.5703125" style="602" customWidth="1"/>
    <col min="3334" max="3334" width="9.85546875" style="602" customWidth="1"/>
    <col min="3335" max="3335" width="12.7109375" style="602" customWidth="1"/>
    <col min="3336" max="3336" width="9.140625" style="602" customWidth="1"/>
    <col min="3337" max="3342" width="9.140625" style="602"/>
    <col min="3343" max="3353" width="0" style="602" hidden="1" customWidth="1"/>
    <col min="3354" max="3584" width="9.140625" style="602"/>
    <col min="3585" max="3585" width="4.28515625" style="602" customWidth="1"/>
    <col min="3586" max="3586" width="14.42578125" style="602" customWidth="1"/>
    <col min="3587" max="3587" width="50.7109375" style="602" customWidth="1"/>
    <col min="3588" max="3588" width="4.5703125" style="602" customWidth="1"/>
    <col min="3589" max="3589" width="10.5703125" style="602" customWidth="1"/>
    <col min="3590" max="3590" width="9.85546875" style="602" customWidth="1"/>
    <col min="3591" max="3591" width="12.7109375" style="602" customWidth="1"/>
    <col min="3592" max="3592" width="9.140625" style="602" customWidth="1"/>
    <col min="3593" max="3598" width="9.140625" style="602"/>
    <col min="3599" max="3609" width="0" style="602" hidden="1" customWidth="1"/>
    <col min="3610" max="3840" width="9.140625" style="602"/>
    <col min="3841" max="3841" width="4.28515625" style="602" customWidth="1"/>
    <col min="3842" max="3842" width="14.42578125" style="602" customWidth="1"/>
    <col min="3843" max="3843" width="50.7109375" style="602" customWidth="1"/>
    <col min="3844" max="3844" width="4.5703125" style="602" customWidth="1"/>
    <col min="3845" max="3845" width="10.5703125" style="602" customWidth="1"/>
    <col min="3846" max="3846" width="9.85546875" style="602" customWidth="1"/>
    <col min="3847" max="3847" width="12.7109375" style="602" customWidth="1"/>
    <col min="3848" max="3848" width="9.140625" style="602" customWidth="1"/>
    <col min="3849" max="3854" width="9.140625" style="602"/>
    <col min="3855" max="3865" width="0" style="602" hidden="1" customWidth="1"/>
    <col min="3866" max="4096" width="9.140625" style="602"/>
    <col min="4097" max="4097" width="4.28515625" style="602" customWidth="1"/>
    <col min="4098" max="4098" width="14.42578125" style="602" customWidth="1"/>
    <col min="4099" max="4099" width="50.7109375" style="602" customWidth="1"/>
    <col min="4100" max="4100" width="4.5703125" style="602" customWidth="1"/>
    <col min="4101" max="4101" width="10.5703125" style="602" customWidth="1"/>
    <col min="4102" max="4102" width="9.85546875" style="602" customWidth="1"/>
    <col min="4103" max="4103" width="12.7109375" style="602" customWidth="1"/>
    <col min="4104" max="4104" width="9.140625" style="602" customWidth="1"/>
    <col min="4105" max="4110" width="9.140625" style="602"/>
    <col min="4111" max="4121" width="0" style="602" hidden="1" customWidth="1"/>
    <col min="4122" max="4352" width="9.140625" style="602"/>
    <col min="4353" max="4353" width="4.28515625" style="602" customWidth="1"/>
    <col min="4354" max="4354" width="14.42578125" style="602" customWidth="1"/>
    <col min="4355" max="4355" width="50.7109375" style="602" customWidth="1"/>
    <col min="4356" max="4356" width="4.5703125" style="602" customWidth="1"/>
    <col min="4357" max="4357" width="10.5703125" style="602" customWidth="1"/>
    <col min="4358" max="4358" width="9.85546875" style="602" customWidth="1"/>
    <col min="4359" max="4359" width="12.7109375" style="602" customWidth="1"/>
    <col min="4360" max="4360" width="9.140625" style="602" customWidth="1"/>
    <col min="4361" max="4366" width="9.140625" style="602"/>
    <col min="4367" max="4377" width="0" style="602" hidden="1" customWidth="1"/>
    <col min="4378" max="4608" width="9.140625" style="602"/>
    <col min="4609" max="4609" width="4.28515625" style="602" customWidth="1"/>
    <col min="4610" max="4610" width="14.42578125" style="602" customWidth="1"/>
    <col min="4611" max="4611" width="50.7109375" style="602" customWidth="1"/>
    <col min="4612" max="4612" width="4.5703125" style="602" customWidth="1"/>
    <col min="4613" max="4613" width="10.5703125" style="602" customWidth="1"/>
    <col min="4614" max="4614" width="9.85546875" style="602" customWidth="1"/>
    <col min="4615" max="4615" width="12.7109375" style="602" customWidth="1"/>
    <col min="4616" max="4616" width="9.140625" style="602" customWidth="1"/>
    <col min="4617" max="4622" width="9.140625" style="602"/>
    <col min="4623" max="4633" width="0" style="602" hidden="1" customWidth="1"/>
    <col min="4634" max="4864" width="9.140625" style="602"/>
    <col min="4865" max="4865" width="4.28515625" style="602" customWidth="1"/>
    <col min="4866" max="4866" width="14.42578125" style="602" customWidth="1"/>
    <col min="4867" max="4867" width="50.7109375" style="602" customWidth="1"/>
    <col min="4868" max="4868" width="4.5703125" style="602" customWidth="1"/>
    <col min="4869" max="4869" width="10.5703125" style="602" customWidth="1"/>
    <col min="4870" max="4870" width="9.85546875" style="602" customWidth="1"/>
    <col min="4871" max="4871" width="12.7109375" style="602" customWidth="1"/>
    <col min="4872" max="4872" width="9.140625" style="602" customWidth="1"/>
    <col min="4873" max="4878" width="9.140625" style="602"/>
    <col min="4879" max="4889" width="0" style="602" hidden="1" customWidth="1"/>
    <col min="4890" max="5120" width="9.140625" style="602"/>
    <col min="5121" max="5121" width="4.28515625" style="602" customWidth="1"/>
    <col min="5122" max="5122" width="14.42578125" style="602" customWidth="1"/>
    <col min="5123" max="5123" width="50.7109375" style="602" customWidth="1"/>
    <col min="5124" max="5124" width="4.5703125" style="602" customWidth="1"/>
    <col min="5125" max="5125" width="10.5703125" style="602" customWidth="1"/>
    <col min="5126" max="5126" width="9.85546875" style="602" customWidth="1"/>
    <col min="5127" max="5127" width="12.7109375" style="602" customWidth="1"/>
    <col min="5128" max="5128" width="9.140625" style="602" customWidth="1"/>
    <col min="5129" max="5134" width="9.140625" style="602"/>
    <col min="5135" max="5145" width="0" style="602" hidden="1" customWidth="1"/>
    <col min="5146" max="5376" width="9.140625" style="602"/>
    <col min="5377" max="5377" width="4.28515625" style="602" customWidth="1"/>
    <col min="5378" max="5378" width="14.42578125" style="602" customWidth="1"/>
    <col min="5379" max="5379" width="50.7109375" style="602" customWidth="1"/>
    <col min="5380" max="5380" width="4.5703125" style="602" customWidth="1"/>
    <col min="5381" max="5381" width="10.5703125" style="602" customWidth="1"/>
    <col min="5382" max="5382" width="9.85546875" style="602" customWidth="1"/>
    <col min="5383" max="5383" width="12.7109375" style="602" customWidth="1"/>
    <col min="5384" max="5384" width="9.140625" style="602" customWidth="1"/>
    <col min="5385" max="5390" width="9.140625" style="602"/>
    <col min="5391" max="5401" width="0" style="602" hidden="1" customWidth="1"/>
    <col min="5402" max="5632" width="9.140625" style="602"/>
    <col min="5633" max="5633" width="4.28515625" style="602" customWidth="1"/>
    <col min="5634" max="5634" width="14.42578125" style="602" customWidth="1"/>
    <col min="5635" max="5635" width="50.7109375" style="602" customWidth="1"/>
    <col min="5636" max="5636" width="4.5703125" style="602" customWidth="1"/>
    <col min="5637" max="5637" width="10.5703125" style="602" customWidth="1"/>
    <col min="5638" max="5638" width="9.85546875" style="602" customWidth="1"/>
    <col min="5639" max="5639" width="12.7109375" style="602" customWidth="1"/>
    <col min="5640" max="5640" width="9.140625" style="602" customWidth="1"/>
    <col min="5641" max="5646" width="9.140625" style="602"/>
    <col min="5647" max="5657" width="0" style="602" hidden="1" customWidth="1"/>
    <col min="5658" max="5888" width="9.140625" style="602"/>
    <col min="5889" max="5889" width="4.28515625" style="602" customWidth="1"/>
    <col min="5890" max="5890" width="14.42578125" style="602" customWidth="1"/>
    <col min="5891" max="5891" width="50.7109375" style="602" customWidth="1"/>
    <col min="5892" max="5892" width="4.5703125" style="602" customWidth="1"/>
    <col min="5893" max="5893" width="10.5703125" style="602" customWidth="1"/>
    <col min="5894" max="5894" width="9.85546875" style="602" customWidth="1"/>
    <col min="5895" max="5895" width="12.7109375" style="602" customWidth="1"/>
    <col min="5896" max="5896" width="9.140625" style="602" customWidth="1"/>
    <col min="5897" max="5902" width="9.140625" style="602"/>
    <col min="5903" max="5913" width="0" style="602" hidden="1" customWidth="1"/>
    <col min="5914" max="6144" width="9.140625" style="602"/>
    <col min="6145" max="6145" width="4.28515625" style="602" customWidth="1"/>
    <col min="6146" max="6146" width="14.42578125" style="602" customWidth="1"/>
    <col min="6147" max="6147" width="50.7109375" style="602" customWidth="1"/>
    <col min="6148" max="6148" width="4.5703125" style="602" customWidth="1"/>
    <col min="6149" max="6149" width="10.5703125" style="602" customWidth="1"/>
    <col min="6150" max="6150" width="9.85546875" style="602" customWidth="1"/>
    <col min="6151" max="6151" width="12.7109375" style="602" customWidth="1"/>
    <col min="6152" max="6152" width="9.140625" style="602" customWidth="1"/>
    <col min="6153" max="6158" width="9.140625" style="602"/>
    <col min="6159" max="6169" width="0" style="602" hidden="1" customWidth="1"/>
    <col min="6170" max="6400" width="9.140625" style="602"/>
    <col min="6401" max="6401" width="4.28515625" style="602" customWidth="1"/>
    <col min="6402" max="6402" width="14.42578125" style="602" customWidth="1"/>
    <col min="6403" max="6403" width="50.7109375" style="602" customWidth="1"/>
    <col min="6404" max="6404" width="4.5703125" style="602" customWidth="1"/>
    <col min="6405" max="6405" width="10.5703125" style="602" customWidth="1"/>
    <col min="6406" max="6406" width="9.85546875" style="602" customWidth="1"/>
    <col min="6407" max="6407" width="12.7109375" style="602" customWidth="1"/>
    <col min="6408" max="6408" width="9.140625" style="602" customWidth="1"/>
    <col min="6409" max="6414" width="9.140625" style="602"/>
    <col min="6415" max="6425" width="0" style="602" hidden="1" customWidth="1"/>
    <col min="6426" max="6656" width="9.140625" style="602"/>
    <col min="6657" max="6657" width="4.28515625" style="602" customWidth="1"/>
    <col min="6658" max="6658" width="14.42578125" style="602" customWidth="1"/>
    <col min="6659" max="6659" width="50.7109375" style="602" customWidth="1"/>
    <col min="6660" max="6660" width="4.5703125" style="602" customWidth="1"/>
    <col min="6661" max="6661" width="10.5703125" style="602" customWidth="1"/>
    <col min="6662" max="6662" width="9.85546875" style="602" customWidth="1"/>
    <col min="6663" max="6663" width="12.7109375" style="602" customWidth="1"/>
    <col min="6664" max="6664" width="9.140625" style="602" customWidth="1"/>
    <col min="6665" max="6670" width="9.140625" style="602"/>
    <col min="6671" max="6681" width="0" style="602" hidden="1" customWidth="1"/>
    <col min="6682" max="6912" width="9.140625" style="602"/>
    <col min="6913" max="6913" width="4.28515625" style="602" customWidth="1"/>
    <col min="6914" max="6914" width="14.42578125" style="602" customWidth="1"/>
    <col min="6915" max="6915" width="50.7109375" style="602" customWidth="1"/>
    <col min="6916" max="6916" width="4.5703125" style="602" customWidth="1"/>
    <col min="6917" max="6917" width="10.5703125" style="602" customWidth="1"/>
    <col min="6918" max="6918" width="9.85546875" style="602" customWidth="1"/>
    <col min="6919" max="6919" width="12.7109375" style="602" customWidth="1"/>
    <col min="6920" max="6920" width="9.140625" style="602" customWidth="1"/>
    <col min="6921" max="6926" width="9.140625" style="602"/>
    <col min="6927" max="6937" width="0" style="602" hidden="1" customWidth="1"/>
    <col min="6938" max="7168" width="9.140625" style="602"/>
    <col min="7169" max="7169" width="4.28515625" style="602" customWidth="1"/>
    <col min="7170" max="7170" width="14.42578125" style="602" customWidth="1"/>
    <col min="7171" max="7171" width="50.7109375" style="602" customWidth="1"/>
    <col min="7172" max="7172" width="4.5703125" style="602" customWidth="1"/>
    <col min="7173" max="7173" width="10.5703125" style="602" customWidth="1"/>
    <col min="7174" max="7174" width="9.85546875" style="602" customWidth="1"/>
    <col min="7175" max="7175" width="12.7109375" style="602" customWidth="1"/>
    <col min="7176" max="7176" width="9.140625" style="602" customWidth="1"/>
    <col min="7177" max="7182" width="9.140625" style="602"/>
    <col min="7183" max="7193" width="0" style="602" hidden="1" customWidth="1"/>
    <col min="7194" max="7424" width="9.140625" style="602"/>
    <col min="7425" max="7425" width="4.28515625" style="602" customWidth="1"/>
    <col min="7426" max="7426" width="14.42578125" style="602" customWidth="1"/>
    <col min="7427" max="7427" width="50.7109375" style="602" customWidth="1"/>
    <col min="7428" max="7428" width="4.5703125" style="602" customWidth="1"/>
    <col min="7429" max="7429" width="10.5703125" style="602" customWidth="1"/>
    <col min="7430" max="7430" width="9.85546875" style="602" customWidth="1"/>
    <col min="7431" max="7431" width="12.7109375" style="602" customWidth="1"/>
    <col min="7432" max="7432" width="9.140625" style="602" customWidth="1"/>
    <col min="7433" max="7438" width="9.140625" style="602"/>
    <col min="7439" max="7449" width="0" style="602" hidden="1" customWidth="1"/>
    <col min="7450" max="7680" width="9.140625" style="602"/>
    <col min="7681" max="7681" width="4.28515625" style="602" customWidth="1"/>
    <col min="7682" max="7682" width="14.42578125" style="602" customWidth="1"/>
    <col min="7683" max="7683" width="50.7109375" style="602" customWidth="1"/>
    <col min="7684" max="7684" width="4.5703125" style="602" customWidth="1"/>
    <col min="7685" max="7685" width="10.5703125" style="602" customWidth="1"/>
    <col min="7686" max="7686" width="9.85546875" style="602" customWidth="1"/>
    <col min="7687" max="7687" width="12.7109375" style="602" customWidth="1"/>
    <col min="7688" max="7688" width="9.140625" style="602" customWidth="1"/>
    <col min="7689" max="7694" width="9.140625" style="602"/>
    <col min="7695" max="7705" width="0" style="602" hidden="1" customWidth="1"/>
    <col min="7706" max="7936" width="9.140625" style="602"/>
    <col min="7937" max="7937" width="4.28515625" style="602" customWidth="1"/>
    <col min="7938" max="7938" width="14.42578125" style="602" customWidth="1"/>
    <col min="7939" max="7939" width="50.7109375" style="602" customWidth="1"/>
    <col min="7940" max="7940" width="4.5703125" style="602" customWidth="1"/>
    <col min="7941" max="7941" width="10.5703125" style="602" customWidth="1"/>
    <col min="7942" max="7942" width="9.85546875" style="602" customWidth="1"/>
    <col min="7943" max="7943" width="12.7109375" style="602" customWidth="1"/>
    <col min="7944" max="7944" width="9.140625" style="602" customWidth="1"/>
    <col min="7945" max="7950" width="9.140625" style="602"/>
    <col min="7951" max="7961" width="0" style="602" hidden="1" customWidth="1"/>
    <col min="7962" max="8192" width="9.140625" style="602"/>
    <col min="8193" max="8193" width="4.28515625" style="602" customWidth="1"/>
    <col min="8194" max="8194" width="14.42578125" style="602" customWidth="1"/>
    <col min="8195" max="8195" width="50.7109375" style="602" customWidth="1"/>
    <col min="8196" max="8196" width="4.5703125" style="602" customWidth="1"/>
    <col min="8197" max="8197" width="10.5703125" style="602" customWidth="1"/>
    <col min="8198" max="8198" width="9.85546875" style="602" customWidth="1"/>
    <col min="8199" max="8199" width="12.7109375" style="602" customWidth="1"/>
    <col min="8200" max="8200" width="9.140625" style="602" customWidth="1"/>
    <col min="8201" max="8206" width="9.140625" style="602"/>
    <col min="8207" max="8217" width="0" style="602" hidden="1" customWidth="1"/>
    <col min="8218" max="8448" width="9.140625" style="602"/>
    <col min="8449" max="8449" width="4.28515625" style="602" customWidth="1"/>
    <col min="8450" max="8450" width="14.42578125" style="602" customWidth="1"/>
    <col min="8451" max="8451" width="50.7109375" style="602" customWidth="1"/>
    <col min="8452" max="8452" width="4.5703125" style="602" customWidth="1"/>
    <col min="8453" max="8453" width="10.5703125" style="602" customWidth="1"/>
    <col min="8454" max="8454" width="9.85546875" style="602" customWidth="1"/>
    <col min="8455" max="8455" width="12.7109375" style="602" customWidth="1"/>
    <col min="8456" max="8456" width="9.140625" style="602" customWidth="1"/>
    <col min="8457" max="8462" width="9.140625" style="602"/>
    <col min="8463" max="8473" width="0" style="602" hidden="1" customWidth="1"/>
    <col min="8474" max="8704" width="9.140625" style="602"/>
    <col min="8705" max="8705" width="4.28515625" style="602" customWidth="1"/>
    <col min="8706" max="8706" width="14.42578125" style="602" customWidth="1"/>
    <col min="8707" max="8707" width="50.7109375" style="602" customWidth="1"/>
    <col min="8708" max="8708" width="4.5703125" style="602" customWidth="1"/>
    <col min="8709" max="8709" width="10.5703125" style="602" customWidth="1"/>
    <col min="8710" max="8710" width="9.85546875" style="602" customWidth="1"/>
    <col min="8711" max="8711" width="12.7109375" style="602" customWidth="1"/>
    <col min="8712" max="8712" width="9.140625" style="602" customWidth="1"/>
    <col min="8713" max="8718" width="9.140625" style="602"/>
    <col min="8719" max="8729" width="0" style="602" hidden="1" customWidth="1"/>
    <col min="8730" max="8960" width="9.140625" style="602"/>
    <col min="8961" max="8961" width="4.28515625" style="602" customWidth="1"/>
    <col min="8962" max="8962" width="14.42578125" style="602" customWidth="1"/>
    <col min="8963" max="8963" width="50.7109375" style="602" customWidth="1"/>
    <col min="8964" max="8964" width="4.5703125" style="602" customWidth="1"/>
    <col min="8965" max="8965" width="10.5703125" style="602" customWidth="1"/>
    <col min="8966" max="8966" width="9.85546875" style="602" customWidth="1"/>
    <col min="8967" max="8967" width="12.7109375" style="602" customWidth="1"/>
    <col min="8968" max="8968" width="9.140625" style="602" customWidth="1"/>
    <col min="8969" max="8974" width="9.140625" style="602"/>
    <col min="8975" max="8985" width="0" style="602" hidden="1" customWidth="1"/>
    <col min="8986" max="9216" width="9.140625" style="602"/>
    <col min="9217" max="9217" width="4.28515625" style="602" customWidth="1"/>
    <col min="9218" max="9218" width="14.42578125" style="602" customWidth="1"/>
    <col min="9219" max="9219" width="50.7109375" style="602" customWidth="1"/>
    <col min="9220" max="9220" width="4.5703125" style="602" customWidth="1"/>
    <col min="9221" max="9221" width="10.5703125" style="602" customWidth="1"/>
    <col min="9222" max="9222" width="9.85546875" style="602" customWidth="1"/>
    <col min="9223" max="9223" width="12.7109375" style="602" customWidth="1"/>
    <col min="9224" max="9224" width="9.140625" style="602" customWidth="1"/>
    <col min="9225" max="9230" width="9.140625" style="602"/>
    <col min="9231" max="9241" width="0" style="602" hidden="1" customWidth="1"/>
    <col min="9242" max="9472" width="9.140625" style="602"/>
    <col min="9473" max="9473" width="4.28515625" style="602" customWidth="1"/>
    <col min="9474" max="9474" width="14.42578125" style="602" customWidth="1"/>
    <col min="9475" max="9475" width="50.7109375" style="602" customWidth="1"/>
    <col min="9476" max="9476" width="4.5703125" style="602" customWidth="1"/>
    <col min="9477" max="9477" width="10.5703125" style="602" customWidth="1"/>
    <col min="9478" max="9478" width="9.85546875" style="602" customWidth="1"/>
    <col min="9479" max="9479" width="12.7109375" style="602" customWidth="1"/>
    <col min="9480" max="9480" width="9.140625" style="602" customWidth="1"/>
    <col min="9481" max="9486" width="9.140625" style="602"/>
    <col min="9487" max="9497" width="0" style="602" hidden="1" customWidth="1"/>
    <col min="9498" max="9728" width="9.140625" style="602"/>
    <col min="9729" max="9729" width="4.28515625" style="602" customWidth="1"/>
    <col min="9730" max="9730" width="14.42578125" style="602" customWidth="1"/>
    <col min="9731" max="9731" width="50.7109375" style="602" customWidth="1"/>
    <col min="9732" max="9732" width="4.5703125" style="602" customWidth="1"/>
    <col min="9733" max="9733" width="10.5703125" style="602" customWidth="1"/>
    <col min="9734" max="9734" width="9.85546875" style="602" customWidth="1"/>
    <col min="9735" max="9735" width="12.7109375" style="602" customWidth="1"/>
    <col min="9736" max="9736" width="9.140625" style="602" customWidth="1"/>
    <col min="9737" max="9742" width="9.140625" style="602"/>
    <col min="9743" max="9753" width="0" style="602" hidden="1" customWidth="1"/>
    <col min="9754" max="9984" width="9.140625" style="602"/>
    <col min="9985" max="9985" width="4.28515625" style="602" customWidth="1"/>
    <col min="9986" max="9986" width="14.42578125" style="602" customWidth="1"/>
    <col min="9987" max="9987" width="50.7109375" style="602" customWidth="1"/>
    <col min="9988" max="9988" width="4.5703125" style="602" customWidth="1"/>
    <col min="9989" max="9989" width="10.5703125" style="602" customWidth="1"/>
    <col min="9990" max="9990" width="9.85546875" style="602" customWidth="1"/>
    <col min="9991" max="9991" width="12.7109375" style="602" customWidth="1"/>
    <col min="9992" max="9992" width="9.140625" style="602" customWidth="1"/>
    <col min="9993" max="9998" width="9.140625" style="602"/>
    <col min="9999" max="10009" width="0" style="602" hidden="1" customWidth="1"/>
    <col min="10010" max="10240" width="9.140625" style="602"/>
    <col min="10241" max="10241" width="4.28515625" style="602" customWidth="1"/>
    <col min="10242" max="10242" width="14.42578125" style="602" customWidth="1"/>
    <col min="10243" max="10243" width="50.7109375" style="602" customWidth="1"/>
    <col min="10244" max="10244" width="4.5703125" style="602" customWidth="1"/>
    <col min="10245" max="10245" width="10.5703125" style="602" customWidth="1"/>
    <col min="10246" max="10246" width="9.85546875" style="602" customWidth="1"/>
    <col min="10247" max="10247" width="12.7109375" style="602" customWidth="1"/>
    <col min="10248" max="10248" width="9.140625" style="602" customWidth="1"/>
    <col min="10249" max="10254" width="9.140625" style="602"/>
    <col min="10255" max="10265" width="0" style="602" hidden="1" customWidth="1"/>
    <col min="10266" max="10496" width="9.140625" style="602"/>
    <col min="10497" max="10497" width="4.28515625" style="602" customWidth="1"/>
    <col min="10498" max="10498" width="14.42578125" style="602" customWidth="1"/>
    <col min="10499" max="10499" width="50.7109375" style="602" customWidth="1"/>
    <col min="10500" max="10500" width="4.5703125" style="602" customWidth="1"/>
    <col min="10501" max="10501" width="10.5703125" style="602" customWidth="1"/>
    <col min="10502" max="10502" width="9.85546875" style="602" customWidth="1"/>
    <col min="10503" max="10503" width="12.7109375" style="602" customWidth="1"/>
    <col min="10504" max="10504" width="9.140625" style="602" customWidth="1"/>
    <col min="10505" max="10510" width="9.140625" style="602"/>
    <col min="10511" max="10521" width="0" style="602" hidden="1" customWidth="1"/>
    <col min="10522" max="10752" width="9.140625" style="602"/>
    <col min="10753" max="10753" width="4.28515625" style="602" customWidth="1"/>
    <col min="10754" max="10754" width="14.42578125" style="602" customWidth="1"/>
    <col min="10755" max="10755" width="50.7109375" style="602" customWidth="1"/>
    <col min="10756" max="10756" width="4.5703125" style="602" customWidth="1"/>
    <col min="10757" max="10757" width="10.5703125" style="602" customWidth="1"/>
    <col min="10758" max="10758" width="9.85546875" style="602" customWidth="1"/>
    <col min="10759" max="10759" width="12.7109375" style="602" customWidth="1"/>
    <col min="10760" max="10760" width="9.140625" style="602" customWidth="1"/>
    <col min="10761" max="10766" width="9.140625" style="602"/>
    <col min="10767" max="10777" width="0" style="602" hidden="1" customWidth="1"/>
    <col min="10778" max="11008" width="9.140625" style="602"/>
    <col min="11009" max="11009" width="4.28515625" style="602" customWidth="1"/>
    <col min="11010" max="11010" width="14.42578125" style="602" customWidth="1"/>
    <col min="11011" max="11011" width="50.7109375" style="602" customWidth="1"/>
    <col min="11012" max="11012" width="4.5703125" style="602" customWidth="1"/>
    <col min="11013" max="11013" width="10.5703125" style="602" customWidth="1"/>
    <col min="11014" max="11014" width="9.85546875" style="602" customWidth="1"/>
    <col min="11015" max="11015" width="12.7109375" style="602" customWidth="1"/>
    <col min="11016" max="11016" width="9.140625" style="602" customWidth="1"/>
    <col min="11017" max="11022" width="9.140625" style="602"/>
    <col min="11023" max="11033" width="0" style="602" hidden="1" customWidth="1"/>
    <col min="11034" max="11264" width="9.140625" style="602"/>
    <col min="11265" max="11265" width="4.28515625" style="602" customWidth="1"/>
    <col min="11266" max="11266" width="14.42578125" style="602" customWidth="1"/>
    <col min="11267" max="11267" width="50.7109375" style="602" customWidth="1"/>
    <col min="11268" max="11268" width="4.5703125" style="602" customWidth="1"/>
    <col min="11269" max="11269" width="10.5703125" style="602" customWidth="1"/>
    <col min="11270" max="11270" width="9.85546875" style="602" customWidth="1"/>
    <col min="11271" max="11271" width="12.7109375" style="602" customWidth="1"/>
    <col min="11272" max="11272" width="9.140625" style="602" customWidth="1"/>
    <col min="11273" max="11278" width="9.140625" style="602"/>
    <col min="11279" max="11289" width="0" style="602" hidden="1" customWidth="1"/>
    <col min="11290" max="11520" width="9.140625" style="602"/>
    <col min="11521" max="11521" width="4.28515625" style="602" customWidth="1"/>
    <col min="11522" max="11522" width="14.42578125" style="602" customWidth="1"/>
    <col min="11523" max="11523" width="50.7109375" style="602" customWidth="1"/>
    <col min="11524" max="11524" width="4.5703125" style="602" customWidth="1"/>
    <col min="11525" max="11525" width="10.5703125" style="602" customWidth="1"/>
    <col min="11526" max="11526" width="9.85546875" style="602" customWidth="1"/>
    <col min="11527" max="11527" width="12.7109375" style="602" customWidth="1"/>
    <col min="11528" max="11528" width="9.140625" style="602" customWidth="1"/>
    <col min="11529" max="11534" width="9.140625" style="602"/>
    <col min="11535" max="11545" width="0" style="602" hidden="1" customWidth="1"/>
    <col min="11546" max="11776" width="9.140625" style="602"/>
    <col min="11777" max="11777" width="4.28515625" style="602" customWidth="1"/>
    <col min="11778" max="11778" width="14.42578125" style="602" customWidth="1"/>
    <col min="11779" max="11779" width="50.7109375" style="602" customWidth="1"/>
    <col min="11780" max="11780" width="4.5703125" style="602" customWidth="1"/>
    <col min="11781" max="11781" width="10.5703125" style="602" customWidth="1"/>
    <col min="11782" max="11782" width="9.85546875" style="602" customWidth="1"/>
    <col min="11783" max="11783" width="12.7109375" style="602" customWidth="1"/>
    <col min="11784" max="11784" width="9.140625" style="602" customWidth="1"/>
    <col min="11785" max="11790" width="9.140625" style="602"/>
    <col min="11791" max="11801" width="0" style="602" hidden="1" customWidth="1"/>
    <col min="11802" max="12032" width="9.140625" style="602"/>
    <col min="12033" max="12033" width="4.28515625" style="602" customWidth="1"/>
    <col min="12034" max="12034" width="14.42578125" style="602" customWidth="1"/>
    <col min="12035" max="12035" width="50.7109375" style="602" customWidth="1"/>
    <col min="12036" max="12036" width="4.5703125" style="602" customWidth="1"/>
    <col min="12037" max="12037" width="10.5703125" style="602" customWidth="1"/>
    <col min="12038" max="12038" width="9.85546875" style="602" customWidth="1"/>
    <col min="12039" max="12039" width="12.7109375" style="602" customWidth="1"/>
    <col min="12040" max="12040" width="9.140625" style="602" customWidth="1"/>
    <col min="12041" max="12046" width="9.140625" style="602"/>
    <col min="12047" max="12057" width="0" style="602" hidden="1" customWidth="1"/>
    <col min="12058" max="12288" width="9.140625" style="602"/>
    <col min="12289" max="12289" width="4.28515625" style="602" customWidth="1"/>
    <col min="12290" max="12290" width="14.42578125" style="602" customWidth="1"/>
    <col min="12291" max="12291" width="50.7109375" style="602" customWidth="1"/>
    <col min="12292" max="12292" width="4.5703125" style="602" customWidth="1"/>
    <col min="12293" max="12293" width="10.5703125" style="602" customWidth="1"/>
    <col min="12294" max="12294" width="9.85546875" style="602" customWidth="1"/>
    <col min="12295" max="12295" width="12.7109375" style="602" customWidth="1"/>
    <col min="12296" max="12296" width="9.140625" style="602" customWidth="1"/>
    <col min="12297" max="12302" width="9.140625" style="602"/>
    <col min="12303" max="12313" width="0" style="602" hidden="1" customWidth="1"/>
    <col min="12314" max="12544" width="9.140625" style="602"/>
    <col min="12545" max="12545" width="4.28515625" style="602" customWidth="1"/>
    <col min="12546" max="12546" width="14.42578125" style="602" customWidth="1"/>
    <col min="12547" max="12547" width="50.7109375" style="602" customWidth="1"/>
    <col min="12548" max="12548" width="4.5703125" style="602" customWidth="1"/>
    <col min="12549" max="12549" width="10.5703125" style="602" customWidth="1"/>
    <col min="12550" max="12550" width="9.85546875" style="602" customWidth="1"/>
    <col min="12551" max="12551" width="12.7109375" style="602" customWidth="1"/>
    <col min="12552" max="12552" width="9.140625" style="602" customWidth="1"/>
    <col min="12553" max="12558" width="9.140625" style="602"/>
    <col min="12559" max="12569" width="0" style="602" hidden="1" customWidth="1"/>
    <col min="12570" max="12800" width="9.140625" style="602"/>
    <col min="12801" max="12801" width="4.28515625" style="602" customWidth="1"/>
    <col min="12802" max="12802" width="14.42578125" style="602" customWidth="1"/>
    <col min="12803" max="12803" width="50.7109375" style="602" customWidth="1"/>
    <col min="12804" max="12804" width="4.5703125" style="602" customWidth="1"/>
    <col min="12805" max="12805" width="10.5703125" style="602" customWidth="1"/>
    <col min="12806" max="12806" width="9.85546875" style="602" customWidth="1"/>
    <col min="12807" max="12807" width="12.7109375" style="602" customWidth="1"/>
    <col min="12808" max="12808" width="9.140625" style="602" customWidth="1"/>
    <col min="12809" max="12814" width="9.140625" style="602"/>
    <col min="12815" max="12825" width="0" style="602" hidden="1" customWidth="1"/>
    <col min="12826" max="13056" width="9.140625" style="602"/>
    <col min="13057" max="13057" width="4.28515625" style="602" customWidth="1"/>
    <col min="13058" max="13058" width="14.42578125" style="602" customWidth="1"/>
    <col min="13059" max="13059" width="50.7109375" style="602" customWidth="1"/>
    <col min="13060" max="13060" width="4.5703125" style="602" customWidth="1"/>
    <col min="13061" max="13061" width="10.5703125" style="602" customWidth="1"/>
    <col min="13062" max="13062" width="9.85546875" style="602" customWidth="1"/>
    <col min="13063" max="13063" width="12.7109375" style="602" customWidth="1"/>
    <col min="13064" max="13064" width="9.140625" style="602" customWidth="1"/>
    <col min="13065" max="13070" width="9.140625" style="602"/>
    <col min="13071" max="13081" width="0" style="602" hidden="1" customWidth="1"/>
    <col min="13082" max="13312" width="9.140625" style="602"/>
    <col min="13313" max="13313" width="4.28515625" style="602" customWidth="1"/>
    <col min="13314" max="13314" width="14.42578125" style="602" customWidth="1"/>
    <col min="13315" max="13315" width="50.7109375" style="602" customWidth="1"/>
    <col min="13316" max="13316" width="4.5703125" style="602" customWidth="1"/>
    <col min="13317" max="13317" width="10.5703125" style="602" customWidth="1"/>
    <col min="13318" max="13318" width="9.85546875" style="602" customWidth="1"/>
    <col min="13319" max="13319" width="12.7109375" style="602" customWidth="1"/>
    <col min="13320" max="13320" width="9.140625" style="602" customWidth="1"/>
    <col min="13321" max="13326" width="9.140625" style="602"/>
    <col min="13327" max="13337" width="0" style="602" hidden="1" customWidth="1"/>
    <col min="13338" max="13568" width="9.140625" style="602"/>
    <col min="13569" max="13569" width="4.28515625" style="602" customWidth="1"/>
    <col min="13570" max="13570" width="14.42578125" style="602" customWidth="1"/>
    <col min="13571" max="13571" width="50.7109375" style="602" customWidth="1"/>
    <col min="13572" max="13572" width="4.5703125" style="602" customWidth="1"/>
    <col min="13573" max="13573" width="10.5703125" style="602" customWidth="1"/>
    <col min="13574" max="13574" width="9.85546875" style="602" customWidth="1"/>
    <col min="13575" max="13575" width="12.7109375" style="602" customWidth="1"/>
    <col min="13576" max="13576" width="9.140625" style="602" customWidth="1"/>
    <col min="13577" max="13582" width="9.140625" style="602"/>
    <col min="13583" max="13593" width="0" style="602" hidden="1" customWidth="1"/>
    <col min="13594" max="13824" width="9.140625" style="602"/>
    <col min="13825" max="13825" width="4.28515625" style="602" customWidth="1"/>
    <col min="13826" max="13826" width="14.42578125" style="602" customWidth="1"/>
    <col min="13827" max="13827" width="50.7109375" style="602" customWidth="1"/>
    <col min="13828" max="13828" width="4.5703125" style="602" customWidth="1"/>
    <col min="13829" max="13829" width="10.5703125" style="602" customWidth="1"/>
    <col min="13830" max="13830" width="9.85546875" style="602" customWidth="1"/>
    <col min="13831" max="13831" width="12.7109375" style="602" customWidth="1"/>
    <col min="13832" max="13832" width="9.140625" style="602" customWidth="1"/>
    <col min="13833" max="13838" width="9.140625" style="602"/>
    <col min="13839" max="13849" width="0" style="602" hidden="1" customWidth="1"/>
    <col min="13850" max="14080" width="9.140625" style="602"/>
    <col min="14081" max="14081" width="4.28515625" style="602" customWidth="1"/>
    <col min="14082" max="14082" width="14.42578125" style="602" customWidth="1"/>
    <col min="14083" max="14083" width="50.7109375" style="602" customWidth="1"/>
    <col min="14084" max="14084" width="4.5703125" style="602" customWidth="1"/>
    <col min="14085" max="14085" width="10.5703125" style="602" customWidth="1"/>
    <col min="14086" max="14086" width="9.85546875" style="602" customWidth="1"/>
    <col min="14087" max="14087" width="12.7109375" style="602" customWidth="1"/>
    <col min="14088" max="14088" width="9.140625" style="602" customWidth="1"/>
    <col min="14089" max="14094" width="9.140625" style="602"/>
    <col min="14095" max="14105" width="0" style="602" hidden="1" customWidth="1"/>
    <col min="14106" max="14336" width="9.140625" style="602"/>
    <col min="14337" max="14337" width="4.28515625" style="602" customWidth="1"/>
    <col min="14338" max="14338" width="14.42578125" style="602" customWidth="1"/>
    <col min="14339" max="14339" width="50.7109375" style="602" customWidth="1"/>
    <col min="14340" max="14340" width="4.5703125" style="602" customWidth="1"/>
    <col min="14341" max="14341" width="10.5703125" style="602" customWidth="1"/>
    <col min="14342" max="14342" width="9.85546875" style="602" customWidth="1"/>
    <col min="14343" max="14343" width="12.7109375" style="602" customWidth="1"/>
    <col min="14344" max="14344" width="9.140625" style="602" customWidth="1"/>
    <col min="14345" max="14350" width="9.140625" style="602"/>
    <col min="14351" max="14361" width="0" style="602" hidden="1" customWidth="1"/>
    <col min="14362" max="14592" width="9.140625" style="602"/>
    <col min="14593" max="14593" width="4.28515625" style="602" customWidth="1"/>
    <col min="14594" max="14594" width="14.42578125" style="602" customWidth="1"/>
    <col min="14595" max="14595" width="50.7109375" style="602" customWidth="1"/>
    <col min="14596" max="14596" width="4.5703125" style="602" customWidth="1"/>
    <col min="14597" max="14597" width="10.5703125" style="602" customWidth="1"/>
    <col min="14598" max="14598" width="9.85546875" style="602" customWidth="1"/>
    <col min="14599" max="14599" width="12.7109375" style="602" customWidth="1"/>
    <col min="14600" max="14600" width="9.140625" style="602" customWidth="1"/>
    <col min="14601" max="14606" width="9.140625" style="602"/>
    <col min="14607" max="14617" width="0" style="602" hidden="1" customWidth="1"/>
    <col min="14618" max="14848" width="9.140625" style="602"/>
    <col min="14849" max="14849" width="4.28515625" style="602" customWidth="1"/>
    <col min="14850" max="14850" width="14.42578125" style="602" customWidth="1"/>
    <col min="14851" max="14851" width="50.7109375" style="602" customWidth="1"/>
    <col min="14852" max="14852" width="4.5703125" style="602" customWidth="1"/>
    <col min="14853" max="14853" width="10.5703125" style="602" customWidth="1"/>
    <col min="14854" max="14854" width="9.85546875" style="602" customWidth="1"/>
    <col min="14855" max="14855" width="12.7109375" style="602" customWidth="1"/>
    <col min="14856" max="14856" width="9.140625" style="602" customWidth="1"/>
    <col min="14857" max="14862" width="9.140625" style="602"/>
    <col min="14863" max="14873" width="0" style="602" hidden="1" customWidth="1"/>
    <col min="14874" max="15104" width="9.140625" style="602"/>
    <col min="15105" max="15105" width="4.28515625" style="602" customWidth="1"/>
    <col min="15106" max="15106" width="14.42578125" style="602" customWidth="1"/>
    <col min="15107" max="15107" width="50.7109375" style="602" customWidth="1"/>
    <col min="15108" max="15108" width="4.5703125" style="602" customWidth="1"/>
    <col min="15109" max="15109" width="10.5703125" style="602" customWidth="1"/>
    <col min="15110" max="15110" width="9.85546875" style="602" customWidth="1"/>
    <col min="15111" max="15111" width="12.7109375" style="602" customWidth="1"/>
    <col min="15112" max="15112" width="9.140625" style="602" customWidth="1"/>
    <col min="15113" max="15118" width="9.140625" style="602"/>
    <col min="15119" max="15129" width="0" style="602" hidden="1" customWidth="1"/>
    <col min="15130" max="15360" width="9.140625" style="602"/>
    <col min="15361" max="15361" width="4.28515625" style="602" customWidth="1"/>
    <col min="15362" max="15362" width="14.42578125" style="602" customWidth="1"/>
    <col min="15363" max="15363" width="50.7109375" style="602" customWidth="1"/>
    <col min="15364" max="15364" width="4.5703125" style="602" customWidth="1"/>
    <col min="15365" max="15365" width="10.5703125" style="602" customWidth="1"/>
    <col min="15366" max="15366" width="9.85546875" style="602" customWidth="1"/>
    <col min="15367" max="15367" width="12.7109375" style="602" customWidth="1"/>
    <col min="15368" max="15368" width="9.140625" style="602" customWidth="1"/>
    <col min="15369" max="15374" width="9.140625" style="602"/>
    <col min="15375" max="15385" width="0" style="602" hidden="1" customWidth="1"/>
    <col min="15386" max="15616" width="9.140625" style="602"/>
    <col min="15617" max="15617" width="4.28515625" style="602" customWidth="1"/>
    <col min="15618" max="15618" width="14.42578125" style="602" customWidth="1"/>
    <col min="15619" max="15619" width="50.7109375" style="602" customWidth="1"/>
    <col min="15620" max="15620" width="4.5703125" style="602" customWidth="1"/>
    <col min="15621" max="15621" width="10.5703125" style="602" customWidth="1"/>
    <col min="15622" max="15622" width="9.85546875" style="602" customWidth="1"/>
    <col min="15623" max="15623" width="12.7109375" style="602" customWidth="1"/>
    <col min="15624" max="15624" width="9.140625" style="602" customWidth="1"/>
    <col min="15625" max="15630" width="9.140625" style="602"/>
    <col min="15631" max="15641" width="0" style="602" hidden="1" customWidth="1"/>
    <col min="15642" max="15872" width="9.140625" style="602"/>
    <col min="15873" max="15873" width="4.28515625" style="602" customWidth="1"/>
    <col min="15874" max="15874" width="14.42578125" style="602" customWidth="1"/>
    <col min="15875" max="15875" width="50.7109375" style="602" customWidth="1"/>
    <col min="15876" max="15876" width="4.5703125" style="602" customWidth="1"/>
    <col min="15877" max="15877" width="10.5703125" style="602" customWidth="1"/>
    <col min="15878" max="15878" width="9.85546875" style="602" customWidth="1"/>
    <col min="15879" max="15879" width="12.7109375" style="602" customWidth="1"/>
    <col min="15880" max="15880" width="9.140625" style="602" customWidth="1"/>
    <col min="15881" max="15886" width="9.140625" style="602"/>
    <col min="15887" max="15897" width="0" style="602" hidden="1" customWidth="1"/>
    <col min="15898" max="16128" width="9.140625" style="602"/>
    <col min="16129" max="16129" width="4.28515625" style="602" customWidth="1"/>
    <col min="16130" max="16130" width="14.42578125" style="602" customWidth="1"/>
    <col min="16131" max="16131" width="50.7109375" style="602" customWidth="1"/>
    <col min="16132" max="16132" width="4.5703125" style="602" customWidth="1"/>
    <col min="16133" max="16133" width="10.5703125" style="602" customWidth="1"/>
    <col min="16134" max="16134" width="9.85546875" style="602" customWidth="1"/>
    <col min="16135" max="16135" width="12.7109375" style="602" customWidth="1"/>
    <col min="16136" max="16136" width="9.140625" style="602" customWidth="1"/>
    <col min="16137" max="16142" width="9.140625" style="602"/>
    <col min="16143" max="16153" width="0" style="602" hidden="1" customWidth="1"/>
    <col min="16154" max="16384" width="9.140625" style="602"/>
  </cols>
  <sheetData>
    <row r="1" spans="1:18" ht="15.75" customHeight="1">
      <c r="A1" s="1192" t="s">
        <v>6</v>
      </c>
      <c r="B1" s="1192"/>
      <c r="C1" s="1192"/>
      <c r="D1" s="1192"/>
      <c r="E1" s="1192"/>
      <c r="F1" s="1192"/>
      <c r="G1" s="1192"/>
      <c r="Q1" s="602" t="s">
        <v>120</v>
      </c>
    </row>
    <row r="2" spans="1:18" ht="24.95" customHeight="1">
      <c r="A2" s="603" t="s">
        <v>7</v>
      </c>
      <c r="B2" s="604"/>
      <c r="C2" s="1193" t="s">
        <v>2977</v>
      </c>
      <c r="D2" s="1194"/>
      <c r="E2" s="1194"/>
      <c r="F2" s="1194"/>
      <c r="G2" s="1195"/>
      <c r="Q2" s="602" t="s">
        <v>121</v>
      </c>
    </row>
    <row r="3" spans="1:18" ht="24.95" customHeight="1">
      <c r="A3" s="603" t="s">
        <v>8</v>
      </c>
      <c r="B3" s="604"/>
      <c r="C3" s="1193" t="s">
        <v>2978</v>
      </c>
      <c r="D3" s="1194"/>
      <c r="E3" s="1194"/>
      <c r="F3" s="1194"/>
      <c r="G3" s="1195"/>
      <c r="Q3" s="602" t="s">
        <v>122</v>
      </c>
    </row>
    <row r="4" spans="1:18" ht="24.95" customHeight="1">
      <c r="A4" s="603" t="s">
        <v>9</v>
      </c>
      <c r="B4" s="604"/>
      <c r="C4" s="1193" t="s">
        <v>2979</v>
      </c>
      <c r="D4" s="1194"/>
      <c r="E4" s="1194"/>
      <c r="F4" s="1194"/>
      <c r="G4" s="1195"/>
      <c r="Q4" s="602" t="s">
        <v>123</v>
      </c>
    </row>
    <row r="5" spans="1:18">
      <c r="A5" s="605" t="s">
        <v>2779</v>
      </c>
      <c r="B5" s="606"/>
      <c r="C5" s="606"/>
      <c r="D5" s="607"/>
      <c r="E5" s="608"/>
      <c r="F5" s="609"/>
      <c r="G5" s="610"/>
      <c r="Q5" s="602" t="s">
        <v>2780</v>
      </c>
    </row>
    <row r="7" spans="1:18" ht="24">
      <c r="A7" s="605" t="s">
        <v>124</v>
      </c>
      <c r="B7" s="611" t="s">
        <v>125</v>
      </c>
      <c r="C7" s="611" t="s">
        <v>126</v>
      </c>
      <c r="D7" s="612" t="s">
        <v>127</v>
      </c>
      <c r="E7" s="613" t="s">
        <v>2781</v>
      </c>
      <c r="F7" s="614" t="s">
        <v>2782</v>
      </c>
      <c r="G7" s="605" t="s">
        <v>29</v>
      </c>
      <c r="H7" s="615" t="s">
        <v>2788</v>
      </c>
    </row>
    <row r="8" spans="1:18" ht="15.75" customHeight="1">
      <c r="A8" s="616" t="s">
        <v>146</v>
      </c>
      <c r="B8" s="617"/>
      <c r="C8" s="618"/>
      <c r="D8" s="619"/>
      <c r="E8" s="620"/>
      <c r="F8" s="620"/>
      <c r="G8" s="620">
        <f>SUM(G9:G144)</f>
        <v>0</v>
      </c>
      <c r="H8" s="621"/>
      <c r="Q8" s="602" t="s">
        <v>147</v>
      </c>
    </row>
    <row r="9" spans="1:18" outlineLevel="1">
      <c r="A9" s="622"/>
      <c r="B9" s="622"/>
      <c r="C9" s="623" t="s">
        <v>2985</v>
      </c>
      <c r="D9" s="624"/>
      <c r="E9" s="625"/>
      <c r="F9" s="625"/>
      <c r="G9" s="625"/>
      <c r="H9" s="624"/>
      <c r="Q9" s="602" t="s">
        <v>2791</v>
      </c>
    </row>
    <row r="10" spans="1:18" outlineLevel="1">
      <c r="A10" s="626">
        <v>1</v>
      </c>
      <c r="B10" s="627" t="s">
        <v>2986</v>
      </c>
      <c r="C10" s="628" t="s">
        <v>2987</v>
      </c>
      <c r="D10" s="629" t="s">
        <v>205</v>
      </c>
      <c r="E10" s="630">
        <v>47</v>
      </c>
      <c r="F10" s="631"/>
      <c r="G10" s="632">
        <f>E10*F10</f>
        <v>0</v>
      </c>
      <c r="H10" s="633" t="s">
        <v>2988</v>
      </c>
    </row>
    <row r="11" spans="1:18" outlineLevel="1">
      <c r="A11" s="626">
        <v>2</v>
      </c>
      <c r="B11" s="627" t="s">
        <v>2989</v>
      </c>
      <c r="C11" s="628" t="s">
        <v>2990</v>
      </c>
      <c r="D11" s="629" t="s">
        <v>205</v>
      </c>
      <c r="E11" s="630">
        <v>3</v>
      </c>
      <c r="F11" s="631"/>
      <c r="G11" s="632">
        <f t="shared" ref="G11:G91" si="0">E11*F11</f>
        <v>0</v>
      </c>
      <c r="H11" s="633" t="s">
        <v>2988</v>
      </c>
    </row>
    <row r="12" spans="1:18" outlineLevel="1">
      <c r="A12" s="626">
        <v>3</v>
      </c>
      <c r="B12" s="627" t="s">
        <v>2991</v>
      </c>
      <c r="C12" s="628" t="s">
        <v>2992</v>
      </c>
      <c r="D12" s="629" t="s">
        <v>205</v>
      </c>
      <c r="E12" s="630">
        <v>25</v>
      </c>
      <c r="F12" s="631"/>
      <c r="G12" s="632">
        <f t="shared" si="0"/>
        <v>0</v>
      </c>
      <c r="H12" s="633" t="s">
        <v>2988</v>
      </c>
      <c r="Q12" s="602" t="s">
        <v>159</v>
      </c>
      <c r="R12" s="602">
        <v>0</v>
      </c>
    </row>
    <row r="13" spans="1:18" outlineLevel="1">
      <c r="A13" s="626">
        <v>4</v>
      </c>
      <c r="B13" s="627" t="s">
        <v>2993</v>
      </c>
      <c r="C13" s="628" t="s">
        <v>2992</v>
      </c>
      <c r="D13" s="629" t="s">
        <v>205</v>
      </c>
      <c r="E13" s="630">
        <v>14</v>
      </c>
      <c r="F13" s="631"/>
      <c r="G13" s="632">
        <f t="shared" si="0"/>
        <v>0</v>
      </c>
      <c r="H13" s="633" t="s">
        <v>2988</v>
      </c>
    </row>
    <row r="14" spans="1:18" outlineLevel="1">
      <c r="A14" s="626">
        <v>5</v>
      </c>
      <c r="B14" s="627" t="s">
        <v>2993</v>
      </c>
      <c r="C14" s="628" t="s">
        <v>2994</v>
      </c>
      <c r="D14" s="629" t="s">
        <v>205</v>
      </c>
      <c r="E14" s="630">
        <v>14</v>
      </c>
      <c r="F14" s="631"/>
      <c r="G14" s="632">
        <f t="shared" si="0"/>
        <v>0</v>
      </c>
      <c r="H14" s="633" t="s">
        <v>2988</v>
      </c>
    </row>
    <row r="15" spans="1:18" outlineLevel="1">
      <c r="A15" s="626">
        <v>6</v>
      </c>
      <c r="B15" s="627" t="s">
        <v>2993</v>
      </c>
      <c r="C15" s="628" t="s">
        <v>2995</v>
      </c>
      <c r="D15" s="629" t="s">
        <v>205</v>
      </c>
      <c r="E15" s="630">
        <v>4</v>
      </c>
      <c r="F15" s="631"/>
      <c r="G15" s="632">
        <f t="shared" si="0"/>
        <v>0</v>
      </c>
      <c r="H15" s="633" t="s">
        <v>2988</v>
      </c>
    </row>
    <row r="16" spans="1:18" outlineLevel="1">
      <c r="A16" s="626">
        <v>7</v>
      </c>
      <c r="B16" s="627" t="s">
        <v>2996</v>
      </c>
      <c r="C16" s="628" t="s">
        <v>2997</v>
      </c>
      <c r="D16" s="629" t="s">
        <v>205</v>
      </c>
      <c r="E16" s="630">
        <v>12</v>
      </c>
      <c r="F16" s="631"/>
      <c r="G16" s="632">
        <f t="shared" si="0"/>
        <v>0</v>
      </c>
      <c r="H16" s="633" t="s">
        <v>2988</v>
      </c>
    </row>
    <row r="17" spans="1:18" outlineLevel="1">
      <c r="A17" s="626">
        <v>8</v>
      </c>
      <c r="B17" s="627" t="s">
        <v>2998</v>
      </c>
      <c r="C17" s="628" t="s">
        <v>2997</v>
      </c>
      <c r="D17" s="629" t="s">
        <v>205</v>
      </c>
      <c r="E17" s="630">
        <v>6</v>
      </c>
      <c r="F17" s="631"/>
      <c r="G17" s="632">
        <f t="shared" si="0"/>
        <v>0</v>
      </c>
      <c r="H17" s="633" t="s">
        <v>2988</v>
      </c>
    </row>
    <row r="18" spans="1:18" outlineLevel="1">
      <c r="A18" s="626">
        <v>9</v>
      </c>
      <c r="B18" s="627" t="s">
        <v>2998</v>
      </c>
      <c r="C18" s="628" t="s">
        <v>2994</v>
      </c>
      <c r="D18" s="629" t="s">
        <v>205</v>
      </c>
      <c r="E18" s="630">
        <v>6</v>
      </c>
      <c r="F18" s="631"/>
      <c r="G18" s="632">
        <f t="shared" si="0"/>
        <v>0</v>
      </c>
      <c r="H18" s="633" t="s">
        <v>2988</v>
      </c>
    </row>
    <row r="19" spans="1:18" outlineLevel="1">
      <c r="A19" s="626">
        <v>10</v>
      </c>
      <c r="B19" s="627" t="s">
        <v>2999</v>
      </c>
      <c r="C19" s="628" t="s">
        <v>3000</v>
      </c>
      <c r="D19" s="629" t="s">
        <v>205</v>
      </c>
      <c r="E19" s="630">
        <v>17</v>
      </c>
      <c r="F19" s="631"/>
      <c r="G19" s="632">
        <f t="shared" si="0"/>
        <v>0</v>
      </c>
      <c r="H19" s="633" t="s">
        <v>2988</v>
      </c>
    </row>
    <row r="20" spans="1:18" outlineLevel="1">
      <c r="A20" s="626">
        <v>11</v>
      </c>
      <c r="B20" s="627" t="s">
        <v>2999</v>
      </c>
      <c r="C20" s="628" t="s">
        <v>2995</v>
      </c>
      <c r="D20" s="629" t="s">
        <v>205</v>
      </c>
      <c r="E20" s="630">
        <v>3</v>
      </c>
      <c r="F20" s="631"/>
      <c r="G20" s="632">
        <f t="shared" si="0"/>
        <v>0</v>
      </c>
      <c r="H20" s="633" t="s">
        <v>2988</v>
      </c>
    </row>
    <row r="21" spans="1:18" outlineLevel="1">
      <c r="A21" s="626">
        <v>12</v>
      </c>
      <c r="B21" s="627" t="s">
        <v>3001</v>
      </c>
      <c r="C21" s="628" t="s">
        <v>3002</v>
      </c>
      <c r="D21" s="629" t="s">
        <v>205</v>
      </c>
      <c r="E21" s="630">
        <v>1</v>
      </c>
      <c r="F21" s="631"/>
      <c r="G21" s="632">
        <f t="shared" si="0"/>
        <v>0</v>
      </c>
      <c r="H21" s="633" t="s">
        <v>2988</v>
      </c>
    </row>
    <row r="22" spans="1:18" outlineLevel="1">
      <c r="A22" s="626">
        <v>13</v>
      </c>
      <c r="B22" s="627" t="s">
        <v>3003</v>
      </c>
      <c r="C22" s="628" t="s">
        <v>3004</v>
      </c>
      <c r="D22" s="629" t="s">
        <v>205</v>
      </c>
      <c r="E22" s="630">
        <v>8</v>
      </c>
      <c r="F22" s="631"/>
      <c r="G22" s="632">
        <f t="shared" si="0"/>
        <v>0</v>
      </c>
      <c r="H22" s="633" t="s">
        <v>2988</v>
      </c>
    </row>
    <row r="23" spans="1:18" ht="12" customHeight="1" outlineLevel="1">
      <c r="A23" s="626">
        <v>14</v>
      </c>
      <c r="B23" s="627" t="s">
        <v>3003</v>
      </c>
      <c r="C23" s="628" t="s">
        <v>3005</v>
      </c>
      <c r="D23" s="629" t="s">
        <v>205</v>
      </c>
      <c r="E23" s="630">
        <v>8</v>
      </c>
      <c r="F23" s="631"/>
      <c r="G23" s="632">
        <f t="shared" si="0"/>
        <v>0</v>
      </c>
      <c r="H23" s="633" t="s">
        <v>2988</v>
      </c>
    </row>
    <row r="24" spans="1:18" ht="12" customHeight="1" outlineLevel="1">
      <c r="A24" s="626">
        <v>15</v>
      </c>
      <c r="B24" s="627" t="s">
        <v>3006</v>
      </c>
      <c r="C24" s="628" t="s">
        <v>3007</v>
      </c>
      <c r="D24" s="629" t="s">
        <v>205</v>
      </c>
      <c r="E24" s="630">
        <v>1</v>
      </c>
      <c r="F24" s="631"/>
      <c r="G24" s="632">
        <f t="shared" si="0"/>
        <v>0</v>
      </c>
      <c r="H24" s="633" t="s">
        <v>2988</v>
      </c>
    </row>
    <row r="25" spans="1:18" ht="12" customHeight="1" outlineLevel="1">
      <c r="A25" s="626">
        <v>16</v>
      </c>
      <c r="B25" s="627" t="s">
        <v>3008</v>
      </c>
      <c r="C25" s="628" t="s">
        <v>3009</v>
      </c>
      <c r="D25" s="629" t="s">
        <v>205</v>
      </c>
      <c r="E25" s="630">
        <v>1</v>
      </c>
      <c r="F25" s="631"/>
      <c r="G25" s="632">
        <f t="shared" si="0"/>
        <v>0</v>
      </c>
      <c r="H25" s="633" t="s">
        <v>2988</v>
      </c>
    </row>
    <row r="26" spans="1:18" ht="12" customHeight="1" outlineLevel="1">
      <c r="A26" s="626">
        <v>17</v>
      </c>
      <c r="B26" s="627" t="s">
        <v>3010</v>
      </c>
      <c r="C26" s="628" t="s">
        <v>3011</v>
      </c>
      <c r="D26" s="629" t="s">
        <v>205</v>
      </c>
      <c r="E26" s="630">
        <v>5</v>
      </c>
      <c r="F26" s="631"/>
      <c r="G26" s="632">
        <f t="shared" si="0"/>
        <v>0</v>
      </c>
      <c r="H26" s="633" t="s">
        <v>2988</v>
      </c>
    </row>
    <row r="27" spans="1:18" ht="12" customHeight="1" outlineLevel="1">
      <c r="A27" s="626">
        <v>18</v>
      </c>
      <c r="B27" s="627" t="s">
        <v>3012</v>
      </c>
      <c r="C27" s="628" t="s">
        <v>3013</v>
      </c>
      <c r="D27" s="629" t="s">
        <v>205</v>
      </c>
      <c r="E27" s="630">
        <v>9</v>
      </c>
      <c r="F27" s="631"/>
      <c r="G27" s="632">
        <f t="shared" si="0"/>
        <v>0</v>
      </c>
      <c r="H27" s="633" t="s">
        <v>2988</v>
      </c>
    </row>
    <row r="28" spans="1:18" ht="12" customHeight="1" outlineLevel="1">
      <c r="A28" s="626">
        <v>19</v>
      </c>
      <c r="B28" s="627" t="s">
        <v>3014</v>
      </c>
      <c r="C28" s="628" t="s">
        <v>3015</v>
      </c>
      <c r="D28" s="629" t="s">
        <v>2964</v>
      </c>
      <c r="E28" s="630">
        <v>1</v>
      </c>
      <c r="F28" s="631"/>
      <c r="G28" s="632">
        <f t="shared" si="0"/>
        <v>0</v>
      </c>
      <c r="H28" s="633" t="s">
        <v>2988</v>
      </c>
    </row>
    <row r="29" spans="1:18" outlineLevel="1">
      <c r="A29" s="622"/>
      <c r="B29" s="634"/>
      <c r="C29" s="635" t="s">
        <v>3016</v>
      </c>
      <c r="D29" s="636"/>
      <c r="E29" s="637"/>
      <c r="F29" s="638"/>
      <c r="G29" s="625"/>
      <c r="H29" s="624"/>
    </row>
    <row r="30" spans="1:18" ht="50.25" customHeight="1" outlineLevel="1">
      <c r="A30" s="626">
        <v>20</v>
      </c>
      <c r="B30" s="627" t="s">
        <v>3017</v>
      </c>
      <c r="C30" s="628" t="s">
        <v>3018</v>
      </c>
      <c r="D30" s="629" t="s">
        <v>205</v>
      </c>
      <c r="E30" s="630">
        <v>1</v>
      </c>
      <c r="F30" s="631"/>
      <c r="G30" s="632">
        <f t="shared" ref="G30:G38" si="1">E30*F30</f>
        <v>0</v>
      </c>
      <c r="H30" s="633" t="s">
        <v>2988</v>
      </c>
    </row>
    <row r="31" spans="1:18" ht="24" outlineLevel="1">
      <c r="A31" s="626">
        <v>21</v>
      </c>
      <c r="B31" s="627" t="s">
        <v>3019</v>
      </c>
      <c r="C31" s="628" t="s">
        <v>3020</v>
      </c>
      <c r="D31" s="629" t="s">
        <v>205</v>
      </c>
      <c r="E31" s="630">
        <v>1</v>
      </c>
      <c r="F31" s="631"/>
      <c r="G31" s="632">
        <f t="shared" si="1"/>
        <v>0</v>
      </c>
      <c r="H31" s="633" t="s">
        <v>2988</v>
      </c>
      <c r="Q31" s="602" t="s">
        <v>159</v>
      </c>
      <c r="R31" s="602">
        <v>0</v>
      </c>
    </row>
    <row r="32" spans="1:18" ht="36" outlineLevel="1">
      <c r="A32" s="626">
        <v>22</v>
      </c>
      <c r="B32" s="627" t="s">
        <v>3021</v>
      </c>
      <c r="C32" s="628" t="s">
        <v>3022</v>
      </c>
      <c r="D32" s="629" t="s">
        <v>205</v>
      </c>
      <c r="E32" s="630">
        <v>1</v>
      </c>
      <c r="F32" s="631"/>
      <c r="G32" s="632">
        <f t="shared" si="1"/>
        <v>0</v>
      </c>
      <c r="H32" s="633" t="s">
        <v>2988</v>
      </c>
      <c r="Q32" s="602" t="s">
        <v>159</v>
      </c>
      <c r="R32" s="602">
        <v>0</v>
      </c>
    </row>
    <row r="33" spans="1:18" ht="36" outlineLevel="1">
      <c r="A33" s="626">
        <v>23</v>
      </c>
      <c r="B33" s="627" t="s">
        <v>3023</v>
      </c>
      <c r="C33" s="628" t="s">
        <v>3024</v>
      </c>
      <c r="D33" s="629" t="s">
        <v>205</v>
      </c>
      <c r="E33" s="630">
        <v>1</v>
      </c>
      <c r="F33" s="631"/>
      <c r="G33" s="632">
        <f t="shared" si="1"/>
        <v>0</v>
      </c>
      <c r="H33" s="633" t="s">
        <v>2988</v>
      </c>
      <c r="Q33" s="602" t="s">
        <v>159</v>
      </c>
      <c r="R33" s="602">
        <v>0</v>
      </c>
    </row>
    <row r="34" spans="1:18" ht="36" outlineLevel="1">
      <c r="A34" s="626">
        <v>24</v>
      </c>
      <c r="B34" s="627" t="s">
        <v>3025</v>
      </c>
      <c r="C34" s="628" t="s">
        <v>3026</v>
      </c>
      <c r="D34" s="629" t="s">
        <v>205</v>
      </c>
      <c r="E34" s="630">
        <v>1</v>
      </c>
      <c r="F34" s="631"/>
      <c r="G34" s="632">
        <f t="shared" si="1"/>
        <v>0</v>
      </c>
      <c r="H34" s="633" t="s">
        <v>2988</v>
      </c>
      <c r="Q34" s="602" t="s">
        <v>159</v>
      </c>
      <c r="R34" s="602">
        <v>0</v>
      </c>
    </row>
    <row r="35" spans="1:18" ht="36" outlineLevel="1">
      <c r="A35" s="626">
        <v>25</v>
      </c>
      <c r="B35" s="627" t="s">
        <v>3027</v>
      </c>
      <c r="C35" s="628" t="s">
        <v>3028</v>
      </c>
      <c r="D35" s="629" t="s">
        <v>205</v>
      </c>
      <c r="E35" s="630">
        <v>1</v>
      </c>
      <c r="F35" s="631"/>
      <c r="G35" s="632">
        <f t="shared" si="1"/>
        <v>0</v>
      </c>
      <c r="H35" s="633" t="s">
        <v>2988</v>
      </c>
      <c r="Q35" s="602" t="s">
        <v>159</v>
      </c>
      <c r="R35" s="602">
        <v>0</v>
      </c>
    </row>
    <row r="36" spans="1:18" ht="36" outlineLevel="1">
      <c r="A36" s="626">
        <v>26</v>
      </c>
      <c r="B36" s="627" t="s">
        <v>3029</v>
      </c>
      <c r="C36" s="628" t="s">
        <v>3030</v>
      </c>
      <c r="D36" s="629" t="s">
        <v>205</v>
      </c>
      <c r="E36" s="630">
        <v>1</v>
      </c>
      <c r="F36" s="631"/>
      <c r="G36" s="632">
        <f t="shared" si="1"/>
        <v>0</v>
      </c>
      <c r="H36" s="633" t="s">
        <v>2988</v>
      </c>
      <c r="Q36" s="602" t="s">
        <v>159</v>
      </c>
      <c r="R36" s="602">
        <v>0</v>
      </c>
    </row>
    <row r="37" spans="1:18" ht="24" outlineLevel="1">
      <c r="A37" s="626">
        <v>27</v>
      </c>
      <c r="B37" s="627" t="s">
        <v>3031</v>
      </c>
      <c r="C37" s="628" t="s">
        <v>3032</v>
      </c>
      <c r="D37" s="629" t="s">
        <v>205</v>
      </c>
      <c r="E37" s="630">
        <v>1</v>
      </c>
      <c r="F37" s="631"/>
      <c r="G37" s="632">
        <f t="shared" si="1"/>
        <v>0</v>
      </c>
      <c r="H37" s="633" t="s">
        <v>2988</v>
      </c>
      <c r="Q37" s="602" t="s">
        <v>2791</v>
      </c>
    </row>
    <row r="38" spans="1:18" ht="24" outlineLevel="1">
      <c r="A38" s="626">
        <v>28</v>
      </c>
      <c r="B38" s="627" t="s">
        <v>3033</v>
      </c>
      <c r="C38" s="628" t="s">
        <v>3034</v>
      </c>
      <c r="D38" s="629" t="s">
        <v>205</v>
      </c>
      <c r="E38" s="630">
        <v>1</v>
      </c>
      <c r="F38" s="631"/>
      <c r="G38" s="632">
        <f t="shared" si="1"/>
        <v>0</v>
      </c>
      <c r="H38" s="633" t="s">
        <v>2988</v>
      </c>
    </row>
    <row r="39" spans="1:18" outlineLevel="1">
      <c r="A39" s="622"/>
      <c r="B39" s="634"/>
      <c r="C39" s="635" t="s">
        <v>3035</v>
      </c>
      <c r="D39" s="636"/>
      <c r="E39" s="637"/>
      <c r="F39" s="638"/>
      <c r="G39" s="625"/>
      <c r="H39" s="624"/>
      <c r="Q39" s="602" t="s">
        <v>159</v>
      </c>
      <c r="R39" s="602">
        <v>0</v>
      </c>
    </row>
    <row r="40" spans="1:18" ht="12" customHeight="1" outlineLevel="1">
      <c r="A40" s="626">
        <v>29</v>
      </c>
      <c r="B40" s="627" t="s">
        <v>3036</v>
      </c>
      <c r="C40" s="628" t="s">
        <v>3037</v>
      </c>
      <c r="D40" s="629" t="s">
        <v>276</v>
      </c>
      <c r="E40" s="630">
        <v>210</v>
      </c>
      <c r="F40" s="631"/>
      <c r="G40" s="632">
        <f>E40*F40</f>
        <v>0</v>
      </c>
      <c r="H40" s="633" t="s">
        <v>2988</v>
      </c>
    </row>
    <row r="41" spans="1:18" outlineLevel="1">
      <c r="A41" s="626">
        <v>30</v>
      </c>
      <c r="B41" s="627" t="s">
        <v>3038</v>
      </c>
      <c r="C41" s="628" t="s">
        <v>3039</v>
      </c>
      <c r="D41" s="629" t="s">
        <v>276</v>
      </c>
      <c r="E41" s="630">
        <v>160</v>
      </c>
      <c r="F41" s="631"/>
      <c r="G41" s="632">
        <f>E41*F41</f>
        <v>0</v>
      </c>
      <c r="H41" s="633" t="s">
        <v>2988</v>
      </c>
    </row>
    <row r="42" spans="1:18" ht="12" customHeight="1" outlineLevel="1">
      <c r="A42" s="626">
        <v>31</v>
      </c>
      <c r="B42" s="627" t="s">
        <v>3040</v>
      </c>
      <c r="C42" s="628" t="s">
        <v>3041</v>
      </c>
      <c r="D42" s="629" t="s">
        <v>276</v>
      </c>
      <c r="E42" s="630">
        <v>40</v>
      </c>
      <c r="F42" s="631"/>
      <c r="G42" s="632">
        <f>E42*F42</f>
        <v>0</v>
      </c>
      <c r="H42" s="633" t="s">
        <v>2988</v>
      </c>
    </row>
    <row r="43" spans="1:18" outlineLevel="1">
      <c r="A43" s="626">
        <v>32</v>
      </c>
      <c r="B43" s="627" t="s">
        <v>3042</v>
      </c>
      <c r="C43" s="628" t="s">
        <v>3043</v>
      </c>
      <c r="D43" s="629" t="s">
        <v>276</v>
      </c>
      <c r="E43" s="630">
        <v>40</v>
      </c>
      <c r="F43" s="631"/>
      <c r="G43" s="632">
        <f>E43*F43</f>
        <v>0</v>
      </c>
      <c r="H43" s="633" t="s">
        <v>2988</v>
      </c>
    </row>
    <row r="44" spans="1:18" outlineLevel="1">
      <c r="A44" s="626">
        <v>33</v>
      </c>
      <c r="B44" s="627" t="s">
        <v>3044</v>
      </c>
      <c r="C44" s="628" t="s">
        <v>3045</v>
      </c>
      <c r="D44" s="629" t="s">
        <v>276</v>
      </c>
      <c r="E44" s="630">
        <v>110</v>
      </c>
      <c r="F44" s="631"/>
      <c r="G44" s="632">
        <f t="shared" ref="G44:G51" si="2">E44*F44</f>
        <v>0</v>
      </c>
      <c r="H44" s="633" t="s">
        <v>2988</v>
      </c>
    </row>
    <row r="45" spans="1:18" outlineLevel="1">
      <c r="A45" s="626">
        <v>34</v>
      </c>
      <c r="B45" s="627" t="s">
        <v>3046</v>
      </c>
      <c r="C45" s="628" t="s">
        <v>3047</v>
      </c>
      <c r="D45" s="629" t="s">
        <v>276</v>
      </c>
      <c r="E45" s="630">
        <v>40</v>
      </c>
      <c r="F45" s="631"/>
      <c r="G45" s="632">
        <f t="shared" si="2"/>
        <v>0</v>
      </c>
      <c r="H45" s="633" t="s">
        <v>2988</v>
      </c>
    </row>
    <row r="46" spans="1:18" outlineLevel="1">
      <c r="A46" s="626">
        <v>35</v>
      </c>
      <c r="B46" s="627" t="s">
        <v>3048</v>
      </c>
      <c r="C46" s="628" t="s">
        <v>3049</v>
      </c>
      <c r="D46" s="629" t="s">
        <v>276</v>
      </c>
      <c r="E46" s="630">
        <v>70</v>
      </c>
      <c r="F46" s="631"/>
      <c r="G46" s="632">
        <f t="shared" si="2"/>
        <v>0</v>
      </c>
      <c r="H46" s="633" t="s">
        <v>2988</v>
      </c>
    </row>
    <row r="47" spans="1:18" outlineLevel="1">
      <c r="A47" s="626">
        <v>36</v>
      </c>
      <c r="B47" s="627" t="s">
        <v>3050</v>
      </c>
      <c r="C47" s="628" t="s">
        <v>3051</v>
      </c>
      <c r="D47" s="629" t="s">
        <v>276</v>
      </c>
      <c r="E47" s="630">
        <v>180</v>
      </c>
      <c r="F47" s="631"/>
      <c r="G47" s="632">
        <f t="shared" si="2"/>
        <v>0</v>
      </c>
      <c r="H47" s="633" t="s">
        <v>2988</v>
      </c>
    </row>
    <row r="48" spans="1:18" outlineLevel="1">
      <c r="A48" s="626">
        <v>37</v>
      </c>
      <c r="B48" s="627" t="s">
        <v>3052</v>
      </c>
      <c r="C48" s="628" t="s">
        <v>3053</v>
      </c>
      <c r="D48" s="629" t="s">
        <v>276</v>
      </c>
      <c r="E48" s="630">
        <v>60</v>
      </c>
      <c r="F48" s="631"/>
      <c r="G48" s="632">
        <f t="shared" si="2"/>
        <v>0</v>
      </c>
      <c r="H48" s="633" t="s">
        <v>2988</v>
      </c>
    </row>
    <row r="49" spans="1:8" outlineLevel="1">
      <c r="A49" s="626">
        <v>38</v>
      </c>
      <c r="B49" s="627" t="s">
        <v>3054</v>
      </c>
      <c r="C49" s="628" t="s">
        <v>3055</v>
      </c>
      <c r="D49" s="629" t="s">
        <v>276</v>
      </c>
      <c r="E49" s="630">
        <v>50</v>
      </c>
      <c r="F49" s="631"/>
      <c r="G49" s="632">
        <f t="shared" si="2"/>
        <v>0</v>
      </c>
      <c r="H49" s="633" t="s">
        <v>2988</v>
      </c>
    </row>
    <row r="50" spans="1:8" outlineLevel="1">
      <c r="A50" s="626">
        <v>39</v>
      </c>
      <c r="B50" s="627" t="s">
        <v>3056</v>
      </c>
      <c r="C50" s="628" t="s">
        <v>3057</v>
      </c>
      <c r="D50" s="629" t="s">
        <v>276</v>
      </c>
      <c r="E50" s="630">
        <v>185</v>
      </c>
      <c r="F50" s="631"/>
      <c r="G50" s="632">
        <f t="shared" si="2"/>
        <v>0</v>
      </c>
      <c r="H50" s="633" t="s">
        <v>2988</v>
      </c>
    </row>
    <row r="51" spans="1:8" outlineLevel="1">
      <c r="A51" s="626">
        <v>40</v>
      </c>
      <c r="B51" s="627" t="s">
        <v>3058</v>
      </c>
      <c r="C51" s="628" t="s">
        <v>3059</v>
      </c>
      <c r="D51" s="629" t="s">
        <v>276</v>
      </c>
      <c r="E51" s="630">
        <v>10</v>
      </c>
      <c r="F51" s="631"/>
      <c r="G51" s="632">
        <f t="shared" si="2"/>
        <v>0</v>
      </c>
      <c r="H51" s="633" t="s">
        <v>2988</v>
      </c>
    </row>
    <row r="52" spans="1:8" outlineLevel="1">
      <c r="A52" s="626">
        <v>41</v>
      </c>
      <c r="B52" s="627" t="s">
        <v>3060</v>
      </c>
      <c r="C52" s="628" t="s">
        <v>3061</v>
      </c>
      <c r="D52" s="629" t="s">
        <v>276</v>
      </c>
      <c r="E52" s="630">
        <v>15</v>
      </c>
      <c r="F52" s="631"/>
      <c r="G52" s="632">
        <f>E52*F52</f>
        <v>0</v>
      </c>
      <c r="H52" s="633" t="s">
        <v>2988</v>
      </c>
    </row>
    <row r="53" spans="1:8" outlineLevel="1">
      <c r="A53" s="626">
        <v>42</v>
      </c>
      <c r="B53" s="627" t="s">
        <v>3062</v>
      </c>
      <c r="C53" s="628" t="s">
        <v>3063</v>
      </c>
      <c r="D53" s="629" t="s">
        <v>276</v>
      </c>
      <c r="E53" s="630">
        <v>15</v>
      </c>
      <c r="F53" s="631"/>
      <c r="G53" s="632">
        <f t="shared" ref="G53:G59" si="3">E53*F53</f>
        <v>0</v>
      </c>
      <c r="H53" s="633" t="s">
        <v>2988</v>
      </c>
    </row>
    <row r="54" spans="1:8" outlineLevel="1">
      <c r="A54" s="626">
        <v>43</v>
      </c>
      <c r="B54" s="627" t="s">
        <v>3064</v>
      </c>
      <c r="C54" s="628" t="s">
        <v>3065</v>
      </c>
      <c r="D54" s="629" t="s">
        <v>276</v>
      </c>
      <c r="E54" s="630">
        <v>180</v>
      </c>
      <c r="F54" s="631"/>
      <c r="G54" s="632">
        <f t="shared" si="3"/>
        <v>0</v>
      </c>
      <c r="H54" s="633" t="s">
        <v>2988</v>
      </c>
    </row>
    <row r="55" spans="1:8" outlineLevel="1">
      <c r="A55" s="626">
        <v>44</v>
      </c>
      <c r="B55" s="627" t="s">
        <v>3066</v>
      </c>
      <c r="C55" s="628" t="s">
        <v>3067</v>
      </c>
      <c r="D55" s="629" t="s">
        <v>276</v>
      </c>
      <c r="E55" s="630">
        <v>1150</v>
      </c>
      <c r="F55" s="631"/>
      <c r="G55" s="632">
        <f t="shared" si="3"/>
        <v>0</v>
      </c>
      <c r="H55" s="633" t="s">
        <v>2988</v>
      </c>
    </row>
    <row r="56" spans="1:8" outlineLevel="1">
      <c r="A56" s="626">
        <v>45</v>
      </c>
      <c r="B56" s="627" t="s">
        <v>3068</v>
      </c>
      <c r="C56" s="628" t="s">
        <v>3069</v>
      </c>
      <c r="D56" s="629" t="s">
        <v>276</v>
      </c>
      <c r="E56" s="630">
        <v>4105</v>
      </c>
      <c r="F56" s="631"/>
      <c r="G56" s="632">
        <f t="shared" si="3"/>
        <v>0</v>
      </c>
      <c r="H56" s="633" t="s">
        <v>2988</v>
      </c>
    </row>
    <row r="57" spans="1:8" outlineLevel="1">
      <c r="A57" s="626">
        <v>46</v>
      </c>
      <c r="B57" s="627" t="s">
        <v>3070</v>
      </c>
      <c r="C57" s="628" t="s">
        <v>3071</v>
      </c>
      <c r="D57" s="629" t="s">
        <v>276</v>
      </c>
      <c r="E57" s="630">
        <v>2330</v>
      </c>
      <c r="F57" s="631"/>
      <c r="G57" s="632">
        <f t="shared" si="3"/>
        <v>0</v>
      </c>
      <c r="H57" s="633" t="s">
        <v>2988</v>
      </c>
    </row>
    <row r="58" spans="1:8" outlineLevel="1">
      <c r="A58" s="626">
        <v>47</v>
      </c>
      <c r="B58" s="627" t="s">
        <v>3072</v>
      </c>
      <c r="C58" s="628" t="s">
        <v>3073</v>
      </c>
      <c r="D58" s="629" t="s">
        <v>276</v>
      </c>
      <c r="E58" s="630">
        <v>3410</v>
      </c>
      <c r="F58" s="631"/>
      <c r="G58" s="632">
        <f t="shared" si="3"/>
        <v>0</v>
      </c>
      <c r="H58" s="633" t="s">
        <v>2988</v>
      </c>
    </row>
    <row r="59" spans="1:8" outlineLevel="1">
      <c r="A59" s="626">
        <v>48</v>
      </c>
      <c r="B59" s="627" t="s">
        <v>3074</v>
      </c>
      <c r="C59" s="628" t="s">
        <v>3075</v>
      </c>
      <c r="D59" s="629" t="s">
        <v>276</v>
      </c>
      <c r="E59" s="630">
        <v>160</v>
      </c>
      <c r="F59" s="631"/>
      <c r="G59" s="632">
        <f t="shared" si="3"/>
        <v>0</v>
      </c>
      <c r="H59" s="633" t="s">
        <v>2988</v>
      </c>
    </row>
    <row r="60" spans="1:8" outlineLevel="1">
      <c r="A60" s="626">
        <v>49</v>
      </c>
      <c r="B60" s="627" t="s">
        <v>3076</v>
      </c>
      <c r="C60" s="628" t="s">
        <v>3077</v>
      </c>
      <c r="D60" s="629" t="s">
        <v>276</v>
      </c>
      <c r="E60" s="630">
        <v>20</v>
      </c>
      <c r="F60" s="631"/>
      <c r="G60" s="632">
        <f>E60*F60</f>
        <v>0</v>
      </c>
      <c r="H60" s="633" t="s">
        <v>2988</v>
      </c>
    </row>
    <row r="61" spans="1:8" outlineLevel="1">
      <c r="A61" s="626">
        <v>50</v>
      </c>
      <c r="B61" s="627" t="s">
        <v>3078</v>
      </c>
      <c r="C61" s="628" t="s">
        <v>3079</v>
      </c>
      <c r="D61" s="629" t="s">
        <v>276</v>
      </c>
      <c r="E61" s="630">
        <v>45</v>
      </c>
      <c r="F61" s="631"/>
      <c r="G61" s="632">
        <f>E61*F61</f>
        <v>0</v>
      </c>
      <c r="H61" s="633" t="s">
        <v>2988</v>
      </c>
    </row>
    <row r="62" spans="1:8" outlineLevel="1">
      <c r="A62" s="626">
        <v>51</v>
      </c>
      <c r="B62" s="627" t="s">
        <v>3080</v>
      </c>
      <c r="C62" s="628" t="s">
        <v>3081</v>
      </c>
      <c r="D62" s="629" t="s">
        <v>276</v>
      </c>
      <c r="E62" s="630">
        <v>40</v>
      </c>
      <c r="F62" s="631"/>
      <c r="G62" s="632">
        <f t="shared" ref="G62:G67" si="4">E62*F62</f>
        <v>0</v>
      </c>
      <c r="H62" s="633" t="s">
        <v>2988</v>
      </c>
    </row>
    <row r="63" spans="1:8" outlineLevel="1">
      <c r="A63" s="626">
        <v>52</v>
      </c>
      <c r="B63" s="627" t="s">
        <v>3082</v>
      </c>
      <c r="C63" s="628" t="s">
        <v>3083</v>
      </c>
      <c r="D63" s="629" t="s">
        <v>276</v>
      </c>
      <c r="E63" s="630">
        <v>105</v>
      </c>
      <c r="F63" s="631"/>
      <c r="G63" s="632">
        <f t="shared" si="4"/>
        <v>0</v>
      </c>
      <c r="H63" s="633" t="s">
        <v>2988</v>
      </c>
    </row>
    <row r="64" spans="1:8" outlineLevel="1">
      <c r="A64" s="626">
        <v>53</v>
      </c>
      <c r="B64" s="627" t="s">
        <v>3084</v>
      </c>
      <c r="C64" s="628" t="s">
        <v>3085</v>
      </c>
      <c r="D64" s="629" t="s">
        <v>276</v>
      </c>
      <c r="E64" s="630">
        <v>95</v>
      </c>
      <c r="F64" s="631"/>
      <c r="G64" s="632">
        <f t="shared" si="4"/>
        <v>0</v>
      </c>
      <c r="H64" s="633" t="s">
        <v>2988</v>
      </c>
    </row>
    <row r="65" spans="1:8" ht="12" customHeight="1" outlineLevel="1">
      <c r="A65" s="626">
        <v>54</v>
      </c>
      <c r="B65" s="627" t="s">
        <v>3086</v>
      </c>
      <c r="C65" s="628" t="s">
        <v>3087</v>
      </c>
      <c r="D65" s="629" t="s">
        <v>276</v>
      </c>
      <c r="E65" s="630">
        <v>80</v>
      </c>
      <c r="F65" s="631"/>
      <c r="G65" s="632">
        <f t="shared" si="4"/>
        <v>0</v>
      </c>
      <c r="H65" s="633" t="s">
        <v>2988</v>
      </c>
    </row>
    <row r="66" spans="1:8" outlineLevel="1">
      <c r="A66" s="626">
        <v>55</v>
      </c>
      <c r="B66" s="627" t="s">
        <v>3088</v>
      </c>
      <c r="C66" s="628" t="s">
        <v>3089</v>
      </c>
      <c r="D66" s="629" t="s">
        <v>276</v>
      </c>
      <c r="E66" s="630">
        <v>85</v>
      </c>
      <c r="F66" s="631"/>
      <c r="G66" s="632">
        <f t="shared" si="4"/>
        <v>0</v>
      </c>
      <c r="H66" s="633" t="s">
        <v>2988</v>
      </c>
    </row>
    <row r="67" spans="1:8" outlineLevel="1">
      <c r="A67" s="626">
        <v>56</v>
      </c>
      <c r="B67" s="627" t="s">
        <v>3090</v>
      </c>
      <c r="C67" s="628" t="s">
        <v>3091</v>
      </c>
      <c r="D67" s="629" t="s">
        <v>276</v>
      </c>
      <c r="E67" s="630">
        <v>130</v>
      </c>
      <c r="F67" s="631"/>
      <c r="G67" s="632">
        <f t="shared" si="4"/>
        <v>0</v>
      </c>
      <c r="H67" s="633" t="s">
        <v>2988</v>
      </c>
    </row>
    <row r="68" spans="1:8" outlineLevel="1">
      <c r="A68" s="626">
        <v>57</v>
      </c>
      <c r="B68" s="627" t="s">
        <v>3092</v>
      </c>
      <c r="C68" s="628" t="s">
        <v>3093</v>
      </c>
      <c r="D68" s="629" t="s">
        <v>276</v>
      </c>
      <c r="E68" s="630">
        <v>27</v>
      </c>
      <c r="F68" s="631"/>
      <c r="G68" s="632">
        <f t="shared" si="0"/>
        <v>0</v>
      </c>
      <c r="H68" s="633" t="s">
        <v>2988</v>
      </c>
    </row>
    <row r="69" spans="1:8" outlineLevel="1">
      <c r="A69" s="626">
        <v>58</v>
      </c>
      <c r="B69" s="627" t="s">
        <v>3094</v>
      </c>
      <c r="C69" s="628" t="s">
        <v>3095</v>
      </c>
      <c r="D69" s="629" t="s">
        <v>276</v>
      </c>
      <c r="E69" s="630">
        <v>15</v>
      </c>
      <c r="F69" s="631"/>
      <c r="G69" s="632">
        <f t="shared" si="0"/>
        <v>0</v>
      </c>
      <c r="H69" s="633" t="s">
        <v>2988</v>
      </c>
    </row>
    <row r="70" spans="1:8" outlineLevel="1">
      <c r="A70" s="622"/>
      <c r="B70" s="634"/>
      <c r="C70" s="635" t="s">
        <v>3096</v>
      </c>
      <c r="D70" s="636"/>
      <c r="E70" s="637"/>
      <c r="F70" s="638"/>
      <c r="G70" s="625">
        <f t="shared" si="0"/>
        <v>0</v>
      </c>
      <c r="H70" s="624"/>
    </row>
    <row r="71" spans="1:8" outlineLevel="1">
      <c r="A71" s="626">
        <v>59</v>
      </c>
      <c r="B71" s="627" t="s">
        <v>3097</v>
      </c>
      <c r="C71" s="628" t="s">
        <v>3098</v>
      </c>
      <c r="D71" s="629" t="s">
        <v>276</v>
      </c>
      <c r="E71" s="630">
        <v>10</v>
      </c>
      <c r="F71" s="631"/>
      <c r="G71" s="632">
        <f t="shared" si="0"/>
        <v>0</v>
      </c>
      <c r="H71" s="633" t="s">
        <v>2988</v>
      </c>
    </row>
    <row r="72" spans="1:8" outlineLevel="1">
      <c r="A72" s="626">
        <v>60</v>
      </c>
      <c r="B72" s="627" t="s">
        <v>3099</v>
      </c>
      <c r="C72" s="628" t="s">
        <v>3100</v>
      </c>
      <c r="D72" s="629" t="s">
        <v>276</v>
      </c>
      <c r="E72" s="630">
        <v>20</v>
      </c>
      <c r="F72" s="631"/>
      <c r="G72" s="632">
        <f t="shared" si="0"/>
        <v>0</v>
      </c>
      <c r="H72" s="633" t="s">
        <v>2988</v>
      </c>
    </row>
    <row r="73" spans="1:8" outlineLevel="1">
      <c r="A73" s="626">
        <v>61</v>
      </c>
      <c r="B73" s="627" t="s">
        <v>3101</v>
      </c>
      <c r="C73" s="628" t="s">
        <v>3102</v>
      </c>
      <c r="D73" s="629" t="s">
        <v>276</v>
      </c>
      <c r="E73" s="630">
        <v>10</v>
      </c>
      <c r="F73" s="631"/>
      <c r="G73" s="632">
        <f t="shared" si="0"/>
        <v>0</v>
      </c>
      <c r="H73" s="633" t="s">
        <v>2988</v>
      </c>
    </row>
    <row r="74" spans="1:8" outlineLevel="1">
      <c r="A74" s="626">
        <v>62</v>
      </c>
      <c r="B74" s="627" t="s">
        <v>3103</v>
      </c>
      <c r="C74" s="628" t="s">
        <v>3104</v>
      </c>
      <c r="D74" s="629" t="s">
        <v>276</v>
      </c>
      <c r="E74" s="630">
        <v>540</v>
      </c>
      <c r="F74" s="631"/>
      <c r="G74" s="632">
        <f t="shared" si="0"/>
        <v>0</v>
      </c>
      <c r="H74" s="633" t="s">
        <v>2988</v>
      </c>
    </row>
    <row r="75" spans="1:8" outlineLevel="1">
      <c r="A75" s="626">
        <v>63</v>
      </c>
      <c r="B75" s="627" t="s">
        <v>3105</v>
      </c>
      <c r="C75" s="628" t="s">
        <v>3106</v>
      </c>
      <c r="D75" s="629" t="s">
        <v>621</v>
      </c>
      <c r="E75" s="630">
        <v>110</v>
      </c>
      <c r="F75" s="631"/>
      <c r="G75" s="632">
        <f t="shared" si="0"/>
        <v>0</v>
      </c>
      <c r="H75" s="633" t="s">
        <v>2988</v>
      </c>
    </row>
    <row r="76" spans="1:8" outlineLevel="1">
      <c r="A76" s="626">
        <v>64</v>
      </c>
      <c r="B76" s="627" t="s">
        <v>3107</v>
      </c>
      <c r="C76" s="628" t="s">
        <v>3108</v>
      </c>
      <c r="D76" s="629" t="s">
        <v>276</v>
      </c>
      <c r="E76" s="630">
        <v>160</v>
      </c>
      <c r="F76" s="631"/>
      <c r="G76" s="632">
        <f t="shared" si="0"/>
        <v>0</v>
      </c>
      <c r="H76" s="633" t="s">
        <v>2988</v>
      </c>
    </row>
    <row r="77" spans="1:8" outlineLevel="1">
      <c r="A77" s="626">
        <v>65</v>
      </c>
      <c r="B77" s="627" t="s">
        <v>3109</v>
      </c>
      <c r="C77" s="628" t="s">
        <v>3110</v>
      </c>
      <c r="D77" s="629" t="s">
        <v>276</v>
      </c>
      <c r="E77" s="630">
        <v>170</v>
      </c>
      <c r="F77" s="631"/>
      <c r="G77" s="632">
        <f t="shared" si="0"/>
        <v>0</v>
      </c>
      <c r="H77" s="633" t="s">
        <v>2988</v>
      </c>
    </row>
    <row r="78" spans="1:8" outlineLevel="1">
      <c r="A78" s="626">
        <v>66</v>
      </c>
      <c r="B78" s="627" t="s">
        <v>3111</v>
      </c>
      <c r="C78" s="628" t="s">
        <v>3112</v>
      </c>
      <c r="D78" s="629" t="s">
        <v>276</v>
      </c>
      <c r="E78" s="630">
        <v>30</v>
      </c>
      <c r="F78" s="631"/>
      <c r="G78" s="632">
        <f t="shared" si="0"/>
        <v>0</v>
      </c>
      <c r="H78" s="633" t="s">
        <v>2988</v>
      </c>
    </row>
    <row r="79" spans="1:8" outlineLevel="1">
      <c r="A79" s="626">
        <v>67</v>
      </c>
      <c r="B79" s="627" t="s">
        <v>3113</v>
      </c>
      <c r="C79" s="628" t="s">
        <v>3114</v>
      </c>
      <c r="D79" s="629" t="s">
        <v>276</v>
      </c>
      <c r="E79" s="630">
        <v>40</v>
      </c>
      <c r="F79" s="631"/>
      <c r="G79" s="632">
        <f t="shared" si="0"/>
        <v>0</v>
      </c>
      <c r="H79" s="633" t="s">
        <v>2988</v>
      </c>
    </row>
    <row r="80" spans="1:8" outlineLevel="1">
      <c r="A80" s="626">
        <v>68</v>
      </c>
      <c r="B80" s="627" t="s">
        <v>3115</v>
      </c>
      <c r="C80" s="628" t="s">
        <v>3116</v>
      </c>
      <c r="D80" s="629" t="s">
        <v>214</v>
      </c>
      <c r="E80" s="630">
        <v>420</v>
      </c>
      <c r="F80" s="631"/>
      <c r="G80" s="632">
        <f t="shared" si="0"/>
        <v>0</v>
      </c>
      <c r="H80" s="633" t="s">
        <v>2988</v>
      </c>
    </row>
    <row r="81" spans="1:8" outlineLevel="1">
      <c r="A81" s="626">
        <v>69</v>
      </c>
      <c r="B81" s="627" t="s">
        <v>3117</v>
      </c>
      <c r="C81" s="628" t="s">
        <v>3118</v>
      </c>
      <c r="D81" s="629" t="s">
        <v>214</v>
      </c>
      <c r="E81" s="630">
        <v>360</v>
      </c>
      <c r="F81" s="631"/>
      <c r="G81" s="632">
        <f t="shared" si="0"/>
        <v>0</v>
      </c>
      <c r="H81" s="633" t="s">
        <v>2988</v>
      </c>
    </row>
    <row r="82" spans="1:8" outlineLevel="1">
      <c r="A82" s="626">
        <v>70</v>
      </c>
      <c r="B82" s="627" t="s">
        <v>3119</v>
      </c>
      <c r="C82" s="628" t="s">
        <v>3120</v>
      </c>
      <c r="D82" s="629" t="s">
        <v>214</v>
      </c>
      <c r="E82" s="630">
        <v>650</v>
      </c>
      <c r="F82" s="631"/>
      <c r="G82" s="632">
        <f t="shared" si="0"/>
        <v>0</v>
      </c>
      <c r="H82" s="633" t="s">
        <v>2988</v>
      </c>
    </row>
    <row r="83" spans="1:8" outlineLevel="1">
      <c r="A83" s="626">
        <v>71</v>
      </c>
      <c r="B83" s="627" t="s">
        <v>3121</v>
      </c>
      <c r="C83" s="628" t="s">
        <v>3122</v>
      </c>
      <c r="D83" s="629" t="s">
        <v>214</v>
      </c>
      <c r="E83" s="630">
        <v>459</v>
      </c>
      <c r="F83" s="631"/>
      <c r="G83" s="632">
        <f t="shared" si="0"/>
        <v>0</v>
      </c>
      <c r="H83" s="633" t="s">
        <v>2988</v>
      </c>
    </row>
    <row r="84" spans="1:8" outlineLevel="1">
      <c r="A84" s="626">
        <v>72</v>
      </c>
      <c r="B84" s="627" t="s">
        <v>3123</v>
      </c>
      <c r="C84" s="628" t="s">
        <v>3124</v>
      </c>
      <c r="D84" s="629" t="s">
        <v>214</v>
      </c>
      <c r="E84" s="630">
        <v>75</v>
      </c>
      <c r="F84" s="631"/>
      <c r="G84" s="632">
        <f t="shared" si="0"/>
        <v>0</v>
      </c>
      <c r="H84" s="633" t="s">
        <v>2988</v>
      </c>
    </row>
    <row r="85" spans="1:8" outlineLevel="1">
      <c r="A85" s="626">
        <v>73</v>
      </c>
      <c r="B85" s="627" t="s">
        <v>3125</v>
      </c>
      <c r="C85" s="628" t="s">
        <v>3126</v>
      </c>
      <c r="D85" s="629" t="s">
        <v>214</v>
      </c>
      <c r="E85" s="630">
        <v>9</v>
      </c>
      <c r="F85" s="631"/>
      <c r="G85" s="632">
        <f t="shared" si="0"/>
        <v>0</v>
      </c>
      <c r="H85" s="633" t="s">
        <v>2988</v>
      </c>
    </row>
    <row r="86" spans="1:8" ht="24" outlineLevel="1">
      <c r="A86" s="626">
        <v>74</v>
      </c>
      <c r="B86" s="627" t="s">
        <v>3127</v>
      </c>
      <c r="C86" s="628" t="s">
        <v>3128</v>
      </c>
      <c r="D86" s="629" t="s">
        <v>214</v>
      </c>
      <c r="E86" s="630">
        <v>110</v>
      </c>
      <c r="F86" s="631"/>
      <c r="G86" s="632">
        <f t="shared" si="0"/>
        <v>0</v>
      </c>
      <c r="H86" s="633" t="s">
        <v>2988</v>
      </c>
    </row>
    <row r="87" spans="1:8" ht="24" outlineLevel="1">
      <c r="A87" s="626">
        <v>75</v>
      </c>
      <c r="B87" s="627" t="s">
        <v>3129</v>
      </c>
      <c r="C87" s="628" t="s">
        <v>3130</v>
      </c>
      <c r="D87" s="629" t="s">
        <v>214</v>
      </c>
      <c r="E87" s="630">
        <v>4</v>
      </c>
      <c r="F87" s="631"/>
      <c r="G87" s="632">
        <f t="shared" si="0"/>
        <v>0</v>
      </c>
      <c r="H87" s="633" t="s">
        <v>2988</v>
      </c>
    </row>
    <row r="88" spans="1:8" outlineLevel="1">
      <c r="A88" s="626">
        <v>76</v>
      </c>
      <c r="B88" s="627" t="s">
        <v>3131</v>
      </c>
      <c r="C88" s="628" t="s">
        <v>3132</v>
      </c>
      <c r="D88" s="629" t="s">
        <v>214</v>
      </c>
      <c r="E88" s="630">
        <v>5</v>
      </c>
      <c r="F88" s="631"/>
      <c r="G88" s="632">
        <f t="shared" si="0"/>
        <v>0</v>
      </c>
      <c r="H88" s="633" t="s">
        <v>2988</v>
      </c>
    </row>
    <row r="89" spans="1:8" ht="24" outlineLevel="1">
      <c r="A89" s="626">
        <v>77</v>
      </c>
      <c r="B89" s="627" t="s">
        <v>3133</v>
      </c>
      <c r="C89" s="628" t="s">
        <v>3134</v>
      </c>
      <c r="D89" s="629" t="s">
        <v>214</v>
      </c>
      <c r="E89" s="630">
        <v>12</v>
      </c>
      <c r="F89" s="631"/>
      <c r="G89" s="632">
        <f>E89*F89</f>
        <v>0</v>
      </c>
      <c r="H89" s="633" t="s">
        <v>2988</v>
      </c>
    </row>
    <row r="90" spans="1:8" outlineLevel="1">
      <c r="A90" s="626">
        <v>78</v>
      </c>
      <c r="B90" s="627" t="s">
        <v>3135</v>
      </c>
      <c r="C90" s="628" t="s">
        <v>3136</v>
      </c>
      <c r="D90" s="629" t="s">
        <v>214</v>
      </c>
      <c r="E90" s="630">
        <v>6</v>
      </c>
      <c r="F90" s="631"/>
      <c r="G90" s="632">
        <f t="shared" si="0"/>
        <v>0</v>
      </c>
      <c r="H90" s="633" t="s">
        <v>2988</v>
      </c>
    </row>
    <row r="91" spans="1:8" outlineLevel="1">
      <c r="A91" s="626">
        <v>79</v>
      </c>
      <c r="B91" s="627" t="s">
        <v>3137</v>
      </c>
      <c r="C91" s="628" t="s">
        <v>3138</v>
      </c>
      <c r="D91" s="629" t="s">
        <v>214</v>
      </c>
      <c r="E91" s="630">
        <v>1</v>
      </c>
      <c r="F91" s="631"/>
      <c r="G91" s="632">
        <f t="shared" si="0"/>
        <v>0</v>
      </c>
      <c r="H91" s="633" t="s">
        <v>2988</v>
      </c>
    </row>
    <row r="92" spans="1:8" outlineLevel="1">
      <c r="A92" s="622"/>
      <c r="B92" s="634"/>
      <c r="C92" s="635" t="s">
        <v>3139</v>
      </c>
      <c r="D92" s="636"/>
      <c r="E92" s="637"/>
      <c r="F92" s="638"/>
      <c r="G92" s="625">
        <f t="shared" ref="G92:G116" si="5">E92*F92</f>
        <v>0</v>
      </c>
      <c r="H92" s="624"/>
    </row>
    <row r="93" spans="1:8" outlineLevel="1">
      <c r="A93" s="626">
        <v>80</v>
      </c>
      <c r="B93" s="627" t="s">
        <v>3140</v>
      </c>
      <c r="C93" s="628" t="s">
        <v>3141</v>
      </c>
      <c r="D93" s="629" t="s">
        <v>214</v>
      </c>
      <c r="E93" s="630">
        <v>25</v>
      </c>
      <c r="F93" s="631"/>
      <c r="G93" s="632">
        <f t="shared" si="5"/>
        <v>0</v>
      </c>
      <c r="H93" s="633" t="s">
        <v>2988</v>
      </c>
    </row>
    <row r="94" spans="1:8" outlineLevel="1">
      <c r="A94" s="626">
        <v>81</v>
      </c>
      <c r="B94" s="627" t="s">
        <v>3142</v>
      </c>
      <c r="C94" s="628" t="s">
        <v>3143</v>
      </c>
      <c r="D94" s="629" t="s">
        <v>214</v>
      </c>
      <c r="E94" s="630">
        <v>11</v>
      </c>
      <c r="F94" s="631"/>
      <c r="G94" s="632">
        <f t="shared" si="5"/>
        <v>0</v>
      </c>
      <c r="H94" s="633" t="s">
        <v>2988</v>
      </c>
    </row>
    <row r="95" spans="1:8" outlineLevel="1">
      <c r="A95" s="626">
        <v>82</v>
      </c>
      <c r="B95" s="627" t="s">
        <v>3144</v>
      </c>
      <c r="C95" s="628" t="s">
        <v>3145</v>
      </c>
      <c r="D95" s="629" t="s">
        <v>214</v>
      </c>
      <c r="E95" s="630">
        <v>19</v>
      </c>
      <c r="F95" s="631"/>
      <c r="G95" s="632">
        <f t="shared" si="5"/>
        <v>0</v>
      </c>
      <c r="H95" s="633" t="s">
        <v>2988</v>
      </c>
    </row>
    <row r="96" spans="1:8" outlineLevel="1">
      <c r="A96" s="626">
        <v>83</v>
      </c>
      <c r="B96" s="627" t="s">
        <v>3146</v>
      </c>
      <c r="C96" s="628" t="s">
        <v>3147</v>
      </c>
      <c r="D96" s="629" t="s">
        <v>205</v>
      </c>
      <c r="E96" s="630">
        <v>1</v>
      </c>
      <c r="F96" s="631"/>
      <c r="G96" s="632">
        <f t="shared" si="5"/>
        <v>0</v>
      </c>
      <c r="H96" s="633" t="s">
        <v>2988</v>
      </c>
    </row>
    <row r="97" spans="1:8" ht="13.5" customHeight="1" outlineLevel="1">
      <c r="A97" s="626">
        <v>84</v>
      </c>
      <c r="B97" s="627" t="s">
        <v>3148</v>
      </c>
      <c r="C97" s="628" t="s">
        <v>3149</v>
      </c>
      <c r="D97" s="629" t="s">
        <v>205</v>
      </c>
      <c r="E97" s="630">
        <v>9</v>
      </c>
      <c r="F97" s="631"/>
      <c r="G97" s="632">
        <f t="shared" si="5"/>
        <v>0</v>
      </c>
      <c r="H97" s="633" t="s">
        <v>2988</v>
      </c>
    </row>
    <row r="98" spans="1:8" outlineLevel="1">
      <c r="A98" s="626">
        <v>85</v>
      </c>
      <c r="B98" s="627" t="s">
        <v>3150</v>
      </c>
      <c r="C98" s="628" t="s">
        <v>3151</v>
      </c>
      <c r="D98" s="629" t="s">
        <v>214</v>
      </c>
      <c r="E98" s="630">
        <v>26</v>
      </c>
      <c r="F98" s="631"/>
      <c r="G98" s="632">
        <f t="shared" si="5"/>
        <v>0</v>
      </c>
      <c r="H98" s="633" t="s">
        <v>2988</v>
      </c>
    </row>
    <row r="99" spans="1:8" outlineLevel="1">
      <c r="A99" s="626">
        <v>86</v>
      </c>
      <c r="B99" s="627" t="s">
        <v>3152</v>
      </c>
      <c r="C99" s="628" t="s">
        <v>3153</v>
      </c>
      <c r="D99" s="629" t="s">
        <v>214</v>
      </c>
      <c r="E99" s="630">
        <v>3</v>
      </c>
      <c r="F99" s="631"/>
      <c r="G99" s="632">
        <f t="shared" si="5"/>
        <v>0</v>
      </c>
      <c r="H99" s="633" t="s">
        <v>2988</v>
      </c>
    </row>
    <row r="100" spans="1:8" outlineLevel="1">
      <c r="A100" s="626">
        <v>87</v>
      </c>
      <c r="B100" s="627" t="s">
        <v>3154</v>
      </c>
      <c r="C100" s="628" t="s">
        <v>3155</v>
      </c>
      <c r="D100" s="629" t="s">
        <v>214</v>
      </c>
      <c r="E100" s="630">
        <v>98</v>
      </c>
      <c r="F100" s="631"/>
      <c r="G100" s="632">
        <f t="shared" si="5"/>
        <v>0</v>
      </c>
      <c r="H100" s="633" t="s">
        <v>2988</v>
      </c>
    </row>
    <row r="101" spans="1:8" outlineLevel="1">
      <c r="A101" s="626">
        <v>88</v>
      </c>
      <c r="B101" s="627" t="s">
        <v>3156</v>
      </c>
      <c r="C101" s="628" t="s">
        <v>3157</v>
      </c>
      <c r="D101" s="629" t="s">
        <v>214</v>
      </c>
      <c r="E101" s="630">
        <v>28</v>
      </c>
      <c r="F101" s="631"/>
      <c r="G101" s="632">
        <f t="shared" si="5"/>
        <v>0</v>
      </c>
      <c r="H101" s="633" t="s">
        <v>2988</v>
      </c>
    </row>
    <row r="102" spans="1:8" outlineLevel="1">
      <c r="A102" s="626">
        <v>89</v>
      </c>
      <c r="B102" s="627" t="s">
        <v>3158</v>
      </c>
      <c r="C102" s="628" t="s">
        <v>3159</v>
      </c>
      <c r="D102" s="629" t="s">
        <v>214</v>
      </c>
      <c r="E102" s="630">
        <v>75</v>
      </c>
      <c r="F102" s="631"/>
      <c r="G102" s="632">
        <f t="shared" si="5"/>
        <v>0</v>
      </c>
      <c r="H102" s="633" t="s">
        <v>2988</v>
      </c>
    </row>
    <row r="103" spans="1:8" outlineLevel="1">
      <c r="A103" s="626">
        <v>90</v>
      </c>
      <c r="B103" s="627" t="s">
        <v>3160</v>
      </c>
      <c r="C103" s="628" t="s">
        <v>3161</v>
      </c>
      <c r="D103" s="629" t="s">
        <v>214</v>
      </c>
      <c r="E103" s="630">
        <v>58</v>
      </c>
      <c r="F103" s="631"/>
      <c r="G103" s="632">
        <f t="shared" si="5"/>
        <v>0</v>
      </c>
      <c r="H103" s="633" t="s">
        <v>2988</v>
      </c>
    </row>
    <row r="104" spans="1:8" outlineLevel="1">
      <c r="A104" s="626">
        <v>91</v>
      </c>
      <c r="B104" s="627" t="s">
        <v>3162</v>
      </c>
      <c r="C104" s="628" t="s">
        <v>3163</v>
      </c>
      <c r="D104" s="629" t="s">
        <v>214</v>
      </c>
      <c r="E104" s="630">
        <v>72</v>
      </c>
      <c r="F104" s="631"/>
      <c r="G104" s="632">
        <f t="shared" si="5"/>
        <v>0</v>
      </c>
      <c r="H104" s="633" t="s">
        <v>2988</v>
      </c>
    </row>
    <row r="105" spans="1:8" outlineLevel="1">
      <c r="A105" s="626">
        <v>92</v>
      </c>
      <c r="B105" s="627" t="s">
        <v>3164</v>
      </c>
      <c r="C105" s="628" t="s">
        <v>3165</v>
      </c>
      <c r="D105" s="629" t="s">
        <v>214</v>
      </c>
      <c r="E105" s="630">
        <v>24</v>
      </c>
      <c r="F105" s="631"/>
      <c r="G105" s="632">
        <f t="shared" si="5"/>
        <v>0</v>
      </c>
      <c r="H105" s="633" t="s">
        <v>2988</v>
      </c>
    </row>
    <row r="106" spans="1:8" outlineLevel="1">
      <c r="A106" s="626">
        <v>93</v>
      </c>
      <c r="B106" s="627" t="s">
        <v>3166</v>
      </c>
      <c r="C106" s="628" t="s">
        <v>3167</v>
      </c>
      <c r="D106" s="629" t="s">
        <v>214</v>
      </c>
      <c r="E106" s="630">
        <v>40</v>
      </c>
      <c r="F106" s="631"/>
      <c r="G106" s="632">
        <f t="shared" si="5"/>
        <v>0</v>
      </c>
      <c r="H106" s="633" t="s">
        <v>2988</v>
      </c>
    </row>
    <row r="107" spans="1:8" outlineLevel="1">
      <c r="A107" s="626">
        <v>94</v>
      </c>
      <c r="B107" s="627" t="s">
        <v>3168</v>
      </c>
      <c r="C107" s="628" t="s">
        <v>3169</v>
      </c>
      <c r="D107" s="629" t="s">
        <v>214</v>
      </c>
      <c r="E107" s="630">
        <v>20</v>
      </c>
      <c r="F107" s="631"/>
      <c r="G107" s="632">
        <f>E107*F107</f>
        <v>0</v>
      </c>
      <c r="H107" s="633" t="s">
        <v>2988</v>
      </c>
    </row>
    <row r="108" spans="1:8" outlineLevel="1">
      <c r="A108" s="626">
        <v>95</v>
      </c>
      <c r="B108" s="627" t="s">
        <v>3170</v>
      </c>
      <c r="C108" s="628" t="s">
        <v>3171</v>
      </c>
      <c r="D108" s="629" t="s">
        <v>205</v>
      </c>
      <c r="E108" s="630">
        <v>40</v>
      </c>
      <c r="F108" s="631"/>
      <c r="G108" s="632">
        <f t="shared" ref="G108:G112" si="6">E108*F108</f>
        <v>0</v>
      </c>
      <c r="H108" s="633" t="s">
        <v>2988</v>
      </c>
    </row>
    <row r="109" spans="1:8" ht="12.75" customHeight="1" outlineLevel="1">
      <c r="A109" s="626">
        <v>96</v>
      </c>
      <c r="B109" s="627" t="s">
        <v>3172</v>
      </c>
      <c r="C109" s="628" t="s">
        <v>3173</v>
      </c>
      <c r="D109" s="629" t="s">
        <v>205</v>
      </c>
      <c r="E109" s="630">
        <v>20</v>
      </c>
      <c r="F109" s="631"/>
      <c r="G109" s="632">
        <f t="shared" si="6"/>
        <v>0</v>
      </c>
      <c r="H109" s="633" t="s">
        <v>2988</v>
      </c>
    </row>
    <row r="110" spans="1:8" outlineLevel="1">
      <c r="A110" s="626">
        <v>97</v>
      </c>
      <c r="B110" s="627" t="s">
        <v>3174</v>
      </c>
      <c r="C110" s="628" t="s">
        <v>3175</v>
      </c>
      <c r="D110" s="629" t="s">
        <v>205</v>
      </c>
      <c r="E110" s="630">
        <v>11</v>
      </c>
      <c r="F110" s="631"/>
      <c r="G110" s="632">
        <f t="shared" si="6"/>
        <v>0</v>
      </c>
      <c r="H110" s="633" t="s">
        <v>2988</v>
      </c>
    </row>
    <row r="111" spans="1:8" outlineLevel="1">
      <c r="A111" s="626">
        <v>98</v>
      </c>
      <c r="B111" s="627" t="s">
        <v>3176</v>
      </c>
      <c r="C111" s="628" t="s">
        <v>3177</v>
      </c>
      <c r="D111" s="629" t="s">
        <v>205</v>
      </c>
      <c r="E111" s="630">
        <v>5</v>
      </c>
      <c r="F111" s="631"/>
      <c r="G111" s="632">
        <f t="shared" si="6"/>
        <v>0</v>
      </c>
      <c r="H111" s="633" t="s">
        <v>2988</v>
      </c>
    </row>
    <row r="112" spans="1:8" outlineLevel="1">
      <c r="A112" s="626">
        <v>99</v>
      </c>
      <c r="B112" s="627" t="s">
        <v>3178</v>
      </c>
      <c r="C112" s="628" t="s">
        <v>3179</v>
      </c>
      <c r="D112" s="629" t="s">
        <v>205</v>
      </c>
      <c r="E112" s="630">
        <v>9</v>
      </c>
      <c r="F112" s="631"/>
      <c r="G112" s="632">
        <f t="shared" si="6"/>
        <v>0</v>
      </c>
      <c r="H112" s="633" t="s">
        <v>2988</v>
      </c>
    </row>
    <row r="113" spans="1:8" outlineLevel="1">
      <c r="A113" s="626">
        <v>100</v>
      </c>
      <c r="B113" s="627" t="s">
        <v>3180</v>
      </c>
      <c r="C113" s="628" t="s">
        <v>3181</v>
      </c>
      <c r="D113" s="629" t="s">
        <v>214</v>
      </c>
      <c r="E113" s="630">
        <v>1</v>
      </c>
      <c r="F113" s="631"/>
      <c r="G113" s="632">
        <f t="shared" si="5"/>
        <v>0</v>
      </c>
      <c r="H113" s="633" t="s">
        <v>2988</v>
      </c>
    </row>
    <row r="114" spans="1:8" outlineLevel="1">
      <c r="A114" s="626">
        <v>101</v>
      </c>
      <c r="B114" s="627" t="s">
        <v>3182</v>
      </c>
      <c r="C114" s="628" t="s">
        <v>3183</v>
      </c>
      <c r="D114" s="629" t="s">
        <v>214</v>
      </c>
      <c r="E114" s="630">
        <v>3</v>
      </c>
      <c r="F114" s="631"/>
      <c r="G114" s="632">
        <f t="shared" si="5"/>
        <v>0</v>
      </c>
      <c r="H114" s="633" t="s">
        <v>2988</v>
      </c>
    </row>
    <row r="115" spans="1:8" outlineLevel="1">
      <c r="A115" s="626">
        <v>102</v>
      </c>
      <c r="B115" s="627" t="s">
        <v>3184</v>
      </c>
      <c r="C115" s="628" t="s">
        <v>3185</v>
      </c>
      <c r="D115" s="629" t="s">
        <v>205</v>
      </c>
      <c r="E115" s="630">
        <v>5</v>
      </c>
      <c r="F115" s="631"/>
      <c r="G115" s="632">
        <f t="shared" si="5"/>
        <v>0</v>
      </c>
      <c r="H115" s="633" t="s">
        <v>2988</v>
      </c>
    </row>
    <row r="116" spans="1:8" outlineLevel="1">
      <c r="A116" s="622"/>
      <c r="B116" s="634"/>
      <c r="C116" s="635" t="s">
        <v>3186</v>
      </c>
      <c r="D116" s="636"/>
      <c r="E116" s="637"/>
      <c r="F116" s="638"/>
      <c r="G116" s="625">
        <f t="shared" si="5"/>
        <v>0</v>
      </c>
      <c r="H116" s="624"/>
    </row>
    <row r="117" spans="1:8" outlineLevel="1">
      <c r="A117" s="626">
        <v>103</v>
      </c>
      <c r="B117" s="627" t="s">
        <v>3187</v>
      </c>
      <c r="C117" s="628" t="s">
        <v>3188</v>
      </c>
      <c r="D117" s="629" t="s">
        <v>205</v>
      </c>
      <c r="E117" s="630">
        <v>1</v>
      </c>
      <c r="F117" s="631"/>
      <c r="G117" s="632">
        <f>E117*F117</f>
        <v>0</v>
      </c>
      <c r="H117" s="633" t="s">
        <v>2988</v>
      </c>
    </row>
    <row r="118" spans="1:8" outlineLevel="1">
      <c r="A118" s="626">
        <v>104</v>
      </c>
      <c r="B118" s="627" t="s">
        <v>3189</v>
      </c>
      <c r="C118" s="628" t="s">
        <v>3190</v>
      </c>
      <c r="D118" s="629" t="s">
        <v>205</v>
      </c>
      <c r="E118" s="630">
        <v>2</v>
      </c>
      <c r="F118" s="631"/>
      <c r="G118" s="632">
        <f>E118*F118</f>
        <v>0</v>
      </c>
      <c r="H118" s="633" t="s">
        <v>2988</v>
      </c>
    </row>
    <row r="119" spans="1:8" outlineLevel="1">
      <c r="A119" s="622"/>
      <c r="B119" s="634"/>
      <c r="C119" s="635" t="s">
        <v>3191</v>
      </c>
      <c r="D119" s="636"/>
      <c r="E119" s="637"/>
      <c r="F119" s="638"/>
      <c r="G119" s="625">
        <f t="shared" ref="G119:G139" si="7">E119*F119</f>
        <v>0</v>
      </c>
      <c r="H119" s="624"/>
    </row>
    <row r="120" spans="1:8" outlineLevel="1">
      <c r="A120" s="626">
        <v>105</v>
      </c>
      <c r="B120" s="627" t="s">
        <v>3192</v>
      </c>
      <c r="C120" s="628" t="s">
        <v>3193</v>
      </c>
      <c r="D120" s="629" t="s">
        <v>214</v>
      </c>
      <c r="E120" s="630">
        <v>95</v>
      </c>
      <c r="F120" s="631"/>
      <c r="G120" s="632">
        <f t="shared" si="7"/>
        <v>0</v>
      </c>
      <c r="H120" s="633" t="s">
        <v>2988</v>
      </c>
    </row>
    <row r="121" spans="1:8" outlineLevel="1">
      <c r="A121" s="626">
        <v>106</v>
      </c>
      <c r="B121" s="627" t="s">
        <v>3194</v>
      </c>
      <c r="C121" s="628" t="s">
        <v>3195</v>
      </c>
      <c r="D121" s="629" t="s">
        <v>214</v>
      </c>
      <c r="E121" s="630">
        <v>825</v>
      </c>
      <c r="F121" s="631"/>
      <c r="G121" s="632">
        <f t="shared" si="7"/>
        <v>0</v>
      </c>
      <c r="H121" s="633" t="s">
        <v>2988</v>
      </c>
    </row>
    <row r="122" spans="1:8" outlineLevel="1">
      <c r="A122" s="626">
        <v>107</v>
      </c>
      <c r="B122" s="627" t="s">
        <v>3196</v>
      </c>
      <c r="C122" s="628" t="s">
        <v>3197</v>
      </c>
      <c r="D122" s="629" t="s">
        <v>2964</v>
      </c>
      <c r="E122" s="630">
        <v>1</v>
      </c>
      <c r="F122" s="631"/>
      <c r="G122" s="632">
        <f t="shared" si="7"/>
        <v>0</v>
      </c>
      <c r="H122" s="633" t="s">
        <v>2988</v>
      </c>
    </row>
    <row r="123" spans="1:8" outlineLevel="1">
      <c r="A123" s="626">
        <v>108</v>
      </c>
      <c r="B123" s="627" t="s">
        <v>3198</v>
      </c>
      <c r="C123" s="628" t="s">
        <v>3199</v>
      </c>
      <c r="D123" s="629" t="s">
        <v>2964</v>
      </c>
      <c r="E123" s="630">
        <v>1</v>
      </c>
      <c r="F123" s="631"/>
      <c r="G123" s="632">
        <f t="shared" si="7"/>
        <v>0</v>
      </c>
      <c r="H123" s="633" t="s">
        <v>2988</v>
      </c>
    </row>
    <row r="124" spans="1:8" ht="13.5" customHeight="1" outlineLevel="1">
      <c r="A124" s="626">
        <v>109</v>
      </c>
      <c r="B124" s="627" t="s">
        <v>3200</v>
      </c>
      <c r="C124" s="628" t="s">
        <v>3201</v>
      </c>
      <c r="D124" s="629" t="s">
        <v>214</v>
      </c>
      <c r="E124" s="630">
        <v>72</v>
      </c>
      <c r="F124" s="631"/>
      <c r="G124" s="632">
        <f t="shared" si="7"/>
        <v>0</v>
      </c>
      <c r="H124" s="633" t="s">
        <v>2988</v>
      </c>
    </row>
    <row r="125" spans="1:8" outlineLevel="1">
      <c r="A125" s="626">
        <v>110</v>
      </c>
      <c r="B125" s="627" t="s">
        <v>3202</v>
      </c>
      <c r="C125" s="628" t="s">
        <v>3203</v>
      </c>
      <c r="D125" s="629" t="s">
        <v>2964</v>
      </c>
      <c r="E125" s="630">
        <v>1</v>
      </c>
      <c r="F125" s="631"/>
      <c r="G125" s="632">
        <f t="shared" si="7"/>
        <v>0</v>
      </c>
      <c r="H125" s="633" t="s">
        <v>2988</v>
      </c>
    </row>
    <row r="126" spans="1:8" outlineLevel="1">
      <c r="A126" s="626">
        <v>111</v>
      </c>
      <c r="B126" s="627" t="s">
        <v>3204</v>
      </c>
      <c r="C126" s="628" t="s">
        <v>3205</v>
      </c>
      <c r="D126" s="629" t="s">
        <v>276</v>
      </c>
      <c r="E126" s="630">
        <v>5</v>
      </c>
      <c r="F126" s="631"/>
      <c r="G126" s="632">
        <f t="shared" si="7"/>
        <v>0</v>
      </c>
      <c r="H126" s="633" t="s">
        <v>2988</v>
      </c>
    </row>
    <row r="127" spans="1:8" outlineLevel="1">
      <c r="A127" s="626">
        <v>112</v>
      </c>
      <c r="B127" s="627" t="s">
        <v>3206</v>
      </c>
      <c r="C127" s="628" t="s">
        <v>3207</v>
      </c>
      <c r="D127" s="629" t="s">
        <v>2964</v>
      </c>
      <c r="E127" s="630">
        <v>1</v>
      </c>
      <c r="F127" s="631"/>
      <c r="G127" s="632">
        <f t="shared" si="7"/>
        <v>0</v>
      </c>
      <c r="H127" s="633" t="s">
        <v>2988</v>
      </c>
    </row>
    <row r="128" spans="1:8" outlineLevel="1">
      <c r="A128" s="626">
        <v>113</v>
      </c>
      <c r="B128" s="627" t="s">
        <v>3208</v>
      </c>
      <c r="C128" s="628" t="s">
        <v>3209</v>
      </c>
      <c r="D128" s="629" t="s">
        <v>2964</v>
      </c>
      <c r="E128" s="630">
        <v>1</v>
      </c>
      <c r="F128" s="631"/>
      <c r="G128" s="632">
        <f t="shared" si="7"/>
        <v>0</v>
      </c>
      <c r="H128" s="633" t="s">
        <v>2988</v>
      </c>
    </row>
    <row r="129" spans="1:8" outlineLevel="1">
      <c r="A129" s="626">
        <v>114</v>
      </c>
      <c r="B129" s="627" t="s">
        <v>3210</v>
      </c>
      <c r="C129" s="628" t="s">
        <v>3211</v>
      </c>
      <c r="D129" s="629" t="s">
        <v>241</v>
      </c>
      <c r="E129" s="630">
        <v>3</v>
      </c>
      <c r="F129" s="631"/>
      <c r="G129" s="632">
        <f t="shared" si="7"/>
        <v>0</v>
      </c>
      <c r="H129" s="633" t="s">
        <v>2988</v>
      </c>
    </row>
    <row r="130" spans="1:8" outlineLevel="1">
      <c r="A130" s="626">
        <v>115</v>
      </c>
      <c r="B130" s="627" t="s">
        <v>3212</v>
      </c>
      <c r="C130" s="628" t="s">
        <v>3213</v>
      </c>
      <c r="D130" s="629" t="s">
        <v>214</v>
      </c>
      <c r="E130" s="630">
        <v>1</v>
      </c>
      <c r="F130" s="631"/>
      <c r="G130" s="632">
        <f t="shared" si="7"/>
        <v>0</v>
      </c>
      <c r="H130" s="633" t="s">
        <v>2988</v>
      </c>
    </row>
    <row r="131" spans="1:8" outlineLevel="1">
      <c r="A131" s="626">
        <v>116</v>
      </c>
      <c r="B131" s="627" t="s">
        <v>3214</v>
      </c>
      <c r="C131" s="628" t="s">
        <v>3215</v>
      </c>
      <c r="D131" s="629" t="s">
        <v>214</v>
      </c>
      <c r="E131" s="630">
        <v>1</v>
      </c>
      <c r="F131" s="631"/>
      <c r="G131" s="632">
        <f t="shared" si="7"/>
        <v>0</v>
      </c>
      <c r="H131" s="633" t="s">
        <v>2988</v>
      </c>
    </row>
    <row r="132" spans="1:8" outlineLevel="1">
      <c r="A132" s="626">
        <v>117</v>
      </c>
      <c r="B132" s="627" t="s">
        <v>3216</v>
      </c>
      <c r="C132" s="628" t="s">
        <v>3217</v>
      </c>
      <c r="D132" s="629" t="s">
        <v>214</v>
      </c>
      <c r="E132" s="630">
        <v>1</v>
      </c>
      <c r="F132" s="631"/>
      <c r="G132" s="632">
        <f t="shared" si="7"/>
        <v>0</v>
      </c>
      <c r="H132" s="633" t="s">
        <v>2988</v>
      </c>
    </row>
    <row r="133" spans="1:8" outlineLevel="1">
      <c r="A133" s="626">
        <v>118</v>
      </c>
      <c r="B133" s="627" t="s">
        <v>3218</v>
      </c>
      <c r="C133" s="628" t="s">
        <v>3219</v>
      </c>
      <c r="D133" s="629" t="s">
        <v>214</v>
      </c>
      <c r="E133" s="630">
        <v>1</v>
      </c>
      <c r="F133" s="631"/>
      <c r="G133" s="632">
        <f t="shared" si="7"/>
        <v>0</v>
      </c>
      <c r="H133" s="633" t="s">
        <v>2988</v>
      </c>
    </row>
    <row r="134" spans="1:8" outlineLevel="1">
      <c r="A134" s="626">
        <v>119</v>
      </c>
      <c r="B134" s="627" t="s">
        <v>3220</v>
      </c>
      <c r="C134" s="628" t="s">
        <v>3221</v>
      </c>
      <c r="D134" s="629" t="s">
        <v>214</v>
      </c>
      <c r="E134" s="630">
        <v>1</v>
      </c>
      <c r="F134" s="631"/>
      <c r="G134" s="632">
        <f t="shared" si="7"/>
        <v>0</v>
      </c>
      <c r="H134" s="633" t="s">
        <v>2988</v>
      </c>
    </row>
    <row r="135" spans="1:8" outlineLevel="1">
      <c r="A135" s="626">
        <v>120</v>
      </c>
      <c r="B135" s="627" t="s">
        <v>3222</v>
      </c>
      <c r="C135" s="628" t="s">
        <v>3223</v>
      </c>
      <c r="D135" s="629" t="s">
        <v>276</v>
      </c>
      <c r="E135" s="630">
        <v>75</v>
      </c>
      <c r="F135" s="631"/>
      <c r="G135" s="632">
        <f t="shared" si="7"/>
        <v>0</v>
      </c>
      <c r="H135" s="633" t="s">
        <v>2988</v>
      </c>
    </row>
    <row r="136" spans="1:8" outlineLevel="1">
      <c r="A136" s="626">
        <v>121</v>
      </c>
      <c r="B136" s="627" t="s">
        <v>3224</v>
      </c>
      <c r="C136" s="628" t="s">
        <v>3225</v>
      </c>
      <c r="D136" s="629" t="s">
        <v>3226</v>
      </c>
      <c r="E136" s="630">
        <v>60</v>
      </c>
      <c r="F136" s="631"/>
      <c r="G136" s="632">
        <f t="shared" si="7"/>
        <v>0</v>
      </c>
      <c r="H136" s="633" t="s">
        <v>2988</v>
      </c>
    </row>
    <row r="137" spans="1:8" outlineLevel="1">
      <c r="A137" s="626">
        <v>122</v>
      </c>
      <c r="B137" s="627" t="s">
        <v>3227</v>
      </c>
      <c r="C137" s="628" t="s">
        <v>3228</v>
      </c>
      <c r="D137" s="629" t="s">
        <v>3226</v>
      </c>
      <c r="E137" s="630">
        <v>32</v>
      </c>
      <c r="F137" s="631"/>
      <c r="G137" s="632">
        <f t="shared" si="7"/>
        <v>0</v>
      </c>
      <c r="H137" s="633" t="s">
        <v>2988</v>
      </c>
    </row>
    <row r="138" spans="1:8" ht="12.75" customHeight="1" outlineLevel="1">
      <c r="A138" s="626">
        <v>123</v>
      </c>
      <c r="B138" s="627" t="s">
        <v>3229</v>
      </c>
      <c r="C138" s="628" t="s">
        <v>3230</v>
      </c>
      <c r="D138" s="629" t="s">
        <v>3226</v>
      </c>
      <c r="E138" s="630">
        <v>10</v>
      </c>
      <c r="F138" s="631"/>
      <c r="G138" s="632">
        <f t="shared" si="7"/>
        <v>0</v>
      </c>
      <c r="H138" s="633" t="s">
        <v>2988</v>
      </c>
    </row>
    <row r="139" spans="1:8" outlineLevel="1">
      <c r="A139" s="626">
        <v>124</v>
      </c>
      <c r="B139" s="627" t="s">
        <v>3231</v>
      </c>
      <c r="C139" s="628" t="s">
        <v>3232</v>
      </c>
      <c r="D139" s="629" t="s">
        <v>3226</v>
      </c>
      <c r="E139" s="630">
        <v>28</v>
      </c>
      <c r="F139" s="631"/>
      <c r="G139" s="632">
        <f t="shared" si="7"/>
        <v>0</v>
      </c>
      <c r="H139" s="633" t="s">
        <v>2988</v>
      </c>
    </row>
    <row r="140" spans="1:8" outlineLevel="1">
      <c r="A140" s="626">
        <v>125</v>
      </c>
      <c r="B140" s="627" t="s">
        <v>3233</v>
      </c>
      <c r="C140" s="628" t="s">
        <v>3234</v>
      </c>
      <c r="D140" s="629" t="s">
        <v>3226</v>
      </c>
      <c r="E140" s="630">
        <v>12</v>
      </c>
      <c r="F140" s="631"/>
      <c r="G140" s="632">
        <f>E140*F140</f>
        <v>0</v>
      </c>
      <c r="H140" s="633" t="s">
        <v>2988</v>
      </c>
    </row>
    <row r="141" spans="1:8" outlineLevel="1">
      <c r="A141" s="626">
        <v>126</v>
      </c>
      <c r="B141" s="627" t="s">
        <v>3235</v>
      </c>
      <c r="C141" s="628" t="s">
        <v>3236</v>
      </c>
      <c r="D141" s="629" t="s">
        <v>3226</v>
      </c>
      <c r="E141" s="630">
        <v>14</v>
      </c>
      <c r="F141" s="631"/>
      <c r="G141" s="632">
        <f>E141*F141</f>
        <v>0</v>
      </c>
      <c r="H141" s="633" t="s">
        <v>2988</v>
      </c>
    </row>
    <row r="142" spans="1:8" outlineLevel="1">
      <c r="A142" s="626">
        <v>127</v>
      </c>
      <c r="B142" s="627" t="s">
        <v>3237</v>
      </c>
      <c r="C142" s="628" t="s">
        <v>3238</v>
      </c>
      <c r="D142" s="629" t="s">
        <v>3226</v>
      </c>
      <c r="E142" s="630">
        <v>12</v>
      </c>
      <c r="F142" s="631"/>
      <c r="G142" s="632">
        <f>E142*F142</f>
        <v>0</v>
      </c>
      <c r="H142" s="633" t="s">
        <v>2988</v>
      </c>
    </row>
    <row r="143" spans="1:8" outlineLevel="1">
      <c r="A143" s="626">
        <v>128</v>
      </c>
      <c r="B143" s="627" t="s">
        <v>3239</v>
      </c>
      <c r="C143" s="628" t="s">
        <v>3240</v>
      </c>
      <c r="D143" s="629" t="s">
        <v>3226</v>
      </c>
      <c r="E143" s="630">
        <v>18</v>
      </c>
      <c r="F143" s="631"/>
      <c r="G143" s="632">
        <f>E143*F143</f>
        <v>0</v>
      </c>
      <c r="H143" s="633" t="s">
        <v>2988</v>
      </c>
    </row>
    <row r="144" spans="1:8" outlineLevel="1">
      <c r="A144" s="626">
        <v>129</v>
      </c>
      <c r="B144" s="627" t="s">
        <v>3241</v>
      </c>
      <c r="C144" s="628" t="s">
        <v>3242</v>
      </c>
      <c r="D144" s="629" t="s">
        <v>214</v>
      </c>
      <c r="E144" s="630">
        <v>1</v>
      </c>
      <c r="F144" s="631"/>
      <c r="G144" s="632">
        <f>E144*F144</f>
        <v>0</v>
      </c>
      <c r="H144" s="633" t="s">
        <v>2988</v>
      </c>
    </row>
    <row r="145" spans="1:17">
      <c r="A145" s="639"/>
      <c r="B145" s="640" t="s">
        <v>29</v>
      </c>
      <c r="C145" s="641" t="s">
        <v>2124</v>
      </c>
      <c r="D145" s="642"/>
      <c r="E145" s="643"/>
      <c r="F145" s="644"/>
      <c r="G145" s="645">
        <f>G8</f>
        <v>0</v>
      </c>
      <c r="H145" s="646"/>
      <c r="O145" s="602" t="e">
        <f>SUMIF(#REF!,#REF!,G7:G144)</f>
        <v>#REF!</v>
      </c>
      <c r="P145" s="602" t="e">
        <f>SUMIF(#REF!,#REF!,G7:G144)</f>
        <v>#REF!</v>
      </c>
      <c r="Q145" s="602" t="s">
        <v>1844</v>
      </c>
    </row>
  </sheetData>
  <sheetProtection algorithmName="SHA-512" hashValue="If+uUBRs91ibqR56uHHD2cXLQp5PBh+QLEO9MZJ76qShk+79dHpGpCedPDRUoxMGOpjpbD31nsB4/DB4m8MkAg==" saltValue="kmBQKB+s5+5OyFX9jBoj0Q==" spinCount="100000" sheet="1" objects="1" scenarios="1"/>
  <mergeCells count="4">
    <mergeCell ref="A1:G1"/>
    <mergeCell ref="C2:G2"/>
    <mergeCell ref="C3:G3"/>
    <mergeCell ref="C4:G4"/>
  </mergeCells>
  <pageMargins left="0.70866141732283472" right="0.70866141732283472" top="0.78740157480314965" bottom="0.78740157480314965" header="0.31496062992125984" footer="0.31496062992125984"/>
  <pageSetup paperSize="9" scale="66" orientation="portrait" r:id="rId1"/>
  <headerFooter>
    <oddFooter>Stránka &amp;P z &amp;N</oddFooter>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B473C1-4B6C-426D-B93A-28D7572C8093}">
  <dimension ref="A1:O51"/>
  <sheetViews>
    <sheetView showGridLines="0" view="pageBreakPreview" topLeftCell="B7" zoomScaleNormal="100" zoomScaleSheetLayoutView="100" workbookViewId="0">
      <selection activeCell="E54" sqref="E54"/>
    </sheetView>
  </sheetViews>
  <sheetFormatPr defaultColWidth="9" defaultRowHeight="12"/>
  <cols>
    <col min="1" max="1" width="8.42578125" style="486" hidden="1" customWidth="1"/>
    <col min="2" max="2" width="9.140625" style="486" customWidth="1"/>
    <col min="3" max="3" width="7.42578125" style="486" customWidth="1"/>
    <col min="4" max="4" width="13.42578125" style="486" customWidth="1"/>
    <col min="5" max="5" width="12.140625" style="486" customWidth="1"/>
    <col min="6" max="6" width="11.42578125" style="486" customWidth="1"/>
    <col min="7" max="9" width="12.7109375" style="486" customWidth="1"/>
    <col min="10" max="10" width="6.7109375" style="486" customWidth="1"/>
    <col min="11" max="11" width="4.28515625" style="486" customWidth="1"/>
    <col min="12" max="15" width="10.7109375" style="486" customWidth="1"/>
    <col min="16" max="256" width="9" style="486"/>
    <col min="257" max="257" width="0" style="486" hidden="1" customWidth="1"/>
    <col min="258" max="258" width="9.140625" style="486" customWidth="1"/>
    <col min="259" max="259" width="7.42578125" style="486" customWidth="1"/>
    <col min="260" max="260" width="13.42578125" style="486" customWidth="1"/>
    <col min="261" max="261" width="12.140625" style="486" customWidth="1"/>
    <col min="262" max="262" width="11.42578125" style="486" customWidth="1"/>
    <col min="263" max="265" width="12.7109375" style="486" customWidth="1"/>
    <col min="266" max="266" width="6.7109375" style="486" customWidth="1"/>
    <col min="267" max="267" width="4.28515625" style="486" customWidth="1"/>
    <col min="268" max="271" width="10.7109375" style="486" customWidth="1"/>
    <col min="272" max="512" width="9" style="486"/>
    <col min="513" max="513" width="0" style="486" hidden="1" customWidth="1"/>
    <col min="514" max="514" width="9.140625" style="486" customWidth="1"/>
    <col min="515" max="515" width="7.42578125" style="486" customWidth="1"/>
    <col min="516" max="516" width="13.42578125" style="486" customWidth="1"/>
    <col min="517" max="517" width="12.140625" style="486" customWidth="1"/>
    <col min="518" max="518" width="11.42578125" style="486" customWidth="1"/>
    <col min="519" max="521" width="12.7109375" style="486" customWidth="1"/>
    <col min="522" max="522" width="6.7109375" style="486" customWidth="1"/>
    <col min="523" max="523" width="4.28515625" style="486" customWidth="1"/>
    <col min="524" max="527" width="10.7109375" style="486" customWidth="1"/>
    <col min="528" max="768" width="9" style="486"/>
    <col min="769" max="769" width="0" style="486" hidden="1" customWidth="1"/>
    <col min="770" max="770" width="9.140625" style="486" customWidth="1"/>
    <col min="771" max="771" width="7.42578125" style="486" customWidth="1"/>
    <col min="772" max="772" width="13.42578125" style="486" customWidth="1"/>
    <col min="773" max="773" width="12.140625" style="486" customWidth="1"/>
    <col min="774" max="774" width="11.42578125" style="486" customWidth="1"/>
    <col min="775" max="777" width="12.7109375" style="486" customWidth="1"/>
    <col min="778" max="778" width="6.7109375" style="486" customWidth="1"/>
    <col min="779" max="779" width="4.28515625" style="486" customWidth="1"/>
    <col min="780" max="783" width="10.7109375" style="486" customWidth="1"/>
    <col min="784" max="1024" width="9" style="486"/>
    <col min="1025" max="1025" width="0" style="486" hidden="1" customWidth="1"/>
    <col min="1026" max="1026" width="9.140625" style="486" customWidth="1"/>
    <col min="1027" max="1027" width="7.42578125" style="486" customWidth="1"/>
    <col min="1028" max="1028" width="13.42578125" style="486" customWidth="1"/>
    <col min="1029" max="1029" width="12.140625" style="486" customWidth="1"/>
    <col min="1030" max="1030" width="11.42578125" style="486" customWidth="1"/>
    <col min="1031" max="1033" width="12.7109375" style="486" customWidth="1"/>
    <col min="1034" max="1034" width="6.7109375" style="486" customWidth="1"/>
    <col min="1035" max="1035" width="4.28515625" style="486" customWidth="1"/>
    <col min="1036" max="1039" width="10.7109375" style="486" customWidth="1"/>
    <col min="1040" max="1280" width="9" style="486"/>
    <col min="1281" max="1281" width="0" style="486" hidden="1" customWidth="1"/>
    <col min="1282" max="1282" width="9.140625" style="486" customWidth="1"/>
    <col min="1283" max="1283" width="7.42578125" style="486" customWidth="1"/>
    <col min="1284" max="1284" width="13.42578125" style="486" customWidth="1"/>
    <col min="1285" max="1285" width="12.140625" style="486" customWidth="1"/>
    <col min="1286" max="1286" width="11.42578125" style="486" customWidth="1"/>
    <col min="1287" max="1289" width="12.7109375" style="486" customWidth="1"/>
    <col min="1290" max="1290" width="6.7109375" style="486" customWidth="1"/>
    <col min="1291" max="1291" width="4.28515625" style="486" customWidth="1"/>
    <col min="1292" max="1295" width="10.7109375" style="486" customWidth="1"/>
    <col min="1296" max="1536" width="9" style="486"/>
    <col min="1537" max="1537" width="0" style="486" hidden="1" customWidth="1"/>
    <col min="1538" max="1538" width="9.140625" style="486" customWidth="1"/>
    <col min="1539" max="1539" width="7.42578125" style="486" customWidth="1"/>
    <col min="1540" max="1540" width="13.42578125" style="486" customWidth="1"/>
    <col min="1541" max="1541" width="12.140625" style="486" customWidth="1"/>
    <col min="1542" max="1542" width="11.42578125" style="486" customWidth="1"/>
    <col min="1543" max="1545" width="12.7109375" style="486" customWidth="1"/>
    <col min="1546" max="1546" width="6.7109375" style="486" customWidth="1"/>
    <col min="1547" max="1547" width="4.28515625" style="486" customWidth="1"/>
    <col min="1548" max="1551" width="10.7109375" style="486" customWidth="1"/>
    <col min="1552" max="1792" width="9" style="486"/>
    <col min="1793" max="1793" width="0" style="486" hidden="1" customWidth="1"/>
    <col min="1794" max="1794" width="9.140625" style="486" customWidth="1"/>
    <col min="1795" max="1795" width="7.42578125" style="486" customWidth="1"/>
    <col min="1796" max="1796" width="13.42578125" style="486" customWidth="1"/>
    <col min="1797" max="1797" width="12.140625" style="486" customWidth="1"/>
    <col min="1798" max="1798" width="11.42578125" style="486" customWidth="1"/>
    <col min="1799" max="1801" width="12.7109375" style="486" customWidth="1"/>
    <col min="1802" max="1802" width="6.7109375" style="486" customWidth="1"/>
    <col min="1803" max="1803" width="4.28515625" style="486" customWidth="1"/>
    <col min="1804" max="1807" width="10.7109375" style="486" customWidth="1"/>
    <col min="1808" max="2048" width="9" style="486"/>
    <col min="2049" max="2049" width="0" style="486" hidden="1" customWidth="1"/>
    <col min="2050" max="2050" width="9.140625" style="486" customWidth="1"/>
    <col min="2051" max="2051" width="7.42578125" style="486" customWidth="1"/>
    <col min="2052" max="2052" width="13.42578125" style="486" customWidth="1"/>
    <col min="2053" max="2053" width="12.140625" style="486" customWidth="1"/>
    <col min="2054" max="2054" width="11.42578125" style="486" customWidth="1"/>
    <col min="2055" max="2057" width="12.7109375" style="486" customWidth="1"/>
    <col min="2058" max="2058" width="6.7109375" style="486" customWidth="1"/>
    <col min="2059" max="2059" width="4.28515625" style="486" customWidth="1"/>
    <col min="2060" max="2063" width="10.7109375" style="486" customWidth="1"/>
    <col min="2064" max="2304" width="9" style="486"/>
    <col min="2305" max="2305" width="0" style="486" hidden="1" customWidth="1"/>
    <col min="2306" max="2306" width="9.140625" style="486" customWidth="1"/>
    <col min="2307" max="2307" width="7.42578125" style="486" customWidth="1"/>
    <col min="2308" max="2308" width="13.42578125" style="486" customWidth="1"/>
    <col min="2309" max="2309" width="12.140625" style="486" customWidth="1"/>
    <col min="2310" max="2310" width="11.42578125" style="486" customWidth="1"/>
    <col min="2311" max="2313" width="12.7109375" style="486" customWidth="1"/>
    <col min="2314" max="2314" width="6.7109375" style="486" customWidth="1"/>
    <col min="2315" max="2315" width="4.28515625" style="486" customWidth="1"/>
    <col min="2316" max="2319" width="10.7109375" style="486" customWidth="1"/>
    <col min="2320" max="2560" width="9" style="486"/>
    <col min="2561" max="2561" width="0" style="486" hidden="1" customWidth="1"/>
    <col min="2562" max="2562" width="9.140625" style="486" customWidth="1"/>
    <col min="2563" max="2563" width="7.42578125" style="486" customWidth="1"/>
    <col min="2564" max="2564" width="13.42578125" style="486" customWidth="1"/>
    <col min="2565" max="2565" width="12.140625" style="486" customWidth="1"/>
    <col min="2566" max="2566" width="11.42578125" style="486" customWidth="1"/>
    <col min="2567" max="2569" width="12.7109375" style="486" customWidth="1"/>
    <col min="2570" max="2570" width="6.7109375" style="486" customWidth="1"/>
    <col min="2571" max="2571" width="4.28515625" style="486" customWidth="1"/>
    <col min="2572" max="2575" width="10.7109375" style="486" customWidth="1"/>
    <col min="2576" max="2816" width="9" style="486"/>
    <col min="2817" max="2817" width="0" style="486" hidden="1" customWidth="1"/>
    <col min="2818" max="2818" width="9.140625" style="486" customWidth="1"/>
    <col min="2819" max="2819" width="7.42578125" style="486" customWidth="1"/>
    <col min="2820" max="2820" width="13.42578125" style="486" customWidth="1"/>
    <col min="2821" max="2821" width="12.140625" style="486" customWidth="1"/>
    <col min="2822" max="2822" width="11.42578125" style="486" customWidth="1"/>
    <col min="2823" max="2825" width="12.7109375" style="486" customWidth="1"/>
    <col min="2826" max="2826" width="6.7109375" style="486" customWidth="1"/>
    <col min="2827" max="2827" width="4.28515625" style="486" customWidth="1"/>
    <col min="2828" max="2831" width="10.7109375" style="486" customWidth="1"/>
    <col min="2832" max="3072" width="9" style="486"/>
    <col min="3073" max="3073" width="0" style="486" hidden="1" customWidth="1"/>
    <col min="3074" max="3074" width="9.140625" style="486" customWidth="1"/>
    <col min="3075" max="3075" width="7.42578125" style="486" customWidth="1"/>
    <col min="3076" max="3076" width="13.42578125" style="486" customWidth="1"/>
    <col min="3077" max="3077" width="12.140625" style="486" customWidth="1"/>
    <col min="3078" max="3078" width="11.42578125" style="486" customWidth="1"/>
    <col min="3079" max="3081" width="12.7109375" style="486" customWidth="1"/>
    <col min="3082" max="3082" width="6.7109375" style="486" customWidth="1"/>
    <col min="3083" max="3083" width="4.28515625" style="486" customWidth="1"/>
    <col min="3084" max="3087" width="10.7109375" style="486" customWidth="1"/>
    <col min="3088" max="3328" width="9" style="486"/>
    <col min="3329" max="3329" width="0" style="486" hidden="1" customWidth="1"/>
    <col min="3330" max="3330" width="9.140625" style="486" customWidth="1"/>
    <col min="3331" max="3331" width="7.42578125" style="486" customWidth="1"/>
    <col min="3332" max="3332" width="13.42578125" style="486" customWidth="1"/>
    <col min="3333" max="3333" width="12.140625" style="486" customWidth="1"/>
    <col min="3334" max="3334" width="11.42578125" style="486" customWidth="1"/>
    <col min="3335" max="3337" width="12.7109375" style="486" customWidth="1"/>
    <col min="3338" max="3338" width="6.7109375" style="486" customWidth="1"/>
    <col min="3339" max="3339" width="4.28515625" style="486" customWidth="1"/>
    <col min="3340" max="3343" width="10.7109375" style="486" customWidth="1"/>
    <col min="3344" max="3584" width="9" style="486"/>
    <col min="3585" max="3585" width="0" style="486" hidden="1" customWidth="1"/>
    <col min="3586" max="3586" width="9.140625" style="486" customWidth="1"/>
    <col min="3587" max="3587" width="7.42578125" style="486" customWidth="1"/>
    <col min="3588" max="3588" width="13.42578125" style="486" customWidth="1"/>
    <col min="3589" max="3589" width="12.140625" style="486" customWidth="1"/>
    <col min="3590" max="3590" width="11.42578125" style="486" customWidth="1"/>
    <col min="3591" max="3593" width="12.7109375" style="486" customWidth="1"/>
    <col min="3594" max="3594" width="6.7109375" style="486" customWidth="1"/>
    <col min="3595" max="3595" width="4.28515625" style="486" customWidth="1"/>
    <col min="3596" max="3599" width="10.7109375" style="486" customWidth="1"/>
    <col min="3600" max="3840" width="9" style="486"/>
    <col min="3841" max="3841" width="0" style="486" hidden="1" customWidth="1"/>
    <col min="3842" max="3842" width="9.140625" style="486" customWidth="1"/>
    <col min="3843" max="3843" width="7.42578125" style="486" customWidth="1"/>
    <col min="3844" max="3844" width="13.42578125" style="486" customWidth="1"/>
    <col min="3845" max="3845" width="12.140625" style="486" customWidth="1"/>
    <col min="3846" max="3846" width="11.42578125" style="486" customWidth="1"/>
    <col min="3847" max="3849" width="12.7109375" style="486" customWidth="1"/>
    <col min="3850" max="3850" width="6.7109375" style="486" customWidth="1"/>
    <col min="3851" max="3851" width="4.28515625" style="486" customWidth="1"/>
    <col min="3852" max="3855" width="10.7109375" style="486" customWidth="1"/>
    <col min="3856" max="4096" width="9" style="486"/>
    <col min="4097" max="4097" width="0" style="486" hidden="1" customWidth="1"/>
    <col min="4098" max="4098" width="9.140625" style="486" customWidth="1"/>
    <col min="4099" max="4099" width="7.42578125" style="486" customWidth="1"/>
    <col min="4100" max="4100" width="13.42578125" style="486" customWidth="1"/>
    <col min="4101" max="4101" width="12.140625" style="486" customWidth="1"/>
    <col min="4102" max="4102" width="11.42578125" style="486" customWidth="1"/>
    <col min="4103" max="4105" width="12.7109375" style="486" customWidth="1"/>
    <col min="4106" max="4106" width="6.7109375" style="486" customWidth="1"/>
    <col min="4107" max="4107" width="4.28515625" style="486" customWidth="1"/>
    <col min="4108" max="4111" width="10.7109375" style="486" customWidth="1"/>
    <col min="4112" max="4352" width="9" style="486"/>
    <col min="4353" max="4353" width="0" style="486" hidden="1" customWidth="1"/>
    <col min="4354" max="4354" width="9.140625" style="486" customWidth="1"/>
    <col min="4355" max="4355" width="7.42578125" style="486" customWidth="1"/>
    <col min="4356" max="4356" width="13.42578125" style="486" customWidth="1"/>
    <col min="4357" max="4357" width="12.140625" style="486" customWidth="1"/>
    <col min="4358" max="4358" width="11.42578125" style="486" customWidth="1"/>
    <col min="4359" max="4361" width="12.7109375" style="486" customWidth="1"/>
    <col min="4362" max="4362" width="6.7109375" style="486" customWidth="1"/>
    <col min="4363" max="4363" width="4.28515625" style="486" customWidth="1"/>
    <col min="4364" max="4367" width="10.7109375" style="486" customWidth="1"/>
    <col min="4368" max="4608" width="9" style="486"/>
    <col min="4609" max="4609" width="0" style="486" hidden="1" customWidth="1"/>
    <col min="4610" max="4610" width="9.140625" style="486" customWidth="1"/>
    <col min="4611" max="4611" width="7.42578125" style="486" customWidth="1"/>
    <col min="4612" max="4612" width="13.42578125" style="486" customWidth="1"/>
    <col min="4613" max="4613" width="12.140625" style="486" customWidth="1"/>
    <col min="4614" max="4614" width="11.42578125" style="486" customWidth="1"/>
    <col min="4615" max="4617" width="12.7109375" style="486" customWidth="1"/>
    <col min="4618" max="4618" width="6.7109375" style="486" customWidth="1"/>
    <col min="4619" max="4619" width="4.28515625" style="486" customWidth="1"/>
    <col min="4620" max="4623" width="10.7109375" style="486" customWidth="1"/>
    <col min="4624" max="4864" width="9" style="486"/>
    <col min="4865" max="4865" width="0" style="486" hidden="1" customWidth="1"/>
    <col min="4866" max="4866" width="9.140625" style="486" customWidth="1"/>
    <col min="4867" max="4867" width="7.42578125" style="486" customWidth="1"/>
    <col min="4868" max="4868" width="13.42578125" style="486" customWidth="1"/>
    <col min="4869" max="4869" width="12.140625" style="486" customWidth="1"/>
    <col min="4870" max="4870" width="11.42578125" style="486" customWidth="1"/>
    <col min="4871" max="4873" width="12.7109375" style="486" customWidth="1"/>
    <col min="4874" max="4874" width="6.7109375" style="486" customWidth="1"/>
    <col min="4875" max="4875" width="4.28515625" style="486" customWidth="1"/>
    <col min="4876" max="4879" width="10.7109375" style="486" customWidth="1"/>
    <col min="4880" max="5120" width="9" style="486"/>
    <col min="5121" max="5121" width="0" style="486" hidden="1" customWidth="1"/>
    <col min="5122" max="5122" width="9.140625" style="486" customWidth="1"/>
    <col min="5123" max="5123" width="7.42578125" style="486" customWidth="1"/>
    <col min="5124" max="5124" width="13.42578125" style="486" customWidth="1"/>
    <col min="5125" max="5125" width="12.140625" style="486" customWidth="1"/>
    <col min="5126" max="5126" width="11.42578125" style="486" customWidth="1"/>
    <col min="5127" max="5129" width="12.7109375" style="486" customWidth="1"/>
    <col min="5130" max="5130" width="6.7109375" style="486" customWidth="1"/>
    <col min="5131" max="5131" width="4.28515625" style="486" customWidth="1"/>
    <col min="5132" max="5135" width="10.7109375" style="486" customWidth="1"/>
    <col min="5136" max="5376" width="9" style="486"/>
    <col min="5377" max="5377" width="0" style="486" hidden="1" customWidth="1"/>
    <col min="5378" max="5378" width="9.140625" style="486" customWidth="1"/>
    <col min="5379" max="5379" width="7.42578125" style="486" customWidth="1"/>
    <col min="5380" max="5380" width="13.42578125" style="486" customWidth="1"/>
    <col min="5381" max="5381" width="12.140625" style="486" customWidth="1"/>
    <col min="5382" max="5382" width="11.42578125" style="486" customWidth="1"/>
    <col min="5383" max="5385" width="12.7109375" style="486" customWidth="1"/>
    <col min="5386" max="5386" width="6.7109375" style="486" customWidth="1"/>
    <col min="5387" max="5387" width="4.28515625" style="486" customWidth="1"/>
    <col min="5388" max="5391" width="10.7109375" style="486" customWidth="1"/>
    <col min="5392" max="5632" width="9" style="486"/>
    <col min="5633" max="5633" width="0" style="486" hidden="1" customWidth="1"/>
    <col min="5634" max="5634" width="9.140625" style="486" customWidth="1"/>
    <col min="5635" max="5635" width="7.42578125" style="486" customWidth="1"/>
    <col min="5636" max="5636" width="13.42578125" style="486" customWidth="1"/>
    <col min="5637" max="5637" width="12.140625" style="486" customWidth="1"/>
    <col min="5638" max="5638" width="11.42578125" style="486" customWidth="1"/>
    <col min="5639" max="5641" width="12.7109375" style="486" customWidth="1"/>
    <col min="5642" max="5642" width="6.7109375" style="486" customWidth="1"/>
    <col min="5643" max="5643" width="4.28515625" style="486" customWidth="1"/>
    <col min="5644" max="5647" width="10.7109375" style="486" customWidth="1"/>
    <col min="5648" max="5888" width="9" style="486"/>
    <col min="5889" max="5889" width="0" style="486" hidden="1" customWidth="1"/>
    <col min="5890" max="5890" width="9.140625" style="486" customWidth="1"/>
    <col min="5891" max="5891" width="7.42578125" style="486" customWidth="1"/>
    <col min="5892" max="5892" width="13.42578125" style="486" customWidth="1"/>
    <col min="5893" max="5893" width="12.140625" style="486" customWidth="1"/>
    <col min="5894" max="5894" width="11.42578125" style="486" customWidth="1"/>
    <col min="5895" max="5897" width="12.7109375" style="486" customWidth="1"/>
    <col min="5898" max="5898" width="6.7109375" style="486" customWidth="1"/>
    <col min="5899" max="5899" width="4.28515625" style="486" customWidth="1"/>
    <col min="5900" max="5903" width="10.7109375" style="486" customWidth="1"/>
    <col min="5904" max="6144" width="9" style="486"/>
    <col min="6145" max="6145" width="0" style="486" hidden="1" customWidth="1"/>
    <col min="6146" max="6146" width="9.140625" style="486" customWidth="1"/>
    <col min="6147" max="6147" width="7.42578125" style="486" customWidth="1"/>
    <col min="6148" max="6148" width="13.42578125" style="486" customWidth="1"/>
    <col min="6149" max="6149" width="12.140625" style="486" customWidth="1"/>
    <col min="6150" max="6150" width="11.42578125" style="486" customWidth="1"/>
    <col min="6151" max="6153" width="12.7109375" style="486" customWidth="1"/>
    <col min="6154" max="6154" width="6.7109375" style="486" customWidth="1"/>
    <col min="6155" max="6155" width="4.28515625" style="486" customWidth="1"/>
    <col min="6156" max="6159" width="10.7109375" style="486" customWidth="1"/>
    <col min="6160" max="6400" width="9" style="486"/>
    <col min="6401" max="6401" width="0" style="486" hidden="1" customWidth="1"/>
    <col min="6402" max="6402" width="9.140625" style="486" customWidth="1"/>
    <col min="6403" max="6403" width="7.42578125" style="486" customWidth="1"/>
    <col min="6404" max="6404" width="13.42578125" style="486" customWidth="1"/>
    <col min="6405" max="6405" width="12.140625" style="486" customWidth="1"/>
    <col min="6406" max="6406" width="11.42578125" style="486" customWidth="1"/>
    <col min="6407" max="6409" width="12.7109375" style="486" customWidth="1"/>
    <col min="6410" max="6410" width="6.7109375" style="486" customWidth="1"/>
    <col min="6411" max="6411" width="4.28515625" style="486" customWidth="1"/>
    <col min="6412" max="6415" width="10.7109375" style="486" customWidth="1"/>
    <col min="6416" max="6656" width="9" style="486"/>
    <col min="6657" max="6657" width="0" style="486" hidden="1" customWidth="1"/>
    <col min="6658" max="6658" width="9.140625" style="486" customWidth="1"/>
    <col min="6659" max="6659" width="7.42578125" style="486" customWidth="1"/>
    <col min="6660" max="6660" width="13.42578125" style="486" customWidth="1"/>
    <col min="6661" max="6661" width="12.140625" style="486" customWidth="1"/>
    <col min="6662" max="6662" width="11.42578125" style="486" customWidth="1"/>
    <col min="6663" max="6665" width="12.7109375" style="486" customWidth="1"/>
    <col min="6666" max="6666" width="6.7109375" style="486" customWidth="1"/>
    <col min="6667" max="6667" width="4.28515625" style="486" customWidth="1"/>
    <col min="6668" max="6671" width="10.7109375" style="486" customWidth="1"/>
    <col min="6672" max="6912" width="9" style="486"/>
    <col min="6913" max="6913" width="0" style="486" hidden="1" customWidth="1"/>
    <col min="6914" max="6914" width="9.140625" style="486" customWidth="1"/>
    <col min="6915" max="6915" width="7.42578125" style="486" customWidth="1"/>
    <col min="6916" max="6916" width="13.42578125" style="486" customWidth="1"/>
    <col min="6917" max="6917" width="12.140625" style="486" customWidth="1"/>
    <col min="6918" max="6918" width="11.42578125" style="486" customWidth="1"/>
    <col min="6919" max="6921" width="12.7109375" style="486" customWidth="1"/>
    <col min="6922" max="6922" width="6.7109375" style="486" customWidth="1"/>
    <col min="6923" max="6923" width="4.28515625" style="486" customWidth="1"/>
    <col min="6924" max="6927" width="10.7109375" style="486" customWidth="1"/>
    <col min="6928" max="7168" width="9" style="486"/>
    <col min="7169" max="7169" width="0" style="486" hidden="1" customWidth="1"/>
    <col min="7170" max="7170" width="9.140625" style="486" customWidth="1"/>
    <col min="7171" max="7171" width="7.42578125" style="486" customWidth="1"/>
    <col min="7172" max="7172" width="13.42578125" style="486" customWidth="1"/>
    <col min="7173" max="7173" width="12.140625" style="486" customWidth="1"/>
    <col min="7174" max="7174" width="11.42578125" style="486" customWidth="1"/>
    <col min="7175" max="7177" width="12.7109375" style="486" customWidth="1"/>
    <col min="7178" max="7178" width="6.7109375" style="486" customWidth="1"/>
    <col min="7179" max="7179" width="4.28515625" style="486" customWidth="1"/>
    <col min="7180" max="7183" width="10.7109375" style="486" customWidth="1"/>
    <col min="7184" max="7424" width="9" style="486"/>
    <col min="7425" max="7425" width="0" style="486" hidden="1" customWidth="1"/>
    <col min="7426" max="7426" width="9.140625" style="486" customWidth="1"/>
    <col min="7427" max="7427" width="7.42578125" style="486" customWidth="1"/>
    <col min="7428" max="7428" width="13.42578125" style="486" customWidth="1"/>
    <col min="7429" max="7429" width="12.140625" style="486" customWidth="1"/>
    <col min="7430" max="7430" width="11.42578125" style="486" customWidth="1"/>
    <col min="7431" max="7433" width="12.7109375" style="486" customWidth="1"/>
    <col min="7434" max="7434" width="6.7109375" style="486" customWidth="1"/>
    <col min="7435" max="7435" width="4.28515625" style="486" customWidth="1"/>
    <col min="7436" max="7439" width="10.7109375" style="486" customWidth="1"/>
    <col min="7440" max="7680" width="9" style="486"/>
    <col min="7681" max="7681" width="0" style="486" hidden="1" customWidth="1"/>
    <col min="7682" max="7682" width="9.140625" style="486" customWidth="1"/>
    <col min="7683" max="7683" width="7.42578125" style="486" customWidth="1"/>
    <col min="7684" max="7684" width="13.42578125" style="486" customWidth="1"/>
    <col min="7685" max="7685" width="12.140625" style="486" customWidth="1"/>
    <col min="7686" max="7686" width="11.42578125" style="486" customWidth="1"/>
    <col min="7687" max="7689" width="12.7109375" style="486" customWidth="1"/>
    <col min="7690" max="7690" width="6.7109375" style="486" customWidth="1"/>
    <col min="7691" max="7691" width="4.28515625" style="486" customWidth="1"/>
    <col min="7692" max="7695" width="10.7109375" style="486" customWidth="1"/>
    <col min="7696" max="7936" width="9" style="486"/>
    <col min="7937" max="7937" width="0" style="486" hidden="1" customWidth="1"/>
    <col min="7938" max="7938" width="9.140625" style="486" customWidth="1"/>
    <col min="7939" max="7939" width="7.42578125" style="486" customWidth="1"/>
    <col min="7940" max="7940" width="13.42578125" style="486" customWidth="1"/>
    <col min="7941" max="7941" width="12.140625" style="486" customWidth="1"/>
    <col min="7942" max="7942" width="11.42578125" style="486" customWidth="1"/>
    <col min="7943" max="7945" width="12.7109375" style="486" customWidth="1"/>
    <col min="7946" max="7946" width="6.7109375" style="486" customWidth="1"/>
    <col min="7947" max="7947" width="4.28515625" style="486" customWidth="1"/>
    <col min="7948" max="7951" width="10.7109375" style="486" customWidth="1"/>
    <col min="7952" max="8192" width="9" style="486"/>
    <col min="8193" max="8193" width="0" style="486" hidden="1" customWidth="1"/>
    <col min="8194" max="8194" width="9.140625" style="486" customWidth="1"/>
    <col min="8195" max="8195" width="7.42578125" style="486" customWidth="1"/>
    <col min="8196" max="8196" width="13.42578125" style="486" customWidth="1"/>
    <col min="8197" max="8197" width="12.140625" style="486" customWidth="1"/>
    <col min="8198" max="8198" width="11.42578125" style="486" customWidth="1"/>
    <col min="8199" max="8201" width="12.7109375" style="486" customWidth="1"/>
    <col min="8202" max="8202" width="6.7109375" style="486" customWidth="1"/>
    <col min="8203" max="8203" width="4.28515625" style="486" customWidth="1"/>
    <col min="8204" max="8207" width="10.7109375" style="486" customWidth="1"/>
    <col min="8208" max="8448" width="9" style="486"/>
    <col min="8449" max="8449" width="0" style="486" hidden="1" customWidth="1"/>
    <col min="8450" max="8450" width="9.140625" style="486" customWidth="1"/>
    <col min="8451" max="8451" width="7.42578125" style="486" customWidth="1"/>
    <col min="8452" max="8452" width="13.42578125" style="486" customWidth="1"/>
    <col min="8453" max="8453" width="12.140625" style="486" customWidth="1"/>
    <col min="8454" max="8454" width="11.42578125" style="486" customWidth="1"/>
    <col min="8455" max="8457" width="12.7109375" style="486" customWidth="1"/>
    <col min="8458" max="8458" width="6.7109375" style="486" customWidth="1"/>
    <col min="8459" max="8459" width="4.28515625" style="486" customWidth="1"/>
    <col min="8460" max="8463" width="10.7109375" style="486" customWidth="1"/>
    <col min="8464" max="8704" width="9" style="486"/>
    <col min="8705" max="8705" width="0" style="486" hidden="1" customWidth="1"/>
    <col min="8706" max="8706" width="9.140625" style="486" customWidth="1"/>
    <col min="8707" max="8707" width="7.42578125" style="486" customWidth="1"/>
    <col min="8708" max="8708" width="13.42578125" style="486" customWidth="1"/>
    <col min="8709" max="8709" width="12.140625" style="486" customWidth="1"/>
    <col min="8710" max="8710" width="11.42578125" style="486" customWidth="1"/>
    <col min="8711" max="8713" width="12.7109375" style="486" customWidth="1"/>
    <col min="8714" max="8714" width="6.7109375" style="486" customWidth="1"/>
    <col min="8715" max="8715" width="4.28515625" style="486" customWidth="1"/>
    <col min="8716" max="8719" width="10.7109375" style="486" customWidth="1"/>
    <col min="8720" max="8960" width="9" style="486"/>
    <col min="8961" max="8961" width="0" style="486" hidden="1" customWidth="1"/>
    <col min="8962" max="8962" width="9.140625" style="486" customWidth="1"/>
    <col min="8963" max="8963" width="7.42578125" style="486" customWidth="1"/>
    <col min="8964" max="8964" width="13.42578125" style="486" customWidth="1"/>
    <col min="8965" max="8965" width="12.140625" style="486" customWidth="1"/>
    <col min="8966" max="8966" width="11.42578125" style="486" customWidth="1"/>
    <col min="8967" max="8969" width="12.7109375" style="486" customWidth="1"/>
    <col min="8970" max="8970" width="6.7109375" style="486" customWidth="1"/>
    <col min="8971" max="8971" width="4.28515625" style="486" customWidth="1"/>
    <col min="8972" max="8975" width="10.7109375" style="486" customWidth="1"/>
    <col min="8976" max="9216" width="9" style="486"/>
    <col min="9217" max="9217" width="0" style="486" hidden="1" customWidth="1"/>
    <col min="9218" max="9218" width="9.140625" style="486" customWidth="1"/>
    <col min="9219" max="9219" width="7.42578125" style="486" customWidth="1"/>
    <col min="9220" max="9220" width="13.42578125" style="486" customWidth="1"/>
    <col min="9221" max="9221" width="12.140625" style="486" customWidth="1"/>
    <col min="9222" max="9222" width="11.42578125" style="486" customWidth="1"/>
    <col min="9223" max="9225" width="12.7109375" style="486" customWidth="1"/>
    <col min="9226" max="9226" width="6.7109375" style="486" customWidth="1"/>
    <col min="9227" max="9227" width="4.28515625" style="486" customWidth="1"/>
    <col min="9228" max="9231" width="10.7109375" style="486" customWidth="1"/>
    <col min="9232" max="9472" width="9" style="486"/>
    <col min="9473" max="9473" width="0" style="486" hidden="1" customWidth="1"/>
    <col min="9474" max="9474" width="9.140625" style="486" customWidth="1"/>
    <col min="9475" max="9475" width="7.42578125" style="486" customWidth="1"/>
    <col min="9476" max="9476" width="13.42578125" style="486" customWidth="1"/>
    <col min="9477" max="9477" width="12.140625" style="486" customWidth="1"/>
    <col min="9478" max="9478" width="11.42578125" style="486" customWidth="1"/>
    <col min="9479" max="9481" width="12.7109375" style="486" customWidth="1"/>
    <col min="9482" max="9482" width="6.7109375" style="486" customWidth="1"/>
    <col min="9483" max="9483" width="4.28515625" style="486" customWidth="1"/>
    <col min="9484" max="9487" width="10.7109375" style="486" customWidth="1"/>
    <col min="9488" max="9728" width="9" style="486"/>
    <col min="9729" max="9729" width="0" style="486" hidden="1" customWidth="1"/>
    <col min="9730" max="9730" width="9.140625" style="486" customWidth="1"/>
    <col min="9731" max="9731" width="7.42578125" style="486" customWidth="1"/>
    <col min="9732" max="9732" width="13.42578125" style="486" customWidth="1"/>
    <col min="9733" max="9733" width="12.140625" style="486" customWidth="1"/>
    <col min="9734" max="9734" width="11.42578125" style="486" customWidth="1"/>
    <col min="9735" max="9737" width="12.7109375" style="486" customWidth="1"/>
    <col min="9738" max="9738" width="6.7109375" style="486" customWidth="1"/>
    <col min="9739" max="9739" width="4.28515625" style="486" customWidth="1"/>
    <col min="9740" max="9743" width="10.7109375" style="486" customWidth="1"/>
    <col min="9744" max="9984" width="9" style="486"/>
    <col min="9985" max="9985" width="0" style="486" hidden="1" customWidth="1"/>
    <col min="9986" max="9986" width="9.140625" style="486" customWidth="1"/>
    <col min="9987" max="9987" width="7.42578125" style="486" customWidth="1"/>
    <col min="9988" max="9988" width="13.42578125" style="486" customWidth="1"/>
    <col min="9989" max="9989" width="12.140625" style="486" customWidth="1"/>
    <col min="9990" max="9990" width="11.42578125" style="486" customWidth="1"/>
    <col min="9991" max="9993" width="12.7109375" style="486" customWidth="1"/>
    <col min="9994" max="9994" width="6.7109375" style="486" customWidth="1"/>
    <col min="9995" max="9995" width="4.28515625" style="486" customWidth="1"/>
    <col min="9996" max="9999" width="10.7109375" style="486" customWidth="1"/>
    <col min="10000" max="10240" width="9" style="486"/>
    <col min="10241" max="10241" width="0" style="486" hidden="1" customWidth="1"/>
    <col min="10242" max="10242" width="9.140625" style="486" customWidth="1"/>
    <col min="10243" max="10243" width="7.42578125" style="486" customWidth="1"/>
    <col min="10244" max="10244" width="13.42578125" style="486" customWidth="1"/>
    <col min="10245" max="10245" width="12.140625" style="486" customWidth="1"/>
    <col min="10246" max="10246" width="11.42578125" style="486" customWidth="1"/>
    <col min="10247" max="10249" width="12.7109375" style="486" customWidth="1"/>
    <col min="10250" max="10250" width="6.7109375" style="486" customWidth="1"/>
    <col min="10251" max="10251" width="4.28515625" style="486" customWidth="1"/>
    <col min="10252" max="10255" width="10.7109375" style="486" customWidth="1"/>
    <col min="10256" max="10496" width="9" style="486"/>
    <col min="10497" max="10497" width="0" style="486" hidden="1" customWidth="1"/>
    <col min="10498" max="10498" width="9.140625" style="486" customWidth="1"/>
    <col min="10499" max="10499" width="7.42578125" style="486" customWidth="1"/>
    <col min="10500" max="10500" width="13.42578125" style="486" customWidth="1"/>
    <col min="10501" max="10501" width="12.140625" style="486" customWidth="1"/>
    <col min="10502" max="10502" width="11.42578125" style="486" customWidth="1"/>
    <col min="10503" max="10505" width="12.7109375" style="486" customWidth="1"/>
    <col min="10506" max="10506" width="6.7109375" style="486" customWidth="1"/>
    <col min="10507" max="10507" width="4.28515625" style="486" customWidth="1"/>
    <col min="10508" max="10511" width="10.7109375" style="486" customWidth="1"/>
    <col min="10512" max="10752" width="9" style="486"/>
    <col min="10753" max="10753" width="0" style="486" hidden="1" customWidth="1"/>
    <col min="10754" max="10754" width="9.140625" style="486" customWidth="1"/>
    <col min="10755" max="10755" width="7.42578125" style="486" customWidth="1"/>
    <col min="10756" max="10756" width="13.42578125" style="486" customWidth="1"/>
    <col min="10757" max="10757" width="12.140625" style="486" customWidth="1"/>
    <col min="10758" max="10758" width="11.42578125" style="486" customWidth="1"/>
    <col min="10759" max="10761" width="12.7109375" style="486" customWidth="1"/>
    <col min="10762" max="10762" width="6.7109375" style="486" customWidth="1"/>
    <col min="10763" max="10763" width="4.28515625" style="486" customWidth="1"/>
    <col min="10764" max="10767" width="10.7109375" style="486" customWidth="1"/>
    <col min="10768" max="11008" width="9" style="486"/>
    <col min="11009" max="11009" width="0" style="486" hidden="1" customWidth="1"/>
    <col min="11010" max="11010" width="9.140625" style="486" customWidth="1"/>
    <col min="11011" max="11011" width="7.42578125" style="486" customWidth="1"/>
    <col min="11012" max="11012" width="13.42578125" style="486" customWidth="1"/>
    <col min="11013" max="11013" width="12.140625" style="486" customWidth="1"/>
    <col min="11014" max="11014" width="11.42578125" style="486" customWidth="1"/>
    <col min="11015" max="11017" width="12.7109375" style="486" customWidth="1"/>
    <col min="11018" max="11018" width="6.7109375" style="486" customWidth="1"/>
    <col min="11019" max="11019" width="4.28515625" style="486" customWidth="1"/>
    <col min="11020" max="11023" width="10.7109375" style="486" customWidth="1"/>
    <col min="11024" max="11264" width="9" style="486"/>
    <col min="11265" max="11265" width="0" style="486" hidden="1" customWidth="1"/>
    <col min="11266" max="11266" width="9.140625" style="486" customWidth="1"/>
    <col min="11267" max="11267" width="7.42578125" style="486" customWidth="1"/>
    <col min="11268" max="11268" width="13.42578125" style="486" customWidth="1"/>
    <col min="11269" max="11269" width="12.140625" style="486" customWidth="1"/>
    <col min="11270" max="11270" width="11.42578125" style="486" customWidth="1"/>
    <col min="11271" max="11273" width="12.7109375" style="486" customWidth="1"/>
    <col min="11274" max="11274" width="6.7109375" style="486" customWidth="1"/>
    <col min="11275" max="11275" width="4.28515625" style="486" customWidth="1"/>
    <col min="11276" max="11279" width="10.7109375" style="486" customWidth="1"/>
    <col min="11280" max="11520" width="9" style="486"/>
    <col min="11521" max="11521" width="0" style="486" hidden="1" customWidth="1"/>
    <col min="11522" max="11522" width="9.140625" style="486" customWidth="1"/>
    <col min="11523" max="11523" width="7.42578125" style="486" customWidth="1"/>
    <col min="11524" max="11524" width="13.42578125" style="486" customWidth="1"/>
    <col min="11525" max="11525" width="12.140625" style="486" customWidth="1"/>
    <col min="11526" max="11526" width="11.42578125" style="486" customWidth="1"/>
    <col min="11527" max="11529" width="12.7109375" style="486" customWidth="1"/>
    <col min="11530" max="11530" width="6.7109375" style="486" customWidth="1"/>
    <col min="11531" max="11531" width="4.28515625" style="486" customWidth="1"/>
    <col min="11532" max="11535" width="10.7109375" style="486" customWidth="1"/>
    <col min="11536" max="11776" width="9" style="486"/>
    <col min="11777" max="11777" width="0" style="486" hidden="1" customWidth="1"/>
    <col min="11778" max="11778" width="9.140625" style="486" customWidth="1"/>
    <col min="11779" max="11779" width="7.42578125" style="486" customWidth="1"/>
    <col min="11780" max="11780" width="13.42578125" style="486" customWidth="1"/>
    <col min="11781" max="11781" width="12.140625" style="486" customWidth="1"/>
    <col min="11782" max="11782" width="11.42578125" style="486" customWidth="1"/>
    <col min="11783" max="11785" width="12.7109375" style="486" customWidth="1"/>
    <col min="11786" max="11786" width="6.7109375" style="486" customWidth="1"/>
    <col min="11787" max="11787" width="4.28515625" style="486" customWidth="1"/>
    <col min="11788" max="11791" width="10.7109375" style="486" customWidth="1"/>
    <col min="11792" max="12032" width="9" style="486"/>
    <col min="12033" max="12033" width="0" style="486" hidden="1" customWidth="1"/>
    <col min="12034" max="12034" width="9.140625" style="486" customWidth="1"/>
    <col min="12035" max="12035" width="7.42578125" style="486" customWidth="1"/>
    <col min="12036" max="12036" width="13.42578125" style="486" customWidth="1"/>
    <col min="12037" max="12037" width="12.140625" style="486" customWidth="1"/>
    <col min="12038" max="12038" width="11.42578125" style="486" customWidth="1"/>
    <col min="12039" max="12041" width="12.7109375" style="486" customWidth="1"/>
    <col min="12042" max="12042" width="6.7109375" style="486" customWidth="1"/>
    <col min="12043" max="12043" width="4.28515625" style="486" customWidth="1"/>
    <col min="12044" max="12047" width="10.7109375" style="486" customWidth="1"/>
    <col min="12048" max="12288" width="9" style="486"/>
    <col min="12289" max="12289" width="0" style="486" hidden="1" customWidth="1"/>
    <col min="12290" max="12290" width="9.140625" style="486" customWidth="1"/>
    <col min="12291" max="12291" width="7.42578125" style="486" customWidth="1"/>
    <col min="12292" max="12292" width="13.42578125" style="486" customWidth="1"/>
    <col min="12293" max="12293" width="12.140625" style="486" customWidth="1"/>
    <col min="12294" max="12294" width="11.42578125" style="486" customWidth="1"/>
    <col min="12295" max="12297" width="12.7109375" style="486" customWidth="1"/>
    <col min="12298" max="12298" width="6.7109375" style="486" customWidth="1"/>
    <col min="12299" max="12299" width="4.28515625" style="486" customWidth="1"/>
    <col min="12300" max="12303" width="10.7109375" style="486" customWidth="1"/>
    <col min="12304" max="12544" width="9" style="486"/>
    <col min="12545" max="12545" width="0" style="486" hidden="1" customWidth="1"/>
    <col min="12546" max="12546" width="9.140625" style="486" customWidth="1"/>
    <col min="12547" max="12547" width="7.42578125" style="486" customWidth="1"/>
    <col min="12548" max="12548" width="13.42578125" style="486" customWidth="1"/>
    <col min="12549" max="12549" width="12.140625" style="486" customWidth="1"/>
    <col min="12550" max="12550" width="11.42578125" style="486" customWidth="1"/>
    <col min="12551" max="12553" width="12.7109375" style="486" customWidth="1"/>
    <col min="12554" max="12554" width="6.7109375" style="486" customWidth="1"/>
    <col min="12555" max="12555" width="4.28515625" style="486" customWidth="1"/>
    <col min="12556" max="12559" width="10.7109375" style="486" customWidth="1"/>
    <col min="12560" max="12800" width="9" style="486"/>
    <col min="12801" max="12801" width="0" style="486" hidden="1" customWidth="1"/>
    <col min="12802" max="12802" width="9.140625" style="486" customWidth="1"/>
    <col min="12803" max="12803" width="7.42578125" style="486" customWidth="1"/>
    <col min="12804" max="12804" width="13.42578125" style="486" customWidth="1"/>
    <col min="12805" max="12805" width="12.140625" style="486" customWidth="1"/>
    <col min="12806" max="12806" width="11.42578125" style="486" customWidth="1"/>
    <col min="12807" max="12809" width="12.7109375" style="486" customWidth="1"/>
    <col min="12810" max="12810" width="6.7109375" style="486" customWidth="1"/>
    <col min="12811" max="12811" width="4.28515625" style="486" customWidth="1"/>
    <col min="12812" max="12815" width="10.7109375" style="486" customWidth="1"/>
    <col min="12816" max="13056" width="9" style="486"/>
    <col min="13057" max="13057" width="0" style="486" hidden="1" customWidth="1"/>
    <col min="13058" max="13058" width="9.140625" style="486" customWidth="1"/>
    <col min="13059" max="13059" width="7.42578125" style="486" customWidth="1"/>
    <col min="13060" max="13060" width="13.42578125" style="486" customWidth="1"/>
    <col min="13061" max="13061" width="12.140625" style="486" customWidth="1"/>
    <col min="13062" max="13062" width="11.42578125" style="486" customWidth="1"/>
    <col min="13063" max="13065" width="12.7109375" style="486" customWidth="1"/>
    <col min="13066" max="13066" width="6.7109375" style="486" customWidth="1"/>
    <col min="13067" max="13067" width="4.28515625" style="486" customWidth="1"/>
    <col min="13068" max="13071" width="10.7109375" style="486" customWidth="1"/>
    <col min="13072" max="13312" width="9" style="486"/>
    <col min="13313" max="13313" width="0" style="486" hidden="1" customWidth="1"/>
    <col min="13314" max="13314" width="9.140625" style="486" customWidth="1"/>
    <col min="13315" max="13315" width="7.42578125" style="486" customWidth="1"/>
    <col min="13316" max="13316" width="13.42578125" style="486" customWidth="1"/>
    <col min="13317" max="13317" width="12.140625" style="486" customWidth="1"/>
    <col min="13318" max="13318" width="11.42578125" style="486" customWidth="1"/>
    <col min="13319" max="13321" width="12.7109375" style="486" customWidth="1"/>
    <col min="13322" max="13322" width="6.7109375" style="486" customWidth="1"/>
    <col min="13323" max="13323" width="4.28515625" style="486" customWidth="1"/>
    <col min="13324" max="13327" width="10.7109375" style="486" customWidth="1"/>
    <col min="13328" max="13568" width="9" style="486"/>
    <col min="13569" max="13569" width="0" style="486" hidden="1" customWidth="1"/>
    <col min="13570" max="13570" width="9.140625" style="486" customWidth="1"/>
    <col min="13571" max="13571" width="7.42578125" style="486" customWidth="1"/>
    <col min="13572" max="13572" width="13.42578125" style="486" customWidth="1"/>
    <col min="13573" max="13573" width="12.140625" style="486" customWidth="1"/>
    <col min="13574" max="13574" width="11.42578125" style="486" customWidth="1"/>
    <col min="13575" max="13577" width="12.7109375" style="486" customWidth="1"/>
    <col min="13578" max="13578" width="6.7109375" style="486" customWidth="1"/>
    <col min="13579" max="13579" width="4.28515625" style="486" customWidth="1"/>
    <col min="13580" max="13583" width="10.7109375" style="486" customWidth="1"/>
    <col min="13584" max="13824" width="9" style="486"/>
    <col min="13825" max="13825" width="0" style="486" hidden="1" customWidth="1"/>
    <col min="13826" max="13826" width="9.140625" style="486" customWidth="1"/>
    <col min="13827" max="13827" width="7.42578125" style="486" customWidth="1"/>
    <col min="13828" max="13828" width="13.42578125" style="486" customWidth="1"/>
    <col min="13829" max="13829" width="12.140625" style="486" customWidth="1"/>
    <col min="13830" max="13830" width="11.42578125" style="486" customWidth="1"/>
    <col min="13831" max="13833" width="12.7109375" style="486" customWidth="1"/>
    <col min="13834" max="13834" width="6.7109375" style="486" customWidth="1"/>
    <col min="13835" max="13835" width="4.28515625" style="486" customWidth="1"/>
    <col min="13836" max="13839" width="10.7109375" style="486" customWidth="1"/>
    <col min="13840" max="14080" width="9" style="486"/>
    <col min="14081" max="14081" width="0" style="486" hidden="1" customWidth="1"/>
    <col min="14082" max="14082" width="9.140625" style="486" customWidth="1"/>
    <col min="14083" max="14083" width="7.42578125" style="486" customWidth="1"/>
    <col min="14084" max="14084" width="13.42578125" style="486" customWidth="1"/>
    <col min="14085" max="14085" width="12.140625" style="486" customWidth="1"/>
    <col min="14086" max="14086" width="11.42578125" style="486" customWidth="1"/>
    <col min="14087" max="14089" width="12.7109375" style="486" customWidth="1"/>
    <col min="14090" max="14090" width="6.7109375" style="486" customWidth="1"/>
    <col min="14091" max="14091" width="4.28515625" style="486" customWidth="1"/>
    <col min="14092" max="14095" width="10.7109375" style="486" customWidth="1"/>
    <col min="14096" max="14336" width="9" style="486"/>
    <col min="14337" max="14337" width="0" style="486" hidden="1" customWidth="1"/>
    <col min="14338" max="14338" width="9.140625" style="486" customWidth="1"/>
    <col min="14339" max="14339" width="7.42578125" style="486" customWidth="1"/>
    <col min="14340" max="14340" width="13.42578125" style="486" customWidth="1"/>
    <col min="14341" max="14341" width="12.140625" style="486" customWidth="1"/>
    <col min="14342" max="14342" width="11.42578125" style="486" customWidth="1"/>
    <col min="14343" max="14345" width="12.7109375" style="486" customWidth="1"/>
    <col min="14346" max="14346" width="6.7109375" style="486" customWidth="1"/>
    <col min="14347" max="14347" width="4.28515625" style="486" customWidth="1"/>
    <col min="14348" max="14351" width="10.7109375" style="486" customWidth="1"/>
    <col min="14352" max="14592" width="9" style="486"/>
    <col min="14593" max="14593" width="0" style="486" hidden="1" customWidth="1"/>
    <col min="14594" max="14594" width="9.140625" style="486" customWidth="1"/>
    <col min="14595" max="14595" width="7.42578125" style="486" customWidth="1"/>
    <col min="14596" max="14596" width="13.42578125" style="486" customWidth="1"/>
    <col min="14597" max="14597" width="12.140625" style="486" customWidth="1"/>
    <col min="14598" max="14598" width="11.42578125" style="486" customWidth="1"/>
    <col min="14599" max="14601" width="12.7109375" style="486" customWidth="1"/>
    <col min="14602" max="14602" width="6.7109375" style="486" customWidth="1"/>
    <col min="14603" max="14603" width="4.28515625" style="486" customWidth="1"/>
    <col min="14604" max="14607" width="10.7109375" style="486" customWidth="1"/>
    <col min="14608" max="14848" width="9" style="486"/>
    <col min="14849" max="14849" width="0" style="486" hidden="1" customWidth="1"/>
    <col min="14850" max="14850" width="9.140625" style="486" customWidth="1"/>
    <col min="14851" max="14851" width="7.42578125" style="486" customWidth="1"/>
    <col min="14852" max="14852" width="13.42578125" style="486" customWidth="1"/>
    <col min="14853" max="14853" width="12.140625" style="486" customWidth="1"/>
    <col min="14854" max="14854" width="11.42578125" style="486" customWidth="1"/>
    <col min="14855" max="14857" width="12.7109375" style="486" customWidth="1"/>
    <col min="14858" max="14858" width="6.7109375" style="486" customWidth="1"/>
    <col min="14859" max="14859" width="4.28515625" style="486" customWidth="1"/>
    <col min="14860" max="14863" width="10.7109375" style="486" customWidth="1"/>
    <col min="14864" max="15104" width="9" style="486"/>
    <col min="15105" max="15105" width="0" style="486" hidden="1" customWidth="1"/>
    <col min="15106" max="15106" width="9.140625" style="486" customWidth="1"/>
    <col min="15107" max="15107" width="7.42578125" style="486" customWidth="1"/>
    <col min="15108" max="15108" width="13.42578125" style="486" customWidth="1"/>
    <col min="15109" max="15109" width="12.140625" style="486" customWidth="1"/>
    <col min="15110" max="15110" width="11.42578125" style="486" customWidth="1"/>
    <col min="15111" max="15113" width="12.7109375" style="486" customWidth="1"/>
    <col min="15114" max="15114" width="6.7109375" style="486" customWidth="1"/>
    <col min="15115" max="15115" width="4.28515625" style="486" customWidth="1"/>
    <col min="15116" max="15119" width="10.7109375" style="486" customWidth="1"/>
    <col min="15120" max="15360" width="9" style="486"/>
    <col min="15361" max="15361" width="0" style="486" hidden="1" customWidth="1"/>
    <col min="15362" max="15362" width="9.140625" style="486" customWidth="1"/>
    <col min="15363" max="15363" width="7.42578125" style="486" customWidth="1"/>
    <col min="15364" max="15364" width="13.42578125" style="486" customWidth="1"/>
    <col min="15365" max="15365" width="12.140625" style="486" customWidth="1"/>
    <col min="15366" max="15366" width="11.42578125" style="486" customWidth="1"/>
    <col min="15367" max="15369" width="12.7109375" style="486" customWidth="1"/>
    <col min="15370" max="15370" width="6.7109375" style="486" customWidth="1"/>
    <col min="15371" max="15371" width="4.28515625" style="486" customWidth="1"/>
    <col min="15372" max="15375" width="10.7109375" style="486" customWidth="1"/>
    <col min="15376" max="15616" width="9" style="486"/>
    <col min="15617" max="15617" width="0" style="486" hidden="1" customWidth="1"/>
    <col min="15618" max="15618" width="9.140625" style="486" customWidth="1"/>
    <col min="15619" max="15619" width="7.42578125" style="486" customWidth="1"/>
    <col min="15620" max="15620" width="13.42578125" style="486" customWidth="1"/>
    <col min="15621" max="15621" width="12.140625" style="486" customWidth="1"/>
    <col min="15622" max="15622" width="11.42578125" style="486" customWidth="1"/>
    <col min="15623" max="15625" width="12.7109375" style="486" customWidth="1"/>
    <col min="15626" max="15626" width="6.7109375" style="486" customWidth="1"/>
    <col min="15627" max="15627" width="4.28515625" style="486" customWidth="1"/>
    <col min="15628" max="15631" width="10.7109375" style="486" customWidth="1"/>
    <col min="15632" max="15872" width="9" style="486"/>
    <col min="15873" max="15873" width="0" style="486" hidden="1" customWidth="1"/>
    <col min="15874" max="15874" width="9.140625" style="486" customWidth="1"/>
    <col min="15875" max="15875" width="7.42578125" style="486" customWidth="1"/>
    <col min="15876" max="15876" width="13.42578125" style="486" customWidth="1"/>
    <col min="15877" max="15877" width="12.140625" style="486" customWidth="1"/>
    <col min="15878" max="15878" width="11.42578125" style="486" customWidth="1"/>
    <col min="15879" max="15881" width="12.7109375" style="486" customWidth="1"/>
    <col min="15882" max="15882" width="6.7109375" style="486" customWidth="1"/>
    <col min="15883" max="15883" width="4.28515625" style="486" customWidth="1"/>
    <col min="15884" max="15887" width="10.7109375" style="486" customWidth="1"/>
    <col min="15888" max="16128" width="9" style="486"/>
    <col min="16129" max="16129" width="0" style="486" hidden="1" customWidth="1"/>
    <col min="16130" max="16130" width="9.140625" style="486" customWidth="1"/>
    <col min="16131" max="16131" width="7.42578125" style="486" customWidth="1"/>
    <col min="16132" max="16132" width="13.42578125" style="486" customWidth="1"/>
    <col min="16133" max="16133" width="12.140625" style="486" customWidth="1"/>
    <col min="16134" max="16134" width="11.42578125" style="486" customWidth="1"/>
    <col min="16135" max="16137" width="12.7109375" style="486" customWidth="1"/>
    <col min="16138" max="16138" width="6.7109375" style="486" customWidth="1"/>
    <col min="16139" max="16139" width="4.28515625" style="486" customWidth="1"/>
    <col min="16140" max="16143" width="10.7109375" style="486" customWidth="1"/>
    <col min="16144" max="16384" width="9" style="486"/>
  </cols>
  <sheetData>
    <row r="1" spans="1:15" ht="33.75" customHeight="1">
      <c r="A1" s="485" t="s">
        <v>36</v>
      </c>
      <c r="B1" s="1179" t="s">
        <v>2756</v>
      </c>
      <c r="C1" s="1180"/>
      <c r="D1" s="1180"/>
      <c r="E1" s="1180"/>
      <c r="F1" s="1180"/>
      <c r="G1" s="1180"/>
      <c r="H1" s="1180"/>
      <c r="I1" s="1180"/>
      <c r="J1" s="1181"/>
    </row>
    <row r="2" spans="1:15" ht="23.25" customHeight="1">
      <c r="A2" s="487"/>
      <c r="B2" s="488" t="s">
        <v>2757</v>
      </c>
      <c r="C2" s="489"/>
      <c r="D2" s="1182" t="s">
        <v>2977</v>
      </c>
      <c r="E2" s="1183"/>
      <c r="F2" s="1183"/>
      <c r="G2" s="1183"/>
      <c r="H2" s="1183"/>
      <c r="I2" s="1183"/>
      <c r="J2" s="1184"/>
      <c r="O2" s="490"/>
    </row>
    <row r="3" spans="1:15" ht="23.25" customHeight="1">
      <c r="A3" s="487"/>
      <c r="B3" s="491" t="s">
        <v>2197</v>
      </c>
      <c r="C3" s="492"/>
      <c r="D3" s="1185" t="s">
        <v>3243</v>
      </c>
      <c r="E3" s="1186"/>
      <c r="F3" s="1186"/>
      <c r="G3" s="1186"/>
      <c r="H3" s="1186"/>
      <c r="I3" s="1186"/>
      <c r="J3" s="1187"/>
    </row>
    <row r="4" spans="1:15" ht="23.25" customHeight="1">
      <c r="A4" s="487"/>
      <c r="B4" s="493" t="s">
        <v>2759</v>
      </c>
      <c r="C4" s="494"/>
      <c r="D4" s="1188" t="s">
        <v>3244</v>
      </c>
      <c r="E4" s="1189"/>
      <c r="F4" s="1189"/>
      <c r="G4" s="1189"/>
      <c r="H4" s="1189"/>
      <c r="I4" s="1189"/>
      <c r="J4" s="1190"/>
    </row>
    <row r="5" spans="1:15" ht="24" customHeight="1">
      <c r="A5" s="487"/>
      <c r="B5" s="495" t="s">
        <v>2760</v>
      </c>
      <c r="D5" s="496"/>
      <c r="E5" s="497"/>
      <c r="F5" s="497"/>
      <c r="G5" s="497"/>
      <c r="H5" s="498" t="s">
        <v>2980</v>
      </c>
      <c r="I5" s="496"/>
      <c r="J5" s="499"/>
    </row>
    <row r="6" spans="1:15" ht="15.75" customHeight="1">
      <c r="A6" s="487"/>
      <c r="B6" s="500"/>
      <c r="C6" s="497"/>
      <c r="D6" s="496"/>
      <c r="E6" s="497"/>
      <c r="F6" s="497"/>
      <c r="G6" s="497"/>
      <c r="H6" s="498" t="s">
        <v>2981</v>
      </c>
      <c r="I6" s="496"/>
      <c r="J6" s="499"/>
    </row>
    <row r="7" spans="1:15" ht="15.75" customHeight="1">
      <c r="A7" s="487"/>
      <c r="B7" s="501"/>
      <c r="C7" s="502"/>
      <c r="D7" s="503"/>
      <c r="E7" s="504"/>
      <c r="F7" s="504"/>
      <c r="G7" s="504"/>
      <c r="H7" s="505" t="s">
        <v>2982</v>
      </c>
      <c r="I7" s="504"/>
      <c r="J7" s="506"/>
    </row>
    <row r="8" spans="1:15" ht="24" hidden="1" customHeight="1">
      <c r="A8" s="487"/>
      <c r="B8" s="495" t="s">
        <v>20</v>
      </c>
      <c r="D8" s="507"/>
      <c r="H8" s="508" t="s">
        <v>2146</v>
      </c>
      <c r="I8" s="507"/>
      <c r="J8" s="499"/>
    </row>
    <row r="9" spans="1:15" ht="15.75" hidden="1" customHeight="1">
      <c r="A9" s="487"/>
      <c r="B9" s="487"/>
      <c r="D9" s="507"/>
      <c r="H9" s="508" t="s">
        <v>34</v>
      </c>
      <c r="I9" s="507"/>
      <c r="J9" s="499"/>
    </row>
    <row r="10" spans="1:15" ht="15.75" hidden="1" customHeight="1">
      <c r="A10" s="487"/>
      <c r="B10" s="509"/>
      <c r="C10" s="510"/>
      <c r="D10" s="511"/>
      <c r="E10" s="512"/>
      <c r="F10" s="512"/>
      <c r="G10" s="513"/>
      <c r="H10" s="513"/>
      <c r="I10" s="514"/>
      <c r="J10" s="506"/>
    </row>
    <row r="11" spans="1:15" ht="24" customHeight="1">
      <c r="A11" s="487"/>
      <c r="B11" s="495" t="s">
        <v>19</v>
      </c>
      <c r="D11" s="1191"/>
      <c r="E11" s="1191"/>
      <c r="F11" s="1191"/>
      <c r="G11" s="1191"/>
      <c r="H11" s="508" t="s">
        <v>2146</v>
      </c>
      <c r="I11" s="515"/>
      <c r="J11" s="499"/>
    </row>
    <row r="12" spans="1:15" ht="15.75" customHeight="1">
      <c r="A12" s="487"/>
      <c r="B12" s="500"/>
      <c r="C12" s="497"/>
      <c r="D12" s="1178"/>
      <c r="E12" s="1178"/>
      <c r="F12" s="1178"/>
      <c r="G12" s="1178"/>
      <c r="H12" s="508" t="s">
        <v>34</v>
      </c>
      <c r="I12" s="515"/>
      <c r="J12" s="499"/>
    </row>
    <row r="13" spans="1:15" ht="15.75" customHeight="1">
      <c r="A13" s="487"/>
      <c r="B13" s="501"/>
      <c r="C13" s="516"/>
      <c r="D13" s="1174"/>
      <c r="E13" s="1174"/>
      <c r="F13" s="1174"/>
      <c r="G13" s="1174"/>
      <c r="H13" s="517"/>
      <c r="I13" s="504"/>
      <c r="J13" s="506"/>
    </row>
    <row r="14" spans="1:15" ht="24" hidden="1" customHeight="1">
      <c r="A14" s="487"/>
      <c r="B14" s="518" t="s">
        <v>21</v>
      </c>
      <c r="C14" s="519"/>
      <c r="D14" s="520"/>
      <c r="E14" s="521"/>
      <c r="F14" s="521"/>
      <c r="G14" s="521"/>
      <c r="H14" s="522"/>
      <c r="I14" s="521"/>
      <c r="J14" s="523"/>
    </row>
    <row r="15" spans="1:15" ht="32.25" customHeight="1">
      <c r="A15" s="487"/>
      <c r="B15" s="509" t="s">
        <v>32</v>
      </c>
      <c r="C15" s="524"/>
      <c r="D15" s="513"/>
      <c r="E15" s="1175"/>
      <c r="F15" s="1175"/>
      <c r="G15" s="1176"/>
      <c r="H15" s="1176"/>
      <c r="I15" s="1176" t="s">
        <v>29</v>
      </c>
      <c r="J15" s="1177"/>
    </row>
    <row r="16" spans="1:15" ht="23.25" customHeight="1">
      <c r="A16" s="525" t="s">
        <v>24</v>
      </c>
      <c r="B16" s="526" t="s">
        <v>24</v>
      </c>
      <c r="C16" s="527"/>
      <c r="D16" s="528"/>
      <c r="E16" s="1166"/>
      <c r="F16" s="1167"/>
      <c r="G16" s="1166"/>
      <c r="H16" s="1167"/>
      <c r="I16" s="1166">
        <f>SUMIF(F47:F47,A16,I47:I47)+SUMIF(F47:F47,"PSU",I47:I47)</f>
        <v>0</v>
      </c>
      <c r="J16" s="1168"/>
    </row>
    <row r="17" spans="1:10" ht="23.25" customHeight="1">
      <c r="A17" s="525" t="s">
        <v>25</v>
      </c>
      <c r="B17" s="526" t="s">
        <v>25</v>
      </c>
      <c r="C17" s="527"/>
      <c r="D17" s="528"/>
      <c r="E17" s="1166"/>
      <c r="F17" s="1167"/>
      <c r="G17" s="1166"/>
      <c r="H17" s="1167"/>
      <c r="I17" s="1166">
        <f>SUMIF(F47:F47,A17,I47:I47)</f>
        <v>0</v>
      </c>
      <c r="J17" s="1168"/>
    </row>
    <row r="18" spans="1:10" ht="23.25" customHeight="1">
      <c r="A18" s="525" t="s">
        <v>26</v>
      </c>
      <c r="B18" s="526" t="s">
        <v>26</v>
      </c>
      <c r="C18" s="527"/>
      <c r="D18" s="528"/>
      <c r="E18" s="1166"/>
      <c r="F18" s="1167"/>
      <c r="G18" s="1166"/>
      <c r="H18" s="1167"/>
      <c r="I18" s="1166">
        <f>SUMIF(F47:F47,A18,I47:I47)</f>
        <v>0</v>
      </c>
      <c r="J18" s="1168"/>
    </row>
    <row r="19" spans="1:10" ht="23.25" customHeight="1">
      <c r="A19" s="525" t="s">
        <v>117</v>
      </c>
      <c r="B19" s="526" t="s">
        <v>27</v>
      </c>
      <c r="C19" s="527"/>
      <c r="D19" s="528"/>
      <c r="E19" s="1166"/>
      <c r="F19" s="1167"/>
      <c r="G19" s="1166"/>
      <c r="H19" s="1167"/>
      <c r="I19" s="1166">
        <f>SUMIF(F47:F47,A19,I47:I47)</f>
        <v>0</v>
      </c>
      <c r="J19" s="1168"/>
    </row>
    <row r="20" spans="1:10" ht="23.25" customHeight="1">
      <c r="A20" s="525" t="s">
        <v>118</v>
      </c>
      <c r="B20" s="526" t="s">
        <v>28</v>
      </c>
      <c r="C20" s="527"/>
      <c r="D20" s="528"/>
      <c r="E20" s="1166"/>
      <c r="F20" s="1167"/>
      <c r="G20" s="1166"/>
      <c r="H20" s="1167"/>
      <c r="I20" s="1166">
        <f>SUMIF(F47:F47,A20,I47:I47)</f>
        <v>0</v>
      </c>
      <c r="J20" s="1168"/>
    </row>
    <row r="21" spans="1:10" ht="23.25" customHeight="1">
      <c r="A21" s="487"/>
      <c r="B21" s="529" t="s">
        <v>29</v>
      </c>
      <c r="C21" s="530"/>
      <c r="D21" s="531"/>
      <c r="E21" s="1169"/>
      <c r="F21" s="1170"/>
      <c r="G21" s="1169"/>
      <c r="H21" s="1170"/>
      <c r="I21" s="1169">
        <f>SUM(I16:J20)</f>
        <v>0</v>
      </c>
      <c r="J21" s="1171"/>
    </row>
    <row r="22" spans="1:10" ht="33" customHeight="1">
      <c r="A22" s="487"/>
      <c r="B22" s="532" t="s">
        <v>33</v>
      </c>
      <c r="C22" s="527"/>
      <c r="D22" s="528"/>
      <c r="E22" s="533"/>
      <c r="F22" s="534"/>
      <c r="G22" s="535"/>
      <c r="H22" s="535"/>
      <c r="I22" s="535"/>
      <c r="J22" s="536"/>
    </row>
    <row r="23" spans="1:10" ht="23.25" customHeight="1">
      <c r="A23" s="487"/>
      <c r="B23" s="537" t="s">
        <v>12</v>
      </c>
      <c r="C23" s="527"/>
      <c r="D23" s="528"/>
      <c r="E23" s="538">
        <v>15</v>
      </c>
      <c r="F23" s="534" t="s">
        <v>0</v>
      </c>
      <c r="G23" s="1164">
        <v>0</v>
      </c>
      <c r="H23" s="1165"/>
      <c r="I23" s="1165"/>
      <c r="J23" s="536" t="str">
        <f t="shared" ref="J23:J28" si="0">Mena</f>
        <v>CZK</v>
      </c>
    </row>
    <row r="24" spans="1:10" ht="23.25" customHeight="1">
      <c r="A24" s="487"/>
      <c r="B24" s="537" t="s">
        <v>13</v>
      </c>
      <c r="C24" s="527"/>
      <c r="D24" s="528"/>
      <c r="E24" s="538">
        <f>SazbaDPH1</f>
        <v>15</v>
      </c>
      <c r="F24" s="534" t="s">
        <v>0</v>
      </c>
      <c r="G24" s="1172">
        <f>ZakladDPHSni*SazbaDPH1/100</f>
        <v>0</v>
      </c>
      <c r="H24" s="1173"/>
      <c r="I24" s="1173"/>
      <c r="J24" s="536" t="str">
        <f t="shared" si="0"/>
        <v>CZK</v>
      </c>
    </row>
    <row r="25" spans="1:10" ht="23.25" customHeight="1">
      <c r="A25" s="487"/>
      <c r="B25" s="537" t="s">
        <v>14</v>
      </c>
      <c r="C25" s="527"/>
      <c r="D25" s="528"/>
      <c r="E25" s="538">
        <v>21</v>
      </c>
      <c r="F25" s="534" t="s">
        <v>0</v>
      </c>
      <c r="G25" s="1164">
        <f>I21</f>
        <v>0</v>
      </c>
      <c r="H25" s="1165"/>
      <c r="I25" s="1165"/>
      <c r="J25" s="536" t="str">
        <f t="shared" si="0"/>
        <v>CZK</v>
      </c>
    </row>
    <row r="26" spans="1:10" ht="23.25" customHeight="1">
      <c r="A26" s="487"/>
      <c r="B26" s="539" t="s">
        <v>15</v>
      </c>
      <c r="C26" s="540"/>
      <c r="D26" s="513"/>
      <c r="E26" s="541">
        <f>SazbaDPH2</f>
        <v>21</v>
      </c>
      <c r="F26" s="542" t="s">
        <v>0</v>
      </c>
      <c r="G26" s="1146">
        <f>ZakladDPHZakl*SazbaDPH2/100</f>
        <v>0</v>
      </c>
      <c r="H26" s="1147"/>
      <c r="I26" s="1147"/>
      <c r="J26" s="543" t="str">
        <f t="shared" si="0"/>
        <v>CZK</v>
      </c>
    </row>
    <row r="27" spans="1:10" ht="23.25" customHeight="1" thickBot="1">
      <c r="A27" s="487"/>
      <c r="B27" s="495" t="s">
        <v>4</v>
      </c>
      <c r="C27" s="544"/>
      <c r="D27" s="545"/>
      <c r="E27" s="544"/>
      <c r="F27" s="546"/>
      <c r="G27" s="1148">
        <f>0</f>
        <v>0</v>
      </c>
      <c r="H27" s="1148"/>
      <c r="I27" s="1148"/>
      <c r="J27" s="547" t="str">
        <f t="shared" si="0"/>
        <v>CZK</v>
      </c>
    </row>
    <row r="28" spans="1:10" ht="27.75" hidden="1" customHeight="1">
      <c r="A28" s="487"/>
      <c r="B28" s="548" t="s">
        <v>23</v>
      </c>
      <c r="C28" s="549"/>
      <c r="D28" s="549"/>
      <c r="E28" s="550"/>
      <c r="F28" s="551"/>
      <c r="G28" s="1149" t="e">
        <f>ZakladDPHSniVypocet+ZakladDPHZaklVypocet</f>
        <v>#REF!</v>
      </c>
      <c r="H28" s="1149"/>
      <c r="I28" s="1149"/>
      <c r="J28" s="552" t="str">
        <f t="shared" si="0"/>
        <v>CZK</v>
      </c>
    </row>
    <row r="29" spans="1:10" ht="27.75" customHeight="1" thickBot="1">
      <c r="A29" s="487"/>
      <c r="B29" s="548" t="s">
        <v>35</v>
      </c>
      <c r="C29" s="553"/>
      <c r="D29" s="553"/>
      <c r="E29" s="553"/>
      <c r="F29" s="553"/>
      <c r="G29" s="1150">
        <f>ZakladDPHSni+DPHSni+ZakladDPHZakl+DPHZakl+Zaokrouhleni</f>
        <v>0</v>
      </c>
      <c r="H29" s="1150"/>
      <c r="I29" s="1150"/>
      <c r="J29" s="554" t="s">
        <v>57</v>
      </c>
    </row>
    <row r="30" spans="1:10" ht="12.75" customHeight="1">
      <c r="A30" s="487"/>
      <c r="B30" s="487"/>
      <c r="J30" s="555"/>
    </row>
    <row r="31" spans="1:10" ht="78.75" customHeight="1">
      <c r="A31" s="487"/>
      <c r="B31" s="1151"/>
      <c r="C31" s="1152"/>
      <c r="D31" s="1152"/>
      <c r="E31" s="1152"/>
      <c r="F31" s="1152"/>
      <c r="G31" s="1152"/>
      <c r="H31" s="1152"/>
      <c r="I31" s="1152"/>
      <c r="J31" s="1153"/>
    </row>
    <row r="32" spans="1:10" ht="18.75" customHeight="1">
      <c r="A32" s="487"/>
      <c r="B32" s="556"/>
      <c r="C32" s="557" t="s">
        <v>11</v>
      </c>
      <c r="D32" s="558"/>
      <c r="E32" s="558"/>
      <c r="F32" s="557" t="s">
        <v>10</v>
      </c>
      <c r="G32" s="558"/>
      <c r="H32" s="559">
        <f ca="1">TODAY()</f>
        <v>46112</v>
      </c>
      <c r="I32" s="558"/>
      <c r="J32" s="555"/>
    </row>
    <row r="33" spans="1:10" ht="47.25" customHeight="1">
      <c r="A33" s="487"/>
      <c r="B33" s="487"/>
      <c r="J33" s="555"/>
    </row>
    <row r="34" spans="1:10" s="561" customFormat="1" ht="18.75" customHeight="1">
      <c r="A34" s="560"/>
      <c r="B34" s="560"/>
      <c r="D34" s="562"/>
      <c r="E34" s="562"/>
      <c r="G34" s="562"/>
      <c r="H34" s="562"/>
      <c r="I34" s="562"/>
      <c r="J34" s="563"/>
    </row>
    <row r="35" spans="1:10" ht="12.75" customHeight="1">
      <c r="A35" s="487"/>
      <c r="B35" s="487"/>
      <c r="D35" s="1154" t="s">
        <v>2</v>
      </c>
      <c r="E35" s="1154"/>
      <c r="H35" s="564" t="s">
        <v>3</v>
      </c>
      <c r="J35" s="555"/>
    </row>
    <row r="36" spans="1:10" ht="13.5" customHeight="1" thickBot="1">
      <c r="A36" s="565"/>
      <c r="B36" s="565"/>
      <c r="C36" s="566"/>
      <c r="D36" s="566"/>
      <c r="E36" s="566"/>
      <c r="F36" s="566"/>
      <c r="G36" s="566"/>
      <c r="H36" s="566"/>
      <c r="I36" s="566"/>
      <c r="J36" s="567"/>
    </row>
    <row r="37" spans="1:10" ht="27" hidden="1" customHeight="1">
      <c r="B37" s="568" t="s">
        <v>16</v>
      </c>
      <c r="C37" s="569"/>
      <c r="D37" s="569"/>
      <c r="E37" s="569"/>
      <c r="F37" s="570"/>
      <c r="G37" s="570"/>
      <c r="H37" s="570"/>
      <c r="I37" s="570"/>
      <c r="J37" s="569"/>
    </row>
    <row r="38" spans="1:10" ht="25.5" hidden="1" customHeight="1">
      <c r="A38" s="571" t="s">
        <v>37</v>
      </c>
      <c r="B38" s="572" t="s">
        <v>17</v>
      </c>
      <c r="C38" s="573" t="s">
        <v>5</v>
      </c>
      <c r="D38" s="574"/>
      <c r="E38" s="574"/>
      <c r="F38" s="575" t="str">
        <f>B23</f>
        <v>Základ pro sníženou DPH</v>
      </c>
      <c r="G38" s="575" t="str">
        <f>B25</f>
        <v>Základ pro základní DPH</v>
      </c>
      <c r="H38" s="576" t="s">
        <v>18</v>
      </c>
      <c r="I38" s="576" t="s">
        <v>1</v>
      </c>
      <c r="J38" s="577" t="s">
        <v>0</v>
      </c>
    </row>
    <row r="39" spans="1:10" ht="25.5" hidden="1" customHeight="1">
      <c r="A39" s="571">
        <v>1</v>
      </c>
      <c r="B39" s="578" t="s">
        <v>2983</v>
      </c>
      <c r="C39" s="1155" t="s">
        <v>2984</v>
      </c>
      <c r="D39" s="1156"/>
      <c r="E39" s="1156"/>
      <c r="F39" s="579" t="e">
        <f>[2]Pol!O210</f>
        <v>#REF!</v>
      </c>
      <c r="G39" s="580" t="e">
        <f>[2]Pol!P210</f>
        <v>#REF!</v>
      </c>
      <c r="H39" s="581" t="e">
        <f>(F39*SazbaDPH1/100)+(G39*SazbaDPH2/100)</f>
        <v>#REF!</v>
      </c>
      <c r="I39" s="581" t="e">
        <f>F39+G39+H39</f>
        <v>#REF!</v>
      </c>
      <c r="J39" s="582" t="e">
        <f>IF(CenaCelkemVypocet=0,"",I39/CenaCelkemVypocet*100)</f>
        <v>#REF!</v>
      </c>
    </row>
    <row r="40" spans="1:10" ht="25.5" hidden="1" customHeight="1">
      <c r="A40" s="571"/>
      <c r="B40" s="1157" t="s">
        <v>56</v>
      </c>
      <c r="C40" s="1158"/>
      <c r="D40" s="1158"/>
      <c r="E40" s="1159"/>
      <c r="F40" s="583" t="e">
        <f>SUMIF(A39:A39,"=1",F39:F39)</f>
        <v>#REF!</v>
      </c>
      <c r="G40" s="584" t="e">
        <f>SUMIF(A39:A39,"=1",G39:G39)</f>
        <v>#REF!</v>
      </c>
      <c r="H40" s="584" t="e">
        <f>SUMIF(A39:A39,"=1",H39:H39)</f>
        <v>#REF!</v>
      </c>
      <c r="I40" s="584" t="e">
        <f>SUMIF(A39:A39,"=1",I39:I39)</f>
        <v>#REF!</v>
      </c>
      <c r="J40" s="585" t="e">
        <f>SUMIF(A39:A39,"=1",J39:J39)</f>
        <v>#REF!</v>
      </c>
    </row>
    <row r="44" spans="1:10" ht="15.75">
      <c r="B44" s="586" t="s">
        <v>68</v>
      </c>
    </row>
    <row r="46" spans="1:10" ht="25.5" customHeight="1">
      <c r="A46" s="587"/>
      <c r="B46" s="588" t="s">
        <v>17</v>
      </c>
      <c r="C46" s="588" t="s">
        <v>5</v>
      </c>
      <c r="D46" s="589"/>
      <c r="E46" s="589"/>
      <c r="F46" s="590" t="s">
        <v>69</v>
      </c>
      <c r="G46" s="590"/>
      <c r="H46" s="590"/>
      <c r="I46" s="1160" t="s">
        <v>29</v>
      </c>
      <c r="J46" s="1160"/>
    </row>
    <row r="47" spans="1:10" ht="25.5" customHeight="1">
      <c r="A47" s="591"/>
      <c r="B47" s="592"/>
      <c r="C47" s="1161" t="s">
        <v>3244</v>
      </c>
      <c r="D47" s="1162"/>
      <c r="E47" s="1162"/>
      <c r="F47" s="593" t="s">
        <v>25</v>
      </c>
      <c r="G47" s="594"/>
      <c r="H47" s="594"/>
      <c r="I47" s="1163">
        <f>'007-SLP-Pol'!G146</f>
        <v>0</v>
      </c>
      <c r="J47" s="1163"/>
    </row>
    <row r="48" spans="1:10" ht="25.5" customHeight="1">
      <c r="A48" s="595"/>
      <c r="B48" s="596" t="s">
        <v>1</v>
      </c>
      <c r="C48" s="596"/>
      <c r="D48" s="597"/>
      <c r="E48" s="597"/>
      <c r="F48" s="598"/>
      <c r="G48" s="599"/>
      <c r="H48" s="599"/>
      <c r="I48" s="1145">
        <f>SUM(I47:I47)</f>
        <v>0</v>
      </c>
      <c r="J48" s="1145"/>
    </row>
    <row r="49" spans="6:10">
      <c r="F49" s="600"/>
      <c r="G49" s="600"/>
      <c r="H49" s="600"/>
      <c r="I49" s="600"/>
      <c r="J49" s="600"/>
    </row>
    <row r="50" spans="6:10">
      <c r="F50" s="600"/>
      <c r="G50" s="600"/>
      <c r="H50" s="600"/>
      <c r="I50" s="600"/>
      <c r="J50" s="600"/>
    </row>
    <row r="51" spans="6:10">
      <c r="F51" s="600"/>
      <c r="G51" s="600"/>
      <c r="H51" s="600"/>
      <c r="I51" s="600"/>
      <c r="J51" s="600"/>
    </row>
  </sheetData>
  <sheetProtection algorithmName="SHA-512" hashValue="aBmh+fhei4bHm0aue73s/zgyn6Opz21/vaZtnO7ppuIgau5mVVviaTDT+1DgUAGqD+o6QDkhtVsuYXBynx7nog==" saltValue="MO4H24DUuhWM4trJ3Det+A==" spinCount="100000" sheet="1" objects="1" scenarios="1"/>
  <mergeCells count="43">
    <mergeCell ref="D12:G12"/>
    <mergeCell ref="B1:J1"/>
    <mergeCell ref="D2:J2"/>
    <mergeCell ref="D3:J3"/>
    <mergeCell ref="D4:J4"/>
    <mergeCell ref="D11:G11"/>
    <mergeCell ref="D13:G13"/>
    <mergeCell ref="E15:F15"/>
    <mergeCell ref="G15:H15"/>
    <mergeCell ref="I15:J15"/>
    <mergeCell ref="E16:F16"/>
    <mergeCell ref="G16:H16"/>
    <mergeCell ref="I16:J16"/>
    <mergeCell ref="E17:F17"/>
    <mergeCell ref="G17:H17"/>
    <mergeCell ref="I17:J17"/>
    <mergeCell ref="E18:F18"/>
    <mergeCell ref="G18:H18"/>
    <mergeCell ref="I18:J18"/>
    <mergeCell ref="G25:I25"/>
    <mergeCell ref="E19:F19"/>
    <mergeCell ref="G19:H19"/>
    <mergeCell ref="I19:J19"/>
    <mergeCell ref="E20:F20"/>
    <mergeCell ref="G20:H20"/>
    <mergeCell ref="I20:J20"/>
    <mergeCell ref="E21:F21"/>
    <mergeCell ref="G21:H21"/>
    <mergeCell ref="I21:J21"/>
    <mergeCell ref="G23:I23"/>
    <mergeCell ref="G24:I24"/>
    <mergeCell ref="I48:J48"/>
    <mergeCell ref="G26:I26"/>
    <mergeCell ref="G27:I27"/>
    <mergeCell ref="G28:I28"/>
    <mergeCell ref="G29:I29"/>
    <mergeCell ref="B31:J31"/>
    <mergeCell ref="D35:E35"/>
    <mergeCell ref="C39:E39"/>
    <mergeCell ref="B40:E40"/>
    <mergeCell ref="I46:J46"/>
    <mergeCell ref="C47:E47"/>
    <mergeCell ref="I47:J47"/>
  </mergeCells>
  <pageMargins left="0.7" right="0.7" top="0.78740157499999996" bottom="0.78740157499999996" header="0.3" footer="0.3"/>
  <pageSetup paperSize="9" scale="93" orientation="portrait" r:id="rId1"/>
  <rowBreaks count="1" manualBreakCount="1">
    <brk id="40" max="16383" man="1"/>
  </rowBreaks>
  <legacy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60095D-CB5C-47D7-A761-3282FCE7F07F}">
  <dimension ref="A1:R146"/>
  <sheetViews>
    <sheetView showZeros="0" view="pageBreakPreview" zoomScaleNormal="100" zoomScaleSheetLayoutView="100" workbookViewId="0">
      <selection activeCell="F50" sqref="F50"/>
    </sheetView>
  </sheetViews>
  <sheetFormatPr defaultRowHeight="12" outlineLevelRow="1"/>
  <cols>
    <col min="1" max="1" width="4.28515625" style="602" customWidth="1"/>
    <col min="2" max="2" width="14.42578125" style="647" customWidth="1"/>
    <col min="3" max="3" width="68.28515625" style="647" customWidth="1"/>
    <col min="4" max="4" width="4.5703125" style="601" customWidth="1"/>
    <col min="5" max="5" width="8.7109375" style="648" customWidth="1"/>
    <col min="6" max="6" width="12" style="602" customWidth="1"/>
    <col min="7" max="7" width="12.7109375" style="602" customWidth="1"/>
    <col min="8" max="8" width="9.140625" style="601" customWidth="1"/>
    <col min="9" max="14" width="9.140625" style="602"/>
    <col min="15" max="25" width="0" style="602" hidden="1" customWidth="1"/>
    <col min="26" max="256" width="9.140625" style="602"/>
    <col min="257" max="257" width="4.28515625" style="602" customWidth="1"/>
    <col min="258" max="258" width="14.42578125" style="602" customWidth="1"/>
    <col min="259" max="259" width="50.7109375" style="602" customWidth="1"/>
    <col min="260" max="260" width="4.5703125" style="602" customWidth="1"/>
    <col min="261" max="261" width="10.5703125" style="602" customWidth="1"/>
    <col min="262" max="262" width="9.85546875" style="602" customWidth="1"/>
    <col min="263" max="263" width="12.7109375" style="602" customWidth="1"/>
    <col min="264" max="264" width="9.140625" style="602" customWidth="1"/>
    <col min="265" max="270" width="9.140625" style="602"/>
    <col min="271" max="281" width="0" style="602" hidden="1" customWidth="1"/>
    <col min="282" max="512" width="9.140625" style="602"/>
    <col min="513" max="513" width="4.28515625" style="602" customWidth="1"/>
    <col min="514" max="514" width="14.42578125" style="602" customWidth="1"/>
    <col min="515" max="515" width="50.7109375" style="602" customWidth="1"/>
    <col min="516" max="516" width="4.5703125" style="602" customWidth="1"/>
    <col min="517" max="517" width="10.5703125" style="602" customWidth="1"/>
    <col min="518" max="518" width="9.85546875" style="602" customWidth="1"/>
    <col min="519" max="519" width="12.7109375" style="602" customWidth="1"/>
    <col min="520" max="520" width="9.140625" style="602" customWidth="1"/>
    <col min="521" max="526" width="9.140625" style="602"/>
    <col min="527" max="537" width="0" style="602" hidden="1" customWidth="1"/>
    <col min="538" max="768" width="9.140625" style="602"/>
    <col min="769" max="769" width="4.28515625" style="602" customWidth="1"/>
    <col min="770" max="770" width="14.42578125" style="602" customWidth="1"/>
    <col min="771" max="771" width="50.7109375" style="602" customWidth="1"/>
    <col min="772" max="772" width="4.5703125" style="602" customWidth="1"/>
    <col min="773" max="773" width="10.5703125" style="602" customWidth="1"/>
    <col min="774" max="774" width="9.85546875" style="602" customWidth="1"/>
    <col min="775" max="775" width="12.7109375" style="602" customWidth="1"/>
    <col min="776" max="776" width="9.140625" style="602" customWidth="1"/>
    <col min="777" max="782" width="9.140625" style="602"/>
    <col min="783" max="793" width="0" style="602" hidden="1" customWidth="1"/>
    <col min="794" max="1024" width="9.140625" style="602"/>
    <col min="1025" max="1025" width="4.28515625" style="602" customWidth="1"/>
    <col min="1026" max="1026" width="14.42578125" style="602" customWidth="1"/>
    <col min="1027" max="1027" width="50.7109375" style="602" customWidth="1"/>
    <col min="1028" max="1028" width="4.5703125" style="602" customWidth="1"/>
    <col min="1029" max="1029" width="10.5703125" style="602" customWidth="1"/>
    <col min="1030" max="1030" width="9.85546875" style="602" customWidth="1"/>
    <col min="1031" max="1031" width="12.7109375" style="602" customWidth="1"/>
    <col min="1032" max="1032" width="9.140625" style="602" customWidth="1"/>
    <col min="1033" max="1038" width="9.140625" style="602"/>
    <col min="1039" max="1049" width="0" style="602" hidden="1" customWidth="1"/>
    <col min="1050" max="1280" width="9.140625" style="602"/>
    <col min="1281" max="1281" width="4.28515625" style="602" customWidth="1"/>
    <col min="1282" max="1282" width="14.42578125" style="602" customWidth="1"/>
    <col min="1283" max="1283" width="50.7109375" style="602" customWidth="1"/>
    <col min="1284" max="1284" width="4.5703125" style="602" customWidth="1"/>
    <col min="1285" max="1285" width="10.5703125" style="602" customWidth="1"/>
    <col min="1286" max="1286" width="9.85546875" style="602" customWidth="1"/>
    <col min="1287" max="1287" width="12.7109375" style="602" customWidth="1"/>
    <col min="1288" max="1288" width="9.140625" style="602" customWidth="1"/>
    <col min="1289" max="1294" width="9.140625" style="602"/>
    <col min="1295" max="1305" width="0" style="602" hidden="1" customWidth="1"/>
    <col min="1306" max="1536" width="9.140625" style="602"/>
    <col min="1537" max="1537" width="4.28515625" style="602" customWidth="1"/>
    <col min="1538" max="1538" width="14.42578125" style="602" customWidth="1"/>
    <col min="1539" max="1539" width="50.7109375" style="602" customWidth="1"/>
    <col min="1540" max="1540" width="4.5703125" style="602" customWidth="1"/>
    <col min="1541" max="1541" width="10.5703125" style="602" customWidth="1"/>
    <col min="1542" max="1542" width="9.85546875" style="602" customWidth="1"/>
    <col min="1543" max="1543" width="12.7109375" style="602" customWidth="1"/>
    <col min="1544" max="1544" width="9.140625" style="602" customWidth="1"/>
    <col min="1545" max="1550" width="9.140625" style="602"/>
    <col min="1551" max="1561" width="0" style="602" hidden="1" customWidth="1"/>
    <col min="1562" max="1792" width="9.140625" style="602"/>
    <col min="1793" max="1793" width="4.28515625" style="602" customWidth="1"/>
    <col min="1794" max="1794" width="14.42578125" style="602" customWidth="1"/>
    <col min="1795" max="1795" width="50.7109375" style="602" customWidth="1"/>
    <col min="1796" max="1796" width="4.5703125" style="602" customWidth="1"/>
    <col min="1797" max="1797" width="10.5703125" style="602" customWidth="1"/>
    <col min="1798" max="1798" width="9.85546875" style="602" customWidth="1"/>
    <col min="1799" max="1799" width="12.7109375" style="602" customWidth="1"/>
    <col min="1800" max="1800" width="9.140625" style="602" customWidth="1"/>
    <col min="1801" max="1806" width="9.140625" style="602"/>
    <col min="1807" max="1817" width="0" style="602" hidden="1" customWidth="1"/>
    <col min="1818" max="2048" width="9.140625" style="602"/>
    <col min="2049" max="2049" width="4.28515625" style="602" customWidth="1"/>
    <col min="2050" max="2050" width="14.42578125" style="602" customWidth="1"/>
    <col min="2051" max="2051" width="50.7109375" style="602" customWidth="1"/>
    <col min="2052" max="2052" width="4.5703125" style="602" customWidth="1"/>
    <col min="2053" max="2053" width="10.5703125" style="602" customWidth="1"/>
    <col min="2054" max="2054" width="9.85546875" style="602" customWidth="1"/>
    <col min="2055" max="2055" width="12.7109375" style="602" customWidth="1"/>
    <col min="2056" max="2056" width="9.140625" style="602" customWidth="1"/>
    <col min="2057" max="2062" width="9.140625" style="602"/>
    <col min="2063" max="2073" width="0" style="602" hidden="1" customWidth="1"/>
    <col min="2074" max="2304" width="9.140625" style="602"/>
    <col min="2305" max="2305" width="4.28515625" style="602" customWidth="1"/>
    <col min="2306" max="2306" width="14.42578125" style="602" customWidth="1"/>
    <col min="2307" max="2307" width="50.7109375" style="602" customWidth="1"/>
    <col min="2308" max="2308" width="4.5703125" style="602" customWidth="1"/>
    <col min="2309" max="2309" width="10.5703125" style="602" customWidth="1"/>
    <col min="2310" max="2310" width="9.85546875" style="602" customWidth="1"/>
    <col min="2311" max="2311" width="12.7109375" style="602" customWidth="1"/>
    <col min="2312" max="2312" width="9.140625" style="602" customWidth="1"/>
    <col min="2313" max="2318" width="9.140625" style="602"/>
    <col min="2319" max="2329" width="0" style="602" hidden="1" customWidth="1"/>
    <col min="2330" max="2560" width="9.140625" style="602"/>
    <col min="2561" max="2561" width="4.28515625" style="602" customWidth="1"/>
    <col min="2562" max="2562" width="14.42578125" style="602" customWidth="1"/>
    <col min="2563" max="2563" width="50.7109375" style="602" customWidth="1"/>
    <col min="2564" max="2564" width="4.5703125" style="602" customWidth="1"/>
    <col min="2565" max="2565" width="10.5703125" style="602" customWidth="1"/>
    <col min="2566" max="2566" width="9.85546875" style="602" customWidth="1"/>
    <col min="2567" max="2567" width="12.7109375" style="602" customWidth="1"/>
    <col min="2568" max="2568" width="9.140625" style="602" customWidth="1"/>
    <col min="2569" max="2574" width="9.140625" style="602"/>
    <col min="2575" max="2585" width="0" style="602" hidden="1" customWidth="1"/>
    <col min="2586" max="2816" width="9.140625" style="602"/>
    <col min="2817" max="2817" width="4.28515625" style="602" customWidth="1"/>
    <col min="2818" max="2818" width="14.42578125" style="602" customWidth="1"/>
    <col min="2819" max="2819" width="50.7109375" style="602" customWidth="1"/>
    <col min="2820" max="2820" width="4.5703125" style="602" customWidth="1"/>
    <col min="2821" max="2821" width="10.5703125" style="602" customWidth="1"/>
    <col min="2822" max="2822" width="9.85546875" style="602" customWidth="1"/>
    <col min="2823" max="2823" width="12.7109375" style="602" customWidth="1"/>
    <col min="2824" max="2824" width="9.140625" style="602" customWidth="1"/>
    <col min="2825" max="2830" width="9.140625" style="602"/>
    <col min="2831" max="2841" width="0" style="602" hidden="1" customWidth="1"/>
    <col min="2842" max="3072" width="9.140625" style="602"/>
    <col min="3073" max="3073" width="4.28515625" style="602" customWidth="1"/>
    <col min="3074" max="3074" width="14.42578125" style="602" customWidth="1"/>
    <col min="3075" max="3075" width="50.7109375" style="602" customWidth="1"/>
    <col min="3076" max="3076" width="4.5703125" style="602" customWidth="1"/>
    <col min="3077" max="3077" width="10.5703125" style="602" customWidth="1"/>
    <col min="3078" max="3078" width="9.85546875" style="602" customWidth="1"/>
    <col min="3079" max="3079" width="12.7109375" style="602" customWidth="1"/>
    <col min="3080" max="3080" width="9.140625" style="602" customWidth="1"/>
    <col min="3081" max="3086" width="9.140625" style="602"/>
    <col min="3087" max="3097" width="0" style="602" hidden="1" customWidth="1"/>
    <col min="3098" max="3328" width="9.140625" style="602"/>
    <col min="3329" max="3329" width="4.28515625" style="602" customWidth="1"/>
    <col min="3330" max="3330" width="14.42578125" style="602" customWidth="1"/>
    <col min="3331" max="3331" width="50.7109375" style="602" customWidth="1"/>
    <col min="3332" max="3332" width="4.5703125" style="602" customWidth="1"/>
    <col min="3333" max="3333" width="10.5703125" style="602" customWidth="1"/>
    <col min="3334" max="3334" width="9.85546875" style="602" customWidth="1"/>
    <col min="3335" max="3335" width="12.7109375" style="602" customWidth="1"/>
    <col min="3336" max="3336" width="9.140625" style="602" customWidth="1"/>
    <col min="3337" max="3342" width="9.140625" style="602"/>
    <col min="3343" max="3353" width="0" style="602" hidden="1" customWidth="1"/>
    <col min="3354" max="3584" width="9.140625" style="602"/>
    <col min="3585" max="3585" width="4.28515625" style="602" customWidth="1"/>
    <col min="3586" max="3586" width="14.42578125" style="602" customWidth="1"/>
    <col min="3587" max="3587" width="50.7109375" style="602" customWidth="1"/>
    <col min="3588" max="3588" width="4.5703125" style="602" customWidth="1"/>
    <col min="3589" max="3589" width="10.5703125" style="602" customWidth="1"/>
    <col min="3590" max="3590" width="9.85546875" style="602" customWidth="1"/>
    <col min="3591" max="3591" width="12.7109375" style="602" customWidth="1"/>
    <col min="3592" max="3592" width="9.140625" style="602" customWidth="1"/>
    <col min="3593" max="3598" width="9.140625" style="602"/>
    <col min="3599" max="3609" width="0" style="602" hidden="1" customWidth="1"/>
    <col min="3610" max="3840" width="9.140625" style="602"/>
    <col min="3841" max="3841" width="4.28515625" style="602" customWidth="1"/>
    <col min="3842" max="3842" width="14.42578125" style="602" customWidth="1"/>
    <col min="3843" max="3843" width="50.7109375" style="602" customWidth="1"/>
    <col min="3844" max="3844" width="4.5703125" style="602" customWidth="1"/>
    <col min="3845" max="3845" width="10.5703125" style="602" customWidth="1"/>
    <col min="3846" max="3846" width="9.85546875" style="602" customWidth="1"/>
    <col min="3847" max="3847" width="12.7109375" style="602" customWidth="1"/>
    <col min="3848" max="3848" width="9.140625" style="602" customWidth="1"/>
    <col min="3849" max="3854" width="9.140625" style="602"/>
    <col min="3855" max="3865" width="0" style="602" hidden="1" customWidth="1"/>
    <col min="3866" max="4096" width="9.140625" style="602"/>
    <col min="4097" max="4097" width="4.28515625" style="602" customWidth="1"/>
    <col min="4098" max="4098" width="14.42578125" style="602" customWidth="1"/>
    <col min="4099" max="4099" width="50.7109375" style="602" customWidth="1"/>
    <col min="4100" max="4100" width="4.5703125" style="602" customWidth="1"/>
    <col min="4101" max="4101" width="10.5703125" style="602" customWidth="1"/>
    <col min="4102" max="4102" width="9.85546875" style="602" customWidth="1"/>
    <col min="4103" max="4103" width="12.7109375" style="602" customWidth="1"/>
    <col min="4104" max="4104" width="9.140625" style="602" customWidth="1"/>
    <col min="4105" max="4110" width="9.140625" style="602"/>
    <col min="4111" max="4121" width="0" style="602" hidden="1" customWidth="1"/>
    <col min="4122" max="4352" width="9.140625" style="602"/>
    <col min="4353" max="4353" width="4.28515625" style="602" customWidth="1"/>
    <col min="4354" max="4354" width="14.42578125" style="602" customWidth="1"/>
    <col min="4355" max="4355" width="50.7109375" style="602" customWidth="1"/>
    <col min="4356" max="4356" width="4.5703125" style="602" customWidth="1"/>
    <col min="4357" max="4357" width="10.5703125" style="602" customWidth="1"/>
    <col min="4358" max="4358" width="9.85546875" style="602" customWidth="1"/>
    <col min="4359" max="4359" width="12.7109375" style="602" customWidth="1"/>
    <col min="4360" max="4360" width="9.140625" style="602" customWidth="1"/>
    <col min="4361" max="4366" width="9.140625" style="602"/>
    <col min="4367" max="4377" width="0" style="602" hidden="1" customWidth="1"/>
    <col min="4378" max="4608" width="9.140625" style="602"/>
    <col min="4609" max="4609" width="4.28515625" style="602" customWidth="1"/>
    <col min="4610" max="4610" width="14.42578125" style="602" customWidth="1"/>
    <col min="4611" max="4611" width="50.7109375" style="602" customWidth="1"/>
    <col min="4612" max="4612" width="4.5703125" style="602" customWidth="1"/>
    <col min="4613" max="4613" width="10.5703125" style="602" customWidth="1"/>
    <col min="4614" max="4614" width="9.85546875" style="602" customWidth="1"/>
    <col min="4615" max="4615" width="12.7109375" style="602" customWidth="1"/>
    <col min="4616" max="4616" width="9.140625" style="602" customWidth="1"/>
    <col min="4617" max="4622" width="9.140625" style="602"/>
    <col min="4623" max="4633" width="0" style="602" hidden="1" customWidth="1"/>
    <col min="4634" max="4864" width="9.140625" style="602"/>
    <col min="4865" max="4865" width="4.28515625" style="602" customWidth="1"/>
    <col min="4866" max="4866" width="14.42578125" style="602" customWidth="1"/>
    <col min="4867" max="4867" width="50.7109375" style="602" customWidth="1"/>
    <col min="4868" max="4868" width="4.5703125" style="602" customWidth="1"/>
    <col min="4869" max="4869" width="10.5703125" style="602" customWidth="1"/>
    <col min="4870" max="4870" width="9.85546875" style="602" customWidth="1"/>
    <col min="4871" max="4871" width="12.7109375" style="602" customWidth="1"/>
    <col min="4872" max="4872" width="9.140625" style="602" customWidth="1"/>
    <col min="4873" max="4878" width="9.140625" style="602"/>
    <col min="4879" max="4889" width="0" style="602" hidden="1" customWidth="1"/>
    <col min="4890" max="5120" width="9.140625" style="602"/>
    <col min="5121" max="5121" width="4.28515625" style="602" customWidth="1"/>
    <col min="5122" max="5122" width="14.42578125" style="602" customWidth="1"/>
    <col min="5123" max="5123" width="50.7109375" style="602" customWidth="1"/>
    <col min="5124" max="5124" width="4.5703125" style="602" customWidth="1"/>
    <col min="5125" max="5125" width="10.5703125" style="602" customWidth="1"/>
    <col min="5126" max="5126" width="9.85546875" style="602" customWidth="1"/>
    <col min="5127" max="5127" width="12.7109375" style="602" customWidth="1"/>
    <col min="5128" max="5128" width="9.140625" style="602" customWidth="1"/>
    <col min="5129" max="5134" width="9.140625" style="602"/>
    <col min="5135" max="5145" width="0" style="602" hidden="1" customWidth="1"/>
    <col min="5146" max="5376" width="9.140625" style="602"/>
    <col min="5377" max="5377" width="4.28515625" style="602" customWidth="1"/>
    <col min="5378" max="5378" width="14.42578125" style="602" customWidth="1"/>
    <col min="5379" max="5379" width="50.7109375" style="602" customWidth="1"/>
    <col min="5380" max="5380" width="4.5703125" style="602" customWidth="1"/>
    <col min="5381" max="5381" width="10.5703125" style="602" customWidth="1"/>
    <col min="5382" max="5382" width="9.85546875" style="602" customWidth="1"/>
    <col min="5383" max="5383" width="12.7109375" style="602" customWidth="1"/>
    <col min="5384" max="5384" width="9.140625" style="602" customWidth="1"/>
    <col min="5385" max="5390" width="9.140625" style="602"/>
    <col min="5391" max="5401" width="0" style="602" hidden="1" customWidth="1"/>
    <col min="5402" max="5632" width="9.140625" style="602"/>
    <col min="5633" max="5633" width="4.28515625" style="602" customWidth="1"/>
    <col min="5634" max="5634" width="14.42578125" style="602" customWidth="1"/>
    <col min="5635" max="5635" width="50.7109375" style="602" customWidth="1"/>
    <col min="5636" max="5636" width="4.5703125" style="602" customWidth="1"/>
    <col min="5637" max="5637" width="10.5703125" style="602" customWidth="1"/>
    <col min="5638" max="5638" width="9.85546875" style="602" customWidth="1"/>
    <col min="5639" max="5639" width="12.7109375" style="602" customWidth="1"/>
    <col min="5640" max="5640" width="9.140625" style="602" customWidth="1"/>
    <col min="5641" max="5646" width="9.140625" style="602"/>
    <col min="5647" max="5657" width="0" style="602" hidden="1" customWidth="1"/>
    <col min="5658" max="5888" width="9.140625" style="602"/>
    <col min="5889" max="5889" width="4.28515625" style="602" customWidth="1"/>
    <col min="5890" max="5890" width="14.42578125" style="602" customWidth="1"/>
    <col min="5891" max="5891" width="50.7109375" style="602" customWidth="1"/>
    <col min="5892" max="5892" width="4.5703125" style="602" customWidth="1"/>
    <col min="5893" max="5893" width="10.5703125" style="602" customWidth="1"/>
    <col min="5894" max="5894" width="9.85546875" style="602" customWidth="1"/>
    <col min="5895" max="5895" width="12.7109375" style="602" customWidth="1"/>
    <col min="5896" max="5896" width="9.140625" style="602" customWidth="1"/>
    <col min="5897" max="5902" width="9.140625" style="602"/>
    <col min="5903" max="5913" width="0" style="602" hidden="1" customWidth="1"/>
    <col min="5914" max="6144" width="9.140625" style="602"/>
    <col min="6145" max="6145" width="4.28515625" style="602" customWidth="1"/>
    <col min="6146" max="6146" width="14.42578125" style="602" customWidth="1"/>
    <col min="6147" max="6147" width="50.7109375" style="602" customWidth="1"/>
    <col min="6148" max="6148" width="4.5703125" style="602" customWidth="1"/>
    <col min="6149" max="6149" width="10.5703125" style="602" customWidth="1"/>
    <col min="6150" max="6150" width="9.85546875" style="602" customWidth="1"/>
    <col min="6151" max="6151" width="12.7109375" style="602" customWidth="1"/>
    <col min="6152" max="6152" width="9.140625" style="602" customWidth="1"/>
    <col min="6153" max="6158" width="9.140625" style="602"/>
    <col min="6159" max="6169" width="0" style="602" hidden="1" customWidth="1"/>
    <col min="6170" max="6400" width="9.140625" style="602"/>
    <col min="6401" max="6401" width="4.28515625" style="602" customWidth="1"/>
    <col min="6402" max="6402" width="14.42578125" style="602" customWidth="1"/>
    <col min="6403" max="6403" width="50.7109375" style="602" customWidth="1"/>
    <col min="6404" max="6404" width="4.5703125" style="602" customWidth="1"/>
    <col min="6405" max="6405" width="10.5703125" style="602" customWidth="1"/>
    <col min="6406" max="6406" width="9.85546875" style="602" customWidth="1"/>
    <col min="6407" max="6407" width="12.7109375" style="602" customWidth="1"/>
    <col min="6408" max="6408" width="9.140625" style="602" customWidth="1"/>
    <col min="6409" max="6414" width="9.140625" style="602"/>
    <col min="6415" max="6425" width="0" style="602" hidden="1" customWidth="1"/>
    <col min="6426" max="6656" width="9.140625" style="602"/>
    <col min="6657" max="6657" width="4.28515625" style="602" customWidth="1"/>
    <col min="6658" max="6658" width="14.42578125" style="602" customWidth="1"/>
    <col min="6659" max="6659" width="50.7109375" style="602" customWidth="1"/>
    <col min="6660" max="6660" width="4.5703125" style="602" customWidth="1"/>
    <col min="6661" max="6661" width="10.5703125" style="602" customWidth="1"/>
    <col min="6662" max="6662" width="9.85546875" style="602" customWidth="1"/>
    <col min="6663" max="6663" width="12.7109375" style="602" customWidth="1"/>
    <col min="6664" max="6664" width="9.140625" style="602" customWidth="1"/>
    <col min="6665" max="6670" width="9.140625" style="602"/>
    <col min="6671" max="6681" width="0" style="602" hidden="1" customWidth="1"/>
    <col min="6682" max="6912" width="9.140625" style="602"/>
    <col min="6913" max="6913" width="4.28515625" style="602" customWidth="1"/>
    <col min="6914" max="6914" width="14.42578125" style="602" customWidth="1"/>
    <col min="6915" max="6915" width="50.7109375" style="602" customWidth="1"/>
    <col min="6916" max="6916" width="4.5703125" style="602" customWidth="1"/>
    <col min="6917" max="6917" width="10.5703125" style="602" customWidth="1"/>
    <col min="6918" max="6918" width="9.85546875" style="602" customWidth="1"/>
    <col min="6919" max="6919" width="12.7109375" style="602" customWidth="1"/>
    <col min="6920" max="6920" width="9.140625" style="602" customWidth="1"/>
    <col min="6921" max="6926" width="9.140625" style="602"/>
    <col min="6927" max="6937" width="0" style="602" hidden="1" customWidth="1"/>
    <col min="6938" max="7168" width="9.140625" style="602"/>
    <col min="7169" max="7169" width="4.28515625" style="602" customWidth="1"/>
    <col min="7170" max="7170" width="14.42578125" style="602" customWidth="1"/>
    <col min="7171" max="7171" width="50.7109375" style="602" customWidth="1"/>
    <col min="7172" max="7172" width="4.5703125" style="602" customWidth="1"/>
    <col min="7173" max="7173" width="10.5703125" style="602" customWidth="1"/>
    <col min="7174" max="7174" width="9.85546875" style="602" customWidth="1"/>
    <col min="7175" max="7175" width="12.7109375" style="602" customWidth="1"/>
    <col min="7176" max="7176" width="9.140625" style="602" customWidth="1"/>
    <col min="7177" max="7182" width="9.140625" style="602"/>
    <col min="7183" max="7193" width="0" style="602" hidden="1" customWidth="1"/>
    <col min="7194" max="7424" width="9.140625" style="602"/>
    <col min="7425" max="7425" width="4.28515625" style="602" customWidth="1"/>
    <col min="7426" max="7426" width="14.42578125" style="602" customWidth="1"/>
    <col min="7427" max="7427" width="50.7109375" style="602" customWidth="1"/>
    <col min="7428" max="7428" width="4.5703125" style="602" customWidth="1"/>
    <col min="7429" max="7429" width="10.5703125" style="602" customWidth="1"/>
    <col min="7430" max="7430" width="9.85546875" style="602" customWidth="1"/>
    <col min="7431" max="7431" width="12.7109375" style="602" customWidth="1"/>
    <col min="7432" max="7432" width="9.140625" style="602" customWidth="1"/>
    <col min="7433" max="7438" width="9.140625" style="602"/>
    <col min="7439" max="7449" width="0" style="602" hidden="1" customWidth="1"/>
    <col min="7450" max="7680" width="9.140625" style="602"/>
    <col min="7681" max="7681" width="4.28515625" style="602" customWidth="1"/>
    <col min="7682" max="7682" width="14.42578125" style="602" customWidth="1"/>
    <col min="7683" max="7683" width="50.7109375" style="602" customWidth="1"/>
    <col min="7684" max="7684" width="4.5703125" style="602" customWidth="1"/>
    <col min="7685" max="7685" width="10.5703125" style="602" customWidth="1"/>
    <col min="7686" max="7686" width="9.85546875" style="602" customWidth="1"/>
    <col min="7687" max="7687" width="12.7109375" style="602" customWidth="1"/>
    <col min="7688" max="7688" width="9.140625" style="602" customWidth="1"/>
    <col min="7689" max="7694" width="9.140625" style="602"/>
    <col min="7695" max="7705" width="0" style="602" hidden="1" customWidth="1"/>
    <col min="7706" max="7936" width="9.140625" style="602"/>
    <col min="7937" max="7937" width="4.28515625" style="602" customWidth="1"/>
    <col min="7938" max="7938" width="14.42578125" style="602" customWidth="1"/>
    <col min="7939" max="7939" width="50.7109375" style="602" customWidth="1"/>
    <col min="7940" max="7940" width="4.5703125" style="602" customWidth="1"/>
    <col min="7941" max="7941" width="10.5703125" style="602" customWidth="1"/>
    <col min="7942" max="7942" width="9.85546875" style="602" customWidth="1"/>
    <col min="7943" max="7943" width="12.7109375" style="602" customWidth="1"/>
    <col min="7944" max="7944" width="9.140625" style="602" customWidth="1"/>
    <col min="7945" max="7950" width="9.140625" style="602"/>
    <col min="7951" max="7961" width="0" style="602" hidden="1" customWidth="1"/>
    <col min="7962" max="8192" width="9.140625" style="602"/>
    <col min="8193" max="8193" width="4.28515625" style="602" customWidth="1"/>
    <col min="8194" max="8194" width="14.42578125" style="602" customWidth="1"/>
    <col min="8195" max="8195" width="50.7109375" style="602" customWidth="1"/>
    <col min="8196" max="8196" width="4.5703125" style="602" customWidth="1"/>
    <col min="8197" max="8197" width="10.5703125" style="602" customWidth="1"/>
    <col min="8198" max="8198" width="9.85546875" style="602" customWidth="1"/>
    <col min="8199" max="8199" width="12.7109375" style="602" customWidth="1"/>
    <col min="8200" max="8200" width="9.140625" style="602" customWidth="1"/>
    <col min="8201" max="8206" width="9.140625" style="602"/>
    <col min="8207" max="8217" width="0" style="602" hidden="1" customWidth="1"/>
    <col min="8218" max="8448" width="9.140625" style="602"/>
    <col min="8449" max="8449" width="4.28515625" style="602" customWidth="1"/>
    <col min="8450" max="8450" width="14.42578125" style="602" customWidth="1"/>
    <col min="8451" max="8451" width="50.7109375" style="602" customWidth="1"/>
    <col min="8452" max="8452" width="4.5703125" style="602" customWidth="1"/>
    <col min="8453" max="8453" width="10.5703125" style="602" customWidth="1"/>
    <col min="8454" max="8454" width="9.85546875" style="602" customWidth="1"/>
    <col min="8455" max="8455" width="12.7109375" style="602" customWidth="1"/>
    <col min="8456" max="8456" width="9.140625" style="602" customWidth="1"/>
    <col min="8457" max="8462" width="9.140625" style="602"/>
    <col min="8463" max="8473" width="0" style="602" hidden="1" customWidth="1"/>
    <col min="8474" max="8704" width="9.140625" style="602"/>
    <col min="8705" max="8705" width="4.28515625" style="602" customWidth="1"/>
    <col min="8706" max="8706" width="14.42578125" style="602" customWidth="1"/>
    <col min="8707" max="8707" width="50.7109375" style="602" customWidth="1"/>
    <col min="8708" max="8708" width="4.5703125" style="602" customWidth="1"/>
    <col min="8709" max="8709" width="10.5703125" style="602" customWidth="1"/>
    <col min="8710" max="8710" width="9.85546875" style="602" customWidth="1"/>
    <col min="8711" max="8711" width="12.7109375" style="602" customWidth="1"/>
    <col min="8712" max="8712" width="9.140625" style="602" customWidth="1"/>
    <col min="8713" max="8718" width="9.140625" style="602"/>
    <col min="8719" max="8729" width="0" style="602" hidden="1" customWidth="1"/>
    <col min="8730" max="8960" width="9.140625" style="602"/>
    <col min="8961" max="8961" width="4.28515625" style="602" customWidth="1"/>
    <col min="8962" max="8962" width="14.42578125" style="602" customWidth="1"/>
    <col min="8963" max="8963" width="50.7109375" style="602" customWidth="1"/>
    <col min="8964" max="8964" width="4.5703125" style="602" customWidth="1"/>
    <col min="8965" max="8965" width="10.5703125" style="602" customWidth="1"/>
    <col min="8966" max="8966" width="9.85546875" style="602" customWidth="1"/>
    <col min="8967" max="8967" width="12.7109375" style="602" customWidth="1"/>
    <col min="8968" max="8968" width="9.140625" style="602" customWidth="1"/>
    <col min="8969" max="8974" width="9.140625" style="602"/>
    <col min="8975" max="8985" width="0" style="602" hidden="1" customWidth="1"/>
    <col min="8986" max="9216" width="9.140625" style="602"/>
    <col min="9217" max="9217" width="4.28515625" style="602" customWidth="1"/>
    <col min="9218" max="9218" width="14.42578125" style="602" customWidth="1"/>
    <col min="9219" max="9219" width="50.7109375" style="602" customWidth="1"/>
    <col min="9220" max="9220" width="4.5703125" style="602" customWidth="1"/>
    <col min="9221" max="9221" width="10.5703125" style="602" customWidth="1"/>
    <col min="9222" max="9222" width="9.85546875" style="602" customWidth="1"/>
    <col min="9223" max="9223" width="12.7109375" style="602" customWidth="1"/>
    <col min="9224" max="9224" width="9.140625" style="602" customWidth="1"/>
    <col min="9225" max="9230" width="9.140625" style="602"/>
    <col min="9231" max="9241" width="0" style="602" hidden="1" customWidth="1"/>
    <col min="9242" max="9472" width="9.140625" style="602"/>
    <col min="9473" max="9473" width="4.28515625" style="602" customWidth="1"/>
    <col min="9474" max="9474" width="14.42578125" style="602" customWidth="1"/>
    <col min="9475" max="9475" width="50.7109375" style="602" customWidth="1"/>
    <col min="9476" max="9476" width="4.5703125" style="602" customWidth="1"/>
    <col min="9477" max="9477" width="10.5703125" style="602" customWidth="1"/>
    <col min="9478" max="9478" width="9.85546875" style="602" customWidth="1"/>
    <col min="9479" max="9479" width="12.7109375" style="602" customWidth="1"/>
    <col min="9480" max="9480" width="9.140625" style="602" customWidth="1"/>
    <col min="9481" max="9486" width="9.140625" style="602"/>
    <col min="9487" max="9497" width="0" style="602" hidden="1" customWidth="1"/>
    <col min="9498" max="9728" width="9.140625" style="602"/>
    <col min="9729" max="9729" width="4.28515625" style="602" customWidth="1"/>
    <col min="9730" max="9730" width="14.42578125" style="602" customWidth="1"/>
    <col min="9731" max="9731" width="50.7109375" style="602" customWidth="1"/>
    <col min="9732" max="9732" width="4.5703125" style="602" customWidth="1"/>
    <col min="9733" max="9733" width="10.5703125" style="602" customWidth="1"/>
    <col min="9734" max="9734" width="9.85546875" style="602" customWidth="1"/>
    <col min="9735" max="9735" width="12.7109375" style="602" customWidth="1"/>
    <col min="9736" max="9736" width="9.140625" style="602" customWidth="1"/>
    <col min="9737" max="9742" width="9.140625" style="602"/>
    <col min="9743" max="9753" width="0" style="602" hidden="1" customWidth="1"/>
    <col min="9754" max="9984" width="9.140625" style="602"/>
    <col min="9985" max="9985" width="4.28515625" style="602" customWidth="1"/>
    <col min="9986" max="9986" width="14.42578125" style="602" customWidth="1"/>
    <col min="9987" max="9987" width="50.7109375" style="602" customWidth="1"/>
    <col min="9988" max="9988" width="4.5703125" style="602" customWidth="1"/>
    <col min="9989" max="9989" width="10.5703125" style="602" customWidth="1"/>
    <col min="9990" max="9990" width="9.85546875" style="602" customWidth="1"/>
    <col min="9991" max="9991" width="12.7109375" style="602" customWidth="1"/>
    <col min="9992" max="9992" width="9.140625" style="602" customWidth="1"/>
    <col min="9993" max="9998" width="9.140625" style="602"/>
    <col min="9999" max="10009" width="0" style="602" hidden="1" customWidth="1"/>
    <col min="10010" max="10240" width="9.140625" style="602"/>
    <col min="10241" max="10241" width="4.28515625" style="602" customWidth="1"/>
    <col min="10242" max="10242" width="14.42578125" style="602" customWidth="1"/>
    <col min="10243" max="10243" width="50.7109375" style="602" customWidth="1"/>
    <col min="10244" max="10244" width="4.5703125" style="602" customWidth="1"/>
    <col min="10245" max="10245" width="10.5703125" style="602" customWidth="1"/>
    <col min="10246" max="10246" width="9.85546875" style="602" customWidth="1"/>
    <col min="10247" max="10247" width="12.7109375" style="602" customWidth="1"/>
    <col min="10248" max="10248" width="9.140625" style="602" customWidth="1"/>
    <col min="10249" max="10254" width="9.140625" style="602"/>
    <col min="10255" max="10265" width="0" style="602" hidden="1" customWidth="1"/>
    <col min="10266" max="10496" width="9.140625" style="602"/>
    <col min="10497" max="10497" width="4.28515625" style="602" customWidth="1"/>
    <col min="10498" max="10498" width="14.42578125" style="602" customWidth="1"/>
    <col min="10499" max="10499" width="50.7109375" style="602" customWidth="1"/>
    <col min="10500" max="10500" width="4.5703125" style="602" customWidth="1"/>
    <col min="10501" max="10501" width="10.5703125" style="602" customWidth="1"/>
    <col min="10502" max="10502" width="9.85546875" style="602" customWidth="1"/>
    <col min="10503" max="10503" width="12.7109375" style="602" customWidth="1"/>
    <col min="10504" max="10504" width="9.140625" style="602" customWidth="1"/>
    <col min="10505" max="10510" width="9.140625" style="602"/>
    <col min="10511" max="10521" width="0" style="602" hidden="1" customWidth="1"/>
    <col min="10522" max="10752" width="9.140625" style="602"/>
    <col min="10753" max="10753" width="4.28515625" style="602" customWidth="1"/>
    <col min="10754" max="10754" width="14.42578125" style="602" customWidth="1"/>
    <col min="10755" max="10755" width="50.7109375" style="602" customWidth="1"/>
    <col min="10756" max="10756" width="4.5703125" style="602" customWidth="1"/>
    <col min="10757" max="10757" width="10.5703125" style="602" customWidth="1"/>
    <col min="10758" max="10758" width="9.85546875" style="602" customWidth="1"/>
    <col min="10759" max="10759" width="12.7109375" style="602" customWidth="1"/>
    <col min="10760" max="10760" width="9.140625" style="602" customWidth="1"/>
    <col min="10761" max="10766" width="9.140625" style="602"/>
    <col min="10767" max="10777" width="0" style="602" hidden="1" customWidth="1"/>
    <col min="10778" max="11008" width="9.140625" style="602"/>
    <col min="11009" max="11009" width="4.28515625" style="602" customWidth="1"/>
    <col min="11010" max="11010" width="14.42578125" style="602" customWidth="1"/>
    <col min="11011" max="11011" width="50.7109375" style="602" customWidth="1"/>
    <col min="11012" max="11012" width="4.5703125" style="602" customWidth="1"/>
    <col min="11013" max="11013" width="10.5703125" style="602" customWidth="1"/>
    <col min="11014" max="11014" width="9.85546875" style="602" customWidth="1"/>
    <col min="11015" max="11015" width="12.7109375" style="602" customWidth="1"/>
    <col min="11016" max="11016" width="9.140625" style="602" customWidth="1"/>
    <col min="11017" max="11022" width="9.140625" style="602"/>
    <col min="11023" max="11033" width="0" style="602" hidden="1" customWidth="1"/>
    <col min="11034" max="11264" width="9.140625" style="602"/>
    <col min="11265" max="11265" width="4.28515625" style="602" customWidth="1"/>
    <col min="11266" max="11266" width="14.42578125" style="602" customWidth="1"/>
    <col min="11267" max="11267" width="50.7109375" style="602" customWidth="1"/>
    <col min="11268" max="11268" width="4.5703125" style="602" customWidth="1"/>
    <col min="11269" max="11269" width="10.5703125" style="602" customWidth="1"/>
    <col min="11270" max="11270" width="9.85546875" style="602" customWidth="1"/>
    <col min="11271" max="11271" width="12.7109375" style="602" customWidth="1"/>
    <col min="11272" max="11272" width="9.140625" style="602" customWidth="1"/>
    <col min="11273" max="11278" width="9.140625" style="602"/>
    <col min="11279" max="11289" width="0" style="602" hidden="1" customWidth="1"/>
    <col min="11290" max="11520" width="9.140625" style="602"/>
    <col min="11521" max="11521" width="4.28515625" style="602" customWidth="1"/>
    <col min="11522" max="11522" width="14.42578125" style="602" customWidth="1"/>
    <col min="11523" max="11523" width="50.7109375" style="602" customWidth="1"/>
    <col min="11524" max="11524" width="4.5703125" style="602" customWidth="1"/>
    <col min="11525" max="11525" width="10.5703125" style="602" customWidth="1"/>
    <col min="11526" max="11526" width="9.85546875" style="602" customWidth="1"/>
    <col min="11527" max="11527" width="12.7109375" style="602" customWidth="1"/>
    <col min="11528" max="11528" width="9.140625" style="602" customWidth="1"/>
    <col min="11529" max="11534" width="9.140625" style="602"/>
    <col min="11535" max="11545" width="0" style="602" hidden="1" customWidth="1"/>
    <col min="11546" max="11776" width="9.140625" style="602"/>
    <col min="11777" max="11777" width="4.28515625" style="602" customWidth="1"/>
    <col min="11778" max="11778" width="14.42578125" style="602" customWidth="1"/>
    <col min="11779" max="11779" width="50.7109375" style="602" customWidth="1"/>
    <col min="11780" max="11780" width="4.5703125" style="602" customWidth="1"/>
    <col min="11781" max="11781" width="10.5703125" style="602" customWidth="1"/>
    <col min="11782" max="11782" width="9.85546875" style="602" customWidth="1"/>
    <col min="11783" max="11783" width="12.7109375" style="602" customWidth="1"/>
    <col min="11784" max="11784" width="9.140625" style="602" customWidth="1"/>
    <col min="11785" max="11790" width="9.140625" style="602"/>
    <col min="11791" max="11801" width="0" style="602" hidden="1" customWidth="1"/>
    <col min="11802" max="12032" width="9.140625" style="602"/>
    <col min="12033" max="12033" width="4.28515625" style="602" customWidth="1"/>
    <col min="12034" max="12034" width="14.42578125" style="602" customWidth="1"/>
    <col min="12035" max="12035" width="50.7109375" style="602" customWidth="1"/>
    <col min="12036" max="12036" width="4.5703125" style="602" customWidth="1"/>
    <col min="12037" max="12037" width="10.5703125" style="602" customWidth="1"/>
    <col min="12038" max="12038" width="9.85546875" style="602" customWidth="1"/>
    <col min="12039" max="12039" width="12.7109375" style="602" customWidth="1"/>
    <col min="12040" max="12040" width="9.140625" style="602" customWidth="1"/>
    <col min="12041" max="12046" width="9.140625" style="602"/>
    <col min="12047" max="12057" width="0" style="602" hidden="1" customWidth="1"/>
    <col min="12058" max="12288" width="9.140625" style="602"/>
    <col min="12289" max="12289" width="4.28515625" style="602" customWidth="1"/>
    <col min="12290" max="12290" width="14.42578125" style="602" customWidth="1"/>
    <col min="12291" max="12291" width="50.7109375" style="602" customWidth="1"/>
    <col min="12292" max="12292" width="4.5703125" style="602" customWidth="1"/>
    <col min="12293" max="12293" width="10.5703125" style="602" customWidth="1"/>
    <col min="12294" max="12294" width="9.85546875" style="602" customWidth="1"/>
    <col min="12295" max="12295" width="12.7109375" style="602" customWidth="1"/>
    <col min="12296" max="12296" width="9.140625" style="602" customWidth="1"/>
    <col min="12297" max="12302" width="9.140625" style="602"/>
    <col min="12303" max="12313" width="0" style="602" hidden="1" customWidth="1"/>
    <col min="12314" max="12544" width="9.140625" style="602"/>
    <col min="12545" max="12545" width="4.28515625" style="602" customWidth="1"/>
    <col min="12546" max="12546" width="14.42578125" style="602" customWidth="1"/>
    <col min="12547" max="12547" width="50.7109375" style="602" customWidth="1"/>
    <col min="12548" max="12548" width="4.5703125" style="602" customWidth="1"/>
    <col min="12549" max="12549" width="10.5703125" style="602" customWidth="1"/>
    <col min="12550" max="12550" width="9.85546875" style="602" customWidth="1"/>
    <col min="12551" max="12551" width="12.7109375" style="602" customWidth="1"/>
    <col min="12552" max="12552" width="9.140625" style="602" customWidth="1"/>
    <col min="12553" max="12558" width="9.140625" style="602"/>
    <col min="12559" max="12569" width="0" style="602" hidden="1" customWidth="1"/>
    <col min="12570" max="12800" width="9.140625" style="602"/>
    <col min="12801" max="12801" width="4.28515625" style="602" customWidth="1"/>
    <col min="12802" max="12802" width="14.42578125" style="602" customWidth="1"/>
    <col min="12803" max="12803" width="50.7109375" style="602" customWidth="1"/>
    <col min="12804" max="12804" width="4.5703125" style="602" customWidth="1"/>
    <col min="12805" max="12805" width="10.5703125" style="602" customWidth="1"/>
    <col min="12806" max="12806" width="9.85546875" style="602" customWidth="1"/>
    <col min="12807" max="12807" width="12.7109375" style="602" customWidth="1"/>
    <col min="12808" max="12808" width="9.140625" style="602" customWidth="1"/>
    <col min="12809" max="12814" width="9.140625" style="602"/>
    <col min="12815" max="12825" width="0" style="602" hidden="1" customWidth="1"/>
    <col min="12826" max="13056" width="9.140625" style="602"/>
    <col min="13057" max="13057" width="4.28515625" style="602" customWidth="1"/>
    <col min="13058" max="13058" width="14.42578125" style="602" customWidth="1"/>
    <col min="13059" max="13059" width="50.7109375" style="602" customWidth="1"/>
    <col min="13060" max="13060" width="4.5703125" style="602" customWidth="1"/>
    <col min="13061" max="13061" width="10.5703125" style="602" customWidth="1"/>
    <col min="13062" max="13062" width="9.85546875" style="602" customWidth="1"/>
    <col min="13063" max="13063" width="12.7109375" style="602" customWidth="1"/>
    <col min="13064" max="13064" width="9.140625" style="602" customWidth="1"/>
    <col min="13065" max="13070" width="9.140625" style="602"/>
    <col min="13071" max="13081" width="0" style="602" hidden="1" customWidth="1"/>
    <col min="13082" max="13312" width="9.140625" style="602"/>
    <col min="13313" max="13313" width="4.28515625" style="602" customWidth="1"/>
    <col min="13314" max="13314" width="14.42578125" style="602" customWidth="1"/>
    <col min="13315" max="13315" width="50.7109375" style="602" customWidth="1"/>
    <col min="13316" max="13316" width="4.5703125" style="602" customWidth="1"/>
    <col min="13317" max="13317" width="10.5703125" style="602" customWidth="1"/>
    <col min="13318" max="13318" width="9.85546875" style="602" customWidth="1"/>
    <col min="13319" max="13319" width="12.7109375" style="602" customWidth="1"/>
    <col min="13320" max="13320" width="9.140625" style="602" customWidth="1"/>
    <col min="13321" max="13326" width="9.140625" style="602"/>
    <col min="13327" max="13337" width="0" style="602" hidden="1" customWidth="1"/>
    <col min="13338" max="13568" width="9.140625" style="602"/>
    <col min="13569" max="13569" width="4.28515625" style="602" customWidth="1"/>
    <col min="13570" max="13570" width="14.42578125" style="602" customWidth="1"/>
    <col min="13571" max="13571" width="50.7109375" style="602" customWidth="1"/>
    <col min="13572" max="13572" width="4.5703125" style="602" customWidth="1"/>
    <col min="13573" max="13573" width="10.5703125" style="602" customWidth="1"/>
    <col min="13574" max="13574" width="9.85546875" style="602" customWidth="1"/>
    <col min="13575" max="13575" width="12.7109375" style="602" customWidth="1"/>
    <col min="13576" max="13576" width="9.140625" style="602" customWidth="1"/>
    <col min="13577" max="13582" width="9.140625" style="602"/>
    <col min="13583" max="13593" width="0" style="602" hidden="1" customWidth="1"/>
    <col min="13594" max="13824" width="9.140625" style="602"/>
    <col min="13825" max="13825" width="4.28515625" style="602" customWidth="1"/>
    <col min="13826" max="13826" width="14.42578125" style="602" customWidth="1"/>
    <col min="13827" max="13827" width="50.7109375" style="602" customWidth="1"/>
    <col min="13828" max="13828" width="4.5703125" style="602" customWidth="1"/>
    <col min="13829" max="13829" width="10.5703125" style="602" customWidth="1"/>
    <col min="13830" max="13830" width="9.85546875" style="602" customWidth="1"/>
    <col min="13831" max="13831" width="12.7109375" style="602" customWidth="1"/>
    <col min="13832" max="13832" width="9.140625" style="602" customWidth="1"/>
    <col min="13833" max="13838" width="9.140625" style="602"/>
    <col min="13839" max="13849" width="0" style="602" hidden="1" customWidth="1"/>
    <col min="13850" max="14080" width="9.140625" style="602"/>
    <col min="14081" max="14081" width="4.28515625" style="602" customWidth="1"/>
    <col min="14082" max="14082" width="14.42578125" style="602" customWidth="1"/>
    <col min="14083" max="14083" width="50.7109375" style="602" customWidth="1"/>
    <col min="14084" max="14084" width="4.5703125" style="602" customWidth="1"/>
    <col min="14085" max="14085" width="10.5703125" style="602" customWidth="1"/>
    <col min="14086" max="14086" width="9.85546875" style="602" customWidth="1"/>
    <col min="14087" max="14087" width="12.7109375" style="602" customWidth="1"/>
    <col min="14088" max="14088" width="9.140625" style="602" customWidth="1"/>
    <col min="14089" max="14094" width="9.140625" style="602"/>
    <col min="14095" max="14105" width="0" style="602" hidden="1" customWidth="1"/>
    <col min="14106" max="14336" width="9.140625" style="602"/>
    <col min="14337" max="14337" width="4.28515625" style="602" customWidth="1"/>
    <col min="14338" max="14338" width="14.42578125" style="602" customWidth="1"/>
    <col min="14339" max="14339" width="50.7109375" style="602" customWidth="1"/>
    <col min="14340" max="14340" width="4.5703125" style="602" customWidth="1"/>
    <col min="14341" max="14341" width="10.5703125" style="602" customWidth="1"/>
    <col min="14342" max="14342" width="9.85546875" style="602" customWidth="1"/>
    <col min="14343" max="14343" width="12.7109375" style="602" customWidth="1"/>
    <col min="14344" max="14344" width="9.140625" style="602" customWidth="1"/>
    <col min="14345" max="14350" width="9.140625" style="602"/>
    <col min="14351" max="14361" width="0" style="602" hidden="1" customWidth="1"/>
    <col min="14362" max="14592" width="9.140625" style="602"/>
    <col min="14593" max="14593" width="4.28515625" style="602" customWidth="1"/>
    <col min="14594" max="14594" width="14.42578125" style="602" customWidth="1"/>
    <col min="14595" max="14595" width="50.7109375" style="602" customWidth="1"/>
    <col min="14596" max="14596" width="4.5703125" style="602" customWidth="1"/>
    <col min="14597" max="14597" width="10.5703125" style="602" customWidth="1"/>
    <col min="14598" max="14598" width="9.85546875" style="602" customWidth="1"/>
    <col min="14599" max="14599" width="12.7109375" style="602" customWidth="1"/>
    <col min="14600" max="14600" width="9.140625" style="602" customWidth="1"/>
    <col min="14601" max="14606" width="9.140625" style="602"/>
    <col min="14607" max="14617" width="0" style="602" hidden="1" customWidth="1"/>
    <col min="14618" max="14848" width="9.140625" style="602"/>
    <col min="14849" max="14849" width="4.28515625" style="602" customWidth="1"/>
    <col min="14850" max="14850" width="14.42578125" style="602" customWidth="1"/>
    <col min="14851" max="14851" width="50.7109375" style="602" customWidth="1"/>
    <col min="14852" max="14852" width="4.5703125" style="602" customWidth="1"/>
    <col min="14853" max="14853" width="10.5703125" style="602" customWidth="1"/>
    <col min="14854" max="14854" width="9.85546875" style="602" customWidth="1"/>
    <col min="14855" max="14855" width="12.7109375" style="602" customWidth="1"/>
    <col min="14856" max="14856" width="9.140625" style="602" customWidth="1"/>
    <col min="14857" max="14862" width="9.140625" style="602"/>
    <col min="14863" max="14873" width="0" style="602" hidden="1" customWidth="1"/>
    <col min="14874" max="15104" width="9.140625" style="602"/>
    <col min="15105" max="15105" width="4.28515625" style="602" customWidth="1"/>
    <col min="15106" max="15106" width="14.42578125" style="602" customWidth="1"/>
    <col min="15107" max="15107" width="50.7109375" style="602" customWidth="1"/>
    <col min="15108" max="15108" width="4.5703125" style="602" customWidth="1"/>
    <col min="15109" max="15109" width="10.5703125" style="602" customWidth="1"/>
    <col min="15110" max="15110" width="9.85546875" style="602" customWidth="1"/>
    <col min="15111" max="15111" width="12.7109375" style="602" customWidth="1"/>
    <col min="15112" max="15112" width="9.140625" style="602" customWidth="1"/>
    <col min="15113" max="15118" width="9.140625" style="602"/>
    <col min="15119" max="15129" width="0" style="602" hidden="1" customWidth="1"/>
    <col min="15130" max="15360" width="9.140625" style="602"/>
    <col min="15361" max="15361" width="4.28515625" style="602" customWidth="1"/>
    <col min="15362" max="15362" width="14.42578125" style="602" customWidth="1"/>
    <col min="15363" max="15363" width="50.7109375" style="602" customWidth="1"/>
    <col min="15364" max="15364" width="4.5703125" style="602" customWidth="1"/>
    <col min="15365" max="15365" width="10.5703125" style="602" customWidth="1"/>
    <col min="15366" max="15366" width="9.85546875" style="602" customWidth="1"/>
    <col min="15367" max="15367" width="12.7109375" style="602" customWidth="1"/>
    <col min="15368" max="15368" width="9.140625" style="602" customWidth="1"/>
    <col min="15369" max="15374" width="9.140625" style="602"/>
    <col min="15375" max="15385" width="0" style="602" hidden="1" customWidth="1"/>
    <col min="15386" max="15616" width="9.140625" style="602"/>
    <col min="15617" max="15617" width="4.28515625" style="602" customWidth="1"/>
    <col min="15618" max="15618" width="14.42578125" style="602" customWidth="1"/>
    <col min="15619" max="15619" width="50.7109375" style="602" customWidth="1"/>
    <col min="15620" max="15620" width="4.5703125" style="602" customWidth="1"/>
    <col min="15621" max="15621" width="10.5703125" style="602" customWidth="1"/>
    <col min="15622" max="15622" width="9.85546875" style="602" customWidth="1"/>
    <col min="15623" max="15623" width="12.7109375" style="602" customWidth="1"/>
    <col min="15624" max="15624" width="9.140625" style="602" customWidth="1"/>
    <col min="15625" max="15630" width="9.140625" style="602"/>
    <col min="15631" max="15641" width="0" style="602" hidden="1" customWidth="1"/>
    <col min="15642" max="15872" width="9.140625" style="602"/>
    <col min="15873" max="15873" width="4.28515625" style="602" customWidth="1"/>
    <col min="15874" max="15874" width="14.42578125" style="602" customWidth="1"/>
    <col min="15875" max="15875" width="50.7109375" style="602" customWidth="1"/>
    <col min="15876" max="15876" width="4.5703125" style="602" customWidth="1"/>
    <col min="15877" max="15877" width="10.5703125" style="602" customWidth="1"/>
    <col min="15878" max="15878" width="9.85546875" style="602" customWidth="1"/>
    <col min="15879" max="15879" width="12.7109375" style="602" customWidth="1"/>
    <col min="15880" max="15880" width="9.140625" style="602" customWidth="1"/>
    <col min="15881" max="15886" width="9.140625" style="602"/>
    <col min="15887" max="15897" width="0" style="602" hidden="1" customWidth="1"/>
    <col min="15898" max="16128" width="9.140625" style="602"/>
    <col min="16129" max="16129" width="4.28515625" style="602" customWidth="1"/>
    <col min="16130" max="16130" width="14.42578125" style="602" customWidth="1"/>
    <col min="16131" max="16131" width="50.7109375" style="602" customWidth="1"/>
    <col min="16132" max="16132" width="4.5703125" style="602" customWidth="1"/>
    <col min="16133" max="16133" width="10.5703125" style="602" customWidth="1"/>
    <col min="16134" max="16134" width="9.85546875" style="602" customWidth="1"/>
    <col min="16135" max="16135" width="12.7109375" style="602" customWidth="1"/>
    <col min="16136" max="16136" width="9.140625" style="602" customWidth="1"/>
    <col min="16137" max="16142" width="9.140625" style="602"/>
    <col min="16143" max="16153" width="0" style="602" hidden="1" customWidth="1"/>
    <col min="16154" max="16384" width="9.140625" style="602"/>
  </cols>
  <sheetData>
    <row r="1" spans="1:17" ht="15.75" customHeight="1">
      <c r="A1" s="1192" t="s">
        <v>6</v>
      </c>
      <c r="B1" s="1192"/>
      <c r="C1" s="1192"/>
      <c r="D1" s="1192"/>
      <c r="E1" s="1192"/>
      <c r="F1" s="1192"/>
      <c r="G1" s="1192"/>
      <c r="Q1" s="602" t="s">
        <v>120</v>
      </c>
    </row>
    <row r="2" spans="1:17" ht="24.95" customHeight="1">
      <c r="A2" s="603" t="s">
        <v>7</v>
      </c>
      <c r="B2" s="604"/>
      <c r="C2" s="1193" t="s">
        <v>2977</v>
      </c>
      <c r="D2" s="1194"/>
      <c r="E2" s="1194"/>
      <c r="F2" s="1194"/>
      <c r="G2" s="1195"/>
      <c r="Q2" s="602" t="s">
        <v>121</v>
      </c>
    </row>
    <row r="3" spans="1:17" ht="24.95" customHeight="1">
      <c r="A3" s="603" t="s">
        <v>8</v>
      </c>
      <c r="B3" s="604"/>
      <c r="C3" s="1193" t="s">
        <v>3243</v>
      </c>
      <c r="D3" s="1194"/>
      <c r="E3" s="1194"/>
      <c r="F3" s="1194"/>
      <c r="G3" s="1195"/>
      <c r="Q3" s="602" t="s">
        <v>122</v>
      </c>
    </row>
    <row r="4" spans="1:17" ht="24.95" customHeight="1">
      <c r="A4" s="603" t="s">
        <v>9</v>
      </c>
      <c r="B4" s="604"/>
      <c r="C4" s="1193" t="s">
        <v>3244</v>
      </c>
      <c r="D4" s="1194"/>
      <c r="E4" s="1194"/>
      <c r="F4" s="1194"/>
      <c r="G4" s="1195"/>
      <c r="Q4" s="602" t="s">
        <v>123</v>
      </c>
    </row>
    <row r="5" spans="1:17">
      <c r="A5" s="605" t="s">
        <v>2779</v>
      </c>
      <c r="B5" s="606"/>
      <c r="C5" s="606"/>
      <c r="D5" s="607"/>
      <c r="E5" s="608"/>
      <c r="F5" s="609"/>
      <c r="G5" s="610"/>
      <c r="Q5" s="602" t="s">
        <v>2780</v>
      </c>
    </row>
    <row r="7" spans="1:17" ht="24">
      <c r="A7" s="605" t="s">
        <v>124</v>
      </c>
      <c r="B7" s="611" t="s">
        <v>125</v>
      </c>
      <c r="C7" s="649" t="s">
        <v>126</v>
      </c>
      <c r="D7" s="612" t="s">
        <v>127</v>
      </c>
      <c r="E7" s="613" t="s">
        <v>2781</v>
      </c>
      <c r="F7" s="605" t="s">
        <v>2782</v>
      </c>
      <c r="G7" s="605" t="s">
        <v>29</v>
      </c>
      <c r="H7" s="615" t="s">
        <v>2788</v>
      </c>
    </row>
    <row r="8" spans="1:17" ht="15.75" customHeight="1">
      <c r="A8" s="616" t="s">
        <v>146</v>
      </c>
      <c r="B8" s="617"/>
      <c r="C8" s="650"/>
      <c r="D8" s="621"/>
      <c r="E8" s="620"/>
      <c r="F8" s="620"/>
      <c r="G8" s="620">
        <f>SUM(G9:G145)</f>
        <v>0</v>
      </c>
      <c r="H8" s="621"/>
      <c r="Q8" s="602" t="s">
        <v>147</v>
      </c>
    </row>
    <row r="9" spans="1:17" outlineLevel="1">
      <c r="A9" s="622"/>
      <c r="B9" s="622">
        <v>1</v>
      </c>
      <c r="C9" s="651" t="s">
        <v>3245</v>
      </c>
      <c r="D9" s="624"/>
      <c r="E9" s="625"/>
      <c r="F9" s="625"/>
      <c r="G9" s="625"/>
      <c r="H9" s="624"/>
      <c r="Q9" s="602" t="s">
        <v>2791</v>
      </c>
    </row>
    <row r="10" spans="1:17" outlineLevel="1">
      <c r="A10" s="652">
        <v>101</v>
      </c>
      <c r="B10" s="627"/>
      <c r="C10" s="653" t="s">
        <v>3246</v>
      </c>
      <c r="D10" s="654" t="s">
        <v>205</v>
      </c>
      <c r="E10" s="654">
        <v>135</v>
      </c>
      <c r="F10" s="655"/>
      <c r="G10" s="632">
        <f>E10*F10</f>
        <v>0</v>
      </c>
      <c r="H10" s="633" t="s">
        <v>2988</v>
      </c>
    </row>
    <row r="11" spans="1:17" outlineLevel="1">
      <c r="A11" s="652">
        <v>102</v>
      </c>
      <c r="B11" s="627"/>
      <c r="C11" s="653" t="s">
        <v>3247</v>
      </c>
      <c r="D11" s="656" t="s">
        <v>205</v>
      </c>
      <c r="E11" s="656">
        <v>135</v>
      </c>
      <c r="F11" s="657"/>
      <c r="G11" s="632">
        <f t="shared" ref="G11:G36" si="0">E11*F11</f>
        <v>0</v>
      </c>
      <c r="H11" s="633" t="s">
        <v>2988</v>
      </c>
    </row>
    <row r="12" spans="1:17" outlineLevel="1">
      <c r="A12" s="652">
        <v>103</v>
      </c>
      <c r="B12" s="627"/>
      <c r="C12" s="653" t="s">
        <v>3248</v>
      </c>
      <c r="D12" s="656" t="s">
        <v>205</v>
      </c>
      <c r="E12" s="656">
        <v>540</v>
      </c>
      <c r="F12" s="657"/>
      <c r="G12" s="632">
        <f t="shared" si="0"/>
        <v>0</v>
      </c>
      <c r="H12" s="633" t="s">
        <v>2988</v>
      </c>
    </row>
    <row r="13" spans="1:17" outlineLevel="1">
      <c r="A13" s="652">
        <v>104</v>
      </c>
      <c r="B13" s="627"/>
      <c r="C13" s="653" t="s">
        <v>3249</v>
      </c>
      <c r="D13" s="656" t="s">
        <v>205</v>
      </c>
      <c r="E13" s="656">
        <v>270</v>
      </c>
      <c r="F13" s="657"/>
      <c r="G13" s="632">
        <f t="shared" si="0"/>
        <v>0</v>
      </c>
      <c r="H13" s="633" t="s">
        <v>2988</v>
      </c>
    </row>
    <row r="14" spans="1:17" outlineLevel="1">
      <c r="A14" s="652">
        <v>105</v>
      </c>
      <c r="B14" s="627"/>
      <c r="C14" s="653" t="s">
        <v>3250</v>
      </c>
      <c r="D14" s="656" t="s">
        <v>2964</v>
      </c>
      <c r="E14" s="656">
        <v>1</v>
      </c>
      <c r="F14" s="657"/>
      <c r="G14" s="632">
        <f t="shared" si="0"/>
        <v>0</v>
      </c>
      <c r="H14" s="633" t="s">
        <v>2988</v>
      </c>
    </row>
    <row r="15" spans="1:17" outlineLevel="1">
      <c r="A15" s="652">
        <v>106</v>
      </c>
      <c r="B15" s="627"/>
      <c r="C15" s="653" t="s">
        <v>3251</v>
      </c>
      <c r="D15" s="656" t="s">
        <v>205</v>
      </c>
      <c r="E15" s="656">
        <v>13</v>
      </c>
      <c r="F15" s="657"/>
      <c r="G15" s="632">
        <f t="shared" si="0"/>
        <v>0</v>
      </c>
      <c r="H15" s="633" t="s">
        <v>2988</v>
      </c>
    </row>
    <row r="16" spans="1:17" outlineLevel="1">
      <c r="A16" s="652">
        <v>107</v>
      </c>
      <c r="B16" s="627"/>
      <c r="C16" s="653" t="s">
        <v>3252</v>
      </c>
      <c r="D16" s="656" t="s">
        <v>2964</v>
      </c>
      <c r="E16" s="656">
        <v>2</v>
      </c>
      <c r="F16" s="657"/>
      <c r="G16" s="632">
        <f t="shared" si="0"/>
        <v>0</v>
      </c>
      <c r="H16" s="633" t="s">
        <v>2988</v>
      </c>
    </row>
    <row r="17" spans="1:8" outlineLevel="1">
      <c r="A17" s="652">
        <v>108</v>
      </c>
      <c r="B17" s="627"/>
      <c r="C17" s="653" t="s">
        <v>3253</v>
      </c>
      <c r="D17" s="656" t="s">
        <v>205</v>
      </c>
      <c r="E17" s="656">
        <v>2</v>
      </c>
      <c r="F17" s="657"/>
      <c r="G17" s="632">
        <f t="shared" si="0"/>
        <v>0</v>
      </c>
      <c r="H17" s="633" t="s">
        <v>2988</v>
      </c>
    </row>
    <row r="18" spans="1:8" outlineLevel="1">
      <c r="A18" s="652">
        <v>109</v>
      </c>
      <c r="B18" s="627"/>
      <c r="C18" s="653" t="s">
        <v>3254</v>
      </c>
      <c r="D18" s="656" t="s">
        <v>205</v>
      </c>
      <c r="E18" s="656">
        <v>15</v>
      </c>
      <c r="F18" s="657"/>
      <c r="G18" s="632">
        <f t="shared" si="0"/>
        <v>0</v>
      </c>
      <c r="H18" s="633" t="s">
        <v>2988</v>
      </c>
    </row>
    <row r="19" spans="1:8" outlineLevel="1">
      <c r="A19" s="652">
        <v>110</v>
      </c>
      <c r="B19" s="627"/>
      <c r="C19" s="653" t="s">
        <v>3255</v>
      </c>
      <c r="D19" s="656" t="s">
        <v>205</v>
      </c>
      <c r="E19" s="656">
        <v>32</v>
      </c>
      <c r="F19" s="657"/>
      <c r="G19" s="632">
        <f t="shared" si="0"/>
        <v>0</v>
      </c>
      <c r="H19" s="633" t="s">
        <v>2988</v>
      </c>
    </row>
    <row r="20" spans="1:8" outlineLevel="1">
      <c r="A20" s="652">
        <v>111</v>
      </c>
      <c r="B20" s="627"/>
      <c r="C20" s="653" t="s">
        <v>3256</v>
      </c>
      <c r="D20" s="656" t="s">
        <v>205</v>
      </c>
      <c r="E20" s="656">
        <v>32400</v>
      </c>
      <c r="F20" s="657"/>
      <c r="G20" s="632">
        <f t="shared" si="0"/>
        <v>0</v>
      </c>
      <c r="H20" s="633" t="s">
        <v>2988</v>
      </c>
    </row>
    <row r="21" spans="1:8" outlineLevel="1">
      <c r="A21" s="652">
        <v>112</v>
      </c>
      <c r="B21" s="627"/>
      <c r="C21" s="653" t="s">
        <v>3257</v>
      </c>
      <c r="D21" s="656" t="s">
        <v>276</v>
      </c>
      <c r="E21" s="656">
        <v>32400</v>
      </c>
      <c r="F21" s="657"/>
      <c r="G21" s="632">
        <f t="shared" si="0"/>
        <v>0</v>
      </c>
      <c r="H21" s="633" t="s">
        <v>2988</v>
      </c>
    </row>
    <row r="22" spans="1:8" outlineLevel="1">
      <c r="A22" s="652">
        <v>113</v>
      </c>
      <c r="B22" s="627"/>
      <c r="C22" s="653" t="s">
        <v>3258</v>
      </c>
      <c r="D22" s="656" t="s">
        <v>205</v>
      </c>
      <c r="E22" s="656">
        <v>70</v>
      </c>
      <c r="F22" s="657"/>
      <c r="G22" s="632">
        <f t="shared" si="0"/>
        <v>0</v>
      </c>
      <c r="H22" s="633" t="s">
        <v>2988</v>
      </c>
    </row>
    <row r="23" spans="1:8" outlineLevel="1">
      <c r="A23" s="652">
        <v>114</v>
      </c>
      <c r="B23" s="627"/>
      <c r="C23" s="653" t="s">
        <v>3259</v>
      </c>
      <c r="D23" s="656" t="s">
        <v>205</v>
      </c>
      <c r="E23" s="656">
        <v>70</v>
      </c>
      <c r="F23" s="657"/>
      <c r="G23" s="632">
        <f t="shared" si="0"/>
        <v>0</v>
      </c>
      <c r="H23" s="633" t="s">
        <v>2988</v>
      </c>
    </row>
    <row r="24" spans="1:8" outlineLevel="1">
      <c r="A24" s="652">
        <v>115</v>
      </c>
      <c r="B24" s="627"/>
      <c r="C24" s="653" t="s">
        <v>3260</v>
      </c>
      <c r="D24" s="656" t="s">
        <v>205</v>
      </c>
      <c r="E24" s="656">
        <v>8</v>
      </c>
      <c r="F24" s="657"/>
      <c r="G24" s="632">
        <f t="shared" si="0"/>
        <v>0</v>
      </c>
      <c r="H24" s="633" t="s">
        <v>2988</v>
      </c>
    </row>
    <row r="25" spans="1:8" outlineLevel="1">
      <c r="A25" s="652">
        <v>116</v>
      </c>
      <c r="B25" s="627"/>
      <c r="C25" s="653" t="s">
        <v>3261</v>
      </c>
      <c r="D25" s="656" t="s">
        <v>205</v>
      </c>
      <c r="E25" s="656">
        <v>405</v>
      </c>
      <c r="F25" s="657"/>
      <c r="G25" s="632">
        <f t="shared" si="0"/>
        <v>0</v>
      </c>
      <c r="H25" s="633" t="s">
        <v>2988</v>
      </c>
    </row>
    <row r="26" spans="1:8" outlineLevel="1">
      <c r="A26" s="652">
        <v>117</v>
      </c>
      <c r="B26" s="627"/>
      <c r="C26" s="653" t="s">
        <v>3262</v>
      </c>
      <c r="D26" s="656" t="s">
        <v>205</v>
      </c>
      <c r="E26" s="656">
        <v>20</v>
      </c>
      <c r="F26" s="657"/>
      <c r="G26" s="632">
        <f t="shared" si="0"/>
        <v>0</v>
      </c>
      <c r="H26" s="633" t="s">
        <v>2988</v>
      </c>
    </row>
    <row r="27" spans="1:8" outlineLevel="1">
      <c r="A27" s="652">
        <v>118</v>
      </c>
      <c r="B27" s="627"/>
      <c r="C27" s="653" t="s">
        <v>3263</v>
      </c>
      <c r="D27" s="656" t="s">
        <v>205</v>
      </c>
      <c r="E27" s="656">
        <v>20</v>
      </c>
      <c r="F27" s="657"/>
      <c r="G27" s="632">
        <f t="shared" si="0"/>
        <v>0</v>
      </c>
      <c r="H27" s="633" t="s">
        <v>2988</v>
      </c>
    </row>
    <row r="28" spans="1:8" outlineLevel="1">
      <c r="A28" s="652">
        <v>119</v>
      </c>
      <c r="B28" s="627"/>
      <c r="C28" s="653" t="s">
        <v>3264</v>
      </c>
      <c r="D28" s="656" t="s">
        <v>276</v>
      </c>
      <c r="E28" s="656">
        <v>2250</v>
      </c>
      <c r="F28" s="657"/>
      <c r="G28" s="632">
        <f t="shared" si="0"/>
        <v>0</v>
      </c>
      <c r="H28" s="633" t="s">
        <v>2988</v>
      </c>
    </row>
    <row r="29" spans="1:8" outlineLevel="1">
      <c r="A29" s="652">
        <v>120</v>
      </c>
      <c r="B29" s="627"/>
      <c r="C29" s="653" t="s">
        <v>3265</v>
      </c>
      <c r="D29" s="656" t="s">
        <v>276</v>
      </c>
      <c r="E29" s="656">
        <v>2250</v>
      </c>
      <c r="F29" s="657"/>
      <c r="G29" s="632">
        <f t="shared" si="0"/>
        <v>0</v>
      </c>
      <c r="H29" s="633" t="s">
        <v>2988</v>
      </c>
    </row>
    <row r="30" spans="1:8" outlineLevel="1">
      <c r="A30" s="652">
        <v>121</v>
      </c>
      <c r="B30" s="627"/>
      <c r="C30" s="653" t="s">
        <v>3266</v>
      </c>
      <c r="D30" s="656" t="s">
        <v>276</v>
      </c>
      <c r="E30" s="656">
        <v>2250</v>
      </c>
      <c r="F30" s="657"/>
      <c r="G30" s="632">
        <f t="shared" si="0"/>
        <v>0</v>
      </c>
      <c r="H30" s="633" t="s">
        <v>2988</v>
      </c>
    </row>
    <row r="31" spans="1:8" outlineLevel="1">
      <c r="A31" s="652">
        <v>122</v>
      </c>
      <c r="B31" s="627"/>
      <c r="C31" s="653" t="s">
        <v>3267</v>
      </c>
      <c r="D31" s="656" t="s">
        <v>276</v>
      </c>
      <c r="E31" s="656">
        <v>250</v>
      </c>
      <c r="F31" s="657"/>
      <c r="G31" s="632">
        <f t="shared" si="0"/>
        <v>0</v>
      </c>
      <c r="H31" s="633" t="s">
        <v>2988</v>
      </c>
    </row>
    <row r="32" spans="1:8" outlineLevel="1">
      <c r="A32" s="652">
        <v>123</v>
      </c>
      <c r="B32" s="627"/>
      <c r="C32" s="653" t="s">
        <v>3268</v>
      </c>
      <c r="D32" s="656" t="s">
        <v>276</v>
      </c>
      <c r="E32" s="656">
        <v>250</v>
      </c>
      <c r="F32" s="657"/>
      <c r="G32" s="632">
        <f t="shared" si="0"/>
        <v>0</v>
      </c>
      <c r="H32" s="633" t="s">
        <v>2988</v>
      </c>
    </row>
    <row r="33" spans="1:18" outlineLevel="1">
      <c r="A33" s="652">
        <v>124</v>
      </c>
      <c r="B33" s="627"/>
      <c r="C33" s="653" t="s">
        <v>3269</v>
      </c>
      <c r="D33" s="656" t="s">
        <v>276</v>
      </c>
      <c r="E33" s="656">
        <v>220</v>
      </c>
      <c r="F33" s="657"/>
      <c r="G33" s="632">
        <f t="shared" si="0"/>
        <v>0</v>
      </c>
      <c r="H33" s="633" t="s">
        <v>2988</v>
      </c>
    </row>
    <row r="34" spans="1:18" outlineLevel="1">
      <c r="A34" s="652">
        <v>125</v>
      </c>
      <c r="B34" s="627"/>
      <c r="C34" s="653" t="s">
        <v>3270</v>
      </c>
      <c r="D34" s="656" t="s">
        <v>205</v>
      </c>
      <c r="E34" s="656">
        <v>15</v>
      </c>
      <c r="F34" s="657"/>
      <c r="G34" s="632">
        <f t="shared" si="0"/>
        <v>0</v>
      </c>
      <c r="H34" s="633" t="s">
        <v>2988</v>
      </c>
    </row>
    <row r="35" spans="1:18" ht="24" outlineLevel="1">
      <c r="A35" s="652">
        <v>126</v>
      </c>
      <c r="B35" s="627"/>
      <c r="C35" s="653" t="s">
        <v>3271</v>
      </c>
      <c r="D35" s="656" t="s">
        <v>205</v>
      </c>
      <c r="E35" s="656">
        <v>16</v>
      </c>
      <c r="F35" s="657"/>
      <c r="G35" s="632">
        <f t="shared" si="0"/>
        <v>0</v>
      </c>
      <c r="H35" s="633" t="s">
        <v>2988</v>
      </c>
    </row>
    <row r="36" spans="1:18" outlineLevel="1">
      <c r="A36" s="652">
        <v>127</v>
      </c>
      <c r="B36" s="627"/>
      <c r="C36" s="653" t="s">
        <v>3272</v>
      </c>
      <c r="D36" s="656" t="s">
        <v>2964</v>
      </c>
      <c r="E36" s="656">
        <v>1</v>
      </c>
      <c r="F36" s="657"/>
      <c r="G36" s="632">
        <f t="shared" si="0"/>
        <v>0</v>
      </c>
      <c r="H36" s="633" t="s">
        <v>2988</v>
      </c>
      <c r="Q36" s="602" t="s">
        <v>159</v>
      </c>
      <c r="R36" s="602">
        <v>0</v>
      </c>
    </row>
    <row r="37" spans="1:18" outlineLevel="1">
      <c r="A37" s="622"/>
      <c r="B37" s="658" t="s">
        <v>70</v>
      </c>
      <c r="C37" s="659" t="s">
        <v>3273</v>
      </c>
      <c r="D37" s="636"/>
      <c r="E37" s="637"/>
      <c r="F37" s="660"/>
      <c r="G37" s="625"/>
      <c r="H37" s="624"/>
    </row>
    <row r="38" spans="1:18" ht="24" outlineLevel="1">
      <c r="A38" s="661">
        <v>128</v>
      </c>
      <c r="B38" s="627"/>
      <c r="C38" s="653" t="s">
        <v>3274</v>
      </c>
      <c r="D38" s="656" t="s">
        <v>205</v>
      </c>
      <c r="E38" s="656">
        <v>10</v>
      </c>
      <c r="F38" s="657"/>
      <c r="G38" s="632">
        <f t="shared" ref="G38:G56" si="1">E38*F38</f>
        <v>0</v>
      </c>
      <c r="H38" s="633" t="s">
        <v>2988</v>
      </c>
    </row>
    <row r="39" spans="1:18" outlineLevel="1">
      <c r="A39" s="661">
        <v>129</v>
      </c>
      <c r="B39" s="627"/>
      <c r="C39" s="653" t="s">
        <v>3275</v>
      </c>
      <c r="D39" s="656" t="s">
        <v>205</v>
      </c>
      <c r="E39" s="656">
        <v>1</v>
      </c>
      <c r="F39" s="657"/>
      <c r="G39" s="632">
        <f t="shared" si="1"/>
        <v>0</v>
      </c>
      <c r="H39" s="633" t="s">
        <v>2988</v>
      </c>
      <c r="Q39" s="602" t="s">
        <v>159</v>
      </c>
      <c r="R39" s="602">
        <v>0</v>
      </c>
    </row>
    <row r="40" spans="1:18" outlineLevel="1">
      <c r="A40" s="661">
        <v>130</v>
      </c>
      <c r="B40" s="627"/>
      <c r="C40" s="653" t="s">
        <v>3276</v>
      </c>
      <c r="D40" s="656" t="s">
        <v>3226</v>
      </c>
      <c r="E40" s="656">
        <v>10</v>
      </c>
      <c r="F40" s="657"/>
      <c r="G40" s="632">
        <f t="shared" si="1"/>
        <v>0</v>
      </c>
      <c r="H40" s="633" t="s">
        <v>2988</v>
      </c>
    </row>
    <row r="41" spans="1:18" outlineLevel="1">
      <c r="A41" s="661">
        <v>131</v>
      </c>
      <c r="B41" s="627"/>
      <c r="C41" s="653" t="s">
        <v>3277</v>
      </c>
      <c r="D41" s="656" t="s">
        <v>205</v>
      </c>
      <c r="E41" s="656">
        <v>8</v>
      </c>
      <c r="F41" s="657"/>
      <c r="G41" s="632">
        <f t="shared" si="1"/>
        <v>0</v>
      </c>
      <c r="H41" s="633" t="s">
        <v>2988</v>
      </c>
    </row>
    <row r="42" spans="1:18" ht="24" outlineLevel="1">
      <c r="A42" s="661">
        <v>132</v>
      </c>
      <c r="B42" s="627"/>
      <c r="C42" s="653" t="s">
        <v>3278</v>
      </c>
      <c r="D42" s="656" t="s">
        <v>205</v>
      </c>
      <c r="E42" s="656">
        <v>1</v>
      </c>
      <c r="F42" s="657"/>
      <c r="G42" s="632">
        <f t="shared" si="1"/>
        <v>0</v>
      </c>
      <c r="H42" s="633" t="s">
        <v>2988</v>
      </c>
    </row>
    <row r="43" spans="1:18" ht="24" outlineLevel="1">
      <c r="A43" s="661">
        <v>133</v>
      </c>
      <c r="B43" s="627"/>
      <c r="C43" s="653" t="s">
        <v>3279</v>
      </c>
      <c r="D43" s="656" t="s">
        <v>205</v>
      </c>
      <c r="E43" s="656">
        <v>1</v>
      </c>
      <c r="F43" s="657"/>
      <c r="G43" s="632">
        <f t="shared" si="1"/>
        <v>0</v>
      </c>
      <c r="H43" s="633" t="s">
        <v>2988</v>
      </c>
    </row>
    <row r="44" spans="1:18" ht="24" outlineLevel="1">
      <c r="A44" s="661">
        <v>134</v>
      </c>
      <c r="B44" s="627"/>
      <c r="C44" s="653" t="s">
        <v>3280</v>
      </c>
      <c r="D44" s="656" t="s">
        <v>205</v>
      </c>
      <c r="E44" s="656">
        <v>1</v>
      </c>
      <c r="F44" s="657"/>
      <c r="G44" s="632">
        <f t="shared" si="1"/>
        <v>0</v>
      </c>
      <c r="H44" s="633" t="s">
        <v>2988</v>
      </c>
    </row>
    <row r="45" spans="1:18" outlineLevel="1">
      <c r="A45" s="661">
        <v>135</v>
      </c>
      <c r="B45" s="627"/>
      <c r="C45" s="662" t="s">
        <v>3281</v>
      </c>
      <c r="D45" s="656" t="s">
        <v>3226</v>
      </c>
      <c r="E45" s="663">
        <v>32</v>
      </c>
      <c r="F45" s="657"/>
      <c r="G45" s="632">
        <f t="shared" si="1"/>
        <v>0</v>
      </c>
      <c r="H45" s="633" t="s">
        <v>2988</v>
      </c>
    </row>
    <row r="46" spans="1:18" outlineLevel="1">
      <c r="A46" s="622"/>
      <c r="B46" s="658" t="s">
        <v>72</v>
      </c>
      <c r="C46" s="659" t="s">
        <v>3282</v>
      </c>
      <c r="D46" s="636"/>
      <c r="E46" s="637"/>
      <c r="F46" s="660"/>
      <c r="G46" s="625"/>
      <c r="H46" s="624"/>
      <c r="Q46" s="602" t="s">
        <v>159</v>
      </c>
      <c r="R46" s="602">
        <v>0</v>
      </c>
    </row>
    <row r="47" spans="1:18" ht="12" customHeight="1" outlineLevel="1">
      <c r="A47" s="626">
        <v>136</v>
      </c>
      <c r="B47" s="627"/>
      <c r="C47" s="653" t="s">
        <v>3283</v>
      </c>
      <c r="D47" s="656" t="s">
        <v>205</v>
      </c>
      <c r="E47" s="656">
        <v>2</v>
      </c>
      <c r="F47" s="664"/>
      <c r="G47" s="632">
        <f t="shared" si="1"/>
        <v>0</v>
      </c>
      <c r="H47" s="633" t="s">
        <v>2988</v>
      </c>
    </row>
    <row r="48" spans="1:18" ht="24" outlineLevel="1">
      <c r="A48" s="626">
        <v>137</v>
      </c>
      <c r="B48" s="627"/>
      <c r="C48" s="653" t="s">
        <v>3284</v>
      </c>
      <c r="D48" s="656" t="s">
        <v>205</v>
      </c>
      <c r="E48" s="656">
        <v>11</v>
      </c>
      <c r="F48" s="664"/>
      <c r="G48" s="632">
        <f t="shared" si="1"/>
        <v>0</v>
      </c>
      <c r="H48" s="633" t="s">
        <v>2988</v>
      </c>
    </row>
    <row r="49" spans="1:8" ht="12" customHeight="1" outlineLevel="1">
      <c r="A49" s="626">
        <v>138</v>
      </c>
      <c r="B49" s="627"/>
      <c r="C49" s="653" t="s">
        <v>3285</v>
      </c>
      <c r="D49" s="656" t="s">
        <v>205</v>
      </c>
      <c r="E49" s="656">
        <v>2</v>
      </c>
      <c r="F49" s="664"/>
      <c r="G49" s="632">
        <f t="shared" si="1"/>
        <v>0</v>
      </c>
      <c r="H49" s="633" t="s">
        <v>2988</v>
      </c>
    </row>
    <row r="50" spans="1:8" outlineLevel="1">
      <c r="A50" s="626">
        <v>139</v>
      </c>
      <c r="B50" s="627"/>
      <c r="C50" s="653" t="s">
        <v>3286</v>
      </c>
      <c r="D50" s="656" t="s">
        <v>205</v>
      </c>
      <c r="E50" s="656">
        <v>1</v>
      </c>
      <c r="F50" s="664"/>
      <c r="G50" s="632">
        <f t="shared" si="1"/>
        <v>0</v>
      </c>
      <c r="H50" s="633" t="s">
        <v>2988</v>
      </c>
    </row>
    <row r="51" spans="1:8" outlineLevel="1">
      <c r="A51" s="626">
        <v>140</v>
      </c>
      <c r="B51" s="627"/>
      <c r="C51" s="653" t="s">
        <v>3261</v>
      </c>
      <c r="D51" s="656" t="s">
        <v>205</v>
      </c>
      <c r="E51" s="656">
        <v>26</v>
      </c>
      <c r="F51" s="664"/>
      <c r="G51" s="632">
        <f t="shared" si="1"/>
        <v>0</v>
      </c>
      <c r="H51" s="633" t="s">
        <v>2988</v>
      </c>
    </row>
    <row r="52" spans="1:8" outlineLevel="1">
      <c r="A52" s="626">
        <v>141</v>
      </c>
      <c r="B52" s="627"/>
      <c r="C52" s="653" t="s">
        <v>3287</v>
      </c>
      <c r="D52" s="656" t="s">
        <v>276</v>
      </c>
      <c r="E52" s="656">
        <v>65</v>
      </c>
      <c r="F52" s="664"/>
      <c r="G52" s="632">
        <f t="shared" si="1"/>
        <v>0</v>
      </c>
      <c r="H52" s="633" t="s">
        <v>2988</v>
      </c>
    </row>
    <row r="53" spans="1:8" outlineLevel="1">
      <c r="A53" s="626">
        <v>142</v>
      </c>
      <c r="B53" s="627"/>
      <c r="C53" s="653" t="s">
        <v>3288</v>
      </c>
      <c r="D53" s="656" t="s">
        <v>276</v>
      </c>
      <c r="E53" s="656">
        <v>65</v>
      </c>
      <c r="F53" s="664"/>
      <c r="G53" s="632">
        <f t="shared" si="1"/>
        <v>0</v>
      </c>
      <c r="H53" s="633" t="s">
        <v>2988</v>
      </c>
    </row>
    <row r="54" spans="1:8" outlineLevel="1">
      <c r="A54" s="626">
        <v>143</v>
      </c>
      <c r="B54" s="627"/>
      <c r="C54" s="653" t="s">
        <v>3266</v>
      </c>
      <c r="D54" s="656" t="s">
        <v>276</v>
      </c>
      <c r="E54" s="656">
        <v>65</v>
      </c>
      <c r="F54" s="664"/>
      <c r="G54" s="632">
        <f t="shared" si="1"/>
        <v>0</v>
      </c>
      <c r="H54" s="633" t="s">
        <v>2988</v>
      </c>
    </row>
    <row r="55" spans="1:8" ht="12" customHeight="1" outlineLevel="1">
      <c r="A55" s="626">
        <v>144</v>
      </c>
      <c r="B55" s="627"/>
      <c r="C55" s="662" t="s">
        <v>3289</v>
      </c>
      <c r="D55" s="656" t="s">
        <v>2964</v>
      </c>
      <c r="E55" s="663">
        <v>1</v>
      </c>
      <c r="F55" s="664"/>
      <c r="G55" s="632">
        <f t="shared" si="1"/>
        <v>0</v>
      </c>
      <c r="H55" s="633" t="s">
        <v>2988</v>
      </c>
    </row>
    <row r="56" spans="1:8" outlineLevel="1">
      <c r="A56" s="622"/>
      <c r="B56" s="658" t="s">
        <v>74</v>
      </c>
      <c r="C56" s="659" t="s">
        <v>3290</v>
      </c>
      <c r="D56" s="636"/>
      <c r="E56" s="637"/>
      <c r="F56" s="660"/>
      <c r="G56" s="625">
        <f t="shared" si="1"/>
        <v>0</v>
      </c>
      <c r="H56" s="624"/>
    </row>
    <row r="57" spans="1:8" ht="36" outlineLevel="1">
      <c r="A57" s="626">
        <v>145</v>
      </c>
      <c r="B57" s="627"/>
      <c r="C57" s="653" t="s">
        <v>3291</v>
      </c>
      <c r="D57" s="665" t="s">
        <v>205</v>
      </c>
      <c r="E57" s="665">
        <v>2</v>
      </c>
      <c r="F57" s="655"/>
      <c r="G57" s="666">
        <f>E57*F57</f>
        <v>0</v>
      </c>
      <c r="H57" s="633" t="s">
        <v>2988</v>
      </c>
    </row>
    <row r="58" spans="1:8" outlineLevel="1">
      <c r="A58" s="626">
        <v>146</v>
      </c>
      <c r="B58" s="627"/>
      <c r="C58" s="662" t="s">
        <v>3292</v>
      </c>
      <c r="D58" s="667" t="s">
        <v>3226</v>
      </c>
      <c r="E58" s="667">
        <v>2</v>
      </c>
      <c r="F58" s="657"/>
      <c r="G58" s="632">
        <f t="shared" ref="G58:G60" si="2">E58*F58</f>
        <v>0</v>
      </c>
      <c r="H58" s="633" t="s">
        <v>2988</v>
      </c>
    </row>
    <row r="59" spans="1:8" outlineLevel="1">
      <c r="A59" s="626">
        <v>147</v>
      </c>
      <c r="B59" s="627"/>
      <c r="C59" s="662" t="s">
        <v>3293</v>
      </c>
      <c r="D59" s="667" t="s">
        <v>2964</v>
      </c>
      <c r="E59" s="667">
        <v>1</v>
      </c>
      <c r="F59" s="657"/>
      <c r="G59" s="632">
        <f t="shared" si="2"/>
        <v>0</v>
      </c>
      <c r="H59" s="633" t="s">
        <v>2988</v>
      </c>
    </row>
    <row r="60" spans="1:8" outlineLevel="1">
      <c r="A60" s="622"/>
      <c r="B60" s="658" t="s">
        <v>76</v>
      </c>
      <c r="C60" s="659" t="s">
        <v>3294</v>
      </c>
      <c r="D60" s="636"/>
      <c r="E60" s="637"/>
      <c r="F60" s="660"/>
      <c r="G60" s="625">
        <f t="shared" si="2"/>
        <v>0</v>
      </c>
      <c r="H60" s="624"/>
    </row>
    <row r="61" spans="1:8" outlineLevel="1">
      <c r="A61" s="626">
        <v>148</v>
      </c>
      <c r="B61" s="627"/>
      <c r="C61" s="668" t="s">
        <v>3295</v>
      </c>
      <c r="D61" s="667" t="s">
        <v>205</v>
      </c>
      <c r="E61" s="667">
        <v>7</v>
      </c>
      <c r="F61" s="657"/>
      <c r="G61" s="632">
        <f>E61*F61</f>
        <v>0</v>
      </c>
      <c r="H61" s="633" t="s">
        <v>2988</v>
      </c>
    </row>
    <row r="62" spans="1:8" outlineLevel="1">
      <c r="A62" s="626">
        <v>149</v>
      </c>
      <c r="B62" s="627"/>
      <c r="C62" s="668" t="s">
        <v>3296</v>
      </c>
      <c r="D62" s="667" t="s">
        <v>205</v>
      </c>
      <c r="E62" s="667">
        <v>7</v>
      </c>
      <c r="F62" s="657"/>
      <c r="G62" s="632">
        <f t="shared" ref="G62:G80" si="3">E62*F62</f>
        <v>0</v>
      </c>
      <c r="H62" s="633" t="s">
        <v>2988</v>
      </c>
    </row>
    <row r="63" spans="1:8" outlineLevel="1">
      <c r="A63" s="626">
        <v>150</v>
      </c>
      <c r="B63" s="627"/>
      <c r="C63" s="668" t="s">
        <v>3297</v>
      </c>
      <c r="D63" s="667" t="s">
        <v>205</v>
      </c>
      <c r="E63" s="667">
        <v>4</v>
      </c>
      <c r="F63" s="657"/>
      <c r="G63" s="632">
        <f t="shared" si="3"/>
        <v>0</v>
      </c>
      <c r="H63" s="633" t="s">
        <v>2988</v>
      </c>
    </row>
    <row r="64" spans="1:8" outlineLevel="1">
      <c r="A64" s="626">
        <v>151</v>
      </c>
      <c r="B64" s="627"/>
      <c r="C64" s="668" t="s">
        <v>3296</v>
      </c>
      <c r="D64" s="667" t="s">
        <v>205</v>
      </c>
      <c r="E64" s="667">
        <v>4</v>
      </c>
      <c r="F64" s="657"/>
      <c r="G64" s="632">
        <f t="shared" si="3"/>
        <v>0</v>
      </c>
      <c r="H64" s="633" t="s">
        <v>2988</v>
      </c>
    </row>
    <row r="65" spans="1:8" outlineLevel="1">
      <c r="A65" s="626">
        <v>152</v>
      </c>
      <c r="B65" s="627"/>
      <c r="C65" s="668" t="s">
        <v>3298</v>
      </c>
      <c r="D65" s="667" t="s">
        <v>205</v>
      </c>
      <c r="E65" s="667">
        <v>1</v>
      </c>
      <c r="F65" s="657"/>
      <c r="G65" s="632">
        <f t="shared" si="3"/>
        <v>0</v>
      </c>
      <c r="H65" s="633" t="s">
        <v>2988</v>
      </c>
    </row>
    <row r="66" spans="1:8" outlineLevel="1">
      <c r="A66" s="626">
        <v>153</v>
      </c>
      <c r="B66" s="627"/>
      <c r="C66" s="668" t="s">
        <v>3299</v>
      </c>
      <c r="D66" s="667" t="s">
        <v>205</v>
      </c>
      <c r="E66" s="667">
        <v>1</v>
      </c>
      <c r="F66" s="657"/>
      <c r="G66" s="632">
        <f t="shared" si="3"/>
        <v>0</v>
      </c>
      <c r="H66" s="633" t="s">
        <v>2988</v>
      </c>
    </row>
    <row r="67" spans="1:8" outlineLevel="1">
      <c r="A67" s="626">
        <v>154</v>
      </c>
      <c r="B67" s="627"/>
      <c r="C67" s="668" t="s">
        <v>3300</v>
      </c>
      <c r="D67" s="667" t="s">
        <v>205</v>
      </c>
      <c r="E67" s="667">
        <v>2</v>
      </c>
      <c r="F67" s="657"/>
      <c r="G67" s="632">
        <f t="shared" si="3"/>
        <v>0</v>
      </c>
      <c r="H67" s="633" t="s">
        <v>2988</v>
      </c>
    </row>
    <row r="68" spans="1:8" outlineLevel="1">
      <c r="A68" s="626">
        <v>155</v>
      </c>
      <c r="B68" s="627"/>
      <c r="C68" s="668" t="s">
        <v>3301</v>
      </c>
      <c r="D68" s="667" t="s">
        <v>205</v>
      </c>
      <c r="E68" s="667">
        <v>2</v>
      </c>
      <c r="F68" s="657"/>
      <c r="G68" s="632">
        <f t="shared" si="3"/>
        <v>0</v>
      </c>
      <c r="H68" s="633" t="s">
        <v>2988</v>
      </c>
    </row>
    <row r="69" spans="1:8" outlineLevel="1">
      <c r="A69" s="626">
        <v>156</v>
      </c>
      <c r="B69" s="627"/>
      <c r="C69" s="668" t="s">
        <v>3302</v>
      </c>
      <c r="D69" s="667" t="s">
        <v>205</v>
      </c>
      <c r="E69" s="667">
        <v>14</v>
      </c>
      <c r="F69" s="657"/>
      <c r="G69" s="632">
        <f t="shared" si="3"/>
        <v>0</v>
      </c>
      <c r="H69" s="633" t="s">
        <v>2988</v>
      </c>
    </row>
    <row r="70" spans="1:8" outlineLevel="1">
      <c r="A70" s="626">
        <v>157</v>
      </c>
      <c r="B70" s="627"/>
      <c r="C70" s="668" t="s">
        <v>3303</v>
      </c>
      <c r="D70" s="667" t="s">
        <v>2964</v>
      </c>
      <c r="E70" s="667">
        <v>1</v>
      </c>
      <c r="F70" s="657"/>
      <c r="G70" s="632">
        <f t="shared" si="3"/>
        <v>0</v>
      </c>
      <c r="H70" s="633" t="s">
        <v>2988</v>
      </c>
    </row>
    <row r="71" spans="1:8" outlineLevel="1">
      <c r="A71" s="626">
        <v>158</v>
      </c>
      <c r="B71" s="627"/>
      <c r="C71" s="668" t="s">
        <v>3304</v>
      </c>
      <c r="D71" s="667" t="s">
        <v>2964</v>
      </c>
      <c r="E71" s="667">
        <v>1</v>
      </c>
      <c r="F71" s="657"/>
      <c r="G71" s="632">
        <f t="shared" si="3"/>
        <v>0</v>
      </c>
      <c r="H71" s="633" t="s">
        <v>2988</v>
      </c>
    </row>
    <row r="72" spans="1:8" ht="24" outlineLevel="1">
      <c r="A72" s="626">
        <v>159</v>
      </c>
      <c r="B72" s="627"/>
      <c r="C72" s="669" t="s">
        <v>3305</v>
      </c>
      <c r="D72" s="667" t="s">
        <v>3226</v>
      </c>
      <c r="E72" s="667">
        <v>6</v>
      </c>
      <c r="F72" s="657"/>
      <c r="G72" s="632">
        <f t="shared" si="3"/>
        <v>0</v>
      </c>
      <c r="H72" s="633" t="s">
        <v>2988</v>
      </c>
    </row>
    <row r="73" spans="1:8" outlineLevel="1">
      <c r="A73" s="626">
        <v>160</v>
      </c>
      <c r="B73" s="627"/>
      <c r="C73" s="669" t="s">
        <v>3306</v>
      </c>
      <c r="D73" s="667" t="s">
        <v>276</v>
      </c>
      <c r="E73" s="667">
        <v>180</v>
      </c>
      <c r="F73" s="657"/>
      <c r="G73" s="632">
        <f t="shared" si="3"/>
        <v>0</v>
      </c>
      <c r="H73" s="633" t="s">
        <v>2988</v>
      </c>
    </row>
    <row r="74" spans="1:8" outlineLevel="1">
      <c r="A74" s="626">
        <v>161</v>
      </c>
      <c r="B74" s="627"/>
      <c r="C74" s="669" t="s">
        <v>3307</v>
      </c>
      <c r="D74" s="667" t="s">
        <v>276</v>
      </c>
      <c r="E74" s="667">
        <v>180</v>
      </c>
      <c r="F74" s="657"/>
      <c r="G74" s="632">
        <f t="shared" si="3"/>
        <v>0</v>
      </c>
      <c r="H74" s="633" t="s">
        <v>2988</v>
      </c>
    </row>
    <row r="75" spans="1:8" outlineLevel="1">
      <c r="A75" s="626">
        <v>162</v>
      </c>
      <c r="B75" s="627"/>
      <c r="C75" s="669" t="s">
        <v>3261</v>
      </c>
      <c r="D75" s="667" t="s">
        <v>205</v>
      </c>
      <c r="E75" s="667">
        <v>14</v>
      </c>
      <c r="F75" s="657"/>
      <c r="G75" s="632">
        <f t="shared" si="3"/>
        <v>0</v>
      </c>
      <c r="H75" s="633" t="s">
        <v>2988</v>
      </c>
    </row>
    <row r="76" spans="1:8" ht="12" customHeight="1" outlineLevel="1">
      <c r="A76" s="626">
        <v>163</v>
      </c>
      <c r="B76" s="627"/>
      <c r="C76" s="670" t="s">
        <v>3308</v>
      </c>
      <c r="D76" s="667" t="s">
        <v>276</v>
      </c>
      <c r="E76" s="667">
        <v>180</v>
      </c>
      <c r="F76" s="657"/>
      <c r="G76" s="632">
        <f t="shared" si="3"/>
        <v>0</v>
      </c>
      <c r="H76" s="633" t="s">
        <v>2988</v>
      </c>
    </row>
    <row r="77" spans="1:8" outlineLevel="1">
      <c r="A77" s="626">
        <v>164</v>
      </c>
      <c r="B77" s="627"/>
      <c r="C77" s="670" t="s">
        <v>3266</v>
      </c>
      <c r="D77" s="667" t="s">
        <v>276</v>
      </c>
      <c r="E77" s="667">
        <v>180</v>
      </c>
      <c r="F77" s="657"/>
      <c r="G77" s="632">
        <f t="shared" si="3"/>
        <v>0</v>
      </c>
      <c r="H77" s="633" t="s">
        <v>2988</v>
      </c>
    </row>
    <row r="78" spans="1:8" outlineLevel="1">
      <c r="A78" s="626">
        <v>165</v>
      </c>
      <c r="B78" s="627"/>
      <c r="C78" s="670" t="s">
        <v>3288</v>
      </c>
      <c r="D78" s="667" t="s">
        <v>276</v>
      </c>
      <c r="E78" s="667">
        <v>180</v>
      </c>
      <c r="F78" s="657"/>
      <c r="G78" s="632">
        <f t="shared" si="3"/>
        <v>0</v>
      </c>
      <c r="H78" s="633" t="s">
        <v>2988</v>
      </c>
    </row>
    <row r="79" spans="1:8" outlineLevel="1">
      <c r="A79" s="626">
        <v>166</v>
      </c>
      <c r="B79" s="627"/>
      <c r="C79" s="670" t="s">
        <v>3272</v>
      </c>
      <c r="D79" s="667" t="s">
        <v>2964</v>
      </c>
      <c r="E79" s="667">
        <v>1</v>
      </c>
      <c r="F79" s="657"/>
      <c r="G79" s="632">
        <f t="shared" si="3"/>
        <v>0</v>
      </c>
      <c r="H79" s="633" t="s">
        <v>2988</v>
      </c>
    </row>
    <row r="80" spans="1:8" outlineLevel="1">
      <c r="A80" s="622"/>
      <c r="B80" s="658" t="s">
        <v>78</v>
      </c>
      <c r="C80" s="659" t="s">
        <v>3309</v>
      </c>
      <c r="D80" s="636"/>
      <c r="E80" s="637"/>
      <c r="F80" s="660"/>
      <c r="G80" s="625">
        <f t="shared" si="3"/>
        <v>0</v>
      </c>
      <c r="H80" s="624"/>
    </row>
    <row r="81" spans="1:8" ht="36" outlineLevel="1">
      <c r="A81" s="626">
        <v>167</v>
      </c>
      <c r="B81" s="627"/>
      <c r="C81" s="669" t="s">
        <v>3310</v>
      </c>
      <c r="D81" s="667" t="s">
        <v>205</v>
      </c>
      <c r="E81" s="667">
        <v>1</v>
      </c>
      <c r="F81" s="657"/>
      <c r="G81" s="632">
        <f>E81*F81</f>
        <v>0</v>
      </c>
      <c r="H81" s="633" t="s">
        <v>2988</v>
      </c>
    </row>
    <row r="82" spans="1:8" outlineLevel="1">
      <c r="A82" s="626">
        <v>168</v>
      </c>
      <c r="B82" s="627"/>
      <c r="C82" s="669" t="s">
        <v>3311</v>
      </c>
      <c r="D82" s="667" t="s">
        <v>205</v>
      </c>
      <c r="E82" s="667">
        <v>2</v>
      </c>
      <c r="F82" s="657"/>
      <c r="G82" s="632">
        <f t="shared" ref="G82:G101" si="4">E82*F82</f>
        <v>0</v>
      </c>
      <c r="H82" s="633" t="s">
        <v>2988</v>
      </c>
    </row>
    <row r="83" spans="1:8" outlineLevel="1">
      <c r="A83" s="626">
        <v>169</v>
      </c>
      <c r="B83" s="627"/>
      <c r="C83" s="669" t="s">
        <v>3312</v>
      </c>
      <c r="D83" s="667" t="s">
        <v>205</v>
      </c>
      <c r="E83" s="667">
        <v>1</v>
      </c>
      <c r="F83" s="657"/>
      <c r="G83" s="632">
        <f t="shared" si="4"/>
        <v>0</v>
      </c>
      <c r="H83" s="633" t="s">
        <v>2988</v>
      </c>
    </row>
    <row r="84" spans="1:8" outlineLevel="1">
      <c r="A84" s="626">
        <v>170</v>
      </c>
      <c r="B84" s="627"/>
      <c r="C84" s="669" t="s">
        <v>3313</v>
      </c>
      <c r="D84" s="667" t="s">
        <v>205</v>
      </c>
      <c r="E84" s="667">
        <v>55</v>
      </c>
      <c r="F84" s="657"/>
      <c r="G84" s="632">
        <f t="shared" si="4"/>
        <v>0</v>
      </c>
      <c r="H84" s="633" t="s">
        <v>2988</v>
      </c>
    </row>
    <row r="85" spans="1:8" outlineLevel="1">
      <c r="A85" s="626">
        <v>171</v>
      </c>
      <c r="B85" s="627"/>
      <c r="C85" s="669" t="s">
        <v>3314</v>
      </c>
      <c r="D85" s="667" t="s">
        <v>205</v>
      </c>
      <c r="E85" s="667">
        <v>10</v>
      </c>
      <c r="F85" s="657"/>
      <c r="G85" s="632">
        <f t="shared" si="4"/>
        <v>0</v>
      </c>
      <c r="H85" s="633" t="s">
        <v>2988</v>
      </c>
    </row>
    <row r="86" spans="1:8" outlineLevel="1">
      <c r="A86" s="626">
        <v>172</v>
      </c>
      <c r="B86" s="627"/>
      <c r="C86" s="669" t="s">
        <v>3315</v>
      </c>
      <c r="D86" s="667" t="s">
        <v>205</v>
      </c>
      <c r="E86" s="667">
        <v>55</v>
      </c>
      <c r="F86" s="657"/>
      <c r="G86" s="632">
        <f t="shared" si="4"/>
        <v>0</v>
      </c>
      <c r="H86" s="633" t="s">
        <v>2988</v>
      </c>
    </row>
    <row r="87" spans="1:8" outlineLevel="1">
      <c r="A87" s="626">
        <v>173</v>
      </c>
      <c r="B87" s="627"/>
      <c r="C87" s="669" t="s">
        <v>3316</v>
      </c>
      <c r="D87" s="667" t="s">
        <v>205</v>
      </c>
      <c r="E87" s="667">
        <v>1040</v>
      </c>
      <c r="F87" s="657"/>
      <c r="G87" s="632">
        <f t="shared" si="4"/>
        <v>0</v>
      </c>
      <c r="H87" s="633" t="s">
        <v>2988</v>
      </c>
    </row>
    <row r="88" spans="1:8" outlineLevel="1">
      <c r="A88" s="626">
        <v>174</v>
      </c>
      <c r="B88" s="627"/>
      <c r="C88" s="669" t="s">
        <v>3317</v>
      </c>
      <c r="D88" s="667" t="s">
        <v>205</v>
      </c>
      <c r="E88" s="667">
        <v>1040</v>
      </c>
      <c r="F88" s="657"/>
      <c r="G88" s="632">
        <f t="shared" si="4"/>
        <v>0</v>
      </c>
      <c r="H88" s="633" t="s">
        <v>2988</v>
      </c>
    </row>
    <row r="89" spans="1:8" outlineLevel="1">
      <c r="A89" s="626">
        <v>175</v>
      </c>
      <c r="B89" s="627"/>
      <c r="C89" s="669" t="s">
        <v>3318</v>
      </c>
      <c r="D89" s="667" t="s">
        <v>205</v>
      </c>
      <c r="E89" s="667">
        <v>28</v>
      </c>
      <c r="F89" s="657"/>
      <c r="G89" s="632">
        <f t="shared" si="4"/>
        <v>0</v>
      </c>
      <c r="H89" s="633" t="s">
        <v>2988</v>
      </c>
    </row>
    <row r="90" spans="1:8" outlineLevel="1">
      <c r="A90" s="626">
        <v>176</v>
      </c>
      <c r="B90" s="627"/>
      <c r="C90" s="669" t="s">
        <v>3319</v>
      </c>
      <c r="D90" s="667" t="s">
        <v>3226</v>
      </c>
      <c r="E90" s="667">
        <v>8</v>
      </c>
      <c r="F90" s="657"/>
      <c r="G90" s="632">
        <f t="shared" si="4"/>
        <v>0</v>
      </c>
      <c r="H90" s="633" t="s">
        <v>2988</v>
      </c>
    </row>
    <row r="91" spans="1:8" outlineLevel="1">
      <c r="A91" s="626">
        <v>177</v>
      </c>
      <c r="B91" s="627"/>
      <c r="C91" s="669" t="s">
        <v>3320</v>
      </c>
      <c r="D91" s="667" t="s">
        <v>205</v>
      </c>
      <c r="E91" s="667">
        <v>1</v>
      </c>
      <c r="F91" s="657"/>
      <c r="G91" s="632">
        <f t="shared" si="4"/>
        <v>0</v>
      </c>
      <c r="H91" s="633" t="s">
        <v>2988</v>
      </c>
    </row>
    <row r="92" spans="1:8" ht="24" outlineLevel="1">
      <c r="A92" s="626">
        <v>178</v>
      </c>
      <c r="B92" s="627"/>
      <c r="C92" s="669" t="s">
        <v>3321</v>
      </c>
      <c r="D92" s="667" t="s">
        <v>205</v>
      </c>
      <c r="E92" s="667">
        <v>6</v>
      </c>
      <c r="F92" s="657"/>
      <c r="G92" s="632">
        <f t="shared" si="4"/>
        <v>0</v>
      </c>
      <c r="H92" s="633" t="s">
        <v>2988</v>
      </c>
    </row>
    <row r="93" spans="1:8" outlineLevel="1">
      <c r="A93" s="626">
        <v>179</v>
      </c>
      <c r="B93" s="627"/>
      <c r="C93" s="669" t="s">
        <v>3322</v>
      </c>
      <c r="D93" s="667" t="s">
        <v>205</v>
      </c>
      <c r="E93" s="667">
        <v>1</v>
      </c>
      <c r="F93" s="657"/>
      <c r="G93" s="632">
        <f t="shared" si="4"/>
        <v>0</v>
      </c>
      <c r="H93" s="633" t="s">
        <v>2988</v>
      </c>
    </row>
    <row r="94" spans="1:8" outlineLevel="1">
      <c r="A94" s="626">
        <v>180</v>
      </c>
      <c r="B94" s="627"/>
      <c r="C94" s="669" t="s">
        <v>3323</v>
      </c>
      <c r="D94" s="667" t="s">
        <v>3226</v>
      </c>
      <c r="E94" s="667">
        <v>1</v>
      </c>
      <c r="F94" s="657"/>
      <c r="G94" s="632">
        <f t="shared" si="4"/>
        <v>0</v>
      </c>
      <c r="H94" s="633" t="s">
        <v>2988</v>
      </c>
    </row>
    <row r="95" spans="1:8" outlineLevel="1">
      <c r="A95" s="626">
        <v>181</v>
      </c>
      <c r="B95" s="627"/>
      <c r="C95" s="669" t="s">
        <v>3324</v>
      </c>
      <c r="D95" s="667" t="s">
        <v>205</v>
      </c>
      <c r="E95" s="667">
        <v>1</v>
      </c>
      <c r="F95" s="657"/>
      <c r="G95" s="632">
        <f t="shared" si="4"/>
        <v>0</v>
      </c>
      <c r="H95" s="633" t="s">
        <v>2988</v>
      </c>
    </row>
    <row r="96" spans="1:8" outlineLevel="1">
      <c r="A96" s="626">
        <v>182</v>
      </c>
      <c r="B96" s="627"/>
      <c r="C96" s="669" t="s">
        <v>3325</v>
      </c>
      <c r="D96" s="667" t="s">
        <v>205</v>
      </c>
      <c r="E96" s="667">
        <v>1</v>
      </c>
      <c r="F96" s="657"/>
      <c r="G96" s="632">
        <f t="shared" si="4"/>
        <v>0</v>
      </c>
      <c r="H96" s="633" t="s">
        <v>2988</v>
      </c>
    </row>
    <row r="97" spans="1:8" outlineLevel="1">
      <c r="A97" s="626">
        <v>183</v>
      </c>
      <c r="B97" s="627"/>
      <c r="C97" s="669" t="s">
        <v>3326</v>
      </c>
      <c r="D97" s="667" t="s">
        <v>205</v>
      </c>
      <c r="E97" s="667">
        <v>1</v>
      </c>
      <c r="F97" s="657"/>
      <c r="G97" s="632">
        <f t="shared" si="4"/>
        <v>0</v>
      </c>
      <c r="H97" s="633" t="s">
        <v>2988</v>
      </c>
    </row>
    <row r="98" spans="1:8" outlineLevel="1">
      <c r="A98" s="626">
        <v>184</v>
      </c>
      <c r="B98" s="627"/>
      <c r="C98" s="669" t="s">
        <v>3327</v>
      </c>
      <c r="D98" s="667" t="s">
        <v>205</v>
      </c>
      <c r="E98" s="667">
        <v>30</v>
      </c>
      <c r="F98" s="657"/>
      <c r="G98" s="632">
        <f t="shared" si="4"/>
        <v>0</v>
      </c>
      <c r="H98" s="633" t="s">
        <v>2988</v>
      </c>
    </row>
    <row r="99" spans="1:8" outlineLevel="1">
      <c r="A99" s="626">
        <v>185</v>
      </c>
      <c r="B99" s="627"/>
      <c r="C99" s="669" t="s">
        <v>3328</v>
      </c>
      <c r="D99" s="667" t="s">
        <v>3226</v>
      </c>
      <c r="E99" s="667">
        <v>4</v>
      </c>
      <c r="F99" s="657"/>
      <c r="G99" s="632">
        <f t="shared" si="4"/>
        <v>0</v>
      </c>
      <c r="H99" s="633" t="s">
        <v>2988</v>
      </c>
    </row>
    <row r="100" spans="1:8" outlineLevel="1">
      <c r="A100" s="626">
        <v>186</v>
      </c>
      <c r="B100" s="627"/>
      <c r="C100" s="670" t="s">
        <v>3272</v>
      </c>
      <c r="D100" s="667" t="s">
        <v>2964</v>
      </c>
      <c r="E100" s="667">
        <v>1</v>
      </c>
      <c r="F100" s="657"/>
      <c r="G100" s="632">
        <f t="shared" si="4"/>
        <v>0</v>
      </c>
      <c r="H100" s="633" t="s">
        <v>2988</v>
      </c>
    </row>
    <row r="101" spans="1:8" outlineLevel="1">
      <c r="A101" s="622"/>
      <c r="B101" s="658" t="s">
        <v>80</v>
      </c>
      <c r="C101" s="659" t="s">
        <v>3329</v>
      </c>
      <c r="D101" s="636"/>
      <c r="E101" s="637"/>
      <c r="F101" s="660"/>
      <c r="G101" s="625">
        <f t="shared" si="4"/>
        <v>0</v>
      </c>
      <c r="H101" s="624"/>
    </row>
    <row r="102" spans="1:8" ht="24" outlineLevel="1">
      <c r="A102" s="626">
        <v>187</v>
      </c>
      <c r="B102" s="671"/>
      <c r="C102" s="653" t="s">
        <v>3330</v>
      </c>
      <c r="D102" s="672" t="s">
        <v>205</v>
      </c>
      <c r="E102" s="667">
        <v>3</v>
      </c>
      <c r="F102" s="657"/>
      <c r="G102" s="632">
        <f>E102*F102</f>
        <v>0</v>
      </c>
      <c r="H102" s="633" t="s">
        <v>2988</v>
      </c>
    </row>
    <row r="103" spans="1:8" outlineLevel="1">
      <c r="A103" s="626">
        <v>188</v>
      </c>
      <c r="B103" s="671"/>
      <c r="C103" s="653" t="s">
        <v>3331</v>
      </c>
      <c r="D103" s="672" t="s">
        <v>205</v>
      </c>
      <c r="E103" s="667">
        <v>3</v>
      </c>
      <c r="F103" s="657"/>
      <c r="G103" s="632">
        <f t="shared" ref="G103:G113" si="5">E103*F103</f>
        <v>0</v>
      </c>
      <c r="H103" s="633" t="s">
        <v>2988</v>
      </c>
    </row>
    <row r="104" spans="1:8" outlineLevel="1">
      <c r="A104" s="626">
        <v>189</v>
      </c>
      <c r="B104" s="671"/>
      <c r="C104" s="653" t="s">
        <v>3332</v>
      </c>
      <c r="D104" s="672" t="s">
        <v>205</v>
      </c>
      <c r="E104" s="667">
        <v>3</v>
      </c>
      <c r="F104" s="657"/>
      <c r="G104" s="632">
        <f t="shared" si="5"/>
        <v>0</v>
      </c>
      <c r="H104" s="633" t="s">
        <v>2988</v>
      </c>
    </row>
    <row r="105" spans="1:8" outlineLevel="1">
      <c r="A105" s="626">
        <v>190</v>
      </c>
      <c r="B105" s="671"/>
      <c r="C105" s="653" t="s">
        <v>3261</v>
      </c>
      <c r="D105" s="672" t="s">
        <v>205</v>
      </c>
      <c r="E105" s="667">
        <v>18</v>
      </c>
      <c r="F105" s="657"/>
      <c r="G105" s="632">
        <f t="shared" si="5"/>
        <v>0</v>
      </c>
      <c r="H105" s="633" t="s">
        <v>2988</v>
      </c>
    </row>
    <row r="106" spans="1:8" outlineLevel="1">
      <c r="A106" s="626">
        <v>191</v>
      </c>
      <c r="B106" s="671"/>
      <c r="C106" s="602" t="s">
        <v>3333</v>
      </c>
      <c r="D106" s="672" t="s">
        <v>205</v>
      </c>
      <c r="E106" s="667">
        <v>45</v>
      </c>
      <c r="F106" s="657"/>
      <c r="G106" s="632">
        <f t="shared" si="5"/>
        <v>0</v>
      </c>
      <c r="H106" s="633" t="s">
        <v>2988</v>
      </c>
    </row>
    <row r="107" spans="1:8" outlineLevel="1">
      <c r="A107" s="626">
        <v>192</v>
      </c>
      <c r="B107" s="671"/>
      <c r="C107" s="653" t="s">
        <v>3288</v>
      </c>
      <c r="D107" s="672" t="s">
        <v>205</v>
      </c>
      <c r="E107" s="667">
        <v>45</v>
      </c>
      <c r="F107" s="657"/>
      <c r="G107" s="632">
        <f t="shared" si="5"/>
        <v>0</v>
      </c>
      <c r="H107" s="633" t="s">
        <v>2988</v>
      </c>
    </row>
    <row r="108" spans="1:8" outlineLevel="1">
      <c r="A108" s="626">
        <v>193</v>
      </c>
      <c r="B108" s="671"/>
      <c r="C108" s="653" t="s">
        <v>3266</v>
      </c>
      <c r="D108" s="672" t="s">
        <v>205</v>
      </c>
      <c r="E108" s="667">
        <v>45</v>
      </c>
      <c r="F108" s="657"/>
      <c r="G108" s="632">
        <f t="shared" si="5"/>
        <v>0</v>
      </c>
      <c r="H108" s="633" t="s">
        <v>2988</v>
      </c>
    </row>
    <row r="109" spans="1:8" outlineLevel="1">
      <c r="A109" s="626">
        <v>194</v>
      </c>
      <c r="B109" s="671"/>
      <c r="C109" s="653" t="s">
        <v>3334</v>
      </c>
      <c r="D109" s="672" t="s">
        <v>205</v>
      </c>
      <c r="E109" s="667">
        <v>60</v>
      </c>
      <c r="F109" s="657"/>
      <c r="G109" s="632">
        <f t="shared" si="5"/>
        <v>0</v>
      </c>
      <c r="H109" s="633" t="s">
        <v>2988</v>
      </c>
    </row>
    <row r="110" spans="1:8" outlineLevel="1">
      <c r="A110" s="626">
        <v>195</v>
      </c>
      <c r="B110" s="671"/>
      <c r="C110" s="653" t="s">
        <v>3335</v>
      </c>
      <c r="D110" s="672" t="s">
        <v>205</v>
      </c>
      <c r="E110" s="667">
        <v>60</v>
      </c>
      <c r="F110" s="657"/>
      <c r="G110" s="632">
        <f t="shared" si="5"/>
        <v>0</v>
      </c>
      <c r="H110" s="633" t="s">
        <v>2988</v>
      </c>
    </row>
    <row r="111" spans="1:8" outlineLevel="1">
      <c r="A111" s="626">
        <v>196</v>
      </c>
      <c r="B111" s="671"/>
      <c r="C111" s="653" t="s">
        <v>3328</v>
      </c>
      <c r="D111" s="667" t="s">
        <v>3226</v>
      </c>
      <c r="E111" s="667">
        <v>4</v>
      </c>
      <c r="F111" s="657"/>
      <c r="G111" s="632">
        <f t="shared" si="5"/>
        <v>0</v>
      </c>
      <c r="H111" s="633" t="s">
        <v>2988</v>
      </c>
    </row>
    <row r="112" spans="1:8" outlineLevel="1">
      <c r="A112" s="626">
        <v>197</v>
      </c>
      <c r="B112" s="671"/>
      <c r="C112" s="662" t="s">
        <v>3272</v>
      </c>
      <c r="D112" s="667" t="s">
        <v>2964</v>
      </c>
      <c r="E112" s="667">
        <v>1</v>
      </c>
      <c r="F112" s="657"/>
      <c r="G112" s="632">
        <f t="shared" si="5"/>
        <v>0</v>
      </c>
      <c r="H112" s="633" t="s">
        <v>2988</v>
      </c>
    </row>
    <row r="113" spans="1:8" outlineLevel="1">
      <c r="A113" s="622"/>
      <c r="B113" s="658" t="s">
        <v>2262</v>
      </c>
      <c r="C113" s="659" t="s">
        <v>3336</v>
      </c>
      <c r="D113" s="636"/>
      <c r="E113" s="637"/>
      <c r="F113" s="660"/>
      <c r="G113" s="625">
        <f t="shared" si="5"/>
        <v>0</v>
      </c>
      <c r="H113" s="624"/>
    </row>
    <row r="114" spans="1:8" ht="36" outlineLevel="1">
      <c r="A114" s="626">
        <v>198</v>
      </c>
      <c r="B114" s="671"/>
      <c r="C114" s="669" t="s">
        <v>3337</v>
      </c>
      <c r="D114" s="667" t="s">
        <v>205</v>
      </c>
      <c r="E114" s="667">
        <v>8</v>
      </c>
      <c r="F114" s="657"/>
      <c r="G114" s="632">
        <f>E114*F114</f>
        <v>0</v>
      </c>
      <c r="H114" s="633" t="s">
        <v>2988</v>
      </c>
    </row>
    <row r="115" spans="1:8" ht="24" outlineLevel="1">
      <c r="A115" s="626">
        <v>199</v>
      </c>
      <c r="B115" s="671"/>
      <c r="C115" s="669" t="s">
        <v>3338</v>
      </c>
      <c r="D115" s="667" t="s">
        <v>205</v>
      </c>
      <c r="E115" s="667">
        <v>16</v>
      </c>
      <c r="F115" s="657"/>
      <c r="G115" s="632">
        <f t="shared" ref="G115:G121" si="6">E115*F115</f>
        <v>0</v>
      </c>
      <c r="H115" s="633" t="s">
        <v>2988</v>
      </c>
    </row>
    <row r="116" spans="1:8" outlineLevel="1">
      <c r="A116" s="626">
        <v>200</v>
      </c>
      <c r="B116" s="671"/>
      <c r="C116" s="669" t="s">
        <v>3339</v>
      </c>
      <c r="D116" s="667" t="s">
        <v>205</v>
      </c>
      <c r="E116" s="667">
        <v>8</v>
      </c>
      <c r="F116" s="657"/>
      <c r="G116" s="632">
        <f t="shared" si="6"/>
        <v>0</v>
      </c>
      <c r="H116" s="633" t="s">
        <v>2988</v>
      </c>
    </row>
    <row r="117" spans="1:8" outlineLevel="1">
      <c r="A117" s="626">
        <v>201</v>
      </c>
      <c r="B117" s="671"/>
      <c r="C117" s="669" t="s">
        <v>3340</v>
      </c>
      <c r="D117" s="667" t="s">
        <v>205</v>
      </c>
      <c r="E117" s="667">
        <v>8</v>
      </c>
      <c r="F117" s="657"/>
      <c r="G117" s="632">
        <f t="shared" si="6"/>
        <v>0</v>
      </c>
      <c r="H117" s="633" t="s">
        <v>2988</v>
      </c>
    </row>
    <row r="118" spans="1:8" outlineLevel="1">
      <c r="A118" s="626">
        <v>202</v>
      </c>
      <c r="B118" s="671"/>
      <c r="C118" s="669" t="s">
        <v>3341</v>
      </c>
      <c r="D118" s="667" t="s">
        <v>276</v>
      </c>
      <c r="E118" s="667">
        <v>80</v>
      </c>
      <c r="F118" s="657"/>
      <c r="G118" s="632">
        <f t="shared" si="6"/>
        <v>0</v>
      </c>
      <c r="H118" s="633" t="s">
        <v>2988</v>
      </c>
    </row>
    <row r="119" spans="1:8" outlineLevel="1">
      <c r="A119" s="626">
        <v>203</v>
      </c>
      <c r="B119" s="671"/>
      <c r="C119" s="669" t="s">
        <v>3342</v>
      </c>
      <c r="D119" s="667" t="s">
        <v>3226</v>
      </c>
      <c r="E119" s="667">
        <v>16</v>
      </c>
      <c r="F119" s="657"/>
      <c r="G119" s="632">
        <f t="shared" si="6"/>
        <v>0</v>
      </c>
      <c r="H119" s="633" t="s">
        <v>2988</v>
      </c>
    </row>
    <row r="120" spans="1:8" outlineLevel="1">
      <c r="A120" s="626">
        <v>204</v>
      </c>
      <c r="B120" s="671"/>
      <c r="C120" s="669" t="s">
        <v>3343</v>
      </c>
      <c r="D120" s="667" t="s">
        <v>205</v>
      </c>
      <c r="E120" s="667">
        <v>1</v>
      </c>
      <c r="F120" s="657"/>
      <c r="G120" s="632">
        <f t="shared" si="6"/>
        <v>0</v>
      </c>
      <c r="H120" s="633" t="s">
        <v>2988</v>
      </c>
    </row>
    <row r="121" spans="1:8" outlineLevel="1">
      <c r="A121" s="622"/>
      <c r="B121" s="658" t="s">
        <v>2245</v>
      </c>
      <c r="C121" s="659" t="s">
        <v>3344</v>
      </c>
      <c r="D121" s="636"/>
      <c r="E121" s="637"/>
      <c r="F121" s="660"/>
      <c r="G121" s="625">
        <f t="shared" si="6"/>
        <v>0</v>
      </c>
      <c r="H121" s="624"/>
    </row>
    <row r="122" spans="1:8" outlineLevel="1">
      <c r="A122" s="626">
        <v>205</v>
      </c>
      <c r="B122" s="671"/>
      <c r="C122" s="669" t="s">
        <v>3345</v>
      </c>
      <c r="D122" s="667" t="s">
        <v>205</v>
      </c>
      <c r="E122" s="673">
        <v>5</v>
      </c>
      <c r="F122" s="657"/>
      <c r="G122" s="632">
        <f>E122*F122</f>
        <v>0</v>
      </c>
      <c r="H122" s="633" t="s">
        <v>2988</v>
      </c>
    </row>
    <row r="123" spans="1:8" outlineLevel="1">
      <c r="A123" s="626">
        <v>206</v>
      </c>
      <c r="B123" s="671"/>
      <c r="C123" s="669" t="s">
        <v>3346</v>
      </c>
      <c r="D123" s="667" t="s">
        <v>205</v>
      </c>
      <c r="E123" s="673">
        <v>5</v>
      </c>
      <c r="F123" s="657"/>
      <c r="G123" s="632">
        <f t="shared" ref="G123:G139" si="7">E123*F123</f>
        <v>0</v>
      </c>
      <c r="H123" s="633" t="s">
        <v>2988</v>
      </c>
    </row>
    <row r="124" spans="1:8" outlineLevel="1">
      <c r="A124" s="626">
        <v>207</v>
      </c>
      <c r="B124" s="671"/>
      <c r="C124" s="669" t="s">
        <v>3347</v>
      </c>
      <c r="D124" s="667" t="s">
        <v>205</v>
      </c>
      <c r="E124" s="667">
        <v>5</v>
      </c>
      <c r="F124" s="657"/>
      <c r="G124" s="632">
        <f t="shared" si="7"/>
        <v>0</v>
      </c>
      <c r="H124" s="633" t="s">
        <v>2988</v>
      </c>
    </row>
    <row r="125" spans="1:8" outlineLevel="1">
      <c r="A125" s="626">
        <v>208</v>
      </c>
      <c r="B125" s="671"/>
      <c r="C125" s="669" t="s">
        <v>3348</v>
      </c>
      <c r="D125" s="667" t="s">
        <v>205</v>
      </c>
      <c r="E125" s="673">
        <v>5</v>
      </c>
      <c r="F125" s="657"/>
      <c r="G125" s="632">
        <f t="shared" si="7"/>
        <v>0</v>
      </c>
      <c r="H125" s="633" t="s">
        <v>2988</v>
      </c>
    </row>
    <row r="126" spans="1:8" outlineLevel="1">
      <c r="A126" s="626">
        <v>209</v>
      </c>
      <c r="B126" s="671"/>
      <c r="C126" s="669" t="s">
        <v>3349</v>
      </c>
      <c r="D126" s="667" t="s">
        <v>205</v>
      </c>
      <c r="E126" s="667">
        <v>5</v>
      </c>
      <c r="F126" s="657"/>
      <c r="G126" s="632">
        <f t="shared" si="7"/>
        <v>0</v>
      </c>
      <c r="H126" s="633" t="s">
        <v>2988</v>
      </c>
    </row>
    <row r="127" spans="1:8" outlineLevel="1">
      <c r="A127" s="626">
        <v>210</v>
      </c>
      <c r="B127" s="671"/>
      <c r="C127" s="669" t="s">
        <v>3350</v>
      </c>
      <c r="D127" s="667" t="s">
        <v>205</v>
      </c>
      <c r="E127" s="667">
        <v>10</v>
      </c>
      <c r="F127" s="657"/>
      <c r="G127" s="632">
        <f t="shared" si="7"/>
        <v>0</v>
      </c>
      <c r="H127" s="633" t="s">
        <v>2988</v>
      </c>
    </row>
    <row r="128" spans="1:8" outlineLevel="1">
      <c r="A128" s="626">
        <v>211</v>
      </c>
      <c r="B128" s="671"/>
      <c r="C128" s="669" t="s">
        <v>3351</v>
      </c>
      <c r="D128" s="667" t="s">
        <v>205</v>
      </c>
      <c r="E128" s="667">
        <v>10</v>
      </c>
      <c r="F128" s="657"/>
      <c r="G128" s="632">
        <f t="shared" si="7"/>
        <v>0</v>
      </c>
      <c r="H128" s="633" t="s">
        <v>2988</v>
      </c>
    </row>
    <row r="129" spans="1:8" outlineLevel="1">
      <c r="A129" s="626">
        <v>212</v>
      </c>
      <c r="B129" s="671"/>
      <c r="C129" s="669" t="s">
        <v>3352</v>
      </c>
      <c r="D129" s="667" t="s">
        <v>205</v>
      </c>
      <c r="E129" s="667">
        <v>10</v>
      </c>
      <c r="F129" s="657"/>
      <c r="G129" s="632">
        <f t="shared" si="7"/>
        <v>0</v>
      </c>
      <c r="H129" s="633" t="s">
        <v>2988</v>
      </c>
    </row>
    <row r="130" spans="1:8" outlineLevel="1">
      <c r="A130" s="626">
        <v>213</v>
      </c>
      <c r="B130" s="671"/>
      <c r="C130" s="669" t="s">
        <v>3353</v>
      </c>
      <c r="D130" s="667" t="s">
        <v>205</v>
      </c>
      <c r="E130" s="667">
        <v>10</v>
      </c>
      <c r="F130" s="657"/>
      <c r="G130" s="632">
        <f t="shared" si="7"/>
        <v>0</v>
      </c>
      <c r="H130" s="633" t="s">
        <v>2988</v>
      </c>
    </row>
    <row r="131" spans="1:8" outlineLevel="1">
      <c r="A131" s="626">
        <v>214</v>
      </c>
      <c r="B131" s="671"/>
      <c r="C131" s="669" t="s">
        <v>3354</v>
      </c>
      <c r="D131" s="667" t="s">
        <v>276</v>
      </c>
      <c r="E131" s="667">
        <v>165</v>
      </c>
      <c r="F131" s="657"/>
      <c r="G131" s="632">
        <f t="shared" si="7"/>
        <v>0</v>
      </c>
      <c r="H131" s="633" t="s">
        <v>2988</v>
      </c>
    </row>
    <row r="132" spans="1:8" outlineLevel="1">
      <c r="A132" s="626">
        <v>215</v>
      </c>
      <c r="B132" s="671"/>
      <c r="C132" s="669" t="s">
        <v>3355</v>
      </c>
      <c r="D132" s="667" t="s">
        <v>276</v>
      </c>
      <c r="E132" s="667">
        <v>165</v>
      </c>
      <c r="F132" s="657"/>
      <c r="G132" s="632">
        <f t="shared" si="7"/>
        <v>0</v>
      </c>
      <c r="H132" s="633" t="s">
        <v>2988</v>
      </c>
    </row>
    <row r="133" spans="1:8" outlineLevel="1">
      <c r="A133" s="626">
        <v>216</v>
      </c>
      <c r="B133" s="671"/>
      <c r="C133" s="669" t="s">
        <v>3356</v>
      </c>
      <c r="D133" s="667" t="s">
        <v>205</v>
      </c>
      <c r="E133" s="667">
        <v>1</v>
      </c>
      <c r="F133" s="657"/>
      <c r="G133" s="632">
        <f t="shared" si="7"/>
        <v>0</v>
      </c>
      <c r="H133" s="633" t="s">
        <v>2988</v>
      </c>
    </row>
    <row r="134" spans="1:8" outlineLevel="1">
      <c r="A134" s="626">
        <v>217</v>
      </c>
      <c r="B134" s="671"/>
      <c r="C134" s="669" t="s">
        <v>3357</v>
      </c>
      <c r="D134" s="673" t="s">
        <v>3226</v>
      </c>
      <c r="E134" s="673">
        <v>2</v>
      </c>
      <c r="F134" s="674"/>
      <c r="G134" s="632">
        <f t="shared" si="7"/>
        <v>0</v>
      </c>
      <c r="H134" s="633" t="s">
        <v>2988</v>
      </c>
    </row>
    <row r="135" spans="1:8" outlineLevel="1">
      <c r="A135" s="626">
        <v>218</v>
      </c>
      <c r="B135" s="671"/>
      <c r="C135" s="669" t="s">
        <v>3358</v>
      </c>
      <c r="D135" s="667" t="s">
        <v>205</v>
      </c>
      <c r="E135" s="673">
        <v>1</v>
      </c>
      <c r="F135" s="657"/>
      <c r="G135" s="632">
        <f t="shared" si="7"/>
        <v>0</v>
      </c>
      <c r="H135" s="633" t="s">
        <v>2988</v>
      </c>
    </row>
    <row r="136" spans="1:8" outlineLevel="1">
      <c r="A136" s="626">
        <v>219</v>
      </c>
      <c r="B136" s="671"/>
      <c r="C136" s="669" t="s">
        <v>3359</v>
      </c>
      <c r="D136" s="667" t="s">
        <v>205</v>
      </c>
      <c r="E136" s="673">
        <v>1</v>
      </c>
      <c r="F136" s="657"/>
      <c r="G136" s="632">
        <f t="shared" si="7"/>
        <v>0</v>
      </c>
      <c r="H136" s="633" t="s">
        <v>2988</v>
      </c>
    </row>
    <row r="137" spans="1:8" outlineLevel="1">
      <c r="A137" s="626">
        <v>220</v>
      </c>
      <c r="B137" s="671"/>
      <c r="C137" s="669" t="s">
        <v>3320</v>
      </c>
      <c r="D137" s="667" t="s">
        <v>205</v>
      </c>
      <c r="E137" s="673">
        <v>3</v>
      </c>
      <c r="F137" s="657"/>
      <c r="G137" s="632">
        <f t="shared" si="7"/>
        <v>0</v>
      </c>
      <c r="H137" s="633" t="s">
        <v>2988</v>
      </c>
    </row>
    <row r="138" spans="1:8" outlineLevel="1">
      <c r="A138" s="626">
        <v>221</v>
      </c>
      <c r="B138" s="671"/>
      <c r="C138" s="669" t="s">
        <v>3343</v>
      </c>
      <c r="D138" s="667" t="s">
        <v>205</v>
      </c>
      <c r="E138" s="667">
        <v>1</v>
      </c>
      <c r="F138" s="657"/>
      <c r="G138" s="632">
        <f t="shared" si="7"/>
        <v>0</v>
      </c>
      <c r="H138" s="633" t="s">
        <v>2988</v>
      </c>
    </row>
    <row r="139" spans="1:8" outlineLevel="1">
      <c r="A139" s="622"/>
      <c r="B139" s="658" t="s">
        <v>82</v>
      </c>
      <c r="C139" s="659" t="s">
        <v>3360</v>
      </c>
      <c r="D139" s="636"/>
      <c r="E139" s="637"/>
      <c r="F139" s="660"/>
      <c r="G139" s="625">
        <f t="shared" si="7"/>
        <v>0</v>
      </c>
      <c r="H139" s="624"/>
    </row>
    <row r="140" spans="1:8" outlineLevel="1">
      <c r="A140" s="626">
        <v>222</v>
      </c>
      <c r="B140" s="671"/>
      <c r="C140" s="653" t="s">
        <v>3361</v>
      </c>
      <c r="D140" s="656" t="s">
        <v>205</v>
      </c>
      <c r="E140" s="656">
        <v>5</v>
      </c>
      <c r="F140" s="664"/>
      <c r="G140" s="632">
        <f>E140*F140</f>
        <v>0</v>
      </c>
      <c r="H140" s="633" t="s">
        <v>2988</v>
      </c>
    </row>
    <row r="141" spans="1:8" outlineLevel="1">
      <c r="A141" s="626">
        <v>223</v>
      </c>
      <c r="B141" s="671"/>
      <c r="C141" s="653" t="s">
        <v>3362</v>
      </c>
      <c r="D141" s="656" t="s">
        <v>205</v>
      </c>
      <c r="E141" s="656">
        <v>5</v>
      </c>
      <c r="F141" s="664"/>
      <c r="G141" s="632">
        <f t="shared" ref="G141:G145" si="8">E141*F141</f>
        <v>0</v>
      </c>
      <c r="H141" s="633" t="s">
        <v>2988</v>
      </c>
    </row>
    <row r="142" spans="1:8" outlineLevel="1">
      <c r="A142" s="626">
        <v>224</v>
      </c>
      <c r="B142" s="671"/>
      <c r="C142" s="653" t="s">
        <v>3363</v>
      </c>
      <c r="D142" s="656" t="s">
        <v>276</v>
      </c>
      <c r="E142" s="656">
        <v>80</v>
      </c>
      <c r="F142" s="664"/>
      <c r="G142" s="632">
        <f t="shared" si="8"/>
        <v>0</v>
      </c>
      <c r="H142" s="633" t="s">
        <v>2988</v>
      </c>
    </row>
    <row r="143" spans="1:8" outlineLevel="1">
      <c r="A143" s="626">
        <v>225</v>
      </c>
      <c r="B143" s="671"/>
      <c r="C143" s="653" t="s">
        <v>3364</v>
      </c>
      <c r="D143" s="656" t="s">
        <v>276</v>
      </c>
      <c r="E143" s="656">
        <v>80</v>
      </c>
      <c r="F143" s="664"/>
      <c r="G143" s="632">
        <f t="shared" si="8"/>
        <v>0</v>
      </c>
      <c r="H143" s="633" t="s">
        <v>2988</v>
      </c>
    </row>
    <row r="144" spans="1:8" outlineLevel="1">
      <c r="A144" s="626">
        <v>226</v>
      </c>
      <c r="B144" s="671"/>
      <c r="C144" s="653" t="s">
        <v>3365</v>
      </c>
      <c r="D144" s="656" t="s">
        <v>3226</v>
      </c>
      <c r="E144" s="656">
        <v>2</v>
      </c>
      <c r="F144" s="664"/>
      <c r="G144" s="632">
        <f t="shared" si="8"/>
        <v>0</v>
      </c>
      <c r="H144" s="633" t="s">
        <v>2988</v>
      </c>
    </row>
    <row r="145" spans="1:17" outlineLevel="1">
      <c r="A145" s="675">
        <v>227</v>
      </c>
      <c r="B145" s="676"/>
      <c r="C145" s="677" t="s">
        <v>3343</v>
      </c>
      <c r="D145" s="678" t="s">
        <v>205</v>
      </c>
      <c r="E145" s="678">
        <v>1</v>
      </c>
      <c r="F145" s="679"/>
      <c r="G145" s="680">
        <f t="shared" si="8"/>
        <v>0</v>
      </c>
      <c r="H145" s="681" t="s">
        <v>2988</v>
      </c>
    </row>
    <row r="146" spans="1:17">
      <c r="A146" s="639"/>
      <c r="B146" s="640" t="s">
        <v>29</v>
      </c>
      <c r="C146" s="641" t="s">
        <v>2124</v>
      </c>
      <c r="D146" s="642"/>
      <c r="E146" s="643"/>
      <c r="F146" s="644"/>
      <c r="G146" s="645">
        <f>G8</f>
        <v>0</v>
      </c>
      <c r="H146" s="646"/>
      <c r="O146" s="602" t="e">
        <f>SUMIF(#REF!,#REF!,G7:G145)</f>
        <v>#REF!</v>
      </c>
      <c r="P146" s="602" t="e">
        <f>SUMIF(#REF!,#REF!,G7:G145)</f>
        <v>#REF!</v>
      </c>
      <c r="Q146" s="602" t="s">
        <v>1844</v>
      </c>
    </row>
  </sheetData>
  <sheetProtection algorithmName="SHA-512" hashValue="fsqFDpQyyaVHL//diOWNTCBbbzA9oSNs62F3pjVQNKC17hJUaaAUJMaLsqByBmHZ8SxNYNBxXES25GPeJLoRPQ==" saltValue="LJ6zkoHIDO9yEJ+pwmM3tg==" spinCount="100000" sheet="1" objects="1" scenarios="1"/>
  <mergeCells count="4">
    <mergeCell ref="A1:G1"/>
    <mergeCell ref="C2:G2"/>
    <mergeCell ref="C3:G3"/>
    <mergeCell ref="C4:G4"/>
  </mergeCells>
  <pageMargins left="0.70866141732283472" right="0.70866141732283472" top="0.78740157480314965" bottom="0.78740157480314965" header="0.31496062992125984" footer="0.31496062992125984"/>
  <pageSetup paperSize="9" scale="66" orientation="portrait" r:id="rId1"/>
  <headerFooter>
    <oddFooter>Stránka &amp;P z &amp;N</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08D6BA-8477-45A5-AEA9-01E39E95C3ED}">
  <sheetPr>
    <pageSetUpPr fitToPage="1"/>
  </sheetPr>
  <dimension ref="A1:H62"/>
  <sheetViews>
    <sheetView topLeftCell="A16" workbookViewId="0">
      <selection activeCell="G51" sqref="G51"/>
    </sheetView>
  </sheetViews>
  <sheetFormatPr defaultRowHeight="15"/>
  <cols>
    <col min="1" max="1" width="13.140625" style="682" customWidth="1"/>
    <col min="2" max="2" width="61.42578125" style="682" customWidth="1"/>
    <col min="3" max="3" width="10.7109375" style="710" customWidth="1"/>
    <col min="4" max="4" width="9.140625" style="710"/>
    <col min="5" max="5" width="12.85546875" style="710" customWidth="1"/>
    <col min="6" max="6" width="11.7109375" style="682" customWidth="1"/>
    <col min="7" max="7" width="12.85546875" style="682" bestFit="1" customWidth="1"/>
    <col min="8" max="8" width="10.5703125" style="682" customWidth="1"/>
    <col min="9" max="10" width="9.140625" style="682"/>
    <col min="11" max="11" width="15.28515625" style="682" customWidth="1"/>
    <col min="12" max="12" width="9.140625" style="682"/>
    <col min="13" max="13" width="11.140625" style="682" customWidth="1"/>
    <col min="14" max="14" width="19.28515625" style="682" customWidth="1"/>
    <col min="15" max="16384" width="9.140625" style="682"/>
  </cols>
  <sheetData>
    <row r="1" spans="1:8" ht="18.75" thickBot="1">
      <c r="A1" s="1196" t="s">
        <v>3366</v>
      </c>
      <c r="B1" s="1197"/>
      <c r="C1" s="1197"/>
      <c r="D1" s="1197"/>
      <c r="E1" s="1197"/>
      <c r="F1" s="1197"/>
      <c r="G1" s="1197"/>
      <c r="H1" s="1198"/>
    </row>
    <row r="2" spans="1:8">
      <c r="A2" s="683" t="s">
        <v>3367</v>
      </c>
      <c r="B2" s="684" t="s">
        <v>3368</v>
      </c>
      <c r="C2" s="1199"/>
      <c r="D2" s="1200"/>
      <c r="E2" s="1200"/>
      <c r="F2" s="1200"/>
      <c r="G2" s="1200"/>
      <c r="H2" s="1201"/>
    </row>
    <row r="3" spans="1:8" ht="38.25">
      <c r="A3" s="685" t="s">
        <v>3369</v>
      </c>
      <c r="B3" s="686" t="s">
        <v>3370</v>
      </c>
      <c r="C3" s="1202"/>
      <c r="D3" s="1203"/>
      <c r="E3" s="1203"/>
      <c r="F3" s="1203"/>
      <c r="G3" s="1203"/>
      <c r="H3" s="1204"/>
    </row>
    <row r="4" spans="1:8" ht="25.5">
      <c r="A4" s="687" t="s">
        <v>3371</v>
      </c>
      <c r="B4" s="686" t="s">
        <v>3372</v>
      </c>
      <c r="C4" s="1205"/>
      <c r="D4" s="1206"/>
      <c r="E4" s="1206"/>
      <c r="F4" s="1206"/>
      <c r="G4" s="1206"/>
      <c r="H4" s="1207"/>
    </row>
    <row r="5" spans="1:8" ht="15" customHeight="1">
      <c r="A5" s="1208"/>
      <c r="B5" s="1209"/>
      <c r="C5" s="1214" t="s">
        <v>21</v>
      </c>
      <c r="D5" s="1215"/>
      <c r="E5" s="1215"/>
      <c r="F5" s="1216"/>
      <c r="G5" s="1217" t="s">
        <v>3373</v>
      </c>
      <c r="H5" s="1218"/>
    </row>
    <row r="6" spans="1:8" ht="15" customHeight="1">
      <c r="A6" s="1210"/>
      <c r="B6" s="1211"/>
      <c r="C6" s="1219" t="s">
        <v>3374</v>
      </c>
      <c r="D6" s="1220"/>
      <c r="E6" s="1220"/>
      <c r="F6" s="1221"/>
      <c r="G6" s="1222" t="s">
        <v>3373</v>
      </c>
      <c r="H6" s="1223"/>
    </row>
    <row r="7" spans="1:8" ht="15.75" customHeight="1" thickBot="1">
      <c r="A7" s="1212"/>
      <c r="B7" s="1213"/>
      <c r="C7" s="1224"/>
      <c r="D7" s="1224"/>
      <c r="E7" s="1224"/>
      <c r="F7" s="1224"/>
      <c r="G7" s="1224"/>
      <c r="H7" s="1225"/>
    </row>
    <row r="8" spans="1:8" ht="30.75" thickBot="1">
      <c r="A8" s="688" t="s">
        <v>3375</v>
      </c>
      <c r="B8" s="689" t="s">
        <v>3376</v>
      </c>
      <c r="C8" s="689" t="s">
        <v>3377</v>
      </c>
      <c r="D8" s="690" t="s">
        <v>128</v>
      </c>
      <c r="E8" s="691" t="s">
        <v>3378</v>
      </c>
      <c r="F8" s="691" t="s">
        <v>3379</v>
      </c>
      <c r="G8" s="691" t="s">
        <v>3380</v>
      </c>
      <c r="H8" s="692" t="s">
        <v>3381</v>
      </c>
    </row>
    <row r="9" spans="1:8" ht="15.75" thickBot="1">
      <c r="A9" s="693"/>
      <c r="B9" s="694" t="str">
        <f>'008-VZT-Pol'!B8</f>
        <v>Zařízení č. 1.1 – větrání 1.PP</v>
      </c>
      <c r="C9" s="695"/>
      <c r="D9" s="695"/>
      <c r="E9" s="695"/>
      <c r="F9" s="696"/>
      <c r="G9" s="696"/>
      <c r="H9" s="697"/>
    </row>
    <row r="10" spans="1:8">
      <c r="A10" s="698"/>
      <c r="B10" s="699" t="s">
        <v>3382</v>
      </c>
      <c r="C10" s="700" t="s">
        <v>2964</v>
      </c>
      <c r="D10" s="700">
        <v>1</v>
      </c>
      <c r="E10" s="701">
        <f>'008-VZT-Pol'!F61</f>
        <v>0</v>
      </c>
      <c r="F10" s="701">
        <f>'008-VZT-Pol'!H61</f>
        <v>0</v>
      </c>
      <c r="G10" s="701">
        <f>F10+E10</f>
        <v>0</v>
      </c>
      <c r="H10" s="702"/>
    </row>
    <row r="11" spans="1:8" ht="15.75" thickBot="1">
      <c r="A11" s="703"/>
      <c r="B11" s="704" t="s">
        <v>3383</v>
      </c>
      <c r="C11" s="705"/>
      <c r="D11" s="705"/>
      <c r="E11" s="705"/>
      <c r="F11" s="706"/>
      <c r="G11" s="706">
        <f>G10</f>
        <v>0</v>
      </c>
      <c r="H11" s="707"/>
    </row>
    <row r="12" spans="1:8" ht="15.75" thickBot="1">
      <c r="A12" s="693"/>
      <c r="B12" s="694" t="str">
        <f>'008-VZT-Pol'!B62</f>
        <v xml:space="preserve">Zařízení č. 1.2 – větrání technické místnosti </v>
      </c>
      <c r="C12" s="695"/>
      <c r="D12" s="695"/>
      <c r="E12" s="695"/>
      <c r="F12" s="696"/>
      <c r="G12" s="696"/>
      <c r="H12" s="697"/>
    </row>
    <row r="13" spans="1:8">
      <c r="A13" s="698"/>
      <c r="B13" s="699" t="s">
        <v>3382</v>
      </c>
      <c r="C13" s="700" t="s">
        <v>2964</v>
      </c>
      <c r="D13" s="700">
        <v>1</v>
      </c>
      <c r="E13" s="701">
        <f>'008-VZT-Pol'!F81</f>
        <v>0</v>
      </c>
      <c r="F13" s="701">
        <f>'008-VZT-Pol'!H81</f>
        <v>0</v>
      </c>
      <c r="G13" s="701">
        <f>F13+E13</f>
        <v>0</v>
      </c>
      <c r="H13" s="702"/>
    </row>
    <row r="14" spans="1:8" ht="15.75" thickBot="1">
      <c r="A14" s="703"/>
      <c r="B14" s="704" t="s">
        <v>3383</v>
      </c>
      <c r="C14" s="705"/>
      <c r="D14" s="705"/>
      <c r="E14" s="705"/>
      <c r="F14" s="706"/>
      <c r="G14" s="706">
        <f>G13</f>
        <v>0</v>
      </c>
      <c r="H14" s="707"/>
    </row>
    <row r="15" spans="1:8" ht="15.75" thickBot="1">
      <c r="A15" s="693"/>
      <c r="B15" s="694" t="str">
        <f>'008-VZT-Pol'!B82</f>
        <v>Zařízení č. 2.1 – větrání 1.NP</v>
      </c>
      <c r="C15" s="695"/>
      <c r="D15" s="695"/>
      <c r="E15" s="695"/>
      <c r="F15" s="696"/>
      <c r="G15" s="696"/>
      <c r="H15" s="697"/>
    </row>
    <row r="16" spans="1:8">
      <c r="A16" s="698"/>
      <c r="B16" s="699" t="s">
        <v>3382</v>
      </c>
      <c r="C16" s="700" t="s">
        <v>2964</v>
      </c>
      <c r="D16" s="700">
        <v>1</v>
      </c>
      <c r="E16" s="701">
        <f>'008-VZT-Pol'!F137</f>
        <v>0</v>
      </c>
      <c r="F16" s="701">
        <f>'008-VZT-Pol'!H137</f>
        <v>0</v>
      </c>
      <c r="G16" s="701">
        <f>F16+E16</f>
        <v>0</v>
      </c>
      <c r="H16" s="702"/>
    </row>
    <row r="17" spans="1:8" ht="15.75" thickBot="1">
      <c r="A17" s="703"/>
      <c r="B17" s="704" t="s">
        <v>3383</v>
      </c>
      <c r="C17" s="705"/>
      <c r="D17" s="705"/>
      <c r="E17" s="705"/>
      <c r="F17" s="706"/>
      <c r="G17" s="706">
        <f>G16</f>
        <v>0</v>
      </c>
      <c r="H17" s="707"/>
    </row>
    <row r="18" spans="1:8" ht="15.75" thickBot="1">
      <c r="A18" s="693"/>
      <c r="B18" s="694" t="str">
        <f>'008-VZT-Pol'!B138</f>
        <v>Zařízení č. 3.1 – větrání 2.NP</v>
      </c>
      <c r="C18" s="695"/>
      <c r="D18" s="695"/>
      <c r="E18" s="695"/>
      <c r="F18" s="696"/>
      <c r="G18" s="696"/>
      <c r="H18" s="697"/>
    </row>
    <row r="19" spans="1:8">
      <c r="A19" s="698"/>
      <c r="B19" s="699" t="s">
        <v>3382</v>
      </c>
      <c r="C19" s="700" t="s">
        <v>2964</v>
      </c>
      <c r="D19" s="700">
        <v>1</v>
      </c>
      <c r="E19" s="701">
        <f>'008-VZT-Pol'!F193</f>
        <v>0</v>
      </c>
      <c r="F19" s="701">
        <f>'008-VZT-Pol'!H193</f>
        <v>0</v>
      </c>
      <c r="G19" s="701">
        <f>F19+E19</f>
        <v>0</v>
      </c>
      <c r="H19" s="702"/>
    </row>
    <row r="20" spans="1:8" ht="15.75" thickBot="1">
      <c r="A20" s="703"/>
      <c r="B20" s="704" t="s">
        <v>3383</v>
      </c>
      <c r="C20" s="705"/>
      <c r="D20" s="705"/>
      <c r="E20" s="705"/>
      <c r="F20" s="706"/>
      <c r="G20" s="706">
        <f>G19</f>
        <v>0</v>
      </c>
      <c r="H20" s="707"/>
    </row>
    <row r="21" spans="1:8" ht="15.75" thickBot="1">
      <c r="A21" s="693"/>
      <c r="B21" s="694" t="str">
        <f>'008-VZT-Pol'!B194</f>
        <v>Zařízení č. 3.2 – CHL/KLM PC učeben</v>
      </c>
      <c r="C21" s="695"/>
      <c r="D21" s="695"/>
      <c r="E21" s="695"/>
      <c r="F21" s="696"/>
      <c r="G21" s="696"/>
      <c r="H21" s="697"/>
    </row>
    <row r="22" spans="1:8">
      <c r="A22" s="698"/>
      <c r="B22" s="699" t="s">
        <v>3382</v>
      </c>
      <c r="C22" s="700" t="s">
        <v>2964</v>
      </c>
      <c r="D22" s="700">
        <v>1</v>
      </c>
      <c r="E22" s="701">
        <f>'008-VZT-Pol'!F212</f>
        <v>0</v>
      </c>
      <c r="F22" s="701">
        <f>'008-VZT-Pol'!H212</f>
        <v>0</v>
      </c>
      <c r="G22" s="701">
        <f>F22+E22</f>
        <v>0</v>
      </c>
      <c r="H22" s="702"/>
    </row>
    <row r="23" spans="1:8" ht="15.75" thickBot="1">
      <c r="A23" s="703"/>
      <c r="B23" s="704" t="s">
        <v>3383</v>
      </c>
      <c r="C23" s="705"/>
      <c r="D23" s="705"/>
      <c r="E23" s="705"/>
      <c r="F23" s="706"/>
      <c r="G23" s="706">
        <f>G22</f>
        <v>0</v>
      </c>
      <c r="H23" s="707"/>
    </row>
    <row r="24" spans="1:8" ht="15.75" thickBot="1">
      <c r="A24" s="693"/>
      <c r="B24" s="708" t="str">
        <f>'008-VZT-Pol'!B213</f>
        <v>Zařízení č. 4.1 – větrání 3.NP</v>
      </c>
      <c r="C24" s="695"/>
      <c r="D24" s="695"/>
      <c r="E24" s="695"/>
      <c r="F24" s="696"/>
      <c r="G24" s="696"/>
      <c r="H24" s="697"/>
    </row>
    <row r="25" spans="1:8">
      <c r="A25" s="698"/>
      <c r="B25" s="699" t="s">
        <v>3382</v>
      </c>
      <c r="C25" s="700" t="s">
        <v>2964</v>
      </c>
      <c r="D25" s="700">
        <v>1</v>
      </c>
      <c r="E25" s="701">
        <f>'008-VZT-Pol'!F269</f>
        <v>0</v>
      </c>
      <c r="F25" s="701">
        <f>'008-VZT-Pol'!H269</f>
        <v>0</v>
      </c>
      <c r="G25" s="701">
        <f>F25+E25</f>
        <v>0</v>
      </c>
      <c r="H25" s="702"/>
    </row>
    <row r="26" spans="1:8" ht="15.75" thickBot="1">
      <c r="A26" s="703"/>
      <c r="B26" s="704" t="s">
        <v>3383</v>
      </c>
      <c r="C26" s="705"/>
      <c r="D26" s="705"/>
      <c r="E26" s="705"/>
      <c r="F26" s="706"/>
      <c r="G26" s="706">
        <f>G25</f>
        <v>0</v>
      </c>
      <c r="H26" s="707"/>
    </row>
    <row r="27" spans="1:8" ht="15.75" thickBot="1">
      <c r="A27" s="693"/>
      <c r="B27" s="694" t="str">
        <f>'008-VZT-Pol'!B270</f>
        <v xml:space="preserve">Zařízení č. 5.1 – větrání technické místnosti </v>
      </c>
      <c r="C27" s="695"/>
      <c r="D27" s="695"/>
      <c r="E27" s="695"/>
      <c r="F27" s="696"/>
      <c r="G27" s="696"/>
      <c r="H27" s="697"/>
    </row>
    <row r="28" spans="1:8">
      <c r="A28" s="698"/>
      <c r="B28" s="699" t="s">
        <v>3382</v>
      </c>
      <c r="C28" s="700" t="s">
        <v>2964</v>
      </c>
      <c r="D28" s="700">
        <v>1</v>
      </c>
      <c r="E28" s="701">
        <f>'008-VZT-Pol'!F293</f>
        <v>0</v>
      </c>
      <c r="F28" s="701">
        <f>'008-VZT-Pol'!H293</f>
        <v>0</v>
      </c>
      <c r="G28" s="701">
        <f t="shared" ref="G28" si="0">F28+E28</f>
        <v>0</v>
      </c>
      <c r="H28" s="702"/>
    </row>
    <row r="29" spans="1:8" ht="15.75" thickBot="1">
      <c r="A29" s="703"/>
      <c r="B29" s="704" t="s">
        <v>3383</v>
      </c>
      <c r="C29" s="705"/>
      <c r="D29" s="705"/>
      <c r="E29" s="705"/>
      <c r="F29" s="706"/>
      <c r="G29" s="706">
        <f t="shared" ref="G29" si="1">G28</f>
        <v>0</v>
      </c>
      <c r="H29" s="707"/>
    </row>
    <row r="30" spans="1:8" ht="15.75" thickBot="1">
      <c r="A30" s="693"/>
      <c r="B30" s="694" t="str">
        <f>'008-VZT-Pol'!B294</f>
        <v xml:space="preserve">Zařízení č. 5.2 – větrání zázemí </v>
      </c>
      <c r="C30" s="695"/>
      <c r="D30" s="695"/>
      <c r="E30" s="695"/>
      <c r="F30" s="696"/>
      <c r="G30" s="696"/>
      <c r="H30" s="697"/>
    </row>
    <row r="31" spans="1:8">
      <c r="A31" s="698"/>
      <c r="B31" s="699" t="s">
        <v>3382</v>
      </c>
      <c r="C31" s="700" t="s">
        <v>2964</v>
      </c>
      <c r="D31" s="700">
        <v>1</v>
      </c>
      <c r="E31" s="701">
        <f>'008-VZT-Pol'!F310</f>
        <v>0</v>
      </c>
      <c r="F31" s="701">
        <f>'008-VZT-Pol'!H310</f>
        <v>0</v>
      </c>
      <c r="G31" s="701">
        <f t="shared" ref="G31" si="2">F31+E31</f>
        <v>0</v>
      </c>
      <c r="H31" s="702"/>
    </row>
    <row r="32" spans="1:8" ht="15.75" thickBot="1">
      <c r="A32" s="703"/>
      <c r="B32" s="704" t="s">
        <v>3383</v>
      </c>
      <c r="C32" s="705"/>
      <c r="D32" s="705"/>
      <c r="E32" s="705"/>
      <c r="F32" s="706"/>
      <c r="G32" s="706">
        <f t="shared" ref="G32" si="3">G31</f>
        <v>0</v>
      </c>
      <c r="H32" s="707"/>
    </row>
    <row r="33" spans="1:8" ht="15.75" thickBot="1">
      <c r="A33" s="693"/>
      <c r="B33" s="694" t="str">
        <f>'008-VZT-Pol'!B311</f>
        <v xml:space="preserve">Zařízení č. 5.3 – větrání WC </v>
      </c>
      <c r="C33" s="695"/>
      <c r="D33" s="695"/>
      <c r="E33" s="695"/>
      <c r="F33" s="696"/>
      <c r="G33" s="696"/>
      <c r="H33" s="697"/>
    </row>
    <row r="34" spans="1:8">
      <c r="A34" s="698"/>
      <c r="B34" s="699" t="s">
        <v>3382</v>
      </c>
      <c r="C34" s="700" t="s">
        <v>2964</v>
      </c>
      <c r="D34" s="700">
        <v>1</v>
      </c>
      <c r="E34" s="701">
        <f>'008-VZT-Pol'!F325</f>
        <v>0</v>
      </c>
      <c r="F34" s="701">
        <f>'008-VZT-Pol'!H325</f>
        <v>0</v>
      </c>
      <c r="G34" s="701">
        <f t="shared" ref="G34" si="4">F34+E34</f>
        <v>0</v>
      </c>
      <c r="H34" s="702"/>
    </row>
    <row r="35" spans="1:8" ht="15.75" thickBot="1">
      <c r="A35" s="703"/>
      <c r="B35" s="704" t="s">
        <v>3383</v>
      </c>
      <c r="C35" s="705"/>
      <c r="D35" s="705"/>
      <c r="E35" s="705"/>
      <c r="F35" s="706"/>
      <c r="G35" s="706">
        <f t="shared" ref="G35" si="5">G34</f>
        <v>0</v>
      </c>
      <c r="H35" s="707"/>
    </row>
    <row r="36" spans="1:8" ht="15.75" thickBot="1">
      <c r="A36" s="693"/>
      <c r="B36" s="694" t="str">
        <f>'008-VZT-Pol'!B326</f>
        <v xml:space="preserve">Zařízení č. 6.1 – větrání CHÚC </v>
      </c>
      <c r="C36" s="695"/>
      <c r="D36" s="695"/>
      <c r="E36" s="695"/>
      <c r="F36" s="696"/>
      <c r="G36" s="696"/>
      <c r="H36" s="697"/>
    </row>
    <row r="37" spans="1:8">
      <c r="A37" s="698"/>
      <c r="B37" s="699" t="s">
        <v>3382</v>
      </c>
      <c r="C37" s="700" t="s">
        <v>2964</v>
      </c>
      <c r="D37" s="700">
        <v>1</v>
      </c>
      <c r="E37" s="701">
        <f>'008-VZT-Pol'!F354</f>
        <v>0</v>
      </c>
      <c r="F37" s="701">
        <f>'008-VZT-Pol'!H354</f>
        <v>0</v>
      </c>
      <c r="G37" s="701">
        <f t="shared" ref="G37" si="6">F37+E37</f>
        <v>0</v>
      </c>
      <c r="H37" s="702"/>
    </row>
    <row r="38" spans="1:8" ht="15.75" thickBot="1">
      <c r="A38" s="703"/>
      <c r="B38" s="704" t="s">
        <v>3383</v>
      </c>
      <c r="C38" s="705"/>
      <c r="D38" s="705"/>
      <c r="E38" s="705"/>
      <c r="F38" s="706"/>
      <c r="G38" s="706">
        <f t="shared" ref="G38" si="7">G37</f>
        <v>0</v>
      </c>
      <c r="H38" s="707"/>
    </row>
    <row r="39" spans="1:8" ht="15.75" thickBot="1">
      <c r="A39" s="693"/>
      <c r="B39" s="694" t="str">
        <f>'008-VZT-Pol'!B355</f>
        <v xml:space="preserve">Zařízení č. 7.1 – větrání výtahové šachty </v>
      </c>
      <c r="C39" s="695"/>
      <c r="D39" s="695"/>
      <c r="E39" s="695"/>
      <c r="F39" s="696"/>
      <c r="G39" s="696"/>
      <c r="H39" s="697"/>
    </row>
    <row r="40" spans="1:8">
      <c r="A40" s="698"/>
      <c r="B40" s="699" t="s">
        <v>3382</v>
      </c>
      <c r="C40" s="700" t="s">
        <v>2964</v>
      </c>
      <c r="D40" s="700">
        <v>1</v>
      </c>
      <c r="E40" s="701">
        <f>'008-VZT-Pol'!F373</f>
        <v>0</v>
      </c>
      <c r="F40" s="701">
        <f>'008-VZT-Pol'!H373</f>
        <v>0</v>
      </c>
      <c r="G40" s="701">
        <f t="shared" ref="G40" si="8">F40+E40</f>
        <v>0</v>
      </c>
      <c r="H40" s="702"/>
    </row>
    <row r="41" spans="1:8" ht="15.75" thickBot="1">
      <c r="A41" s="703"/>
      <c r="B41" s="704" t="s">
        <v>3383</v>
      </c>
      <c r="C41" s="705"/>
      <c r="D41" s="705"/>
      <c r="E41" s="705"/>
      <c r="F41" s="706"/>
      <c r="G41" s="706">
        <f t="shared" ref="G41" si="9">G40</f>
        <v>0</v>
      </c>
      <c r="H41" s="707"/>
    </row>
    <row r="42" spans="1:8" ht="15.75" thickBot="1">
      <c r="A42" s="693"/>
      <c r="B42" s="694" t="str">
        <f>'008-VZT-Pol'!B374</f>
        <v>Zařízení č. 8.1 – větrání hyg. zázemí (stávající část)</v>
      </c>
      <c r="C42" s="695"/>
      <c r="D42" s="695"/>
      <c r="E42" s="695"/>
      <c r="F42" s="696"/>
      <c r="G42" s="696"/>
      <c r="H42" s="697"/>
    </row>
    <row r="43" spans="1:8">
      <c r="A43" s="698"/>
      <c r="B43" s="699" t="s">
        <v>3382</v>
      </c>
      <c r="C43" s="700" t="s">
        <v>2964</v>
      </c>
      <c r="D43" s="700">
        <v>1</v>
      </c>
      <c r="E43" s="701">
        <f>'008-VZT-Pol'!F406</f>
        <v>0</v>
      </c>
      <c r="F43" s="701">
        <f>'008-VZT-Pol'!H406</f>
        <v>0</v>
      </c>
      <c r="G43" s="701">
        <f t="shared" ref="G43" si="10">F43+E43</f>
        <v>0</v>
      </c>
      <c r="H43" s="702"/>
    </row>
    <row r="44" spans="1:8" ht="15.75" thickBot="1">
      <c r="A44" s="703"/>
      <c r="B44" s="704" t="s">
        <v>3383</v>
      </c>
      <c r="C44" s="705"/>
      <c r="D44" s="705"/>
      <c r="E44" s="705"/>
      <c r="F44" s="706"/>
      <c r="G44" s="706">
        <f t="shared" ref="G44" si="11">G43</f>
        <v>0</v>
      </c>
      <c r="H44" s="707"/>
    </row>
    <row r="45" spans="1:8" ht="15.75" thickBot="1">
      <c r="A45" s="693"/>
      <c r="B45" s="694" t="str">
        <f>'008-VZT-Pol'!B407</f>
        <v>Společné položky</v>
      </c>
      <c r="C45" s="695"/>
      <c r="D45" s="695"/>
      <c r="E45" s="695"/>
      <c r="F45" s="696"/>
      <c r="G45" s="696"/>
      <c r="H45" s="697"/>
    </row>
    <row r="46" spans="1:8">
      <c r="A46" s="698"/>
      <c r="B46" s="699" t="s">
        <v>3382</v>
      </c>
      <c r="C46" s="700" t="s">
        <v>2964</v>
      </c>
      <c r="D46" s="700">
        <v>1</v>
      </c>
      <c r="E46" s="701">
        <f>'008-VZT-Pol'!F427</f>
        <v>0</v>
      </c>
      <c r="F46" s="701">
        <f>'008-VZT-Pol'!H427</f>
        <v>0</v>
      </c>
      <c r="G46" s="701">
        <f t="shared" ref="G46" si="12">F46+E46</f>
        <v>0</v>
      </c>
      <c r="H46" s="702"/>
    </row>
    <row r="47" spans="1:8">
      <c r="A47" s="703"/>
      <c r="B47" s="704" t="s">
        <v>3383</v>
      </c>
      <c r="C47" s="705"/>
      <c r="D47" s="705"/>
      <c r="E47" s="705"/>
      <c r="F47" s="706"/>
      <c r="G47" s="706">
        <f t="shared" ref="G47" si="13">G46</f>
        <v>0</v>
      </c>
      <c r="H47" s="707"/>
    </row>
    <row r="48" spans="1:8">
      <c r="A48" s="709"/>
      <c r="H48" s="711"/>
    </row>
    <row r="49" spans="1:8">
      <c r="A49" s="703"/>
      <c r="B49" s="704" t="s">
        <v>23</v>
      </c>
      <c r="C49" s="705"/>
      <c r="D49" s="705"/>
      <c r="E49" s="712"/>
      <c r="F49" s="706"/>
      <c r="G49" s="706">
        <f>G47+G44+G41+G38+G35+G32+G29+G26+G23+G20+G17+G14+G11</f>
        <v>0</v>
      </c>
      <c r="H49" s="707"/>
    </row>
    <row r="50" spans="1:8" ht="15.75" thickBot="1">
      <c r="A50" s="713" t="s">
        <v>2143</v>
      </c>
      <c r="B50" s="714" t="s">
        <v>3384</v>
      </c>
      <c r="C50" s="715"/>
      <c r="D50" s="715"/>
      <c r="E50" s="715"/>
      <c r="F50" s="716"/>
      <c r="G50" s="716">
        <f>G49*0.21</f>
        <v>0</v>
      </c>
      <c r="H50" s="717"/>
    </row>
    <row r="51" spans="1:8" ht="15.75" thickBot="1">
      <c r="A51" s="718"/>
      <c r="B51" s="719" t="s">
        <v>35</v>
      </c>
      <c r="C51" s="720"/>
      <c r="D51" s="720"/>
      <c r="E51" s="720"/>
      <c r="F51" s="721"/>
      <c r="G51" s="721">
        <f>SUM(G49:G50)</f>
        <v>0</v>
      </c>
      <c r="H51" s="722"/>
    </row>
    <row r="52" spans="1:8">
      <c r="A52" s="723"/>
    </row>
    <row r="53" spans="1:8">
      <c r="A53" s="724"/>
    </row>
    <row r="54" spans="1:8">
      <c r="A54" s="724"/>
    </row>
    <row r="55" spans="1:8">
      <c r="A55" s="724"/>
    </row>
    <row r="56" spans="1:8">
      <c r="A56" s="724"/>
    </row>
    <row r="57" spans="1:8">
      <c r="A57" s="724"/>
    </row>
    <row r="58" spans="1:8">
      <c r="A58" s="724"/>
    </row>
    <row r="59" spans="1:8">
      <c r="A59" s="724"/>
    </row>
    <row r="60" spans="1:8">
      <c r="A60" s="724"/>
    </row>
    <row r="61" spans="1:8">
      <c r="A61" s="724"/>
    </row>
    <row r="62" spans="1:8">
      <c r="A62" s="724"/>
    </row>
  </sheetData>
  <sheetProtection algorithmName="SHA-512" hashValue="4G7tUV3uEMa9hlUbeaiG6Yrm8vNxgzxfMS/Wej7MuFJ70hhRaVNfr1b4F1jhIxURw7m4DyJqA5PC63oOWjL67A==" saltValue="bdUyz6VAvKRAiOf3iCR15Q==" spinCount="100000" sheet="1" objects="1" scenarios="1"/>
  <mergeCells count="8">
    <mergeCell ref="A1:H1"/>
    <mergeCell ref="C2:H4"/>
    <mergeCell ref="A5:B7"/>
    <mergeCell ref="C5:F5"/>
    <mergeCell ref="G5:H5"/>
    <mergeCell ref="C6:F6"/>
    <mergeCell ref="G6:H6"/>
    <mergeCell ref="C7:H7"/>
  </mergeCells>
  <pageMargins left="0.25" right="0.25" top="0.33" bottom="0.25" header="0.3" footer="0.3"/>
  <pageSetup paperSize="9" fitToHeight="0" orientation="landscape" r:id="rId1"/>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2CD505-1FC8-4BCC-9D72-D547F8479406}">
  <sheetPr>
    <pageSetUpPr fitToPage="1"/>
  </sheetPr>
  <dimension ref="A1:I427"/>
  <sheetViews>
    <sheetView zoomScale="85" zoomScaleNormal="85" workbookViewId="0">
      <pane ySplit="7" topLeftCell="A398" activePane="bottomLeft" state="frozen"/>
      <selection activeCell="G51" sqref="G51"/>
      <selection pane="bottomLeft" activeCell="F416" sqref="F416"/>
    </sheetView>
  </sheetViews>
  <sheetFormatPr defaultRowHeight="15" outlineLevelRow="1"/>
  <cols>
    <col min="1" max="1" width="12.28515625" style="682" customWidth="1"/>
    <col min="2" max="2" width="59.85546875" style="766" customWidth="1"/>
    <col min="3" max="3" width="8.28515625" style="710" customWidth="1"/>
    <col min="4" max="4" width="8.42578125" style="710" customWidth="1"/>
    <col min="5" max="5" width="11.7109375" style="682" customWidth="1"/>
    <col min="6" max="6" width="14.140625" style="682" customWidth="1"/>
    <col min="7" max="7" width="11.85546875" style="682" customWidth="1"/>
    <col min="8" max="8" width="12.140625" style="682" customWidth="1"/>
    <col min="9" max="9" width="14.42578125" style="682" customWidth="1"/>
    <col min="10" max="16384" width="9.140625" style="682"/>
  </cols>
  <sheetData>
    <row r="1" spans="1:9" ht="18.75" customHeight="1" outlineLevel="1" thickBot="1">
      <c r="A1" s="1196" t="s">
        <v>3366</v>
      </c>
      <c r="B1" s="1197"/>
      <c r="C1" s="1197"/>
      <c r="D1" s="1197"/>
      <c r="E1" s="1197"/>
      <c r="F1" s="1197"/>
      <c r="G1" s="1197"/>
      <c r="H1" s="1197"/>
      <c r="I1" s="1198"/>
    </row>
    <row r="2" spans="1:9" outlineLevel="1">
      <c r="A2" s="683" t="s">
        <v>3367</v>
      </c>
      <c r="B2" s="684" t="s">
        <v>3368</v>
      </c>
      <c r="C2" s="1199"/>
      <c r="D2" s="1200"/>
      <c r="E2" s="1200"/>
      <c r="F2" s="1200"/>
      <c r="G2" s="1200"/>
      <c r="H2" s="1200"/>
      <c r="I2" s="1201"/>
    </row>
    <row r="3" spans="1:9" ht="38.25" outlineLevel="1">
      <c r="A3" s="685" t="s">
        <v>3369</v>
      </c>
      <c r="B3" s="686" t="s">
        <v>3370</v>
      </c>
      <c r="C3" s="1202"/>
      <c r="D3" s="1203"/>
      <c r="E3" s="1203"/>
      <c r="F3" s="1203"/>
      <c r="G3" s="1203"/>
      <c r="H3" s="1203"/>
      <c r="I3" s="1204"/>
    </row>
    <row r="4" spans="1:9" ht="25.5" outlineLevel="1">
      <c r="A4" s="687" t="s">
        <v>3371</v>
      </c>
      <c r="B4" s="686" t="s">
        <v>3372</v>
      </c>
      <c r="C4" s="1205"/>
      <c r="D4" s="1206"/>
      <c r="E4" s="1206"/>
      <c r="F4" s="1206"/>
      <c r="G4" s="1206"/>
      <c r="H4" s="1206"/>
      <c r="I4" s="1207"/>
    </row>
    <row r="5" spans="1:9" ht="15" customHeight="1" outlineLevel="1">
      <c r="A5" s="1208"/>
      <c r="B5" s="1209"/>
      <c r="C5" s="1226" t="s">
        <v>21</v>
      </c>
      <c r="D5" s="1227"/>
      <c r="E5" s="1228"/>
      <c r="F5" s="1229" t="s">
        <v>3373</v>
      </c>
      <c r="G5" s="1230"/>
      <c r="H5" s="1230"/>
      <c r="I5" s="1231"/>
    </row>
    <row r="6" spans="1:9" ht="15" customHeight="1" outlineLevel="1" thickBot="1">
      <c r="A6" s="1210"/>
      <c r="B6" s="1211"/>
      <c r="C6" s="1226" t="s">
        <v>3374</v>
      </c>
      <c r="D6" s="1227"/>
      <c r="E6" s="1228"/>
      <c r="F6" s="1229" t="s">
        <v>3373</v>
      </c>
      <c r="G6" s="1230"/>
      <c r="H6" s="1230"/>
      <c r="I6" s="1231"/>
    </row>
    <row r="7" spans="1:9" ht="45.75" thickBot="1">
      <c r="A7" s="688" t="s">
        <v>3375</v>
      </c>
      <c r="B7" s="689" t="s">
        <v>3376</v>
      </c>
      <c r="C7" s="689" t="s">
        <v>3377</v>
      </c>
      <c r="D7" s="690" t="s">
        <v>128</v>
      </c>
      <c r="E7" s="691" t="s">
        <v>3385</v>
      </c>
      <c r="F7" s="691" t="s">
        <v>3386</v>
      </c>
      <c r="G7" s="691" t="s">
        <v>3387</v>
      </c>
      <c r="H7" s="691" t="s">
        <v>3388</v>
      </c>
      <c r="I7" s="692" t="s">
        <v>3381</v>
      </c>
    </row>
    <row r="8" spans="1:9" ht="15.75" thickBot="1">
      <c r="A8" s="693"/>
      <c r="B8" s="694" t="s">
        <v>3389</v>
      </c>
      <c r="C8" s="695"/>
      <c r="D8" s="695"/>
      <c r="E8" s="696"/>
      <c r="F8" s="696"/>
      <c r="G8" s="696"/>
      <c r="H8" s="696"/>
      <c r="I8" s="725"/>
    </row>
    <row r="9" spans="1:9" ht="375">
      <c r="A9" s="726" t="s">
        <v>3390</v>
      </c>
      <c r="B9" s="727" t="s">
        <v>3391</v>
      </c>
      <c r="C9" s="728" t="s">
        <v>205</v>
      </c>
      <c r="D9" s="728">
        <v>1</v>
      </c>
      <c r="E9" s="729">
        <v>0</v>
      </c>
      <c r="F9" s="730">
        <f t="shared" ref="F9:F13" si="0">E9*D9</f>
        <v>0</v>
      </c>
      <c r="G9" s="731">
        <v>0</v>
      </c>
      <c r="H9" s="732">
        <f>G9*D9</f>
        <v>0</v>
      </c>
      <c r="I9" s="733"/>
    </row>
    <row r="10" spans="1:9" s="739" customFormat="1" ht="30">
      <c r="A10" s="734" t="s">
        <v>3392</v>
      </c>
      <c r="B10" s="735" t="s">
        <v>3393</v>
      </c>
      <c r="C10" s="736" t="s">
        <v>205</v>
      </c>
      <c r="D10" s="736">
        <v>2</v>
      </c>
      <c r="E10" s="729">
        <v>0</v>
      </c>
      <c r="F10" s="737">
        <f t="shared" si="0"/>
        <v>0</v>
      </c>
      <c r="G10" s="731">
        <v>0</v>
      </c>
      <c r="H10" s="738">
        <f t="shared" ref="H10:H12" si="1">G10*D10</f>
        <v>0</v>
      </c>
      <c r="I10" s="733"/>
    </row>
    <row r="11" spans="1:9" s="739" customFormat="1">
      <c r="A11" s="734"/>
      <c r="B11" s="735" t="s">
        <v>3394</v>
      </c>
      <c r="C11" s="736" t="s">
        <v>205</v>
      </c>
      <c r="D11" s="736">
        <v>2</v>
      </c>
      <c r="E11" s="729">
        <v>0</v>
      </c>
      <c r="F11" s="737">
        <f t="shared" si="0"/>
        <v>0</v>
      </c>
      <c r="G11" s="731">
        <v>0</v>
      </c>
      <c r="H11" s="738">
        <f t="shared" si="1"/>
        <v>0</v>
      </c>
      <c r="I11" s="733"/>
    </row>
    <row r="12" spans="1:9" s="739" customFormat="1">
      <c r="A12" s="734"/>
      <c r="B12" s="735" t="s">
        <v>3395</v>
      </c>
      <c r="C12" s="736" t="s">
        <v>205</v>
      </c>
      <c r="D12" s="736">
        <v>2</v>
      </c>
      <c r="E12" s="729">
        <v>0</v>
      </c>
      <c r="F12" s="737">
        <f t="shared" si="0"/>
        <v>0</v>
      </c>
      <c r="G12" s="731">
        <v>0</v>
      </c>
      <c r="H12" s="738">
        <f t="shared" si="1"/>
        <v>0</v>
      </c>
      <c r="I12" s="733"/>
    </row>
    <row r="13" spans="1:9" ht="30">
      <c r="A13" s="726"/>
      <c r="B13" s="740" t="s">
        <v>3396</v>
      </c>
      <c r="C13" s="728" t="s">
        <v>2964</v>
      </c>
      <c r="D13" s="728">
        <v>1</v>
      </c>
      <c r="E13" s="729">
        <v>0</v>
      </c>
      <c r="F13" s="730">
        <f t="shared" si="0"/>
        <v>0</v>
      </c>
      <c r="G13" s="731">
        <v>0</v>
      </c>
      <c r="H13" s="732">
        <f>G13*D13</f>
        <v>0</v>
      </c>
      <c r="I13" s="733"/>
    </row>
    <row r="14" spans="1:9">
      <c r="A14" s="726"/>
      <c r="B14" s="741"/>
      <c r="C14" s="728"/>
      <c r="D14" s="728"/>
      <c r="E14" s="729"/>
      <c r="F14" s="730"/>
      <c r="G14" s="742"/>
      <c r="H14" s="732"/>
      <c r="I14" s="733"/>
    </row>
    <row r="15" spans="1:9" ht="45">
      <c r="A15" s="726" t="s">
        <v>3397</v>
      </c>
      <c r="B15" s="743" t="s">
        <v>3398</v>
      </c>
      <c r="C15" s="728" t="s">
        <v>205</v>
      </c>
      <c r="D15" s="728">
        <v>4</v>
      </c>
      <c r="E15" s="729">
        <v>0</v>
      </c>
      <c r="F15" s="730">
        <f>E15*D15</f>
        <v>0</v>
      </c>
      <c r="G15" s="731">
        <v>0</v>
      </c>
      <c r="H15" s="732">
        <f>G15*D15</f>
        <v>0</v>
      </c>
      <c r="I15" s="733"/>
    </row>
    <row r="16" spans="1:9" ht="45">
      <c r="A16" s="726" t="s">
        <v>3399</v>
      </c>
      <c r="B16" s="743" t="s">
        <v>3400</v>
      </c>
      <c r="C16" s="728" t="s">
        <v>205</v>
      </c>
      <c r="D16" s="728">
        <v>1</v>
      </c>
      <c r="E16" s="729">
        <v>0</v>
      </c>
      <c r="F16" s="730">
        <f>E16*D16</f>
        <v>0</v>
      </c>
      <c r="G16" s="731">
        <v>0</v>
      </c>
      <c r="H16" s="732">
        <f>G16*D16</f>
        <v>0</v>
      </c>
      <c r="I16" s="733"/>
    </row>
    <row r="17" spans="1:9" ht="30">
      <c r="A17" s="726" t="s">
        <v>3401</v>
      </c>
      <c r="B17" s="743" t="s">
        <v>3402</v>
      </c>
      <c r="C17" s="728" t="s">
        <v>205</v>
      </c>
      <c r="D17" s="728">
        <v>5</v>
      </c>
      <c r="E17" s="729">
        <v>0</v>
      </c>
      <c r="F17" s="730">
        <f t="shared" ref="F17:F18" si="2">E17*D17</f>
        <v>0</v>
      </c>
      <c r="G17" s="731">
        <v>0</v>
      </c>
      <c r="H17" s="732">
        <f t="shared" ref="H17:H18" si="3">G17*D17</f>
        <v>0</v>
      </c>
      <c r="I17" s="733"/>
    </row>
    <row r="18" spans="1:9" ht="30">
      <c r="A18" s="726" t="s">
        <v>3403</v>
      </c>
      <c r="B18" s="743" t="s">
        <v>3404</v>
      </c>
      <c r="C18" s="728" t="s">
        <v>205</v>
      </c>
      <c r="D18" s="728">
        <v>1</v>
      </c>
      <c r="E18" s="729">
        <v>0</v>
      </c>
      <c r="F18" s="730">
        <f t="shared" si="2"/>
        <v>0</v>
      </c>
      <c r="G18" s="731">
        <v>0</v>
      </c>
      <c r="H18" s="732">
        <f t="shared" si="3"/>
        <v>0</v>
      </c>
      <c r="I18" s="733"/>
    </row>
    <row r="19" spans="1:9">
      <c r="A19" s="726"/>
      <c r="B19" s="743"/>
      <c r="C19" s="728"/>
      <c r="D19" s="728"/>
      <c r="E19" s="744"/>
      <c r="F19" s="730"/>
      <c r="G19" s="742"/>
      <c r="H19" s="732"/>
      <c r="I19" s="733"/>
    </row>
    <row r="20" spans="1:9" ht="45">
      <c r="A20" s="726" t="s">
        <v>3405</v>
      </c>
      <c r="B20" s="743" t="s">
        <v>3406</v>
      </c>
      <c r="C20" s="728" t="s">
        <v>205</v>
      </c>
      <c r="D20" s="728">
        <v>2</v>
      </c>
      <c r="E20" s="729">
        <v>0</v>
      </c>
      <c r="F20" s="737">
        <f>E20*D20</f>
        <v>0</v>
      </c>
      <c r="G20" s="731">
        <v>0</v>
      </c>
      <c r="H20" s="732">
        <f>G20*D20</f>
        <v>0</v>
      </c>
      <c r="I20" s="733"/>
    </row>
    <row r="21" spans="1:9">
      <c r="A21" s="726"/>
      <c r="B21" s="743"/>
      <c r="C21" s="728"/>
      <c r="D21" s="728"/>
      <c r="E21" s="729"/>
      <c r="F21" s="730"/>
      <c r="G21" s="742"/>
      <c r="H21" s="732"/>
      <c r="I21" s="733"/>
    </row>
    <row r="22" spans="1:9" ht="105">
      <c r="A22" s="726" t="s">
        <v>3407</v>
      </c>
      <c r="B22" s="743" t="s">
        <v>3408</v>
      </c>
      <c r="C22" s="728" t="s">
        <v>205</v>
      </c>
      <c r="D22" s="728">
        <v>4</v>
      </c>
      <c r="E22" s="729">
        <v>0</v>
      </c>
      <c r="F22" s="730">
        <f>E22*D22</f>
        <v>0</v>
      </c>
      <c r="G22" s="731">
        <v>0</v>
      </c>
      <c r="H22" s="732">
        <f>G22*D22</f>
        <v>0</v>
      </c>
      <c r="I22" s="733"/>
    </row>
    <row r="23" spans="1:9" ht="75">
      <c r="A23" s="726" t="s">
        <v>3409</v>
      </c>
      <c r="B23" s="743" t="s">
        <v>3410</v>
      </c>
      <c r="C23" s="728" t="s">
        <v>205</v>
      </c>
      <c r="D23" s="728">
        <v>2</v>
      </c>
      <c r="E23" s="729">
        <v>0</v>
      </c>
      <c r="F23" s="730">
        <f>E23*D23</f>
        <v>0</v>
      </c>
      <c r="G23" s="731">
        <v>0</v>
      </c>
      <c r="H23" s="732">
        <f>G23*D23</f>
        <v>0</v>
      </c>
      <c r="I23" s="733"/>
    </row>
    <row r="24" spans="1:9">
      <c r="A24" s="726"/>
      <c r="B24" s="743"/>
      <c r="C24" s="728"/>
      <c r="D24" s="728"/>
      <c r="E24" s="729"/>
      <c r="F24" s="730"/>
      <c r="G24" s="742"/>
      <c r="H24" s="732"/>
      <c r="I24" s="733"/>
    </row>
    <row r="25" spans="1:9" s="739" customFormat="1">
      <c r="A25" s="734" t="s">
        <v>3411</v>
      </c>
      <c r="B25" s="745" t="s">
        <v>3412</v>
      </c>
      <c r="C25" s="736" t="s">
        <v>205</v>
      </c>
      <c r="D25" s="736">
        <v>2</v>
      </c>
      <c r="E25" s="729">
        <v>0</v>
      </c>
      <c r="F25" s="737">
        <f>E25*D25</f>
        <v>0</v>
      </c>
      <c r="G25" s="731">
        <v>0</v>
      </c>
      <c r="H25" s="738">
        <f>G25*D25</f>
        <v>0</v>
      </c>
      <c r="I25" s="746"/>
    </row>
    <row r="26" spans="1:9" s="739" customFormat="1">
      <c r="A26" s="734" t="s">
        <v>3413</v>
      </c>
      <c r="B26" s="745" t="s">
        <v>3414</v>
      </c>
      <c r="C26" s="736" t="s">
        <v>205</v>
      </c>
      <c r="D26" s="736">
        <v>2</v>
      </c>
      <c r="E26" s="729">
        <v>0</v>
      </c>
      <c r="F26" s="737">
        <f>E26*D26</f>
        <v>0</v>
      </c>
      <c r="G26" s="731">
        <v>0</v>
      </c>
      <c r="H26" s="738">
        <f>G26*D26</f>
        <v>0</v>
      </c>
      <c r="I26" s="746"/>
    </row>
    <row r="27" spans="1:9">
      <c r="A27" s="726"/>
      <c r="B27" s="743"/>
      <c r="C27" s="728"/>
      <c r="D27" s="728"/>
      <c r="E27" s="729"/>
      <c r="F27" s="730"/>
      <c r="G27" s="742"/>
      <c r="H27" s="732"/>
      <c r="I27" s="733"/>
    </row>
    <row r="28" spans="1:9" ht="41.25">
      <c r="A28" s="726" t="s">
        <v>3415</v>
      </c>
      <c r="B28" s="743" t="s">
        <v>3416</v>
      </c>
      <c r="C28" s="728" t="s">
        <v>205</v>
      </c>
      <c r="D28" s="728">
        <v>6</v>
      </c>
      <c r="E28" s="729">
        <v>0</v>
      </c>
      <c r="F28" s="730">
        <f t="shared" ref="F28:F33" si="4">E28*D28</f>
        <v>0</v>
      </c>
      <c r="G28" s="731">
        <v>0</v>
      </c>
      <c r="H28" s="732">
        <f t="shared" ref="H28:H33" si="5">G28*D28</f>
        <v>0</v>
      </c>
      <c r="I28" s="733"/>
    </row>
    <row r="29" spans="1:9" ht="41.25">
      <c r="A29" s="726" t="s">
        <v>3417</v>
      </c>
      <c r="B29" s="743" t="s">
        <v>3418</v>
      </c>
      <c r="C29" s="728" t="s">
        <v>205</v>
      </c>
      <c r="D29" s="728">
        <v>4</v>
      </c>
      <c r="E29" s="729">
        <v>0</v>
      </c>
      <c r="F29" s="730">
        <f t="shared" si="4"/>
        <v>0</v>
      </c>
      <c r="G29" s="731">
        <v>0</v>
      </c>
      <c r="H29" s="732">
        <f t="shared" si="5"/>
        <v>0</v>
      </c>
      <c r="I29" s="733"/>
    </row>
    <row r="30" spans="1:9" ht="41.25">
      <c r="A30" s="726" t="s">
        <v>3419</v>
      </c>
      <c r="B30" s="743" t="s">
        <v>3420</v>
      </c>
      <c r="C30" s="728" t="s">
        <v>205</v>
      </c>
      <c r="D30" s="728">
        <v>1</v>
      </c>
      <c r="E30" s="729">
        <v>0</v>
      </c>
      <c r="F30" s="730">
        <f t="shared" si="4"/>
        <v>0</v>
      </c>
      <c r="G30" s="731">
        <v>0</v>
      </c>
      <c r="H30" s="732">
        <f t="shared" si="5"/>
        <v>0</v>
      </c>
      <c r="I30" s="733"/>
    </row>
    <row r="31" spans="1:9" ht="90">
      <c r="A31" s="726" t="s">
        <v>3421</v>
      </c>
      <c r="B31" s="743" t="s">
        <v>3422</v>
      </c>
      <c r="C31" s="728" t="s">
        <v>205</v>
      </c>
      <c r="D31" s="728">
        <v>1</v>
      </c>
      <c r="E31" s="729">
        <v>0</v>
      </c>
      <c r="F31" s="730">
        <f t="shared" si="4"/>
        <v>0</v>
      </c>
      <c r="G31" s="731">
        <v>0</v>
      </c>
      <c r="H31" s="732">
        <f t="shared" si="5"/>
        <v>0</v>
      </c>
      <c r="I31" s="733" t="s">
        <v>3423</v>
      </c>
    </row>
    <row r="32" spans="1:9" ht="30">
      <c r="A32" s="726" t="s">
        <v>3424</v>
      </c>
      <c r="B32" s="743" t="s">
        <v>3425</v>
      </c>
      <c r="C32" s="728" t="s">
        <v>205</v>
      </c>
      <c r="D32" s="728">
        <v>1</v>
      </c>
      <c r="E32" s="729">
        <v>0</v>
      </c>
      <c r="F32" s="730">
        <f t="shared" si="4"/>
        <v>0</v>
      </c>
      <c r="G32" s="731">
        <v>0</v>
      </c>
      <c r="H32" s="732">
        <f t="shared" si="5"/>
        <v>0</v>
      </c>
      <c r="I32" s="733"/>
    </row>
    <row r="33" spans="1:9" ht="30">
      <c r="A33" s="726" t="s">
        <v>3426</v>
      </c>
      <c r="B33" s="743" t="s">
        <v>3427</v>
      </c>
      <c r="C33" s="728" t="s">
        <v>205</v>
      </c>
      <c r="D33" s="728">
        <v>13</v>
      </c>
      <c r="E33" s="729">
        <v>0</v>
      </c>
      <c r="F33" s="730">
        <f t="shared" si="4"/>
        <v>0</v>
      </c>
      <c r="G33" s="731">
        <v>0</v>
      </c>
      <c r="H33" s="732">
        <f t="shared" si="5"/>
        <v>0</v>
      </c>
      <c r="I33" s="733"/>
    </row>
    <row r="34" spans="1:9">
      <c r="A34" s="726"/>
      <c r="B34" s="743"/>
      <c r="C34" s="728"/>
      <c r="D34" s="728"/>
      <c r="E34" s="729"/>
      <c r="F34" s="730"/>
      <c r="G34" s="742"/>
      <c r="H34" s="732"/>
      <c r="I34" s="733"/>
    </row>
    <row r="35" spans="1:9" s="739" customFormat="1" ht="30">
      <c r="A35" s="734" t="s">
        <v>3428</v>
      </c>
      <c r="B35" s="735" t="s">
        <v>3429</v>
      </c>
      <c r="C35" s="736" t="s">
        <v>205</v>
      </c>
      <c r="D35" s="736">
        <v>12</v>
      </c>
      <c r="E35" s="729">
        <v>0</v>
      </c>
      <c r="F35" s="737">
        <f>E35*D35</f>
        <v>0</v>
      </c>
      <c r="G35" s="731">
        <v>0</v>
      </c>
      <c r="H35" s="738">
        <f>G35*D35</f>
        <v>0</v>
      </c>
      <c r="I35" s="746"/>
    </row>
    <row r="36" spans="1:9" s="739" customFormat="1" ht="30">
      <c r="A36" s="734" t="s">
        <v>3430</v>
      </c>
      <c r="B36" s="735" t="s">
        <v>3431</v>
      </c>
      <c r="C36" s="736" t="s">
        <v>205</v>
      </c>
      <c r="D36" s="736">
        <v>2</v>
      </c>
      <c r="E36" s="729">
        <v>0</v>
      </c>
      <c r="F36" s="737">
        <f>E36*D36</f>
        <v>0</v>
      </c>
      <c r="G36" s="731">
        <v>0</v>
      </c>
      <c r="H36" s="738">
        <f>G36*D36</f>
        <v>0</v>
      </c>
      <c r="I36" s="746"/>
    </row>
    <row r="37" spans="1:9">
      <c r="A37" s="726"/>
      <c r="B37" s="743"/>
      <c r="C37" s="728"/>
      <c r="D37" s="728"/>
      <c r="E37" s="744"/>
      <c r="F37" s="730"/>
      <c r="G37" s="742"/>
      <c r="H37" s="732"/>
      <c r="I37" s="733"/>
    </row>
    <row r="38" spans="1:9" s="739" customFormat="1">
      <c r="A38" s="734"/>
      <c r="B38" s="735" t="s">
        <v>3432</v>
      </c>
      <c r="C38" s="736"/>
      <c r="D38" s="736"/>
      <c r="E38" s="744"/>
      <c r="F38" s="737"/>
      <c r="G38" s="731"/>
      <c r="H38" s="738"/>
      <c r="I38" s="746"/>
    </row>
    <row r="39" spans="1:9" s="739" customFormat="1" ht="17.25">
      <c r="A39" s="734"/>
      <c r="B39" s="747" t="s">
        <v>3433</v>
      </c>
      <c r="C39" s="736" t="s">
        <v>3434</v>
      </c>
      <c r="D39" s="736">
        <v>3.2</v>
      </c>
      <c r="E39" s="729">
        <v>0</v>
      </c>
      <c r="F39" s="737">
        <f>E39*D39</f>
        <v>0</v>
      </c>
      <c r="G39" s="731">
        <v>0</v>
      </c>
      <c r="H39" s="738">
        <f>G39*D39</f>
        <v>0</v>
      </c>
      <c r="I39" s="746"/>
    </row>
    <row r="40" spans="1:9" s="739" customFormat="1" ht="17.25">
      <c r="A40" s="734"/>
      <c r="B40" s="747" t="s">
        <v>3435</v>
      </c>
      <c r="C40" s="736" t="s">
        <v>3434</v>
      </c>
      <c r="D40" s="736">
        <v>1.6</v>
      </c>
      <c r="E40" s="729">
        <v>0</v>
      </c>
      <c r="F40" s="737">
        <f>E40*D40</f>
        <v>0</v>
      </c>
      <c r="G40" s="731">
        <v>0</v>
      </c>
      <c r="H40" s="738">
        <f>G40*D40</f>
        <v>0</v>
      </c>
      <c r="I40" s="746"/>
    </row>
    <row r="41" spans="1:9" s="739" customFormat="1" ht="17.25">
      <c r="A41" s="734"/>
      <c r="B41" s="747" t="s">
        <v>3436</v>
      </c>
      <c r="C41" s="736" t="s">
        <v>3434</v>
      </c>
      <c r="D41" s="736">
        <v>14.4</v>
      </c>
      <c r="E41" s="729">
        <v>0</v>
      </c>
      <c r="F41" s="737">
        <f>E41*D41</f>
        <v>0</v>
      </c>
      <c r="G41" s="731">
        <v>0</v>
      </c>
      <c r="H41" s="738">
        <f>G41*D41</f>
        <v>0</v>
      </c>
      <c r="I41" s="746"/>
    </row>
    <row r="42" spans="1:9" s="739" customFormat="1" ht="17.25">
      <c r="A42" s="734"/>
      <c r="B42" s="747" t="s">
        <v>3437</v>
      </c>
      <c r="C42" s="736" t="s">
        <v>3434</v>
      </c>
      <c r="D42" s="736">
        <v>32</v>
      </c>
      <c r="E42" s="729">
        <v>0</v>
      </c>
      <c r="F42" s="737">
        <f>E42*D42</f>
        <v>0</v>
      </c>
      <c r="G42" s="731">
        <v>0</v>
      </c>
      <c r="H42" s="738">
        <f>G42*D42</f>
        <v>0</v>
      </c>
      <c r="I42" s="746"/>
    </row>
    <row r="43" spans="1:9" s="739" customFormat="1">
      <c r="A43" s="734"/>
      <c r="B43" s="747"/>
      <c r="C43" s="736"/>
      <c r="D43" s="748"/>
      <c r="E43" s="744"/>
      <c r="F43" s="737"/>
      <c r="G43" s="731"/>
      <c r="H43" s="738"/>
      <c r="I43" s="746"/>
    </row>
    <row r="44" spans="1:9" s="739" customFormat="1" ht="30">
      <c r="A44" s="734"/>
      <c r="B44" s="735" t="s">
        <v>3438</v>
      </c>
      <c r="C44" s="736"/>
      <c r="D44" s="748"/>
      <c r="E44" s="744"/>
      <c r="F44" s="737"/>
      <c r="G44" s="731"/>
      <c r="H44" s="738"/>
      <c r="I44" s="746"/>
    </row>
    <row r="45" spans="1:9" s="739" customFormat="1">
      <c r="A45" s="734"/>
      <c r="B45" s="735" t="s">
        <v>3439</v>
      </c>
      <c r="C45" s="736" t="s">
        <v>3440</v>
      </c>
      <c r="D45" s="736">
        <v>29.4</v>
      </c>
      <c r="E45" s="729">
        <v>0</v>
      </c>
      <c r="F45" s="737">
        <f t="shared" ref="F45:F50" si="6">E45*D45</f>
        <v>0</v>
      </c>
      <c r="G45" s="731">
        <v>0</v>
      </c>
      <c r="H45" s="738">
        <f t="shared" ref="H45:H50" si="7">G45*D45</f>
        <v>0</v>
      </c>
      <c r="I45" s="746"/>
    </row>
    <row r="46" spans="1:9" s="739" customFormat="1">
      <c r="A46" s="734"/>
      <c r="B46" s="735" t="s">
        <v>3441</v>
      </c>
      <c r="C46" s="736" t="s">
        <v>3440</v>
      </c>
      <c r="D46" s="736">
        <v>21</v>
      </c>
      <c r="E46" s="729">
        <v>0</v>
      </c>
      <c r="F46" s="737">
        <f t="shared" si="6"/>
        <v>0</v>
      </c>
      <c r="G46" s="731">
        <v>0</v>
      </c>
      <c r="H46" s="738">
        <f t="shared" si="7"/>
        <v>0</v>
      </c>
      <c r="I46" s="746"/>
    </row>
    <row r="47" spans="1:9" s="739" customFormat="1">
      <c r="A47" s="734"/>
      <c r="B47" s="735" t="s">
        <v>3442</v>
      </c>
      <c r="C47" s="736" t="s">
        <v>3440</v>
      </c>
      <c r="D47" s="736">
        <v>8.3999999999999986</v>
      </c>
      <c r="E47" s="729">
        <v>0</v>
      </c>
      <c r="F47" s="737">
        <f t="shared" si="6"/>
        <v>0</v>
      </c>
      <c r="G47" s="731">
        <v>0</v>
      </c>
      <c r="H47" s="738">
        <f t="shared" si="7"/>
        <v>0</v>
      </c>
      <c r="I47" s="746"/>
    </row>
    <row r="48" spans="1:9" s="739" customFormat="1">
      <c r="A48" s="734"/>
      <c r="B48" s="735" t="s">
        <v>3443</v>
      </c>
      <c r="C48" s="736" t="s">
        <v>3440</v>
      </c>
      <c r="D48" s="736">
        <v>22.4</v>
      </c>
      <c r="E48" s="729">
        <v>0</v>
      </c>
      <c r="F48" s="737">
        <f t="shared" si="6"/>
        <v>0</v>
      </c>
      <c r="G48" s="731">
        <v>0</v>
      </c>
      <c r="H48" s="738">
        <f t="shared" si="7"/>
        <v>0</v>
      </c>
      <c r="I48" s="746"/>
    </row>
    <row r="49" spans="1:9" s="739" customFormat="1">
      <c r="A49" s="734"/>
      <c r="B49" s="735" t="s">
        <v>3444</v>
      </c>
      <c r="C49" s="736" t="s">
        <v>3440</v>
      </c>
      <c r="D49" s="736">
        <v>84</v>
      </c>
      <c r="E49" s="729">
        <v>0</v>
      </c>
      <c r="F49" s="737">
        <f t="shared" si="6"/>
        <v>0</v>
      </c>
      <c r="G49" s="731">
        <v>0</v>
      </c>
      <c r="H49" s="738">
        <f t="shared" si="7"/>
        <v>0</v>
      </c>
      <c r="I49" s="746"/>
    </row>
    <row r="50" spans="1:9" s="739" customFormat="1">
      <c r="A50" s="734"/>
      <c r="B50" s="735" t="s">
        <v>3445</v>
      </c>
      <c r="C50" s="736" t="s">
        <v>3440</v>
      </c>
      <c r="D50" s="736">
        <v>12.6</v>
      </c>
      <c r="E50" s="729">
        <v>0</v>
      </c>
      <c r="F50" s="737">
        <f t="shared" si="6"/>
        <v>0</v>
      </c>
      <c r="G50" s="731">
        <v>0</v>
      </c>
      <c r="H50" s="738">
        <f t="shared" si="7"/>
        <v>0</v>
      </c>
      <c r="I50" s="746"/>
    </row>
    <row r="51" spans="1:9" s="739" customFormat="1">
      <c r="A51" s="734"/>
      <c r="B51" s="735"/>
      <c r="C51" s="736"/>
      <c r="D51" s="736"/>
      <c r="E51" s="744"/>
      <c r="F51" s="737"/>
      <c r="G51" s="731"/>
      <c r="H51" s="738"/>
      <c r="I51" s="746"/>
    </row>
    <row r="52" spans="1:9" s="739" customFormat="1">
      <c r="A52" s="734"/>
      <c r="B52" s="735" t="s">
        <v>3446</v>
      </c>
      <c r="C52" s="736" t="s">
        <v>3440</v>
      </c>
      <c r="D52" s="736">
        <v>4</v>
      </c>
      <c r="E52" s="729">
        <v>0</v>
      </c>
      <c r="F52" s="737">
        <f>E52*D52</f>
        <v>0</v>
      </c>
      <c r="G52" s="731">
        <v>0</v>
      </c>
      <c r="H52" s="738">
        <f>G52*D52</f>
        <v>0</v>
      </c>
      <c r="I52" s="746"/>
    </row>
    <row r="53" spans="1:9" s="739" customFormat="1">
      <c r="A53" s="734"/>
      <c r="B53" s="735" t="s">
        <v>3447</v>
      </c>
      <c r="C53" s="736" t="s">
        <v>3440</v>
      </c>
      <c r="D53" s="736">
        <v>1.5</v>
      </c>
      <c r="E53" s="729">
        <v>0</v>
      </c>
      <c r="F53" s="737">
        <f>E53*D53</f>
        <v>0</v>
      </c>
      <c r="G53" s="731">
        <v>0</v>
      </c>
      <c r="H53" s="738">
        <f>G53*D53</f>
        <v>0</v>
      </c>
      <c r="I53" s="746"/>
    </row>
    <row r="54" spans="1:9" s="739" customFormat="1">
      <c r="A54" s="734"/>
      <c r="B54" s="735" t="s">
        <v>3448</v>
      </c>
      <c r="C54" s="736" t="s">
        <v>3440</v>
      </c>
      <c r="D54" s="736">
        <v>36.4</v>
      </c>
      <c r="E54" s="729">
        <v>0</v>
      </c>
      <c r="F54" s="737">
        <f>E54*D54</f>
        <v>0</v>
      </c>
      <c r="G54" s="731">
        <v>0</v>
      </c>
      <c r="H54" s="738">
        <f>G54*D54</f>
        <v>0</v>
      </c>
      <c r="I54" s="746"/>
    </row>
    <row r="55" spans="1:9" s="739" customFormat="1">
      <c r="A55" s="734"/>
      <c r="B55" s="735"/>
      <c r="C55" s="736"/>
      <c r="D55" s="736"/>
      <c r="E55" s="744"/>
      <c r="F55" s="737"/>
      <c r="G55" s="731"/>
      <c r="H55" s="738"/>
      <c r="I55" s="746"/>
    </row>
    <row r="56" spans="1:9" s="739" customFormat="1" ht="60">
      <c r="A56" s="734"/>
      <c r="B56" s="735" t="s">
        <v>3449</v>
      </c>
      <c r="C56" s="736" t="s">
        <v>3434</v>
      </c>
      <c r="D56" s="736">
        <v>48</v>
      </c>
      <c r="E56" s="729">
        <v>0</v>
      </c>
      <c r="F56" s="737">
        <f>E56*D56</f>
        <v>0</v>
      </c>
      <c r="G56" s="731">
        <v>0</v>
      </c>
      <c r="H56" s="738">
        <f>G56*D56</f>
        <v>0</v>
      </c>
      <c r="I56" s="746"/>
    </row>
    <row r="57" spans="1:9" s="739" customFormat="1">
      <c r="A57" s="734"/>
      <c r="B57" s="735"/>
      <c r="C57" s="736"/>
      <c r="D57" s="748"/>
      <c r="E57" s="729"/>
      <c r="F57" s="737"/>
      <c r="G57" s="731"/>
      <c r="H57" s="738"/>
      <c r="I57" s="746"/>
    </row>
    <row r="58" spans="1:9" s="739" customFormat="1">
      <c r="A58" s="734"/>
      <c r="B58" s="735" t="s">
        <v>3450</v>
      </c>
      <c r="C58" s="736" t="s">
        <v>621</v>
      </c>
      <c r="D58" s="736">
        <v>290</v>
      </c>
      <c r="E58" s="729">
        <v>0</v>
      </c>
      <c r="F58" s="737">
        <f>E58*D58</f>
        <v>0</v>
      </c>
      <c r="G58" s="731">
        <v>0</v>
      </c>
      <c r="H58" s="738">
        <f>G58*D58</f>
        <v>0</v>
      </c>
      <c r="I58" s="746"/>
    </row>
    <row r="59" spans="1:9">
      <c r="A59" s="726"/>
      <c r="B59" s="735" t="s">
        <v>3451</v>
      </c>
      <c r="C59" s="736" t="s">
        <v>205</v>
      </c>
      <c r="D59" s="728">
        <v>4</v>
      </c>
      <c r="E59" s="729">
        <v>0</v>
      </c>
      <c r="F59" s="737">
        <f>E59*D59</f>
        <v>0</v>
      </c>
      <c r="G59" s="731">
        <v>0</v>
      </c>
      <c r="H59" s="738">
        <f>G59*D59</f>
        <v>0</v>
      </c>
      <c r="I59" s="746"/>
    </row>
    <row r="60" spans="1:9" s="739" customFormat="1" ht="15.75" thickBot="1">
      <c r="A60" s="734"/>
      <c r="B60" s="735"/>
      <c r="C60" s="736"/>
      <c r="D60" s="736"/>
      <c r="E60" s="744"/>
      <c r="F60" s="737"/>
      <c r="G60" s="731"/>
      <c r="H60" s="738"/>
      <c r="I60" s="746"/>
    </row>
    <row r="61" spans="1:9" ht="15.75" thickBot="1">
      <c r="A61" s="693"/>
      <c r="B61" s="749" t="s">
        <v>3452</v>
      </c>
      <c r="C61" s="720"/>
      <c r="D61" s="720"/>
      <c r="E61" s="750"/>
      <c r="F61" s="721">
        <f>SUM(F9:F60)</f>
        <v>0</v>
      </c>
      <c r="G61" s="751"/>
      <c r="H61" s="721">
        <f>SUM(H9:H60)</f>
        <v>0</v>
      </c>
      <c r="I61" s="725"/>
    </row>
    <row r="62" spans="1:9" ht="15.75" thickBot="1">
      <c r="A62" s="693"/>
      <c r="B62" s="708" t="s">
        <v>3453</v>
      </c>
      <c r="C62" s="695"/>
      <c r="D62" s="695"/>
      <c r="E62" s="752"/>
      <c r="F62" s="696"/>
      <c r="G62" s="752"/>
      <c r="H62" s="696"/>
      <c r="I62" s="725"/>
    </row>
    <row r="63" spans="1:9" ht="75">
      <c r="A63" s="726" t="s">
        <v>3454</v>
      </c>
      <c r="B63" s="743" t="s">
        <v>3455</v>
      </c>
      <c r="C63" s="728" t="s">
        <v>205</v>
      </c>
      <c r="D63" s="728">
        <v>1</v>
      </c>
      <c r="E63" s="729">
        <v>0</v>
      </c>
      <c r="F63" s="730">
        <f>E63*D63</f>
        <v>0</v>
      </c>
      <c r="G63" s="731">
        <v>0</v>
      </c>
      <c r="H63" s="732">
        <f>G63*D63</f>
        <v>0</v>
      </c>
      <c r="I63" s="733"/>
    </row>
    <row r="64" spans="1:9">
      <c r="A64" s="726"/>
      <c r="B64" s="743"/>
      <c r="C64" s="728"/>
      <c r="D64" s="728"/>
      <c r="E64" s="729"/>
      <c r="F64" s="730"/>
      <c r="G64" s="742"/>
      <c r="H64" s="732"/>
      <c r="I64" s="733"/>
    </row>
    <row r="65" spans="1:9" ht="30">
      <c r="A65" s="726" t="s">
        <v>3456</v>
      </c>
      <c r="B65" s="743" t="s">
        <v>3457</v>
      </c>
      <c r="C65" s="728" t="s">
        <v>205</v>
      </c>
      <c r="D65" s="728">
        <v>1</v>
      </c>
      <c r="E65" s="729">
        <v>0</v>
      </c>
      <c r="F65" s="730">
        <f>E65*D65</f>
        <v>0</v>
      </c>
      <c r="G65" s="731">
        <v>0</v>
      </c>
      <c r="H65" s="732">
        <f>G65*D65</f>
        <v>0</v>
      </c>
      <c r="I65" s="733"/>
    </row>
    <row r="66" spans="1:9" ht="30">
      <c r="A66" s="726" t="s">
        <v>3458</v>
      </c>
      <c r="B66" s="735" t="s">
        <v>3459</v>
      </c>
      <c r="C66" s="728" t="s">
        <v>205</v>
      </c>
      <c r="D66" s="728">
        <v>1</v>
      </c>
      <c r="E66" s="729">
        <v>0</v>
      </c>
      <c r="F66" s="730">
        <f>E66*D66</f>
        <v>0</v>
      </c>
      <c r="G66" s="731">
        <v>0</v>
      </c>
      <c r="H66" s="732">
        <f>G66*D66</f>
        <v>0</v>
      </c>
      <c r="I66" s="733" t="s">
        <v>3460</v>
      </c>
    </row>
    <row r="67" spans="1:9" ht="30">
      <c r="A67" s="726" t="s">
        <v>3461</v>
      </c>
      <c r="B67" s="735" t="s">
        <v>3462</v>
      </c>
      <c r="C67" s="728" t="s">
        <v>205</v>
      </c>
      <c r="D67" s="728">
        <v>1</v>
      </c>
      <c r="E67" s="729">
        <v>0</v>
      </c>
      <c r="F67" s="730">
        <f>E67*D67</f>
        <v>0</v>
      </c>
      <c r="G67" s="731">
        <v>0</v>
      </c>
      <c r="H67" s="732">
        <f>G67*D67</f>
        <v>0</v>
      </c>
      <c r="I67" s="733"/>
    </row>
    <row r="68" spans="1:9" ht="30">
      <c r="A68" s="726" t="s">
        <v>3463</v>
      </c>
      <c r="B68" s="743" t="s">
        <v>3464</v>
      </c>
      <c r="C68" s="728" t="s">
        <v>205</v>
      </c>
      <c r="D68" s="728">
        <v>1</v>
      </c>
      <c r="E68" s="729">
        <v>0</v>
      </c>
      <c r="F68" s="730">
        <f>E68*D68</f>
        <v>0</v>
      </c>
      <c r="G68" s="731">
        <v>0</v>
      </c>
      <c r="H68" s="732">
        <f>G68*D68</f>
        <v>0</v>
      </c>
      <c r="I68" s="733"/>
    </row>
    <row r="69" spans="1:9">
      <c r="A69" s="726"/>
      <c r="B69" s="743"/>
      <c r="C69" s="728"/>
      <c r="D69" s="728"/>
      <c r="E69" s="729"/>
      <c r="F69" s="730"/>
      <c r="G69" s="742"/>
      <c r="H69" s="732"/>
      <c r="I69" s="733"/>
    </row>
    <row r="70" spans="1:9" s="739" customFormat="1">
      <c r="A70" s="734"/>
      <c r="B70" s="735" t="s">
        <v>3432</v>
      </c>
      <c r="C70" s="736"/>
      <c r="D70" s="736"/>
      <c r="E70" s="744"/>
      <c r="F70" s="737"/>
      <c r="G70" s="731"/>
      <c r="H70" s="738"/>
      <c r="I70" s="746"/>
    </row>
    <row r="71" spans="1:9" s="739" customFormat="1" ht="17.25">
      <c r="A71" s="734"/>
      <c r="B71" s="747" t="s">
        <v>3433</v>
      </c>
      <c r="C71" s="736" t="s">
        <v>3434</v>
      </c>
      <c r="D71" s="736">
        <v>7.5</v>
      </c>
      <c r="E71" s="729">
        <v>0</v>
      </c>
      <c r="F71" s="737">
        <f>E71*D71</f>
        <v>0</v>
      </c>
      <c r="G71" s="731">
        <v>0</v>
      </c>
      <c r="H71" s="738">
        <f>G71*D71</f>
        <v>0</v>
      </c>
      <c r="I71" s="746"/>
    </row>
    <row r="72" spans="1:9" s="739" customFormat="1">
      <c r="A72" s="734"/>
      <c r="B72" s="747"/>
      <c r="C72" s="736"/>
      <c r="D72" s="748"/>
      <c r="E72" s="744"/>
      <c r="F72" s="737"/>
      <c r="G72" s="731"/>
      <c r="H72" s="738"/>
      <c r="I72" s="746"/>
    </row>
    <row r="73" spans="1:9" s="739" customFormat="1" ht="30">
      <c r="A73" s="734"/>
      <c r="B73" s="735" t="s">
        <v>3465</v>
      </c>
      <c r="C73" s="736"/>
      <c r="D73" s="736"/>
      <c r="E73" s="744"/>
      <c r="F73" s="737"/>
      <c r="G73" s="731"/>
      <c r="H73" s="738"/>
      <c r="I73" s="746"/>
    </row>
    <row r="74" spans="1:9" s="739" customFormat="1">
      <c r="A74" s="734"/>
      <c r="B74" s="735" t="s">
        <v>3441</v>
      </c>
      <c r="C74" s="736" t="s">
        <v>3440</v>
      </c>
      <c r="D74" s="736">
        <v>10</v>
      </c>
      <c r="E74" s="729">
        <v>0</v>
      </c>
      <c r="F74" s="737">
        <f>E74*D74</f>
        <v>0</v>
      </c>
      <c r="G74" s="731">
        <v>0</v>
      </c>
      <c r="H74" s="738">
        <f>G74*D74</f>
        <v>0</v>
      </c>
      <c r="I74" s="746"/>
    </row>
    <row r="75" spans="1:9" s="739" customFormat="1">
      <c r="A75" s="734"/>
      <c r="B75" s="735" t="s">
        <v>3466</v>
      </c>
      <c r="C75" s="736" t="s">
        <v>3440</v>
      </c>
      <c r="D75" s="736">
        <v>1</v>
      </c>
      <c r="E75" s="729">
        <v>0</v>
      </c>
      <c r="F75" s="737">
        <f>E75*D75</f>
        <v>0</v>
      </c>
      <c r="G75" s="731">
        <v>0</v>
      </c>
      <c r="H75" s="738">
        <f>G75*D75</f>
        <v>0</v>
      </c>
      <c r="I75" s="746"/>
    </row>
    <row r="76" spans="1:9" s="739" customFormat="1">
      <c r="A76" s="734"/>
      <c r="B76" s="735"/>
      <c r="C76" s="736"/>
      <c r="D76" s="736"/>
      <c r="E76" s="744"/>
      <c r="F76" s="737"/>
      <c r="G76" s="731"/>
      <c r="H76" s="738"/>
      <c r="I76" s="746"/>
    </row>
    <row r="77" spans="1:9" s="739" customFormat="1" ht="60">
      <c r="A77" s="734"/>
      <c r="B77" s="735" t="s">
        <v>3467</v>
      </c>
      <c r="C77" s="736" t="s">
        <v>3434</v>
      </c>
      <c r="D77" s="736">
        <v>13.5</v>
      </c>
      <c r="E77" s="729">
        <v>0</v>
      </c>
      <c r="F77" s="737">
        <f>E77*D77</f>
        <v>0</v>
      </c>
      <c r="G77" s="731">
        <v>0</v>
      </c>
      <c r="H77" s="738">
        <f>G77*D77</f>
        <v>0</v>
      </c>
      <c r="I77" s="746"/>
    </row>
    <row r="78" spans="1:9" s="739" customFormat="1">
      <c r="A78" s="734"/>
      <c r="B78" s="735"/>
      <c r="C78" s="736"/>
      <c r="D78" s="748"/>
      <c r="E78" s="729"/>
      <c r="F78" s="737"/>
      <c r="G78" s="731"/>
      <c r="H78" s="738"/>
      <c r="I78" s="746"/>
    </row>
    <row r="79" spans="1:9" s="739" customFormat="1">
      <c r="A79" s="734"/>
      <c r="B79" s="735" t="s">
        <v>3450</v>
      </c>
      <c r="C79" s="736" t="s">
        <v>621</v>
      </c>
      <c r="D79" s="736">
        <v>20</v>
      </c>
      <c r="E79" s="729">
        <v>0</v>
      </c>
      <c r="F79" s="737">
        <f>E79*D79</f>
        <v>0</v>
      </c>
      <c r="G79" s="731">
        <v>0</v>
      </c>
      <c r="H79" s="738">
        <f>G79*D79</f>
        <v>0</v>
      </c>
      <c r="I79" s="746"/>
    </row>
    <row r="80" spans="1:9" s="739" customFormat="1" ht="15.75" thickBot="1">
      <c r="A80" s="734"/>
      <c r="B80" s="735"/>
      <c r="C80" s="736"/>
      <c r="D80" s="736"/>
      <c r="E80" s="744"/>
      <c r="F80" s="737"/>
      <c r="G80" s="731"/>
      <c r="H80" s="738"/>
      <c r="I80" s="746"/>
    </row>
    <row r="81" spans="1:9" ht="15.75" thickBot="1">
      <c r="A81" s="693"/>
      <c r="B81" s="749" t="s">
        <v>3468</v>
      </c>
      <c r="C81" s="720"/>
      <c r="D81" s="720"/>
      <c r="E81" s="750"/>
      <c r="F81" s="721">
        <f>SUM(F63:F80)</f>
        <v>0</v>
      </c>
      <c r="G81" s="751"/>
      <c r="H81" s="721">
        <f>SUM(H63:H80)</f>
        <v>0</v>
      </c>
      <c r="I81" s="725"/>
    </row>
    <row r="82" spans="1:9" ht="15.75" thickBot="1">
      <c r="A82" s="693"/>
      <c r="B82" s="694" t="s">
        <v>3469</v>
      </c>
      <c r="C82" s="695"/>
      <c r="D82" s="695"/>
      <c r="E82" s="752"/>
      <c r="F82" s="696"/>
      <c r="G82" s="752"/>
      <c r="H82" s="696"/>
      <c r="I82" s="725"/>
    </row>
    <row r="83" spans="1:9" ht="360">
      <c r="A83" s="726" t="s">
        <v>3470</v>
      </c>
      <c r="B83" s="727" t="s">
        <v>3471</v>
      </c>
      <c r="C83" s="728" t="s">
        <v>205</v>
      </c>
      <c r="D83" s="728">
        <v>1</v>
      </c>
      <c r="E83" s="729">
        <v>0</v>
      </c>
      <c r="F83" s="730">
        <f>E83*D83</f>
        <v>0</v>
      </c>
      <c r="G83" s="731">
        <v>0</v>
      </c>
      <c r="H83" s="732">
        <f>G83*D83</f>
        <v>0</v>
      </c>
      <c r="I83" s="733"/>
    </row>
    <row r="84" spans="1:9" s="739" customFormat="1" ht="30">
      <c r="A84" s="734" t="s">
        <v>3472</v>
      </c>
      <c r="B84" s="735" t="s">
        <v>3393</v>
      </c>
      <c r="C84" s="736" t="s">
        <v>205</v>
      </c>
      <c r="D84" s="736">
        <v>2</v>
      </c>
      <c r="E84" s="729">
        <v>0</v>
      </c>
      <c r="F84" s="737">
        <f>E84*D84</f>
        <v>0</v>
      </c>
      <c r="G84" s="731">
        <v>0</v>
      </c>
      <c r="H84" s="738">
        <f>G84*D84</f>
        <v>0</v>
      </c>
      <c r="I84" s="733"/>
    </row>
    <row r="85" spans="1:9" s="739" customFormat="1">
      <c r="A85" s="734"/>
      <c r="B85" s="735" t="s">
        <v>3394</v>
      </c>
      <c r="C85" s="736" t="s">
        <v>205</v>
      </c>
      <c r="D85" s="736">
        <v>2</v>
      </c>
      <c r="E85" s="729">
        <v>0</v>
      </c>
      <c r="F85" s="737">
        <f>E85*D85</f>
        <v>0</v>
      </c>
      <c r="G85" s="731">
        <v>0</v>
      </c>
      <c r="H85" s="738">
        <f>G85*D85</f>
        <v>0</v>
      </c>
      <c r="I85" s="733"/>
    </row>
    <row r="86" spans="1:9" s="739" customFormat="1">
      <c r="A86" s="734"/>
      <c r="B86" s="735" t="s">
        <v>3395</v>
      </c>
      <c r="C86" s="736" t="s">
        <v>205</v>
      </c>
      <c r="D86" s="736">
        <v>2</v>
      </c>
      <c r="E86" s="729">
        <v>0</v>
      </c>
      <c r="F86" s="737">
        <f>E86*D86</f>
        <v>0</v>
      </c>
      <c r="G86" s="731">
        <v>0</v>
      </c>
      <c r="H86" s="738">
        <f>G86*D86</f>
        <v>0</v>
      </c>
      <c r="I86" s="733"/>
    </row>
    <row r="87" spans="1:9" ht="30">
      <c r="A87" s="726"/>
      <c r="B87" s="740" t="s">
        <v>3396</v>
      </c>
      <c r="C87" s="728" t="s">
        <v>2964</v>
      </c>
      <c r="D87" s="728">
        <v>1</v>
      </c>
      <c r="E87" s="729">
        <v>0</v>
      </c>
      <c r="F87" s="730">
        <f>E87*D87</f>
        <v>0</v>
      </c>
      <c r="G87" s="731">
        <v>0</v>
      </c>
      <c r="H87" s="732">
        <f>G87*D87</f>
        <v>0</v>
      </c>
      <c r="I87" s="733"/>
    </row>
    <row r="88" spans="1:9">
      <c r="A88" s="726"/>
      <c r="B88" s="741"/>
      <c r="C88" s="728"/>
      <c r="D88" s="728"/>
      <c r="E88" s="729"/>
      <c r="F88" s="730"/>
      <c r="G88" s="742"/>
      <c r="H88" s="732"/>
      <c r="I88" s="733"/>
    </row>
    <row r="89" spans="1:9" ht="45">
      <c r="A89" s="726" t="s">
        <v>3473</v>
      </c>
      <c r="B89" s="743" t="s">
        <v>3398</v>
      </c>
      <c r="C89" s="728" t="s">
        <v>205</v>
      </c>
      <c r="D89" s="728">
        <v>4</v>
      </c>
      <c r="E89" s="729">
        <v>0</v>
      </c>
      <c r="F89" s="730">
        <f>E89*D89</f>
        <v>0</v>
      </c>
      <c r="G89" s="731">
        <v>0</v>
      </c>
      <c r="H89" s="732">
        <f>G89*D89</f>
        <v>0</v>
      </c>
      <c r="I89" s="733"/>
    </row>
    <row r="90" spans="1:9" ht="45">
      <c r="A90" s="726" t="s">
        <v>3474</v>
      </c>
      <c r="B90" s="743" t="s">
        <v>3400</v>
      </c>
      <c r="C90" s="728" t="s">
        <v>205</v>
      </c>
      <c r="D90" s="728">
        <v>1</v>
      </c>
      <c r="E90" s="729">
        <v>0</v>
      </c>
      <c r="F90" s="730">
        <f>E90*D90</f>
        <v>0</v>
      </c>
      <c r="G90" s="731">
        <v>0</v>
      </c>
      <c r="H90" s="732">
        <f>G90*D90</f>
        <v>0</v>
      </c>
      <c r="I90" s="733"/>
    </row>
    <row r="91" spans="1:9" ht="30">
      <c r="A91" s="726" t="s">
        <v>3475</v>
      </c>
      <c r="B91" s="743" t="s">
        <v>3402</v>
      </c>
      <c r="C91" s="728" t="s">
        <v>205</v>
      </c>
      <c r="D91" s="728">
        <v>7</v>
      </c>
      <c r="E91" s="729">
        <v>0</v>
      </c>
      <c r="F91" s="730">
        <f>E91*D91</f>
        <v>0</v>
      </c>
      <c r="G91" s="731">
        <v>0</v>
      </c>
      <c r="H91" s="732">
        <f>G91*D91</f>
        <v>0</v>
      </c>
      <c r="I91" s="733"/>
    </row>
    <row r="92" spans="1:9" ht="30">
      <c r="A92" s="726" t="s">
        <v>3476</v>
      </c>
      <c r="B92" s="743" t="s">
        <v>3404</v>
      </c>
      <c r="C92" s="728" t="s">
        <v>205</v>
      </c>
      <c r="D92" s="728">
        <v>1</v>
      </c>
      <c r="E92" s="729">
        <v>0</v>
      </c>
      <c r="F92" s="730">
        <f>E92*D92</f>
        <v>0</v>
      </c>
      <c r="G92" s="731">
        <v>0</v>
      </c>
      <c r="H92" s="732">
        <f>G92*D92</f>
        <v>0</v>
      </c>
      <c r="I92" s="733"/>
    </row>
    <row r="93" spans="1:9">
      <c r="A93" s="726"/>
      <c r="B93" s="743"/>
      <c r="C93" s="728"/>
      <c r="D93" s="728"/>
      <c r="E93" s="744"/>
      <c r="F93" s="730"/>
      <c r="G93" s="742"/>
      <c r="H93" s="732"/>
      <c r="I93" s="733"/>
    </row>
    <row r="94" spans="1:9" ht="45">
      <c r="A94" s="726" t="s">
        <v>3477</v>
      </c>
      <c r="B94" s="743" t="s">
        <v>3406</v>
      </c>
      <c r="C94" s="728" t="s">
        <v>205</v>
      </c>
      <c r="D94" s="728">
        <v>2</v>
      </c>
      <c r="E94" s="729">
        <v>0</v>
      </c>
      <c r="F94" s="737">
        <f>E94*D94</f>
        <v>0</v>
      </c>
      <c r="G94" s="731">
        <v>0</v>
      </c>
      <c r="H94" s="732">
        <f>G94*D94</f>
        <v>0</v>
      </c>
      <c r="I94" s="733"/>
    </row>
    <row r="95" spans="1:9">
      <c r="A95" s="726"/>
      <c r="B95" s="743"/>
      <c r="C95" s="728"/>
      <c r="D95" s="728"/>
      <c r="E95" s="729"/>
      <c r="F95" s="730"/>
      <c r="G95" s="742"/>
      <c r="H95" s="732"/>
      <c r="I95" s="733"/>
    </row>
    <row r="96" spans="1:9" ht="105">
      <c r="A96" s="726" t="s">
        <v>3478</v>
      </c>
      <c r="B96" s="743" t="s">
        <v>3408</v>
      </c>
      <c r="C96" s="728" t="s">
        <v>205</v>
      </c>
      <c r="D96" s="728">
        <v>6</v>
      </c>
      <c r="E96" s="729">
        <v>0</v>
      </c>
      <c r="F96" s="730">
        <f>E96*D96</f>
        <v>0</v>
      </c>
      <c r="G96" s="731">
        <v>0</v>
      </c>
      <c r="H96" s="732">
        <f>G96*D96</f>
        <v>0</v>
      </c>
      <c r="I96" s="733"/>
    </row>
    <row r="97" spans="1:9" ht="75">
      <c r="A97" s="726" t="s">
        <v>3479</v>
      </c>
      <c r="B97" s="743" t="s">
        <v>3410</v>
      </c>
      <c r="C97" s="728" t="s">
        <v>205</v>
      </c>
      <c r="D97" s="728">
        <v>2</v>
      </c>
      <c r="E97" s="729">
        <v>0</v>
      </c>
      <c r="F97" s="730">
        <f>E97*D97</f>
        <v>0</v>
      </c>
      <c r="G97" s="731">
        <v>0</v>
      </c>
      <c r="H97" s="732">
        <f>G97*D97</f>
        <v>0</v>
      </c>
      <c r="I97" s="733"/>
    </row>
    <row r="98" spans="1:9">
      <c r="A98" s="726"/>
      <c r="B98" s="743"/>
      <c r="C98" s="728"/>
      <c r="D98" s="728"/>
      <c r="E98" s="729"/>
      <c r="F98" s="730"/>
      <c r="G98" s="742"/>
      <c r="H98" s="732"/>
      <c r="I98" s="733"/>
    </row>
    <row r="99" spans="1:9" s="739" customFormat="1">
      <c r="A99" s="734" t="s">
        <v>3480</v>
      </c>
      <c r="B99" s="745" t="s">
        <v>3481</v>
      </c>
      <c r="C99" s="736" t="s">
        <v>205</v>
      </c>
      <c r="D99" s="736">
        <v>1</v>
      </c>
      <c r="E99" s="729">
        <v>0</v>
      </c>
      <c r="F99" s="737">
        <f>E99*D99</f>
        <v>0</v>
      </c>
      <c r="G99" s="731">
        <v>0</v>
      </c>
      <c r="H99" s="738">
        <f>G99*D99</f>
        <v>0</v>
      </c>
      <c r="I99" s="746"/>
    </row>
    <row r="100" spans="1:9" s="739" customFormat="1">
      <c r="A100" s="734" t="s">
        <v>3482</v>
      </c>
      <c r="B100" s="745" t="s">
        <v>3412</v>
      </c>
      <c r="C100" s="736" t="s">
        <v>205</v>
      </c>
      <c r="D100" s="736">
        <v>13</v>
      </c>
      <c r="E100" s="729">
        <v>0</v>
      </c>
      <c r="F100" s="737">
        <f>E100*D100</f>
        <v>0</v>
      </c>
      <c r="G100" s="731">
        <v>0</v>
      </c>
      <c r="H100" s="738">
        <f>G100*D100</f>
        <v>0</v>
      </c>
      <c r="I100" s="746"/>
    </row>
    <row r="101" spans="1:9" s="739" customFormat="1">
      <c r="A101" s="734" t="s">
        <v>3483</v>
      </c>
      <c r="B101" s="745" t="s">
        <v>3414</v>
      </c>
      <c r="C101" s="736" t="s">
        <v>205</v>
      </c>
      <c r="D101" s="736">
        <v>2</v>
      </c>
      <c r="E101" s="729">
        <v>0</v>
      </c>
      <c r="F101" s="737">
        <f>E101*D101</f>
        <v>0</v>
      </c>
      <c r="G101" s="731">
        <v>0</v>
      </c>
      <c r="H101" s="738">
        <f>G101*D101</f>
        <v>0</v>
      </c>
      <c r="I101" s="746"/>
    </row>
    <row r="102" spans="1:9">
      <c r="A102" s="726"/>
      <c r="B102" s="743"/>
      <c r="C102" s="728"/>
      <c r="D102" s="728"/>
      <c r="E102" s="729"/>
      <c r="F102" s="730"/>
      <c r="G102" s="742"/>
      <c r="H102" s="732"/>
      <c r="I102" s="733"/>
    </row>
    <row r="103" spans="1:9" ht="90">
      <c r="A103" s="726" t="s">
        <v>3484</v>
      </c>
      <c r="B103" s="743" t="s">
        <v>3422</v>
      </c>
      <c r="C103" s="728" t="s">
        <v>205</v>
      </c>
      <c r="D103" s="728">
        <v>7</v>
      </c>
      <c r="E103" s="729">
        <v>0</v>
      </c>
      <c r="F103" s="730">
        <f>E103*D103</f>
        <v>0</v>
      </c>
      <c r="G103" s="731">
        <v>0</v>
      </c>
      <c r="H103" s="732">
        <f>G103*D103</f>
        <v>0</v>
      </c>
      <c r="I103" s="733" t="s">
        <v>3423</v>
      </c>
    </row>
    <row r="104" spans="1:9" ht="30">
      <c r="A104" s="726" t="s">
        <v>3485</v>
      </c>
      <c r="B104" s="743" t="s">
        <v>3425</v>
      </c>
      <c r="C104" s="728" t="s">
        <v>205</v>
      </c>
      <c r="D104" s="728">
        <v>1</v>
      </c>
      <c r="E104" s="729">
        <v>0</v>
      </c>
      <c r="F104" s="730">
        <f>E104*D104</f>
        <v>0</v>
      </c>
      <c r="G104" s="731">
        <v>0</v>
      </c>
      <c r="H104" s="732">
        <f>G104*D104</f>
        <v>0</v>
      </c>
      <c r="I104" s="733"/>
    </row>
    <row r="105" spans="1:9" ht="90">
      <c r="A105" s="726" t="s">
        <v>3486</v>
      </c>
      <c r="B105" s="743" t="s">
        <v>3487</v>
      </c>
      <c r="C105" s="728" t="s">
        <v>205</v>
      </c>
      <c r="D105" s="728">
        <v>6</v>
      </c>
      <c r="E105" s="729">
        <v>0</v>
      </c>
      <c r="F105" s="730">
        <f>E105*D105</f>
        <v>0</v>
      </c>
      <c r="G105" s="731">
        <v>0</v>
      </c>
      <c r="H105" s="732">
        <f>G105*D105</f>
        <v>0</v>
      </c>
      <c r="I105" s="733" t="s">
        <v>3423</v>
      </c>
    </row>
    <row r="106" spans="1:9" ht="30">
      <c r="A106" s="726" t="s">
        <v>3488</v>
      </c>
      <c r="B106" s="743" t="s">
        <v>3427</v>
      </c>
      <c r="C106" s="728" t="s">
        <v>205</v>
      </c>
      <c r="D106" s="728">
        <v>14</v>
      </c>
      <c r="E106" s="729">
        <v>0</v>
      </c>
      <c r="F106" s="730">
        <f>E106*D106</f>
        <v>0</v>
      </c>
      <c r="G106" s="731">
        <v>0</v>
      </c>
      <c r="H106" s="732">
        <f>G106*D106</f>
        <v>0</v>
      </c>
      <c r="I106" s="733"/>
    </row>
    <row r="107" spans="1:9">
      <c r="A107" s="726"/>
      <c r="B107" s="743"/>
      <c r="C107" s="728"/>
      <c r="D107" s="728"/>
      <c r="E107" s="729"/>
      <c r="F107" s="730"/>
      <c r="G107" s="742"/>
      <c r="H107" s="732"/>
      <c r="I107" s="733"/>
    </row>
    <row r="108" spans="1:9" s="739" customFormat="1" ht="30">
      <c r="A108" s="734" t="s">
        <v>3489</v>
      </c>
      <c r="B108" s="735" t="s">
        <v>3429</v>
      </c>
      <c r="C108" s="736" t="s">
        <v>205</v>
      </c>
      <c r="D108" s="736">
        <v>10</v>
      </c>
      <c r="E108" s="729">
        <v>0</v>
      </c>
      <c r="F108" s="737">
        <f>E108*D108</f>
        <v>0</v>
      </c>
      <c r="G108" s="731">
        <v>0</v>
      </c>
      <c r="H108" s="738">
        <f>G108*D108</f>
        <v>0</v>
      </c>
      <c r="I108" s="746"/>
    </row>
    <row r="109" spans="1:9" s="739" customFormat="1">
      <c r="A109" s="734"/>
      <c r="B109" s="735"/>
      <c r="C109" s="736"/>
      <c r="D109" s="736"/>
      <c r="E109" s="744"/>
      <c r="F109" s="737"/>
      <c r="G109" s="731"/>
      <c r="H109" s="738"/>
      <c r="I109" s="746"/>
    </row>
    <row r="110" spans="1:9" s="739" customFormat="1" ht="60">
      <c r="A110" s="734" t="s">
        <v>3490</v>
      </c>
      <c r="B110" s="735" t="s">
        <v>3491</v>
      </c>
      <c r="C110" s="736" t="s">
        <v>205</v>
      </c>
      <c r="D110" s="736">
        <v>2</v>
      </c>
      <c r="E110" s="729">
        <v>0</v>
      </c>
      <c r="F110" s="737">
        <f>E110*D110</f>
        <v>0</v>
      </c>
      <c r="G110" s="731">
        <v>0</v>
      </c>
      <c r="H110" s="738">
        <f>G110*D110</f>
        <v>0</v>
      </c>
      <c r="I110" s="746" t="s">
        <v>3492</v>
      </c>
    </row>
    <row r="111" spans="1:9" s="739" customFormat="1" ht="60">
      <c r="A111" s="734" t="s">
        <v>3493</v>
      </c>
      <c r="B111" s="735" t="s">
        <v>3494</v>
      </c>
      <c r="C111" s="736" t="s">
        <v>205</v>
      </c>
      <c r="D111" s="736">
        <v>1</v>
      </c>
      <c r="E111" s="729">
        <v>0</v>
      </c>
      <c r="F111" s="737">
        <f>E111*D111</f>
        <v>0</v>
      </c>
      <c r="G111" s="731">
        <v>0</v>
      </c>
      <c r="H111" s="738">
        <f>G111*D111</f>
        <v>0</v>
      </c>
      <c r="I111" s="746" t="s">
        <v>3492</v>
      </c>
    </row>
    <row r="112" spans="1:9" s="739" customFormat="1" ht="120">
      <c r="A112" s="734" t="s">
        <v>3495</v>
      </c>
      <c r="B112" s="735" t="s">
        <v>3496</v>
      </c>
      <c r="C112" s="736" t="s">
        <v>2964</v>
      </c>
      <c r="D112" s="736">
        <v>1</v>
      </c>
      <c r="E112" s="729">
        <v>0</v>
      </c>
      <c r="F112" s="737">
        <f>E112*D112</f>
        <v>0</v>
      </c>
      <c r="G112" s="731">
        <v>0</v>
      </c>
      <c r="H112" s="738">
        <f>G112*D112</f>
        <v>0</v>
      </c>
      <c r="I112" s="746"/>
    </row>
    <row r="113" spans="1:9">
      <c r="A113" s="726"/>
      <c r="B113" s="743"/>
      <c r="C113" s="728"/>
      <c r="D113" s="728"/>
      <c r="E113" s="744"/>
      <c r="F113" s="730"/>
      <c r="G113" s="742"/>
      <c r="H113" s="732"/>
      <c r="I113" s="733"/>
    </row>
    <row r="114" spans="1:9" s="739" customFormat="1">
      <c r="A114" s="734"/>
      <c r="B114" s="735" t="s">
        <v>3432</v>
      </c>
      <c r="C114" s="736"/>
      <c r="D114" s="736"/>
      <c r="E114" s="744"/>
      <c r="F114" s="737"/>
      <c r="G114" s="731"/>
      <c r="H114" s="738"/>
      <c r="I114" s="746"/>
    </row>
    <row r="115" spans="1:9" s="739" customFormat="1" ht="17.25">
      <c r="A115" s="734"/>
      <c r="B115" s="747" t="s">
        <v>3433</v>
      </c>
      <c r="C115" s="736" t="s">
        <v>3434</v>
      </c>
      <c r="D115" s="736">
        <v>20.8</v>
      </c>
      <c r="E115" s="729">
        <v>0</v>
      </c>
      <c r="F115" s="737">
        <f>E115*D115</f>
        <v>0</v>
      </c>
      <c r="G115" s="731">
        <v>0</v>
      </c>
      <c r="H115" s="738">
        <f>G115*D115</f>
        <v>0</v>
      </c>
      <c r="I115" s="746"/>
    </row>
    <row r="116" spans="1:9" s="739" customFormat="1" ht="17.25">
      <c r="A116" s="734"/>
      <c r="B116" s="747" t="s">
        <v>3435</v>
      </c>
      <c r="C116" s="736" t="s">
        <v>3434</v>
      </c>
      <c r="D116" s="736">
        <v>2.4000000000000004</v>
      </c>
      <c r="E116" s="729">
        <v>0</v>
      </c>
      <c r="F116" s="737">
        <f>E116*D116</f>
        <v>0</v>
      </c>
      <c r="G116" s="731">
        <v>0</v>
      </c>
      <c r="H116" s="738">
        <f>G116*D116</f>
        <v>0</v>
      </c>
      <c r="I116" s="746"/>
    </row>
    <row r="117" spans="1:9" s="739" customFormat="1" ht="17.25">
      <c r="A117" s="734"/>
      <c r="B117" s="747" t="s">
        <v>3436</v>
      </c>
      <c r="C117" s="736" t="s">
        <v>3434</v>
      </c>
      <c r="D117" s="736">
        <v>11.200000000000001</v>
      </c>
      <c r="E117" s="729">
        <v>0</v>
      </c>
      <c r="F117" s="737">
        <f>E117*D117</f>
        <v>0</v>
      </c>
      <c r="G117" s="731">
        <v>0</v>
      </c>
      <c r="H117" s="738">
        <f>G117*D117</f>
        <v>0</v>
      </c>
      <c r="I117" s="746"/>
    </row>
    <row r="118" spans="1:9" s="739" customFormat="1" ht="17.25">
      <c r="A118" s="734"/>
      <c r="B118" s="747" t="s">
        <v>3437</v>
      </c>
      <c r="C118" s="736" t="s">
        <v>3434</v>
      </c>
      <c r="D118" s="736">
        <v>30.400000000000002</v>
      </c>
      <c r="E118" s="729">
        <v>0</v>
      </c>
      <c r="F118" s="737">
        <f>E118*D118</f>
        <v>0</v>
      </c>
      <c r="G118" s="731">
        <v>0</v>
      </c>
      <c r="H118" s="738">
        <f>G118*D118</f>
        <v>0</v>
      </c>
      <c r="I118" s="746"/>
    </row>
    <row r="119" spans="1:9" s="739" customFormat="1">
      <c r="A119" s="734"/>
      <c r="B119" s="747"/>
      <c r="C119" s="736"/>
      <c r="D119" s="748"/>
      <c r="E119" s="744"/>
      <c r="F119" s="737"/>
      <c r="G119" s="731"/>
      <c r="H119" s="738"/>
      <c r="I119" s="746"/>
    </row>
    <row r="120" spans="1:9" s="739" customFormat="1" ht="30">
      <c r="A120" s="734"/>
      <c r="B120" s="735" t="s">
        <v>3438</v>
      </c>
      <c r="C120" s="736"/>
      <c r="D120" s="748"/>
      <c r="E120" s="744"/>
      <c r="F120" s="737"/>
      <c r="G120" s="731"/>
      <c r="H120" s="738"/>
      <c r="I120" s="746"/>
    </row>
    <row r="121" spans="1:9" s="739" customFormat="1">
      <c r="A121" s="734"/>
      <c r="B121" s="735" t="s">
        <v>3439</v>
      </c>
      <c r="C121" s="736" t="s">
        <v>3440</v>
      </c>
      <c r="D121" s="736">
        <v>21</v>
      </c>
      <c r="E121" s="729">
        <v>0</v>
      </c>
      <c r="F121" s="737">
        <f t="shared" ref="F121:F126" si="8">E121*D121</f>
        <v>0</v>
      </c>
      <c r="G121" s="731">
        <v>0</v>
      </c>
      <c r="H121" s="738">
        <f t="shared" ref="H121:H126" si="9">G121*D121</f>
        <v>0</v>
      </c>
      <c r="I121" s="746"/>
    </row>
    <row r="122" spans="1:9" s="739" customFormat="1">
      <c r="A122" s="734"/>
      <c r="B122" s="735" t="s">
        <v>3441</v>
      </c>
      <c r="C122" s="736" t="s">
        <v>3440</v>
      </c>
      <c r="D122" s="736">
        <v>21</v>
      </c>
      <c r="E122" s="729">
        <v>0</v>
      </c>
      <c r="F122" s="737">
        <f t="shared" si="8"/>
        <v>0</v>
      </c>
      <c r="G122" s="731">
        <v>0</v>
      </c>
      <c r="H122" s="738">
        <f t="shared" si="9"/>
        <v>0</v>
      </c>
      <c r="I122" s="746"/>
    </row>
    <row r="123" spans="1:9" s="739" customFormat="1">
      <c r="A123" s="734"/>
      <c r="B123" s="735" t="s">
        <v>3497</v>
      </c>
      <c r="C123" s="736" t="s">
        <v>3440</v>
      </c>
      <c r="D123" s="736">
        <v>5.6</v>
      </c>
      <c r="E123" s="729">
        <v>0</v>
      </c>
      <c r="F123" s="737">
        <f t="shared" si="8"/>
        <v>0</v>
      </c>
      <c r="G123" s="731">
        <v>0</v>
      </c>
      <c r="H123" s="738">
        <f t="shared" si="9"/>
        <v>0</v>
      </c>
      <c r="I123" s="746"/>
    </row>
    <row r="124" spans="1:9" s="739" customFormat="1">
      <c r="A124" s="734"/>
      <c r="B124" s="735" t="s">
        <v>3443</v>
      </c>
      <c r="C124" s="736" t="s">
        <v>3440</v>
      </c>
      <c r="D124" s="736">
        <v>42</v>
      </c>
      <c r="E124" s="729">
        <v>0</v>
      </c>
      <c r="F124" s="737">
        <f t="shared" si="8"/>
        <v>0</v>
      </c>
      <c r="G124" s="731">
        <v>0</v>
      </c>
      <c r="H124" s="738">
        <f t="shared" si="9"/>
        <v>0</v>
      </c>
      <c r="I124" s="746"/>
    </row>
    <row r="125" spans="1:9" s="739" customFormat="1">
      <c r="A125" s="734"/>
      <c r="B125" s="735" t="s">
        <v>3444</v>
      </c>
      <c r="C125" s="736" t="s">
        <v>3440</v>
      </c>
      <c r="D125" s="736">
        <v>77</v>
      </c>
      <c r="E125" s="729">
        <v>0</v>
      </c>
      <c r="F125" s="737">
        <f t="shared" si="8"/>
        <v>0</v>
      </c>
      <c r="G125" s="731">
        <v>0</v>
      </c>
      <c r="H125" s="738">
        <f t="shared" si="9"/>
        <v>0</v>
      </c>
      <c r="I125" s="746"/>
    </row>
    <row r="126" spans="1:9" s="739" customFormat="1">
      <c r="A126" s="734"/>
      <c r="B126" s="735" t="s">
        <v>3445</v>
      </c>
      <c r="C126" s="736" t="s">
        <v>3440</v>
      </c>
      <c r="D126" s="736">
        <v>14</v>
      </c>
      <c r="E126" s="729">
        <v>0</v>
      </c>
      <c r="F126" s="737">
        <f t="shared" si="8"/>
        <v>0</v>
      </c>
      <c r="G126" s="731">
        <v>0</v>
      </c>
      <c r="H126" s="738">
        <f t="shared" si="9"/>
        <v>0</v>
      </c>
      <c r="I126" s="746"/>
    </row>
    <row r="127" spans="1:9" s="739" customFormat="1">
      <c r="A127" s="734"/>
      <c r="B127" s="735"/>
      <c r="C127" s="736"/>
      <c r="D127" s="736"/>
      <c r="E127" s="744"/>
      <c r="F127" s="737"/>
      <c r="G127" s="731"/>
      <c r="H127" s="738"/>
      <c r="I127" s="746"/>
    </row>
    <row r="128" spans="1:9" s="739" customFormat="1">
      <c r="A128" s="734"/>
      <c r="B128" s="735" t="s">
        <v>3446</v>
      </c>
      <c r="C128" s="736" t="s">
        <v>3440</v>
      </c>
      <c r="D128" s="736">
        <v>4</v>
      </c>
      <c r="E128" s="729">
        <v>0</v>
      </c>
      <c r="F128" s="737">
        <f>E128*D128</f>
        <v>0</v>
      </c>
      <c r="G128" s="731">
        <v>0</v>
      </c>
      <c r="H128" s="738">
        <f>G128*D128</f>
        <v>0</v>
      </c>
      <c r="I128" s="746"/>
    </row>
    <row r="129" spans="1:9" s="739" customFormat="1">
      <c r="A129" s="734"/>
      <c r="B129" s="735" t="s">
        <v>3447</v>
      </c>
      <c r="C129" s="736" t="s">
        <v>3440</v>
      </c>
      <c r="D129" s="736">
        <v>33.800000000000004</v>
      </c>
      <c r="E129" s="729">
        <v>0</v>
      </c>
      <c r="F129" s="737">
        <f>E129*D129</f>
        <v>0</v>
      </c>
      <c r="G129" s="731">
        <v>0</v>
      </c>
      <c r="H129" s="738">
        <f>G129*D129</f>
        <v>0</v>
      </c>
      <c r="I129" s="746"/>
    </row>
    <row r="130" spans="1:9" s="739" customFormat="1">
      <c r="A130" s="734"/>
      <c r="B130" s="735" t="s">
        <v>3448</v>
      </c>
      <c r="C130" s="736" t="s">
        <v>3440</v>
      </c>
      <c r="D130" s="736">
        <v>39</v>
      </c>
      <c r="E130" s="729">
        <v>0</v>
      </c>
      <c r="F130" s="737">
        <f>E130*D130</f>
        <v>0</v>
      </c>
      <c r="G130" s="731">
        <v>0</v>
      </c>
      <c r="H130" s="738">
        <f>G130*D130</f>
        <v>0</v>
      </c>
      <c r="I130" s="746"/>
    </row>
    <row r="131" spans="1:9" s="739" customFormat="1">
      <c r="A131" s="734"/>
      <c r="B131" s="735"/>
      <c r="C131" s="736"/>
      <c r="D131" s="736"/>
      <c r="E131" s="744"/>
      <c r="F131" s="737"/>
      <c r="G131" s="731"/>
      <c r="H131" s="738"/>
      <c r="I131" s="746"/>
    </row>
    <row r="132" spans="1:9" s="739" customFormat="1" ht="60">
      <c r="A132" s="734"/>
      <c r="B132" s="735" t="s">
        <v>3449</v>
      </c>
      <c r="C132" s="736" t="s">
        <v>3434</v>
      </c>
      <c r="D132" s="736">
        <v>45</v>
      </c>
      <c r="E132" s="729">
        <v>0</v>
      </c>
      <c r="F132" s="737">
        <f>E132*D132</f>
        <v>0</v>
      </c>
      <c r="G132" s="731">
        <v>0</v>
      </c>
      <c r="H132" s="738">
        <f>G132*D132</f>
        <v>0</v>
      </c>
      <c r="I132" s="746"/>
    </row>
    <row r="133" spans="1:9" s="739" customFormat="1">
      <c r="A133" s="734"/>
      <c r="B133" s="735"/>
      <c r="C133" s="736"/>
      <c r="D133" s="748"/>
      <c r="E133" s="729"/>
      <c r="F133" s="737"/>
      <c r="G133" s="731"/>
      <c r="H133" s="738"/>
      <c r="I133" s="746"/>
    </row>
    <row r="134" spans="1:9" s="739" customFormat="1">
      <c r="A134" s="734"/>
      <c r="B134" s="735" t="s">
        <v>3450</v>
      </c>
      <c r="C134" s="736" t="s">
        <v>621</v>
      </c>
      <c r="D134" s="736">
        <v>290</v>
      </c>
      <c r="E134" s="729">
        <v>0</v>
      </c>
      <c r="F134" s="737">
        <f>E134*D134</f>
        <v>0</v>
      </c>
      <c r="G134" s="731">
        <v>0</v>
      </c>
      <c r="H134" s="738">
        <f>G134*D134</f>
        <v>0</v>
      </c>
      <c r="I134" s="746"/>
    </row>
    <row r="135" spans="1:9">
      <c r="A135" s="726"/>
      <c r="B135" s="735" t="s">
        <v>3451</v>
      </c>
      <c r="C135" s="736" t="s">
        <v>205</v>
      </c>
      <c r="D135" s="728">
        <v>4</v>
      </c>
      <c r="E135" s="729">
        <v>0</v>
      </c>
      <c r="F135" s="737">
        <f>E135*D135</f>
        <v>0</v>
      </c>
      <c r="G135" s="731">
        <v>0</v>
      </c>
      <c r="H135" s="738">
        <f>G135*D135</f>
        <v>0</v>
      </c>
      <c r="I135" s="746"/>
    </row>
    <row r="136" spans="1:9" s="739" customFormat="1" ht="15.75" thickBot="1">
      <c r="A136" s="734"/>
      <c r="B136" s="735"/>
      <c r="C136" s="736"/>
      <c r="D136" s="736"/>
      <c r="E136" s="744"/>
      <c r="F136" s="737"/>
      <c r="G136" s="731"/>
      <c r="H136" s="738"/>
      <c r="I136" s="746"/>
    </row>
    <row r="137" spans="1:9" ht="15.75" thickBot="1">
      <c r="A137" s="693"/>
      <c r="B137" s="749" t="s">
        <v>3498</v>
      </c>
      <c r="C137" s="720"/>
      <c r="D137" s="720"/>
      <c r="E137" s="750"/>
      <c r="F137" s="721">
        <f>SUM(F83:F136)</f>
        <v>0</v>
      </c>
      <c r="G137" s="751"/>
      <c r="H137" s="721">
        <f>SUM(H83:H136)</f>
        <v>0</v>
      </c>
      <c r="I137" s="725"/>
    </row>
    <row r="138" spans="1:9" ht="15.75" thickBot="1">
      <c r="A138" s="693"/>
      <c r="B138" s="694" t="s">
        <v>3499</v>
      </c>
      <c r="C138" s="695"/>
      <c r="D138" s="695"/>
      <c r="E138" s="752"/>
      <c r="F138" s="696"/>
      <c r="G138" s="752"/>
      <c r="H138" s="696"/>
      <c r="I138" s="725"/>
    </row>
    <row r="139" spans="1:9" ht="360">
      <c r="A139" s="726" t="s">
        <v>3500</v>
      </c>
      <c r="B139" s="727" t="s">
        <v>3501</v>
      </c>
      <c r="C139" s="728" t="s">
        <v>205</v>
      </c>
      <c r="D139" s="728">
        <v>1</v>
      </c>
      <c r="E139" s="729">
        <v>0</v>
      </c>
      <c r="F139" s="730">
        <f>E139*D139</f>
        <v>0</v>
      </c>
      <c r="G139" s="731">
        <v>0</v>
      </c>
      <c r="H139" s="732">
        <f>G139*D139</f>
        <v>0</v>
      </c>
      <c r="I139" s="733"/>
    </row>
    <row r="140" spans="1:9" s="739" customFormat="1" ht="30">
      <c r="A140" s="734" t="s">
        <v>3502</v>
      </c>
      <c r="B140" s="735" t="s">
        <v>3393</v>
      </c>
      <c r="C140" s="736" t="s">
        <v>205</v>
      </c>
      <c r="D140" s="736">
        <v>2</v>
      </c>
      <c r="E140" s="729">
        <v>0</v>
      </c>
      <c r="F140" s="737">
        <f>E140*D140</f>
        <v>0</v>
      </c>
      <c r="G140" s="731">
        <v>0</v>
      </c>
      <c r="H140" s="738">
        <f>G140*D140</f>
        <v>0</v>
      </c>
      <c r="I140" s="733"/>
    </row>
    <row r="141" spans="1:9" s="739" customFormat="1">
      <c r="A141" s="734"/>
      <c r="B141" s="735" t="s">
        <v>3394</v>
      </c>
      <c r="C141" s="736" t="s">
        <v>205</v>
      </c>
      <c r="D141" s="736">
        <v>2</v>
      </c>
      <c r="E141" s="729">
        <v>0</v>
      </c>
      <c r="F141" s="737">
        <f>E141*D141</f>
        <v>0</v>
      </c>
      <c r="G141" s="731">
        <v>0</v>
      </c>
      <c r="H141" s="738">
        <f>G141*D141</f>
        <v>0</v>
      </c>
      <c r="I141" s="733"/>
    </row>
    <row r="142" spans="1:9" s="739" customFormat="1">
      <c r="A142" s="734"/>
      <c r="B142" s="735" t="s">
        <v>3395</v>
      </c>
      <c r="C142" s="736" t="s">
        <v>205</v>
      </c>
      <c r="D142" s="736">
        <v>2</v>
      </c>
      <c r="E142" s="729">
        <v>0</v>
      </c>
      <c r="F142" s="737">
        <f>E142*D142</f>
        <v>0</v>
      </c>
      <c r="G142" s="731">
        <v>0</v>
      </c>
      <c r="H142" s="738">
        <f>G142*D142</f>
        <v>0</v>
      </c>
      <c r="I142" s="733"/>
    </row>
    <row r="143" spans="1:9" ht="30">
      <c r="A143" s="726"/>
      <c r="B143" s="740" t="s">
        <v>3396</v>
      </c>
      <c r="C143" s="728" t="s">
        <v>2964</v>
      </c>
      <c r="D143" s="728">
        <v>1</v>
      </c>
      <c r="E143" s="729">
        <v>0</v>
      </c>
      <c r="F143" s="730">
        <f>E143*D143</f>
        <v>0</v>
      </c>
      <c r="G143" s="731">
        <v>0</v>
      </c>
      <c r="H143" s="732">
        <f>G143*D143</f>
        <v>0</v>
      </c>
      <c r="I143" s="733"/>
    </row>
    <row r="144" spans="1:9">
      <c r="A144" s="726"/>
      <c r="B144" s="741"/>
      <c r="C144" s="728"/>
      <c r="D144" s="728"/>
      <c r="E144" s="729"/>
      <c r="F144" s="730"/>
      <c r="G144" s="742"/>
      <c r="H144" s="732"/>
      <c r="I144" s="733"/>
    </row>
    <row r="145" spans="1:9" ht="45">
      <c r="A145" s="726" t="s">
        <v>3503</v>
      </c>
      <c r="B145" s="743" t="s">
        <v>3398</v>
      </c>
      <c r="C145" s="728" t="s">
        <v>205</v>
      </c>
      <c r="D145" s="728">
        <v>4</v>
      </c>
      <c r="E145" s="729">
        <v>0</v>
      </c>
      <c r="F145" s="730">
        <f>E145*D145</f>
        <v>0</v>
      </c>
      <c r="G145" s="731">
        <v>0</v>
      </c>
      <c r="H145" s="732">
        <f>G145*D145</f>
        <v>0</v>
      </c>
      <c r="I145" s="733"/>
    </row>
    <row r="146" spans="1:9" ht="45">
      <c r="A146" s="726" t="s">
        <v>3504</v>
      </c>
      <c r="B146" s="743" t="s">
        <v>3400</v>
      </c>
      <c r="C146" s="728" t="s">
        <v>205</v>
      </c>
      <c r="D146" s="728">
        <v>1</v>
      </c>
      <c r="E146" s="729">
        <v>0</v>
      </c>
      <c r="F146" s="730">
        <f>E146*D146</f>
        <v>0</v>
      </c>
      <c r="G146" s="731">
        <v>0</v>
      </c>
      <c r="H146" s="732">
        <f>G146*D146</f>
        <v>0</v>
      </c>
      <c r="I146" s="733"/>
    </row>
    <row r="147" spans="1:9" ht="30">
      <c r="A147" s="726" t="s">
        <v>3505</v>
      </c>
      <c r="B147" s="743" t="s">
        <v>3402</v>
      </c>
      <c r="C147" s="728" t="s">
        <v>205</v>
      </c>
      <c r="D147" s="728">
        <v>7</v>
      </c>
      <c r="E147" s="729">
        <v>0</v>
      </c>
      <c r="F147" s="730">
        <f>E147*D147</f>
        <v>0</v>
      </c>
      <c r="G147" s="731">
        <v>0</v>
      </c>
      <c r="H147" s="732">
        <f>G147*D147</f>
        <v>0</v>
      </c>
      <c r="I147" s="733"/>
    </row>
    <row r="148" spans="1:9" ht="30">
      <c r="A148" s="726" t="s">
        <v>3506</v>
      </c>
      <c r="B148" s="743" t="s">
        <v>3404</v>
      </c>
      <c r="C148" s="728" t="s">
        <v>205</v>
      </c>
      <c r="D148" s="728">
        <v>1</v>
      </c>
      <c r="E148" s="729">
        <v>0</v>
      </c>
      <c r="F148" s="730">
        <f>E148*D148</f>
        <v>0</v>
      </c>
      <c r="G148" s="731">
        <v>0</v>
      </c>
      <c r="H148" s="732">
        <f>G148*D148</f>
        <v>0</v>
      </c>
      <c r="I148" s="733"/>
    </row>
    <row r="149" spans="1:9">
      <c r="A149" s="726"/>
      <c r="B149" s="743"/>
      <c r="C149" s="728"/>
      <c r="D149" s="728"/>
      <c r="E149" s="744"/>
      <c r="F149" s="730"/>
      <c r="G149" s="742"/>
      <c r="H149" s="732"/>
      <c r="I149" s="733"/>
    </row>
    <row r="150" spans="1:9" ht="45">
      <c r="A150" s="726" t="s">
        <v>3507</v>
      </c>
      <c r="B150" s="743" t="s">
        <v>3406</v>
      </c>
      <c r="C150" s="728" t="s">
        <v>205</v>
      </c>
      <c r="D150" s="728">
        <v>2</v>
      </c>
      <c r="E150" s="729">
        <v>0</v>
      </c>
      <c r="F150" s="737">
        <f>E150*D150</f>
        <v>0</v>
      </c>
      <c r="G150" s="731">
        <v>0</v>
      </c>
      <c r="H150" s="732">
        <f>G150*D150</f>
        <v>0</v>
      </c>
      <c r="I150" s="733"/>
    </row>
    <row r="151" spans="1:9">
      <c r="A151" s="726"/>
      <c r="B151" s="743"/>
      <c r="C151" s="728"/>
      <c r="D151" s="728"/>
      <c r="E151" s="729"/>
      <c r="F151" s="730"/>
      <c r="G151" s="742"/>
      <c r="H151" s="732"/>
      <c r="I151" s="733"/>
    </row>
    <row r="152" spans="1:9" ht="105">
      <c r="A152" s="726" t="s">
        <v>3508</v>
      </c>
      <c r="B152" s="743" t="s">
        <v>3408</v>
      </c>
      <c r="C152" s="728" t="s">
        <v>205</v>
      </c>
      <c r="D152" s="728">
        <v>6</v>
      </c>
      <c r="E152" s="729">
        <v>0</v>
      </c>
      <c r="F152" s="730">
        <f>E152*D152</f>
        <v>0</v>
      </c>
      <c r="G152" s="731">
        <v>0</v>
      </c>
      <c r="H152" s="732">
        <f>G152*D152</f>
        <v>0</v>
      </c>
      <c r="I152" s="733"/>
    </row>
    <row r="153" spans="1:9" ht="75">
      <c r="A153" s="726" t="s">
        <v>3509</v>
      </c>
      <c r="B153" s="743" t="s">
        <v>3410</v>
      </c>
      <c r="C153" s="728" t="s">
        <v>205</v>
      </c>
      <c r="D153" s="728">
        <v>2</v>
      </c>
      <c r="E153" s="729">
        <v>0</v>
      </c>
      <c r="F153" s="730">
        <f>E153*D153</f>
        <v>0</v>
      </c>
      <c r="G153" s="731">
        <v>0</v>
      </c>
      <c r="H153" s="732">
        <f>G153*D153</f>
        <v>0</v>
      </c>
      <c r="I153" s="733"/>
    </row>
    <row r="154" spans="1:9">
      <c r="A154" s="726"/>
      <c r="B154" s="743"/>
      <c r="C154" s="728"/>
      <c r="D154" s="728"/>
      <c r="E154" s="729"/>
      <c r="F154" s="730"/>
      <c r="G154" s="742"/>
      <c r="H154" s="732"/>
      <c r="I154" s="733"/>
    </row>
    <row r="155" spans="1:9" s="739" customFormat="1">
      <c r="A155" s="734" t="s">
        <v>3510</v>
      </c>
      <c r="B155" s="745" t="s">
        <v>3481</v>
      </c>
      <c r="C155" s="736" t="s">
        <v>205</v>
      </c>
      <c r="D155" s="736">
        <v>1</v>
      </c>
      <c r="E155" s="729">
        <v>0</v>
      </c>
      <c r="F155" s="737">
        <f>E155*D155</f>
        <v>0</v>
      </c>
      <c r="G155" s="731">
        <v>0</v>
      </c>
      <c r="H155" s="738">
        <f>G155*D155</f>
        <v>0</v>
      </c>
      <c r="I155" s="746"/>
    </row>
    <row r="156" spans="1:9" s="739" customFormat="1">
      <c r="A156" s="734" t="s">
        <v>3511</v>
      </c>
      <c r="B156" s="745" t="s">
        <v>3412</v>
      </c>
      <c r="C156" s="736" t="s">
        <v>205</v>
      </c>
      <c r="D156" s="736">
        <v>13</v>
      </c>
      <c r="E156" s="729">
        <v>0</v>
      </c>
      <c r="F156" s="737">
        <f>E156*D156</f>
        <v>0</v>
      </c>
      <c r="G156" s="731">
        <v>0</v>
      </c>
      <c r="H156" s="738">
        <f>G156*D156</f>
        <v>0</v>
      </c>
      <c r="I156" s="746"/>
    </row>
    <row r="157" spans="1:9" s="739" customFormat="1">
      <c r="A157" s="734" t="s">
        <v>3512</v>
      </c>
      <c r="B157" s="745" t="s">
        <v>3414</v>
      </c>
      <c r="C157" s="736" t="s">
        <v>205</v>
      </c>
      <c r="D157" s="736">
        <v>2</v>
      </c>
      <c r="E157" s="729">
        <v>0</v>
      </c>
      <c r="F157" s="737">
        <f>E157*D157</f>
        <v>0</v>
      </c>
      <c r="G157" s="731">
        <v>0</v>
      </c>
      <c r="H157" s="738">
        <f>G157*D157</f>
        <v>0</v>
      </c>
      <c r="I157" s="746"/>
    </row>
    <row r="158" spans="1:9">
      <c r="A158" s="726"/>
      <c r="B158" s="743"/>
      <c r="C158" s="728"/>
      <c r="D158" s="728"/>
      <c r="E158" s="729"/>
      <c r="F158" s="730"/>
      <c r="G158" s="742"/>
      <c r="H158" s="732"/>
      <c r="I158" s="733"/>
    </row>
    <row r="159" spans="1:9" ht="90">
      <c r="A159" s="726" t="s">
        <v>3513</v>
      </c>
      <c r="B159" s="743" t="s">
        <v>3422</v>
      </c>
      <c r="C159" s="728" t="s">
        <v>205</v>
      </c>
      <c r="D159" s="728">
        <v>7</v>
      </c>
      <c r="E159" s="729">
        <v>0</v>
      </c>
      <c r="F159" s="730">
        <f>E159*D159</f>
        <v>0</v>
      </c>
      <c r="G159" s="731">
        <v>0</v>
      </c>
      <c r="H159" s="732">
        <f>G159*D159</f>
        <v>0</v>
      </c>
      <c r="I159" s="733" t="s">
        <v>3423</v>
      </c>
    </row>
    <row r="160" spans="1:9" ht="30">
      <c r="A160" s="726" t="s">
        <v>3514</v>
      </c>
      <c r="B160" s="743" t="s">
        <v>3425</v>
      </c>
      <c r="C160" s="728" t="s">
        <v>205</v>
      </c>
      <c r="D160" s="728">
        <v>1</v>
      </c>
      <c r="E160" s="729">
        <v>0</v>
      </c>
      <c r="F160" s="730">
        <f>E160*D160</f>
        <v>0</v>
      </c>
      <c r="G160" s="731">
        <v>0</v>
      </c>
      <c r="H160" s="732">
        <f>G160*D160</f>
        <v>0</v>
      </c>
      <c r="I160" s="733"/>
    </row>
    <row r="161" spans="1:9" ht="90">
      <c r="A161" s="726" t="s">
        <v>3515</v>
      </c>
      <c r="B161" s="743" t="s">
        <v>3487</v>
      </c>
      <c r="C161" s="728" t="s">
        <v>205</v>
      </c>
      <c r="D161" s="728">
        <v>6</v>
      </c>
      <c r="E161" s="729">
        <v>0</v>
      </c>
      <c r="F161" s="730">
        <f>E161*D161</f>
        <v>0</v>
      </c>
      <c r="G161" s="731">
        <v>0</v>
      </c>
      <c r="H161" s="732">
        <f>G161*D161</f>
        <v>0</v>
      </c>
      <c r="I161" s="733" t="s">
        <v>3423</v>
      </c>
    </row>
    <row r="162" spans="1:9" ht="30">
      <c r="A162" s="726" t="s">
        <v>3516</v>
      </c>
      <c r="B162" s="743" t="s">
        <v>3427</v>
      </c>
      <c r="C162" s="728" t="s">
        <v>205</v>
      </c>
      <c r="D162" s="728">
        <v>14</v>
      </c>
      <c r="E162" s="729">
        <v>0</v>
      </c>
      <c r="F162" s="730">
        <f>E162*D162</f>
        <v>0</v>
      </c>
      <c r="G162" s="731">
        <v>0</v>
      </c>
      <c r="H162" s="732">
        <f>G162*D162</f>
        <v>0</v>
      </c>
      <c r="I162" s="733"/>
    </row>
    <row r="163" spans="1:9">
      <c r="A163" s="726"/>
      <c r="B163" s="743"/>
      <c r="C163" s="728"/>
      <c r="D163" s="728"/>
      <c r="E163" s="729"/>
      <c r="F163" s="730"/>
      <c r="G163" s="742"/>
      <c r="H163" s="732"/>
      <c r="I163" s="733"/>
    </row>
    <row r="164" spans="1:9" s="739" customFormat="1" ht="30">
      <c r="A164" s="734" t="s">
        <v>3517</v>
      </c>
      <c r="B164" s="735" t="s">
        <v>3429</v>
      </c>
      <c r="C164" s="736" t="s">
        <v>205</v>
      </c>
      <c r="D164" s="736">
        <v>10</v>
      </c>
      <c r="E164" s="729">
        <v>0</v>
      </c>
      <c r="F164" s="737">
        <f>E164*D164</f>
        <v>0</v>
      </c>
      <c r="G164" s="731">
        <v>0</v>
      </c>
      <c r="H164" s="738">
        <f>G164*D164</f>
        <v>0</v>
      </c>
      <c r="I164" s="746"/>
    </row>
    <row r="165" spans="1:9" s="739" customFormat="1">
      <c r="A165" s="734"/>
      <c r="B165" s="735"/>
      <c r="C165" s="736"/>
      <c r="D165" s="736"/>
      <c r="E165" s="744"/>
      <c r="F165" s="737"/>
      <c r="G165" s="731"/>
      <c r="H165" s="738"/>
      <c r="I165" s="746"/>
    </row>
    <row r="166" spans="1:9" s="739" customFormat="1" ht="60">
      <c r="A166" s="734" t="s">
        <v>3518</v>
      </c>
      <c r="B166" s="735" t="s">
        <v>3491</v>
      </c>
      <c r="C166" s="736" t="s">
        <v>205</v>
      </c>
      <c r="D166" s="736">
        <v>2</v>
      </c>
      <c r="E166" s="729">
        <v>0</v>
      </c>
      <c r="F166" s="737">
        <f>E166*D166</f>
        <v>0</v>
      </c>
      <c r="G166" s="731">
        <v>0</v>
      </c>
      <c r="H166" s="738">
        <f>G166*D166</f>
        <v>0</v>
      </c>
      <c r="I166" s="746" t="s">
        <v>3492</v>
      </c>
    </row>
    <row r="167" spans="1:9" s="739" customFormat="1" ht="60">
      <c r="A167" s="734" t="s">
        <v>3519</v>
      </c>
      <c r="B167" s="735" t="s">
        <v>3494</v>
      </c>
      <c r="C167" s="736" t="s">
        <v>205</v>
      </c>
      <c r="D167" s="736">
        <v>1</v>
      </c>
      <c r="E167" s="729">
        <v>0</v>
      </c>
      <c r="F167" s="737">
        <f>E167*D167</f>
        <v>0</v>
      </c>
      <c r="G167" s="731">
        <v>0</v>
      </c>
      <c r="H167" s="738">
        <f>G167*D167</f>
        <v>0</v>
      </c>
      <c r="I167" s="746" t="s">
        <v>3492</v>
      </c>
    </row>
    <row r="168" spans="1:9" s="739" customFormat="1" ht="120">
      <c r="A168" s="734" t="s">
        <v>3520</v>
      </c>
      <c r="B168" s="735" t="s">
        <v>3496</v>
      </c>
      <c r="C168" s="736" t="s">
        <v>2964</v>
      </c>
      <c r="D168" s="736">
        <v>1</v>
      </c>
      <c r="E168" s="729">
        <v>0</v>
      </c>
      <c r="F168" s="737">
        <f>E168*D168</f>
        <v>0</v>
      </c>
      <c r="G168" s="731">
        <v>0</v>
      </c>
      <c r="H168" s="738">
        <f>G168*D168</f>
        <v>0</v>
      </c>
      <c r="I168" s="746"/>
    </row>
    <row r="169" spans="1:9">
      <c r="A169" s="726"/>
      <c r="B169" s="743"/>
      <c r="C169" s="728"/>
      <c r="D169" s="728"/>
      <c r="E169" s="744"/>
      <c r="F169" s="730"/>
      <c r="G169" s="742"/>
      <c r="H169" s="732"/>
      <c r="I169" s="733"/>
    </row>
    <row r="170" spans="1:9" s="739" customFormat="1">
      <c r="A170" s="734"/>
      <c r="B170" s="735" t="s">
        <v>3432</v>
      </c>
      <c r="C170" s="736"/>
      <c r="D170" s="736"/>
      <c r="E170" s="744"/>
      <c r="F170" s="737"/>
      <c r="G170" s="731"/>
      <c r="H170" s="738"/>
      <c r="I170" s="746"/>
    </row>
    <row r="171" spans="1:9" s="739" customFormat="1" ht="17.25">
      <c r="A171" s="734"/>
      <c r="B171" s="747" t="s">
        <v>3433</v>
      </c>
      <c r="C171" s="736" t="s">
        <v>3434</v>
      </c>
      <c r="D171" s="736">
        <v>22.400000000000002</v>
      </c>
      <c r="E171" s="729">
        <v>0</v>
      </c>
      <c r="F171" s="737">
        <f>E171*D171</f>
        <v>0</v>
      </c>
      <c r="G171" s="731">
        <v>0</v>
      </c>
      <c r="H171" s="738">
        <f>G171*D171</f>
        <v>0</v>
      </c>
      <c r="I171" s="746"/>
    </row>
    <row r="172" spans="1:9" s="739" customFormat="1" ht="17.25">
      <c r="A172" s="734"/>
      <c r="B172" s="747" t="s">
        <v>3435</v>
      </c>
      <c r="C172" s="736" t="s">
        <v>3434</v>
      </c>
      <c r="D172" s="736">
        <v>3.2</v>
      </c>
      <c r="E172" s="729">
        <v>0</v>
      </c>
      <c r="F172" s="737">
        <f>E172*D172</f>
        <v>0</v>
      </c>
      <c r="G172" s="731">
        <v>0</v>
      </c>
      <c r="H172" s="738">
        <f>G172*D172</f>
        <v>0</v>
      </c>
      <c r="I172" s="746"/>
    </row>
    <row r="173" spans="1:9" s="739" customFormat="1" ht="17.25">
      <c r="A173" s="734"/>
      <c r="B173" s="747" t="s">
        <v>3436</v>
      </c>
      <c r="C173" s="736" t="s">
        <v>3434</v>
      </c>
      <c r="D173" s="736">
        <v>11.200000000000001</v>
      </c>
      <c r="E173" s="729">
        <v>0</v>
      </c>
      <c r="F173" s="737">
        <f>E173*D173</f>
        <v>0</v>
      </c>
      <c r="G173" s="731">
        <v>0</v>
      </c>
      <c r="H173" s="738">
        <f>G173*D173</f>
        <v>0</v>
      </c>
      <c r="I173" s="746"/>
    </row>
    <row r="174" spans="1:9" s="739" customFormat="1" ht="17.25">
      <c r="A174" s="734"/>
      <c r="B174" s="747" t="s">
        <v>3437</v>
      </c>
      <c r="C174" s="736" t="s">
        <v>3434</v>
      </c>
      <c r="D174" s="736">
        <v>32</v>
      </c>
      <c r="E174" s="729">
        <v>0</v>
      </c>
      <c r="F174" s="737">
        <f>E174*D174</f>
        <v>0</v>
      </c>
      <c r="G174" s="731">
        <v>0</v>
      </c>
      <c r="H174" s="738">
        <f>G174*D174</f>
        <v>0</v>
      </c>
      <c r="I174" s="746"/>
    </row>
    <row r="175" spans="1:9" s="739" customFormat="1">
      <c r="A175" s="734"/>
      <c r="B175" s="747"/>
      <c r="C175" s="736"/>
      <c r="D175" s="748"/>
      <c r="E175" s="744"/>
      <c r="F175" s="737"/>
      <c r="G175" s="731"/>
      <c r="H175" s="738"/>
      <c r="I175" s="746"/>
    </row>
    <row r="176" spans="1:9" s="739" customFormat="1" ht="30">
      <c r="A176" s="734"/>
      <c r="B176" s="735" t="s">
        <v>3438</v>
      </c>
      <c r="C176" s="736"/>
      <c r="D176" s="748"/>
      <c r="E176" s="744"/>
      <c r="F176" s="737"/>
      <c r="G176" s="731"/>
      <c r="H176" s="738"/>
      <c r="I176" s="746"/>
    </row>
    <row r="177" spans="1:9" s="739" customFormat="1">
      <c r="A177" s="734"/>
      <c r="B177" s="735" t="s">
        <v>3439</v>
      </c>
      <c r="C177" s="736" t="s">
        <v>3440</v>
      </c>
      <c r="D177" s="736">
        <v>23.799999999999997</v>
      </c>
      <c r="E177" s="729">
        <v>0</v>
      </c>
      <c r="F177" s="737">
        <f t="shared" ref="F177:F182" si="10">E177*D177</f>
        <v>0</v>
      </c>
      <c r="G177" s="731">
        <v>0</v>
      </c>
      <c r="H177" s="738">
        <f t="shared" ref="H177:H182" si="11">G177*D177</f>
        <v>0</v>
      </c>
      <c r="I177" s="746"/>
    </row>
    <row r="178" spans="1:9" s="739" customFormat="1">
      <c r="A178" s="734"/>
      <c r="B178" s="735" t="s">
        <v>3441</v>
      </c>
      <c r="C178" s="736" t="s">
        <v>3440</v>
      </c>
      <c r="D178" s="736">
        <v>21</v>
      </c>
      <c r="E178" s="729">
        <v>0</v>
      </c>
      <c r="F178" s="737">
        <f t="shared" si="10"/>
        <v>0</v>
      </c>
      <c r="G178" s="731">
        <v>0</v>
      </c>
      <c r="H178" s="738">
        <f t="shared" si="11"/>
        <v>0</v>
      </c>
      <c r="I178" s="746"/>
    </row>
    <row r="179" spans="1:9" s="739" customFormat="1">
      <c r="A179" s="734"/>
      <c r="B179" s="735" t="s">
        <v>3497</v>
      </c>
      <c r="C179" s="736" t="s">
        <v>3440</v>
      </c>
      <c r="D179" s="736">
        <v>5.6</v>
      </c>
      <c r="E179" s="729">
        <v>0</v>
      </c>
      <c r="F179" s="737">
        <f t="shared" si="10"/>
        <v>0</v>
      </c>
      <c r="G179" s="731">
        <v>0</v>
      </c>
      <c r="H179" s="738">
        <f t="shared" si="11"/>
        <v>0</v>
      </c>
      <c r="I179" s="746"/>
    </row>
    <row r="180" spans="1:9" s="739" customFormat="1">
      <c r="A180" s="734"/>
      <c r="B180" s="735" t="s">
        <v>3443</v>
      </c>
      <c r="C180" s="736" t="s">
        <v>3440</v>
      </c>
      <c r="D180" s="736">
        <v>46.199999999999996</v>
      </c>
      <c r="E180" s="729">
        <v>0</v>
      </c>
      <c r="F180" s="737">
        <f t="shared" si="10"/>
        <v>0</v>
      </c>
      <c r="G180" s="731">
        <v>0</v>
      </c>
      <c r="H180" s="738">
        <f t="shared" si="11"/>
        <v>0</v>
      </c>
      <c r="I180" s="746"/>
    </row>
    <row r="181" spans="1:9" s="739" customFormat="1">
      <c r="A181" s="734"/>
      <c r="B181" s="735" t="s">
        <v>3444</v>
      </c>
      <c r="C181" s="736" t="s">
        <v>3440</v>
      </c>
      <c r="D181" s="736">
        <v>77</v>
      </c>
      <c r="E181" s="729">
        <v>0</v>
      </c>
      <c r="F181" s="737">
        <f t="shared" si="10"/>
        <v>0</v>
      </c>
      <c r="G181" s="731">
        <v>0</v>
      </c>
      <c r="H181" s="738">
        <f t="shared" si="11"/>
        <v>0</v>
      </c>
      <c r="I181" s="746"/>
    </row>
    <row r="182" spans="1:9" s="739" customFormat="1">
      <c r="A182" s="734"/>
      <c r="B182" s="735" t="s">
        <v>3445</v>
      </c>
      <c r="C182" s="736" t="s">
        <v>3440</v>
      </c>
      <c r="D182" s="736">
        <v>12.6</v>
      </c>
      <c r="E182" s="729">
        <v>0</v>
      </c>
      <c r="F182" s="737">
        <f t="shared" si="10"/>
        <v>0</v>
      </c>
      <c r="G182" s="731">
        <v>0</v>
      </c>
      <c r="H182" s="738">
        <f t="shared" si="11"/>
        <v>0</v>
      </c>
      <c r="I182" s="746"/>
    </row>
    <row r="183" spans="1:9" s="739" customFormat="1">
      <c r="A183" s="734"/>
      <c r="B183" s="735"/>
      <c r="C183" s="736"/>
      <c r="D183" s="736"/>
      <c r="E183" s="744"/>
      <c r="F183" s="737"/>
      <c r="G183" s="731"/>
      <c r="H183" s="738"/>
      <c r="I183" s="746"/>
    </row>
    <row r="184" spans="1:9" s="739" customFormat="1">
      <c r="A184" s="734"/>
      <c r="B184" s="735" t="s">
        <v>3446</v>
      </c>
      <c r="C184" s="736" t="s">
        <v>3440</v>
      </c>
      <c r="D184" s="736">
        <v>4</v>
      </c>
      <c r="E184" s="729">
        <v>0</v>
      </c>
      <c r="F184" s="737">
        <f>E184*D184</f>
        <v>0</v>
      </c>
      <c r="G184" s="731">
        <v>0</v>
      </c>
      <c r="H184" s="738">
        <f>G184*D184</f>
        <v>0</v>
      </c>
      <c r="I184" s="746"/>
    </row>
    <row r="185" spans="1:9" s="739" customFormat="1">
      <c r="A185" s="734"/>
      <c r="B185" s="735" t="s">
        <v>3447</v>
      </c>
      <c r="C185" s="736" t="s">
        <v>3440</v>
      </c>
      <c r="D185" s="736">
        <v>33.800000000000004</v>
      </c>
      <c r="E185" s="729">
        <v>0</v>
      </c>
      <c r="F185" s="737">
        <f>E185*D185</f>
        <v>0</v>
      </c>
      <c r="G185" s="731">
        <v>0</v>
      </c>
      <c r="H185" s="738">
        <f>G185*D185</f>
        <v>0</v>
      </c>
      <c r="I185" s="746"/>
    </row>
    <row r="186" spans="1:9" s="739" customFormat="1">
      <c r="A186" s="734"/>
      <c r="B186" s="735" t="s">
        <v>3448</v>
      </c>
      <c r="C186" s="736" t="s">
        <v>3440</v>
      </c>
      <c r="D186" s="736">
        <v>39</v>
      </c>
      <c r="E186" s="729">
        <v>0</v>
      </c>
      <c r="F186" s="737">
        <f>E186*D186</f>
        <v>0</v>
      </c>
      <c r="G186" s="731">
        <v>0</v>
      </c>
      <c r="H186" s="738">
        <f>G186*D186</f>
        <v>0</v>
      </c>
      <c r="I186" s="746"/>
    </row>
    <row r="187" spans="1:9" s="739" customFormat="1">
      <c r="A187" s="734"/>
      <c r="B187" s="735"/>
      <c r="C187" s="736"/>
      <c r="D187" s="736"/>
      <c r="E187" s="744"/>
      <c r="F187" s="737"/>
      <c r="G187" s="731"/>
      <c r="H187" s="738"/>
      <c r="I187" s="746"/>
    </row>
    <row r="188" spans="1:9" s="739" customFormat="1" ht="60">
      <c r="A188" s="734"/>
      <c r="B188" s="735" t="s">
        <v>3449</v>
      </c>
      <c r="C188" s="736" t="s">
        <v>3434</v>
      </c>
      <c r="D188" s="736">
        <v>45</v>
      </c>
      <c r="E188" s="729">
        <v>0</v>
      </c>
      <c r="F188" s="737">
        <f>E188*D188</f>
        <v>0</v>
      </c>
      <c r="G188" s="731">
        <v>0</v>
      </c>
      <c r="H188" s="738">
        <f>G188*D188</f>
        <v>0</v>
      </c>
      <c r="I188" s="746"/>
    </row>
    <row r="189" spans="1:9" s="739" customFormat="1">
      <c r="A189" s="734"/>
      <c r="B189" s="735"/>
      <c r="C189" s="736"/>
      <c r="D189" s="748"/>
      <c r="E189" s="729"/>
      <c r="F189" s="737"/>
      <c r="G189" s="731"/>
      <c r="H189" s="738"/>
      <c r="I189" s="746"/>
    </row>
    <row r="190" spans="1:9" s="739" customFormat="1">
      <c r="A190" s="734"/>
      <c r="B190" s="735" t="s">
        <v>3450</v>
      </c>
      <c r="C190" s="736" t="s">
        <v>621</v>
      </c>
      <c r="D190" s="736">
        <v>290</v>
      </c>
      <c r="E190" s="729">
        <v>0</v>
      </c>
      <c r="F190" s="737">
        <f>E190*D190</f>
        <v>0</v>
      </c>
      <c r="G190" s="731">
        <v>0</v>
      </c>
      <c r="H190" s="738">
        <f>G190*D190</f>
        <v>0</v>
      </c>
      <c r="I190" s="746"/>
    </row>
    <row r="191" spans="1:9">
      <c r="A191" s="726"/>
      <c r="B191" s="735" t="s">
        <v>3451</v>
      </c>
      <c r="C191" s="736" t="s">
        <v>205</v>
      </c>
      <c r="D191" s="728">
        <v>4</v>
      </c>
      <c r="E191" s="729">
        <v>0</v>
      </c>
      <c r="F191" s="737">
        <f>E191*D191</f>
        <v>0</v>
      </c>
      <c r="G191" s="731">
        <v>0</v>
      </c>
      <c r="H191" s="738">
        <f>G191*D191</f>
        <v>0</v>
      </c>
      <c r="I191" s="746"/>
    </row>
    <row r="192" spans="1:9" s="739" customFormat="1" ht="15.75" thickBot="1">
      <c r="A192" s="734"/>
      <c r="B192" s="735"/>
      <c r="C192" s="736"/>
      <c r="D192" s="736"/>
      <c r="E192" s="744"/>
      <c r="F192" s="737"/>
      <c r="G192" s="731"/>
      <c r="H192" s="738"/>
      <c r="I192" s="746"/>
    </row>
    <row r="193" spans="1:9" ht="15.75" thickBot="1">
      <c r="A193" s="693"/>
      <c r="B193" s="749" t="s">
        <v>3521</v>
      </c>
      <c r="C193" s="720"/>
      <c r="D193" s="720"/>
      <c r="E193" s="750"/>
      <c r="F193" s="721">
        <f>SUM(F139:F192)</f>
        <v>0</v>
      </c>
      <c r="G193" s="751"/>
      <c r="H193" s="721">
        <f>SUM(H139:H192)</f>
        <v>0</v>
      </c>
      <c r="I193" s="725"/>
    </row>
    <row r="194" spans="1:9" ht="15.75" thickBot="1">
      <c r="A194" s="693"/>
      <c r="B194" s="708" t="s">
        <v>3522</v>
      </c>
      <c r="C194" s="695"/>
      <c r="D194" s="695"/>
      <c r="E194" s="752"/>
      <c r="F194" s="696"/>
      <c r="G194" s="752"/>
      <c r="H194" s="696"/>
      <c r="I194" s="725"/>
    </row>
    <row r="195" spans="1:9">
      <c r="A195" s="726"/>
      <c r="B195" s="743"/>
      <c r="C195" s="728"/>
      <c r="D195" s="728"/>
      <c r="E195" s="729"/>
      <c r="F195" s="730"/>
      <c r="G195" s="742"/>
      <c r="H195" s="732"/>
      <c r="I195" s="733"/>
    </row>
    <row r="196" spans="1:9" ht="60">
      <c r="A196" s="726" t="s">
        <v>3523</v>
      </c>
      <c r="B196" s="743" t="s">
        <v>3524</v>
      </c>
      <c r="C196" s="728" t="s">
        <v>205</v>
      </c>
      <c r="D196" s="728">
        <v>2</v>
      </c>
      <c r="E196" s="729">
        <v>0</v>
      </c>
      <c r="F196" s="730">
        <f>E196*D196</f>
        <v>0</v>
      </c>
      <c r="G196" s="731">
        <v>0</v>
      </c>
      <c r="H196" s="732">
        <f>G196*D196</f>
        <v>0</v>
      </c>
      <c r="I196" s="733"/>
    </row>
    <row r="197" spans="1:9" ht="60">
      <c r="A197" s="726" t="s">
        <v>3525</v>
      </c>
      <c r="B197" s="743" t="s">
        <v>3526</v>
      </c>
      <c r="C197" s="728" t="s">
        <v>205</v>
      </c>
      <c r="D197" s="728">
        <v>2</v>
      </c>
      <c r="E197" s="729">
        <v>0</v>
      </c>
      <c r="F197" s="730">
        <f>E197*D197</f>
        <v>0</v>
      </c>
      <c r="G197" s="731">
        <v>0</v>
      </c>
      <c r="H197" s="732">
        <f>G197*D197</f>
        <v>0</v>
      </c>
      <c r="I197" s="733"/>
    </row>
    <row r="198" spans="1:9" ht="30">
      <c r="A198" s="726" t="s">
        <v>3527</v>
      </c>
      <c r="B198" s="743" t="s">
        <v>3528</v>
      </c>
      <c r="C198" s="728" t="s">
        <v>205</v>
      </c>
      <c r="D198" s="728">
        <v>2</v>
      </c>
      <c r="E198" s="729">
        <v>0</v>
      </c>
      <c r="F198" s="730">
        <f>E198*D198</f>
        <v>0</v>
      </c>
      <c r="G198" s="731">
        <v>0</v>
      </c>
      <c r="H198" s="732">
        <f>G198*D198</f>
        <v>0</v>
      </c>
      <c r="I198" s="733"/>
    </row>
    <row r="199" spans="1:9">
      <c r="A199" s="726" t="s">
        <v>3529</v>
      </c>
      <c r="B199" s="743" t="s">
        <v>3530</v>
      </c>
      <c r="C199" s="728" t="s">
        <v>205</v>
      </c>
      <c r="D199" s="728">
        <v>2</v>
      </c>
      <c r="E199" s="729">
        <v>0</v>
      </c>
      <c r="F199" s="730">
        <f>E199*D199</f>
        <v>0</v>
      </c>
      <c r="G199" s="731">
        <v>0</v>
      </c>
      <c r="H199" s="732">
        <f>G199*D199</f>
        <v>0</v>
      </c>
      <c r="I199" s="733"/>
    </row>
    <row r="200" spans="1:9">
      <c r="A200" s="726"/>
      <c r="B200" s="753" t="s">
        <v>3531</v>
      </c>
      <c r="C200" s="728" t="s">
        <v>2964</v>
      </c>
      <c r="D200" s="728">
        <v>2</v>
      </c>
      <c r="E200" s="729">
        <v>0</v>
      </c>
      <c r="F200" s="730">
        <f>E200*D200</f>
        <v>0</v>
      </c>
      <c r="G200" s="731">
        <v>0</v>
      </c>
      <c r="H200" s="732">
        <f>G200*D200</f>
        <v>0</v>
      </c>
      <c r="I200" s="733"/>
    </row>
    <row r="201" spans="1:9">
      <c r="A201" s="726"/>
      <c r="B201" s="753"/>
      <c r="C201" s="728"/>
      <c r="D201" s="728"/>
      <c r="E201" s="729"/>
      <c r="F201" s="730"/>
      <c r="G201" s="742"/>
      <c r="H201" s="732"/>
      <c r="I201" s="733"/>
    </row>
    <row r="202" spans="1:9">
      <c r="A202" s="726"/>
      <c r="B202" s="743" t="s">
        <v>3532</v>
      </c>
      <c r="C202" s="728" t="s">
        <v>2964</v>
      </c>
      <c r="D202" s="728">
        <v>2</v>
      </c>
      <c r="E202" s="729">
        <v>0</v>
      </c>
      <c r="F202" s="730">
        <f>E202*D202</f>
        <v>0</v>
      </c>
      <c r="G202" s="731">
        <v>0</v>
      </c>
      <c r="H202" s="732">
        <f>G202*D202</f>
        <v>0</v>
      </c>
      <c r="I202" s="733"/>
    </row>
    <row r="203" spans="1:9">
      <c r="A203" s="726"/>
      <c r="B203" s="743" t="s">
        <v>3533</v>
      </c>
      <c r="C203" s="728" t="s">
        <v>621</v>
      </c>
      <c r="D203" s="728">
        <v>2</v>
      </c>
      <c r="E203" s="729">
        <v>0</v>
      </c>
      <c r="F203" s="730">
        <f>E203*D203</f>
        <v>0</v>
      </c>
      <c r="G203" s="731">
        <v>0</v>
      </c>
      <c r="H203" s="732">
        <f>G203*D203</f>
        <v>0</v>
      </c>
      <c r="I203" s="733"/>
    </row>
    <row r="204" spans="1:9">
      <c r="A204" s="726"/>
      <c r="B204" s="743"/>
      <c r="C204" s="728"/>
      <c r="D204" s="728"/>
      <c r="E204" s="729"/>
      <c r="F204" s="730"/>
      <c r="G204" s="742"/>
      <c r="H204" s="732"/>
      <c r="I204" s="733"/>
    </row>
    <row r="205" spans="1:9" ht="60">
      <c r="A205" s="726"/>
      <c r="B205" s="743" t="s">
        <v>3534</v>
      </c>
      <c r="C205" s="728" t="s">
        <v>3440</v>
      </c>
      <c r="D205" s="728">
        <v>120</v>
      </c>
      <c r="E205" s="729">
        <v>0</v>
      </c>
      <c r="F205" s="730">
        <f>E205*D205</f>
        <v>0</v>
      </c>
      <c r="G205" s="731">
        <v>0</v>
      </c>
      <c r="H205" s="732">
        <f>G205*D205</f>
        <v>0</v>
      </c>
      <c r="I205" s="733"/>
    </row>
    <row r="206" spans="1:9">
      <c r="A206" s="726"/>
      <c r="B206" s="743"/>
      <c r="C206" s="728"/>
      <c r="D206" s="728"/>
      <c r="E206" s="729"/>
      <c r="F206" s="730"/>
      <c r="G206" s="742"/>
      <c r="H206" s="732"/>
      <c r="I206" s="733"/>
    </row>
    <row r="207" spans="1:9" s="739" customFormat="1" ht="45">
      <c r="A207" s="734"/>
      <c r="B207" s="735" t="s">
        <v>3535</v>
      </c>
      <c r="C207" s="736" t="s">
        <v>3434</v>
      </c>
      <c r="D207" s="736">
        <v>2</v>
      </c>
      <c r="E207" s="729">
        <v>0</v>
      </c>
      <c r="F207" s="737">
        <f>E207*D207</f>
        <v>0</v>
      </c>
      <c r="G207" s="731">
        <v>0</v>
      </c>
      <c r="H207" s="738">
        <f>G207*D207</f>
        <v>0</v>
      </c>
      <c r="I207" s="746"/>
    </row>
    <row r="208" spans="1:9">
      <c r="A208" s="726"/>
      <c r="B208" s="743"/>
      <c r="C208" s="728"/>
      <c r="D208" s="728"/>
      <c r="E208" s="729"/>
      <c r="F208" s="730"/>
      <c r="G208" s="742"/>
      <c r="H208" s="732"/>
      <c r="I208" s="733"/>
    </row>
    <row r="209" spans="1:9" ht="44.25" customHeight="1">
      <c r="A209" s="726"/>
      <c r="B209" s="743" t="s">
        <v>3536</v>
      </c>
      <c r="C209" s="728" t="s">
        <v>2964</v>
      </c>
      <c r="D209" s="728">
        <v>2</v>
      </c>
      <c r="E209" s="729">
        <v>0</v>
      </c>
      <c r="F209" s="730">
        <f>E209*D209</f>
        <v>0</v>
      </c>
      <c r="G209" s="731">
        <v>0</v>
      </c>
      <c r="H209" s="732">
        <f>G209*D209</f>
        <v>0</v>
      </c>
      <c r="I209" s="733"/>
    </row>
    <row r="210" spans="1:9">
      <c r="A210" s="726"/>
      <c r="B210" s="743" t="s">
        <v>3450</v>
      </c>
      <c r="C210" s="728" t="s">
        <v>621</v>
      </c>
      <c r="D210" s="728">
        <v>50</v>
      </c>
      <c r="E210" s="729">
        <v>0</v>
      </c>
      <c r="F210" s="730">
        <f>E210*D210</f>
        <v>0</v>
      </c>
      <c r="G210" s="731">
        <v>0</v>
      </c>
      <c r="H210" s="732">
        <f>G210*D210</f>
        <v>0</v>
      </c>
      <c r="I210" s="733"/>
    </row>
    <row r="211" spans="1:9" ht="15.75" thickBot="1">
      <c r="A211" s="726"/>
      <c r="B211" s="743"/>
      <c r="C211" s="728"/>
      <c r="D211" s="728"/>
      <c r="E211" s="729"/>
      <c r="F211" s="730"/>
      <c r="G211" s="742"/>
      <c r="H211" s="732"/>
      <c r="I211" s="733"/>
    </row>
    <row r="212" spans="1:9" ht="15.75" thickBot="1">
      <c r="A212" s="693"/>
      <c r="B212" s="749" t="s">
        <v>3537</v>
      </c>
      <c r="C212" s="720"/>
      <c r="D212" s="720"/>
      <c r="E212" s="750"/>
      <c r="F212" s="721">
        <f>SUM(F195:F211)</f>
        <v>0</v>
      </c>
      <c r="G212" s="751"/>
      <c r="H212" s="721">
        <f>SUM(H195:H211)</f>
        <v>0</v>
      </c>
      <c r="I212" s="725"/>
    </row>
    <row r="213" spans="1:9" ht="15.75" thickBot="1">
      <c r="A213" s="693"/>
      <c r="B213" s="694" t="s">
        <v>3538</v>
      </c>
      <c r="C213" s="695"/>
      <c r="D213" s="695"/>
      <c r="E213" s="752"/>
      <c r="F213" s="696"/>
      <c r="G213" s="752"/>
      <c r="H213" s="696"/>
      <c r="I213" s="725"/>
    </row>
    <row r="214" spans="1:9" ht="360">
      <c r="A214" s="726" t="s">
        <v>3539</v>
      </c>
      <c r="B214" s="727" t="s">
        <v>3540</v>
      </c>
      <c r="C214" s="728" t="s">
        <v>205</v>
      </c>
      <c r="D214" s="728">
        <v>1</v>
      </c>
      <c r="E214" s="729">
        <v>0</v>
      </c>
      <c r="F214" s="730">
        <f>E214*D214</f>
        <v>0</v>
      </c>
      <c r="G214" s="731">
        <v>0</v>
      </c>
      <c r="H214" s="732">
        <f>G214*D214</f>
        <v>0</v>
      </c>
      <c r="I214" s="733"/>
    </row>
    <row r="215" spans="1:9" s="739" customFormat="1" ht="30">
      <c r="A215" s="734" t="s">
        <v>3541</v>
      </c>
      <c r="B215" s="735" t="s">
        <v>3393</v>
      </c>
      <c r="C215" s="736" t="s">
        <v>205</v>
      </c>
      <c r="D215" s="736">
        <v>2</v>
      </c>
      <c r="E215" s="729">
        <v>0</v>
      </c>
      <c r="F215" s="737">
        <f>E215*D215</f>
        <v>0</v>
      </c>
      <c r="G215" s="731">
        <v>0</v>
      </c>
      <c r="H215" s="738">
        <f>G215*D215</f>
        <v>0</v>
      </c>
      <c r="I215" s="733"/>
    </row>
    <row r="216" spans="1:9" s="739" customFormat="1">
      <c r="A216" s="734"/>
      <c r="B216" s="735" t="s">
        <v>3394</v>
      </c>
      <c r="C216" s="736" t="s">
        <v>205</v>
      </c>
      <c r="D216" s="736">
        <v>2</v>
      </c>
      <c r="E216" s="729">
        <v>0</v>
      </c>
      <c r="F216" s="737">
        <f>E216*D216</f>
        <v>0</v>
      </c>
      <c r="G216" s="731">
        <v>0</v>
      </c>
      <c r="H216" s="738">
        <f>G216*D216</f>
        <v>0</v>
      </c>
      <c r="I216" s="733"/>
    </row>
    <row r="217" spans="1:9" s="739" customFormat="1">
      <c r="A217" s="734"/>
      <c r="B217" s="735" t="s">
        <v>3395</v>
      </c>
      <c r="C217" s="736" t="s">
        <v>205</v>
      </c>
      <c r="D217" s="736">
        <v>2</v>
      </c>
      <c r="E217" s="729">
        <v>0</v>
      </c>
      <c r="F217" s="737">
        <f>E217*D217</f>
        <v>0</v>
      </c>
      <c r="G217" s="731">
        <v>0</v>
      </c>
      <c r="H217" s="738">
        <f>G217*D217</f>
        <v>0</v>
      </c>
      <c r="I217" s="733"/>
    </row>
    <row r="218" spans="1:9" ht="30">
      <c r="A218" s="726"/>
      <c r="B218" s="740" t="s">
        <v>3396</v>
      </c>
      <c r="C218" s="728" t="s">
        <v>2964</v>
      </c>
      <c r="D218" s="728">
        <v>1</v>
      </c>
      <c r="E218" s="729">
        <v>0</v>
      </c>
      <c r="F218" s="730">
        <f>E218*D218</f>
        <v>0</v>
      </c>
      <c r="G218" s="731">
        <v>0</v>
      </c>
      <c r="H218" s="732">
        <f>G218*D218</f>
        <v>0</v>
      </c>
      <c r="I218" s="733"/>
    </row>
    <row r="219" spans="1:9">
      <c r="A219" s="726"/>
      <c r="B219" s="741"/>
      <c r="C219" s="728"/>
      <c r="D219" s="728"/>
      <c r="E219" s="729"/>
      <c r="F219" s="730"/>
      <c r="G219" s="742"/>
      <c r="H219" s="732"/>
      <c r="I219" s="733"/>
    </row>
    <row r="220" spans="1:9" ht="45">
      <c r="A220" s="726" t="s">
        <v>3542</v>
      </c>
      <c r="B220" s="743" t="s">
        <v>3398</v>
      </c>
      <c r="C220" s="728" t="s">
        <v>205</v>
      </c>
      <c r="D220" s="728">
        <v>4</v>
      </c>
      <c r="E220" s="729">
        <v>0</v>
      </c>
      <c r="F220" s="730">
        <f>E220*D220</f>
        <v>0</v>
      </c>
      <c r="G220" s="731">
        <v>0</v>
      </c>
      <c r="H220" s="732">
        <f>G220*D220</f>
        <v>0</v>
      </c>
      <c r="I220" s="733"/>
    </row>
    <row r="221" spans="1:9" ht="45">
      <c r="A221" s="726" t="s">
        <v>3543</v>
      </c>
      <c r="B221" s="743" t="s">
        <v>3400</v>
      </c>
      <c r="C221" s="728" t="s">
        <v>205</v>
      </c>
      <c r="D221" s="728">
        <v>1</v>
      </c>
      <c r="E221" s="729">
        <v>0</v>
      </c>
      <c r="F221" s="730">
        <f>E221*D221</f>
        <v>0</v>
      </c>
      <c r="G221" s="731">
        <v>0</v>
      </c>
      <c r="H221" s="732">
        <f>G221*D221</f>
        <v>0</v>
      </c>
      <c r="I221" s="733"/>
    </row>
    <row r="222" spans="1:9" ht="30">
      <c r="A222" s="726" t="s">
        <v>3544</v>
      </c>
      <c r="B222" s="743" t="s">
        <v>3402</v>
      </c>
      <c r="C222" s="728" t="s">
        <v>205</v>
      </c>
      <c r="D222" s="728">
        <v>5</v>
      </c>
      <c r="E222" s="729">
        <v>0</v>
      </c>
      <c r="F222" s="730">
        <f>E222*D222</f>
        <v>0</v>
      </c>
      <c r="G222" s="731">
        <v>0</v>
      </c>
      <c r="H222" s="732">
        <f>G222*D222</f>
        <v>0</v>
      </c>
      <c r="I222" s="733"/>
    </row>
    <row r="223" spans="1:9" ht="30">
      <c r="A223" s="726" t="s">
        <v>3545</v>
      </c>
      <c r="B223" s="743" t="s">
        <v>3404</v>
      </c>
      <c r="C223" s="728" t="s">
        <v>205</v>
      </c>
      <c r="D223" s="728">
        <v>3</v>
      </c>
      <c r="E223" s="729">
        <v>0</v>
      </c>
      <c r="F223" s="730">
        <f>E223*D223</f>
        <v>0</v>
      </c>
      <c r="G223" s="731">
        <v>0</v>
      </c>
      <c r="H223" s="732">
        <f>G223*D223</f>
        <v>0</v>
      </c>
      <c r="I223" s="733"/>
    </row>
    <row r="224" spans="1:9">
      <c r="A224" s="726"/>
      <c r="B224" s="743"/>
      <c r="C224" s="728"/>
      <c r="D224" s="728"/>
      <c r="E224" s="744"/>
      <c r="F224" s="730"/>
      <c r="G224" s="742"/>
      <c r="H224" s="732"/>
      <c r="I224" s="733"/>
    </row>
    <row r="225" spans="1:9" ht="45">
      <c r="A225" s="726" t="s">
        <v>3546</v>
      </c>
      <c r="B225" s="743" t="s">
        <v>3406</v>
      </c>
      <c r="C225" s="728" t="s">
        <v>205</v>
      </c>
      <c r="D225" s="728">
        <v>2</v>
      </c>
      <c r="E225" s="729">
        <v>0</v>
      </c>
      <c r="F225" s="737">
        <f>E225*D225</f>
        <v>0</v>
      </c>
      <c r="G225" s="731">
        <v>0</v>
      </c>
      <c r="H225" s="732">
        <f>G225*D225</f>
        <v>0</v>
      </c>
      <c r="I225" s="733"/>
    </row>
    <row r="226" spans="1:9">
      <c r="A226" s="726"/>
      <c r="B226" s="743"/>
      <c r="C226" s="728"/>
      <c r="D226" s="728"/>
      <c r="E226" s="729"/>
      <c r="F226" s="730"/>
      <c r="G226" s="742"/>
      <c r="H226" s="732"/>
      <c r="I226" s="733"/>
    </row>
    <row r="227" spans="1:9" ht="105">
      <c r="A227" s="726" t="s">
        <v>3547</v>
      </c>
      <c r="B227" s="743" t="s">
        <v>3408</v>
      </c>
      <c r="C227" s="728" t="s">
        <v>205</v>
      </c>
      <c r="D227" s="728">
        <v>4</v>
      </c>
      <c r="E227" s="729">
        <v>0</v>
      </c>
      <c r="F227" s="730">
        <f>E227*D227</f>
        <v>0</v>
      </c>
      <c r="G227" s="731">
        <v>0</v>
      </c>
      <c r="H227" s="732">
        <f>G227*D227</f>
        <v>0</v>
      </c>
      <c r="I227" s="733"/>
    </row>
    <row r="228" spans="1:9" ht="105">
      <c r="A228" s="726" t="s">
        <v>3548</v>
      </c>
      <c r="B228" s="743" t="s">
        <v>3549</v>
      </c>
      <c r="C228" s="728" t="s">
        <v>205</v>
      </c>
      <c r="D228" s="728">
        <v>2</v>
      </c>
      <c r="E228" s="729">
        <v>0</v>
      </c>
      <c r="F228" s="730">
        <f>E228*D228</f>
        <v>0</v>
      </c>
      <c r="G228" s="731">
        <v>0</v>
      </c>
      <c r="H228" s="732">
        <f>G228*D228</f>
        <v>0</v>
      </c>
      <c r="I228" s="733"/>
    </row>
    <row r="229" spans="1:9" ht="75">
      <c r="A229" s="726" t="s">
        <v>3550</v>
      </c>
      <c r="B229" s="743" t="s">
        <v>3410</v>
      </c>
      <c r="C229" s="728" t="s">
        <v>205</v>
      </c>
      <c r="D229" s="728">
        <v>2</v>
      </c>
      <c r="E229" s="729">
        <v>0</v>
      </c>
      <c r="F229" s="730">
        <f>E229*D229</f>
        <v>0</v>
      </c>
      <c r="G229" s="731">
        <v>0</v>
      </c>
      <c r="H229" s="732">
        <f>G229*D229</f>
        <v>0</v>
      </c>
      <c r="I229" s="733"/>
    </row>
    <row r="230" spans="1:9">
      <c r="A230" s="726"/>
      <c r="B230" s="743"/>
      <c r="C230" s="728"/>
      <c r="D230" s="728"/>
      <c r="E230" s="729"/>
      <c r="F230" s="730"/>
      <c r="G230" s="742"/>
      <c r="H230" s="732"/>
      <c r="I230" s="733"/>
    </row>
    <row r="231" spans="1:9" s="739" customFormat="1">
      <c r="A231" s="734" t="s">
        <v>3551</v>
      </c>
      <c r="B231" s="745" t="s">
        <v>3412</v>
      </c>
      <c r="C231" s="736" t="s">
        <v>205</v>
      </c>
      <c r="D231" s="736">
        <v>10</v>
      </c>
      <c r="E231" s="729">
        <v>0</v>
      </c>
      <c r="F231" s="737">
        <f>E231*D231</f>
        <v>0</v>
      </c>
      <c r="G231" s="731">
        <v>0</v>
      </c>
      <c r="H231" s="738">
        <f>G231*D231</f>
        <v>0</v>
      </c>
      <c r="I231" s="746"/>
    </row>
    <row r="232" spans="1:9" s="739" customFormat="1">
      <c r="A232" s="734" t="s">
        <v>3552</v>
      </c>
      <c r="B232" s="745" t="s">
        <v>3553</v>
      </c>
      <c r="C232" s="736" t="s">
        <v>205</v>
      </c>
      <c r="D232" s="736">
        <v>1</v>
      </c>
      <c r="E232" s="729">
        <v>0</v>
      </c>
      <c r="F232" s="737">
        <f>E232*D232</f>
        <v>0</v>
      </c>
      <c r="G232" s="731">
        <v>0</v>
      </c>
      <c r="H232" s="738">
        <f>G232*D232</f>
        <v>0</v>
      </c>
      <c r="I232" s="746"/>
    </row>
    <row r="233" spans="1:9" s="739" customFormat="1">
      <c r="A233" s="734" t="s">
        <v>3554</v>
      </c>
      <c r="B233" s="745" t="s">
        <v>3414</v>
      </c>
      <c r="C233" s="736" t="s">
        <v>205</v>
      </c>
      <c r="D233" s="736">
        <v>1</v>
      </c>
      <c r="E233" s="729">
        <v>0</v>
      </c>
      <c r="F233" s="737">
        <f>E233*D233</f>
        <v>0</v>
      </c>
      <c r="G233" s="731">
        <v>0</v>
      </c>
      <c r="H233" s="738">
        <f>G233*D233</f>
        <v>0</v>
      </c>
      <c r="I233" s="746"/>
    </row>
    <row r="234" spans="1:9">
      <c r="A234" s="726"/>
      <c r="B234" s="743"/>
      <c r="C234" s="728"/>
      <c r="D234" s="728"/>
      <c r="E234" s="729"/>
      <c r="F234" s="730"/>
      <c r="G234" s="742"/>
      <c r="H234" s="732"/>
      <c r="I234" s="733"/>
    </row>
    <row r="235" spans="1:9" ht="90">
      <c r="A235" s="734" t="s">
        <v>3555</v>
      </c>
      <c r="B235" s="743" t="s">
        <v>3422</v>
      </c>
      <c r="C235" s="728" t="s">
        <v>205</v>
      </c>
      <c r="D235" s="728">
        <v>6</v>
      </c>
      <c r="E235" s="729">
        <v>0</v>
      </c>
      <c r="F235" s="730">
        <f>E235*D235</f>
        <v>0</v>
      </c>
      <c r="G235" s="731">
        <v>0</v>
      </c>
      <c r="H235" s="732">
        <f>G235*D235</f>
        <v>0</v>
      </c>
      <c r="I235" s="733" t="s">
        <v>3423</v>
      </c>
    </row>
    <row r="236" spans="1:9" ht="30">
      <c r="A236" s="734" t="s">
        <v>3556</v>
      </c>
      <c r="B236" s="743" t="s">
        <v>3425</v>
      </c>
      <c r="C236" s="728" t="s">
        <v>205</v>
      </c>
      <c r="D236" s="728">
        <v>2</v>
      </c>
      <c r="E236" s="729">
        <v>0</v>
      </c>
      <c r="F236" s="730">
        <f>E236*D236</f>
        <v>0</v>
      </c>
      <c r="G236" s="731">
        <v>0</v>
      </c>
      <c r="H236" s="732">
        <f>G236*D236</f>
        <v>0</v>
      </c>
      <c r="I236" s="733"/>
    </row>
    <row r="237" spans="1:9" ht="90">
      <c r="A237" s="734" t="s">
        <v>3557</v>
      </c>
      <c r="B237" s="743" t="s">
        <v>3487</v>
      </c>
      <c r="C237" s="728" t="s">
        <v>205</v>
      </c>
      <c r="D237" s="728">
        <v>5</v>
      </c>
      <c r="E237" s="729">
        <v>0</v>
      </c>
      <c r="F237" s="730">
        <f>E237*D237</f>
        <v>0</v>
      </c>
      <c r="G237" s="731">
        <v>0</v>
      </c>
      <c r="H237" s="732">
        <f>G237*D237</f>
        <v>0</v>
      </c>
      <c r="I237" s="733" t="s">
        <v>3423</v>
      </c>
    </row>
    <row r="238" spans="1:9" ht="30">
      <c r="A238" s="734" t="s">
        <v>3558</v>
      </c>
      <c r="B238" s="743" t="s">
        <v>3427</v>
      </c>
      <c r="C238" s="728" t="s">
        <v>205</v>
      </c>
      <c r="D238" s="728">
        <v>12</v>
      </c>
      <c r="E238" s="729">
        <v>0</v>
      </c>
      <c r="F238" s="730">
        <f>E238*D238</f>
        <v>0</v>
      </c>
      <c r="G238" s="731">
        <v>0</v>
      </c>
      <c r="H238" s="732">
        <f>G238*D238</f>
        <v>0</v>
      </c>
      <c r="I238" s="733"/>
    </row>
    <row r="239" spans="1:9">
      <c r="A239" s="726"/>
      <c r="B239" s="743"/>
      <c r="C239" s="728"/>
      <c r="D239" s="728"/>
      <c r="E239" s="729"/>
      <c r="F239" s="730"/>
      <c r="G239" s="742"/>
      <c r="H239" s="732"/>
      <c r="I239" s="733"/>
    </row>
    <row r="240" spans="1:9" s="739" customFormat="1" ht="30">
      <c r="A240" s="734" t="s">
        <v>3559</v>
      </c>
      <c r="B240" s="735" t="s">
        <v>3429</v>
      </c>
      <c r="C240" s="736" t="s">
        <v>205</v>
      </c>
      <c r="D240" s="736">
        <v>10</v>
      </c>
      <c r="E240" s="729">
        <v>0</v>
      </c>
      <c r="F240" s="737">
        <f>E240*D240</f>
        <v>0</v>
      </c>
      <c r="G240" s="731">
        <v>0</v>
      </c>
      <c r="H240" s="738">
        <f>G240*D240</f>
        <v>0</v>
      </c>
      <c r="I240" s="746"/>
    </row>
    <row r="241" spans="1:9" s="739" customFormat="1" ht="30.75" customHeight="1">
      <c r="A241" s="734" t="s">
        <v>3560</v>
      </c>
      <c r="B241" s="735" t="s">
        <v>3431</v>
      </c>
      <c r="C241" s="736" t="s">
        <v>205</v>
      </c>
      <c r="D241" s="736">
        <v>2</v>
      </c>
      <c r="E241" s="729">
        <v>0</v>
      </c>
      <c r="F241" s="737">
        <f>E241*D241</f>
        <v>0</v>
      </c>
      <c r="G241" s="731">
        <v>0</v>
      </c>
      <c r="H241" s="738">
        <f>G241*D241</f>
        <v>0</v>
      </c>
      <c r="I241" s="746"/>
    </row>
    <row r="242" spans="1:9" s="739" customFormat="1">
      <c r="A242" s="734"/>
      <c r="B242" s="735"/>
      <c r="C242" s="736"/>
      <c r="D242" s="736"/>
      <c r="E242" s="744"/>
      <c r="F242" s="737"/>
      <c r="G242" s="731"/>
      <c r="H242" s="738"/>
      <c r="I242" s="746"/>
    </row>
    <row r="243" spans="1:9" s="739" customFormat="1" ht="60">
      <c r="A243" s="734" t="s">
        <v>3561</v>
      </c>
      <c r="B243" s="735" t="s">
        <v>3491</v>
      </c>
      <c r="C243" s="736" t="s">
        <v>205</v>
      </c>
      <c r="D243" s="736">
        <v>2</v>
      </c>
      <c r="E243" s="729">
        <v>0</v>
      </c>
      <c r="F243" s="737">
        <f>E243*D243</f>
        <v>0</v>
      </c>
      <c r="G243" s="731">
        <v>0</v>
      </c>
      <c r="H243" s="738">
        <f>G243*D243</f>
        <v>0</v>
      </c>
      <c r="I243" s="746" t="s">
        <v>3492</v>
      </c>
    </row>
    <row r="244" spans="1:9" s="739" customFormat="1" ht="60">
      <c r="A244" s="734" t="s">
        <v>3562</v>
      </c>
      <c r="B244" s="735" t="s">
        <v>3494</v>
      </c>
      <c r="C244" s="736" t="s">
        <v>205</v>
      </c>
      <c r="D244" s="736">
        <v>2</v>
      </c>
      <c r="E244" s="729">
        <v>0</v>
      </c>
      <c r="F244" s="737">
        <f>E244*D244</f>
        <v>0</v>
      </c>
      <c r="G244" s="731">
        <v>0</v>
      </c>
      <c r="H244" s="738">
        <f>G244*D244</f>
        <v>0</v>
      </c>
      <c r="I244" s="746" t="s">
        <v>3492</v>
      </c>
    </row>
    <row r="245" spans="1:9">
      <c r="A245" s="726"/>
      <c r="B245" s="743"/>
      <c r="C245" s="728"/>
      <c r="D245" s="728"/>
      <c r="E245" s="744"/>
      <c r="F245" s="730"/>
      <c r="G245" s="742"/>
      <c r="H245" s="732"/>
      <c r="I245" s="733"/>
    </row>
    <row r="246" spans="1:9" s="739" customFormat="1">
      <c r="A246" s="734"/>
      <c r="B246" s="735" t="s">
        <v>3432</v>
      </c>
      <c r="C246" s="736"/>
      <c r="D246" s="736"/>
      <c r="E246" s="744"/>
      <c r="F246" s="737"/>
      <c r="G246" s="731"/>
      <c r="H246" s="738"/>
      <c r="I246" s="746"/>
    </row>
    <row r="247" spans="1:9" s="739" customFormat="1" ht="17.25">
      <c r="A247" s="734"/>
      <c r="B247" s="747" t="s">
        <v>3433</v>
      </c>
      <c r="C247" s="736" t="s">
        <v>3434</v>
      </c>
      <c r="D247" s="736">
        <v>17.600000000000001</v>
      </c>
      <c r="E247" s="729">
        <v>0</v>
      </c>
      <c r="F247" s="737">
        <f>E247*D247</f>
        <v>0</v>
      </c>
      <c r="G247" s="731">
        <v>0</v>
      </c>
      <c r="H247" s="738">
        <f>G247*D247</f>
        <v>0</v>
      </c>
      <c r="I247" s="746"/>
    </row>
    <row r="248" spans="1:9" s="739" customFormat="1" ht="17.25">
      <c r="A248" s="734"/>
      <c r="B248" s="747" t="s">
        <v>3435</v>
      </c>
      <c r="C248" s="736" t="s">
        <v>3434</v>
      </c>
      <c r="D248" s="736">
        <v>3.2</v>
      </c>
      <c r="E248" s="729">
        <v>0</v>
      </c>
      <c r="F248" s="737">
        <f>E248*D248</f>
        <v>0</v>
      </c>
      <c r="G248" s="731">
        <v>0</v>
      </c>
      <c r="H248" s="738">
        <f>G248*D248</f>
        <v>0</v>
      </c>
      <c r="I248" s="746"/>
    </row>
    <row r="249" spans="1:9" s="739" customFormat="1" ht="17.25">
      <c r="A249" s="734"/>
      <c r="B249" s="747" t="s">
        <v>3436</v>
      </c>
      <c r="C249" s="736" t="s">
        <v>3434</v>
      </c>
      <c r="D249" s="736">
        <v>11.200000000000001</v>
      </c>
      <c r="E249" s="729">
        <v>0</v>
      </c>
      <c r="F249" s="737">
        <f>E249*D249</f>
        <v>0</v>
      </c>
      <c r="G249" s="731">
        <v>0</v>
      </c>
      <c r="H249" s="738">
        <f>G249*D249</f>
        <v>0</v>
      </c>
      <c r="I249" s="746"/>
    </row>
    <row r="250" spans="1:9" s="739" customFormat="1" ht="17.25">
      <c r="A250" s="734"/>
      <c r="B250" s="747" t="s">
        <v>3437</v>
      </c>
      <c r="C250" s="736" t="s">
        <v>3434</v>
      </c>
      <c r="D250" s="736">
        <v>32</v>
      </c>
      <c r="E250" s="729">
        <v>0</v>
      </c>
      <c r="F250" s="737">
        <f>E250*D250</f>
        <v>0</v>
      </c>
      <c r="G250" s="731">
        <v>0</v>
      </c>
      <c r="H250" s="738">
        <f>G250*D250</f>
        <v>0</v>
      </c>
      <c r="I250" s="746"/>
    </row>
    <row r="251" spans="1:9" s="739" customFormat="1">
      <c r="A251" s="734"/>
      <c r="B251" s="747"/>
      <c r="C251" s="736"/>
      <c r="D251" s="748"/>
      <c r="E251" s="744"/>
      <c r="F251" s="737"/>
      <c r="G251" s="731"/>
      <c r="H251" s="738"/>
      <c r="I251" s="746"/>
    </row>
    <row r="252" spans="1:9" s="739" customFormat="1" ht="30">
      <c r="A252" s="734"/>
      <c r="B252" s="735" t="s">
        <v>3438</v>
      </c>
      <c r="C252" s="736"/>
      <c r="D252" s="748"/>
      <c r="E252" s="744"/>
      <c r="F252" s="737"/>
      <c r="G252" s="731"/>
      <c r="H252" s="738"/>
      <c r="I252" s="746"/>
    </row>
    <row r="253" spans="1:9" s="739" customFormat="1">
      <c r="A253" s="734"/>
      <c r="B253" s="735" t="s">
        <v>3439</v>
      </c>
      <c r="C253" s="736" t="s">
        <v>3440</v>
      </c>
      <c r="D253" s="736">
        <v>26.599999999999998</v>
      </c>
      <c r="E253" s="729">
        <v>0</v>
      </c>
      <c r="F253" s="737">
        <f t="shared" ref="F253:F258" si="12">E253*D253</f>
        <v>0</v>
      </c>
      <c r="G253" s="731">
        <v>0</v>
      </c>
      <c r="H253" s="738">
        <f t="shared" ref="H253:H258" si="13">G253*D253</f>
        <v>0</v>
      </c>
      <c r="I253" s="746"/>
    </row>
    <row r="254" spans="1:9" s="739" customFormat="1">
      <c r="A254" s="734"/>
      <c r="B254" s="735" t="s">
        <v>3441</v>
      </c>
      <c r="C254" s="736" t="s">
        <v>3440</v>
      </c>
      <c r="D254" s="736">
        <v>21</v>
      </c>
      <c r="E254" s="729">
        <v>0</v>
      </c>
      <c r="F254" s="737">
        <f t="shared" si="12"/>
        <v>0</v>
      </c>
      <c r="G254" s="731">
        <v>0</v>
      </c>
      <c r="H254" s="738">
        <f t="shared" si="13"/>
        <v>0</v>
      </c>
      <c r="I254" s="746"/>
    </row>
    <row r="255" spans="1:9" s="739" customFormat="1">
      <c r="A255" s="734"/>
      <c r="B255" s="735" t="s">
        <v>3497</v>
      </c>
      <c r="C255" s="736" t="s">
        <v>3440</v>
      </c>
      <c r="D255" s="736">
        <v>8.3999999999999986</v>
      </c>
      <c r="E255" s="729">
        <v>0</v>
      </c>
      <c r="F255" s="737">
        <f t="shared" si="12"/>
        <v>0</v>
      </c>
      <c r="G255" s="731">
        <v>0</v>
      </c>
      <c r="H255" s="738">
        <f t="shared" si="13"/>
        <v>0</v>
      </c>
      <c r="I255" s="746"/>
    </row>
    <row r="256" spans="1:9" s="739" customFormat="1">
      <c r="A256" s="734"/>
      <c r="B256" s="735" t="s">
        <v>3443</v>
      </c>
      <c r="C256" s="736" t="s">
        <v>3440</v>
      </c>
      <c r="D256" s="736">
        <v>56</v>
      </c>
      <c r="E256" s="729">
        <v>0</v>
      </c>
      <c r="F256" s="737">
        <f t="shared" si="12"/>
        <v>0</v>
      </c>
      <c r="G256" s="731">
        <v>0</v>
      </c>
      <c r="H256" s="738">
        <f t="shared" si="13"/>
        <v>0</v>
      </c>
      <c r="I256" s="746"/>
    </row>
    <row r="257" spans="1:9" s="739" customFormat="1">
      <c r="A257" s="734"/>
      <c r="B257" s="735" t="s">
        <v>3444</v>
      </c>
      <c r="C257" s="736" t="s">
        <v>3440</v>
      </c>
      <c r="D257" s="736">
        <v>56</v>
      </c>
      <c r="E257" s="729">
        <v>0</v>
      </c>
      <c r="F257" s="737">
        <f t="shared" si="12"/>
        <v>0</v>
      </c>
      <c r="G257" s="731">
        <v>0</v>
      </c>
      <c r="H257" s="738">
        <f t="shared" si="13"/>
        <v>0</v>
      </c>
      <c r="I257" s="746"/>
    </row>
    <row r="258" spans="1:9" s="739" customFormat="1">
      <c r="A258" s="734"/>
      <c r="B258" s="735" t="s">
        <v>3445</v>
      </c>
      <c r="C258" s="736" t="s">
        <v>3440</v>
      </c>
      <c r="D258" s="736">
        <v>12.6</v>
      </c>
      <c r="E258" s="729">
        <v>0</v>
      </c>
      <c r="F258" s="737">
        <f t="shared" si="12"/>
        <v>0</v>
      </c>
      <c r="G258" s="731">
        <v>0</v>
      </c>
      <c r="H258" s="738">
        <f t="shared" si="13"/>
        <v>0</v>
      </c>
      <c r="I258" s="746"/>
    </row>
    <row r="259" spans="1:9" s="739" customFormat="1">
      <c r="A259" s="734"/>
      <c r="B259" s="735"/>
      <c r="C259" s="736"/>
      <c r="D259" s="736"/>
      <c r="E259" s="744"/>
      <c r="F259" s="737"/>
      <c r="G259" s="731"/>
      <c r="H259" s="738"/>
      <c r="I259" s="746"/>
    </row>
    <row r="260" spans="1:9" s="739" customFormat="1">
      <c r="A260" s="734"/>
      <c r="B260" s="735" t="s">
        <v>3446</v>
      </c>
      <c r="C260" s="736" t="s">
        <v>3440</v>
      </c>
      <c r="D260" s="736">
        <v>4</v>
      </c>
      <c r="E260" s="729">
        <v>0</v>
      </c>
      <c r="F260" s="737">
        <f>E260*D260</f>
        <v>0</v>
      </c>
      <c r="G260" s="731">
        <v>0</v>
      </c>
      <c r="H260" s="738">
        <f>G260*D260</f>
        <v>0</v>
      </c>
      <c r="I260" s="746"/>
    </row>
    <row r="261" spans="1:9" s="739" customFormat="1">
      <c r="A261" s="734"/>
      <c r="B261" s="735" t="s">
        <v>3447</v>
      </c>
      <c r="C261" s="736" t="s">
        <v>3440</v>
      </c>
      <c r="D261" s="736">
        <v>31.200000000000003</v>
      </c>
      <c r="E261" s="729">
        <v>0</v>
      </c>
      <c r="F261" s="737">
        <f>E261*D261</f>
        <v>0</v>
      </c>
      <c r="G261" s="731">
        <v>0</v>
      </c>
      <c r="H261" s="738">
        <f>G261*D261</f>
        <v>0</v>
      </c>
      <c r="I261" s="746"/>
    </row>
    <row r="262" spans="1:9" s="739" customFormat="1">
      <c r="A262" s="734"/>
      <c r="B262" s="735" t="s">
        <v>3448</v>
      </c>
      <c r="C262" s="736" t="s">
        <v>3440</v>
      </c>
      <c r="D262" s="736">
        <v>36.4</v>
      </c>
      <c r="E262" s="729">
        <v>0</v>
      </c>
      <c r="F262" s="737">
        <f>E262*D262</f>
        <v>0</v>
      </c>
      <c r="G262" s="731">
        <v>0</v>
      </c>
      <c r="H262" s="738">
        <f>G262*D262</f>
        <v>0</v>
      </c>
      <c r="I262" s="746"/>
    </row>
    <row r="263" spans="1:9" s="739" customFormat="1">
      <c r="A263" s="734"/>
      <c r="B263" s="735"/>
      <c r="C263" s="736"/>
      <c r="D263" s="736"/>
      <c r="E263" s="744"/>
      <c r="F263" s="737"/>
      <c r="G263" s="731"/>
      <c r="H263" s="738"/>
      <c r="I263" s="746"/>
    </row>
    <row r="264" spans="1:9" s="739" customFormat="1" ht="60">
      <c r="A264" s="734"/>
      <c r="B264" s="735" t="s">
        <v>3449</v>
      </c>
      <c r="C264" s="736" t="s">
        <v>3434</v>
      </c>
      <c r="D264" s="736">
        <v>45</v>
      </c>
      <c r="E264" s="729">
        <v>0</v>
      </c>
      <c r="F264" s="737">
        <f>E264*D264</f>
        <v>0</v>
      </c>
      <c r="G264" s="731">
        <v>0</v>
      </c>
      <c r="H264" s="738">
        <f>G264*D264</f>
        <v>0</v>
      </c>
      <c r="I264" s="746"/>
    </row>
    <row r="265" spans="1:9" s="739" customFormat="1">
      <c r="A265" s="734"/>
      <c r="B265" s="735"/>
      <c r="C265" s="736"/>
      <c r="D265" s="748"/>
      <c r="E265" s="729"/>
      <c r="F265" s="737"/>
      <c r="G265" s="731"/>
      <c r="H265" s="738"/>
      <c r="I265" s="746"/>
    </row>
    <row r="266" spans="1:9" s="739" customFormat="1">
      <c r="A266" s="734"/>
      <c r="B266" s="735" t="s">
        <v>3450</v>
      </c>
      <c r="C266" s="736" t="s">
        <v>621</v>
      </c>
      <c r="D266" s="736">
        <v>290</v>
      </c>
      <c r="E266" s="729">
        <v>0</v>
      </c>
      <c r="F266" s="737">
        <f>E266*D266</f>
        <v>0</v>
      </c>
      <c r="G266" s="731">
        <v>0</v>
      </c>
      <c r="H266" s="738">
        <f>G266*D266</f>
        <v>0</v>
      </c>
      <c r="I266" s="746"/>
    </row>
    <row r="267" spans="1:9">
      <c r="A267" s="726"/>
      <c r="B267" s="735" t="s">
        <v>3451</v>
      </c>
      <c r="C267" s="736" t="s">
        <v>205</v>
      </c>
      <c r="D267" s="728">
        <v>4</v>
      </c>
      <c r="E267" s="729">
        <v>0</v>
      </c>
      <c r="F267" s="737">
        <f>E267*D267</f>
        <v>0</v>
      </c>
      <c r="G267" s="731">
        <v>0</v>
      </c>
      <c r="H267" s="738">
        <f>G267*D267</f>
        <v>0</v>
      </c>
      <c r="I267" s="746"/>
    </row>
    <row r="268" spans="1:9" s="739" customFormat="1" ht="15.75" thickBot="1">
      <c r="A268" s="734"/>
      <c r="B268" s="735"/>
      <c r="C268" s="736"/>
      <c r="D268" s="736"/>
      <c r="E268" s="744"/>
      <c r="F268" s="737"/>
      <c r="G268" s="731"/>
      <c r="H268" s="738"/>
      <c r="I268" s="746"/>
    </row>
    <row r="269" spans="1:9" ht="15.75" thickBot="1">
      <c r="A269" s="693"/>
      <c r="B269" s="749" t="s">
        <v>3563</v>
      </c>
      <c r="C269" s="720"/>
      <c r="D269" s="720"/>
      <c r="E269" s="750"/>
      <c r="F269" s="721">
        <f>SUM(F214:F268)</f>
        <v>0</v>
      </c>
      <c r="G269" s="751"/>
      <c r="H269" s="721">
        <f>SUM(H214:H268)</f>
        <v>0</v>
      </c>
      <c r="I269" s="725"/>
    </row>
    <row r="270" spans="1:9" ht="15.75" thickBot="1">
      <c r="A270" s="693"/>
      <c r="B270" s="708" t="s">
        <v>3564</v>
      </c>
      <c r="C270" s="695"/>
      <c r="D270" s="695"/>
      <c r="E270" s="752"/>
      <c r="F270" s="696"/>
      <c r="G270" s="752"/>
      <c r="H270" s="696"/>
      <c r="I270" s="725"/>
    </row>
    <row r="271" spans="1:9" ht="75">
      <c r="A271" s="726" t="s">
        <v>3565</v>
      </c>
      <c r="B271" s="743" t="s">
        <v>3566</v>
      </c>
      <c r="C271" s="728" t="s">
        <v>205</v>
      </c>
      <c r="D271" s="728">
        <v>1</v>
      </c>
      <c r="E271" s="729">
        <v>0</v>
      </c>
      <c r="F271" s="730">
        <f>E271*D271</f>
        <v>0</v>
      </c>
      <c r="G271" s="731">
        <v>0</v>
      </c>
      <c r="H271" s="732">
        <f>G271*D271</f>
        <v>0</v>
      </c>
      <c r="I271" s="733"/>
    </row>
    <row r="272" spans="1:9">
      <c r="A272" s="726"/>
      <c r="B272" s="743"/>
      <c r="C272" s="728"/>
      <c r="D272" s="728"/>
      <c r="E272" s="729"/>
      <c r="F272" s="730"/>
      <c r="G272" s="742"/>
      <c r="H272" s="732"/>
      <c r="I272" s="733"/>
    </row>
    <row r="273" spans="1:9" ht="30">
      <c r="A273" s="726" t="s">
        <v>3567</v>
      </c>
      <c r="B273" s="743" t="s">
        <v>3457</v>
      </c>
      <c r="C273" s="728" t="s">
        <v>205</v>
      </c>
      <c r="D273" s="728">
        <v>1</v>
      </c>
      <c r="E273" s="729">
        <v>0</v>
      </c>
      <c r="F273" s="730">
        <f>E273*D273</f>
        <v>0</v>
      </c>
      <c r="G273" s="731">
        <v>0</v>
      </c>
      <c r="H273" s="732">
        <f>G273*D273</f>
        <v>0</v>
      </c>
      <c r="I273" s="733"/>
    </row>
    <row r="274" spans="1:9" ht="45">
      <c r="A274" s="726" t="s">
        <v>3568</v>
      </c>
      <c r="B274" s="743" t="s">
        <v>3569</v>
      </c>
      <c r="C274" s="728" t="s">
        <v>205</v>
      </c>
      <c r="D274" s="728">
        <v>1</v>
      </c>
      <c r="E274" s="729">
        <v>0</v>
      </c>
      <c r="F274" s="730">
        <f>E274*D274</f>
        <v>0</v>
      </c>
      <c r="G274" s="731">
        <v>0</v>
      </c>
      <c r="H274" s="732">
        <f>G274*D274</f>
        <v>0</v>
      </c>
      <c r="I274" s="733"/>
    </row>
    <row r="275" spans="1:9" ht="30">
      <c r="A275" s="726" t="s">
        <v>3570</v>
      </c>
      <c r="B275" s="735" t="s">
        <v>3459</v>
      </c>
      <c r="C275" s="728" t="s">
        <v>205</v>
      </c>
      <c r="D275" s="728">
        <v>1</v>
      </c>
      <c r="E275" s="729">
        <v>0</v>
      </c>
      <c r="F275" s="730">
        <f>E275*D275</f>
        <v>0</v>
      </c>
      <c r="G275" s="731">
        <v>0</v>
      </c>
      <c r="H275" s="732">
        <f>G275*D275</f>
        <v>0</v>
      </c>
      <c r="I275" s="733" t="s">
        <v>3460</v>
      </c>
    </row>
    <row r="276" spans="1:9" ht="30">
      <c r="A276" s="726" t="s">
        <v>3571</v>
      </c>
      <c r="B276" s="735" t="s">
        <v>3462</v>
      </c>
      <c r="C276" s="728" t="s">
        <v>205</v>
      </c>
      <c r="D276" s="728">
        <v>1</v>
      </c>
      <c r="E276" s="729">
        <v>0</v>
      </c>
      <c r="F276" s="730">
        <f>E276*D276</f>
        <v>0</v>
      </c>
      <c r="G276" s="731">
        <v>0</v>
      </c>
      <c r="H276" s="732">
        <f>G276*D276</f>
        <v>0</v>
      </c>
      <c r="I276" s="733"/>
    </row>
    <row r="277" spans="1:9">
      <c r="A277" s="726"/>
      <c r="B277" s="743"/>
      <c r="C277" s="728"/>
      <c r="D277" s="728"/>
      <c r="E277" s="729"/>
      <c r="F277" s="730"/>
      <c r="G277" s="742"/>
      <c r="H277" s="732"/>
      <c r="I277" s="733"/>
    </row>
    <row r="278" spans="1:9" s="739" customFormat="1" ht="120">
      <c r="A278" s="734" t="s">
        <v>3572</v>
      </c>
      <c r="B278" s="735" t="s">
        <v>3496</v>
      </c>
      <c r="C278" s="736" t="s">
        <v>2964</v>
      </c>
      <c r="D278" s="736">
        <v>1</v>
      </c>
      <c r="E278" s="729">
        <v>0</v>
      </c>
      <c r="F278" s="737">
        <f>E278*D278</f>
        <v>0</v>
      </c>
      <c r="G278" s="731">
        <v>0</v>
      </c>
      <c r="H278" s="738">
        <f>G278*D278</f>
        <v>0</v>
      </c>
      <c r="I278" s="746"/>
    </row>
    <row r="279" spans="1:9" s="739" customFormat="1">
      <c r="A279" s="734"/>
      <c r="B279" s="735"/>
      <c r="C279" s="736"/>
      <c r="D279" s="736"/>
      <c r="E279" s="744"/>
      <c r="F279" s="737"/>
      <c r="G279" s="731"/>
      <c r="H279" s="738"/>
      <c r="I279" s="746"/>
    </row>
    <row r="280" spans="1:9" s="739" customFormat="1">
      <c r="A280" s="734"/>
      <c r="B280" s="735" t="s">
        <v>3432</v>
      </c>
      <c r="C280" s="736"/>
      <c r="D280" s="736"/>
      <c r="E280" s="744"/>
      <c r="F280" s="737"/>
      <c r="G280" s="731"/>
      <c r="H280" s="738"/>
      <c r="I280" s="746"/>
    </row>
    <row r="281" spans="1:9" s="739" customFormat="1" ht="17.25">
      <c r="A281" s="734"/>
      <c r="B281" s="747" t="s">
        <v>3433</v>
      </c>
      <c r="C281" s="736" t="s">
        <v>3434</v>
      </c>
      <c r="D281" s="736">
        <v>8</v>
      </c>
      <c r="E281" s="729">
        <v>0</v>
      </c>
      <c r="F281" s="737">
        <f>E281*D281</f>
        <v>0</v>
      </c>
      <c r="G281" s="731">
        <v>0</v>
      </c>
      <c r="H281" s="738">
        <f>G281*D281</f>
        <v>0</v>
      </c>
      <c r="I281" s="746"/>
    </row>
    <row r="282" spans="1:9" s="739" customFormat="1">
      <c r="A282" s="734"/>
      <c r="B282" s="747"/>
      <c r="C282" s="736"/>
      <c r="D282" s="748"/>
      <c r="E282" s="744"/>
      <c r="F282" s="737"/>
      <c r="G282" s="731"/>
      <c r="H282" s="738"/>
      <c r="I282" s="746"/>
    </row>
    <row r="283" spans="1:9" s="739" customFormat="1" ht="30">
      <c r="A283" s="734"/>
      <c r="B283" s="735" t="s">
        <v>3465</v>
      </c>
      <c r="C283" s="736"/>
      <c r="D283" s="736"/>
      <c r="E283" s="744"/>
      <c r="F283" s="737"/>
      <c r="G283" s="731"/>
      <c r="H283" s="738"/>
      <c r="I283" s="746"/>
    </row>
    <row r="284" spans="1:9" s="739" customFormat="1">
      <c r="A284" s="734"/>
      <c r="B284" s="735" t="s">
        <v>3439</v>
      </c>
      <c r="C284" s="736" t="s">
        <v>3440</v>
      </c>
      <c r="D284" s="736">
        <v>9</v>
      </c>
      <c r="E284" s="729">
        <v>0</v>
      </c>
      <c r="F284" s="737">
        <f>E284*D284</f>
        <v>0</v>
      </c>
      <c r="G284" s="731">
        <v>0</v>
      </c>
      <c r="H284" s="738">
        <f>G284*D284</f>
        <v>0</v>
      </c>
      <c r="I284" s="746"/>
    </row>
    <row r="285" spans="1:9" s="739" customFormat="1">
      <c r="A285" s="734"/>
      <c r="B285" s="735" t="s">
        <v>3466</v>
      </c>
      <c r="C285" s="736" t="s">
        <v>3440</v>
      </c>
      <c r="D285" s="736">
        <v>1</v>
      </c>
      <c r="E285" s="729">
        <v>0</v>
      </c>
      <c r="F285" s="737">
        <f>E285*D285</f>
        <v>0</v>
      </c>
      <c r="G285" s="731">
        <v>0</v>
      </c>
      <c r="H285" s="738">
        <f>G285*D285</f>
        <v>0</v>
      </c>
      <c r="I285" s="746"/>
    </row>
    <row r="286" spans="1:9" s="739" customFormat="1">
      <c r="A286" s="734"/>
      <c r="B286" s="735"/>
      <c r="C286" s="736"/>
      <c r="D286" s="748"/>
      <c r="E286" s="744"/>
      <c r="F286" s="737"/>
      <c r="G286" s="731"/>
      <c r="H286" s="738"/>
      <c r="I286" s="746"/>
    </row>
    <row r="287" spans="1:9" s="739" customFormat="1">
      <c r="A287" s="734"/>
      <c r="B287" s="735" t="s">
        <v>3573</v>
      </c>
      <c r="C287" s="736" t="s">
        <v>3440</v>
      </c>
      <c r="D287" s="736">
        <v>2</v>
      </c>
      <c r="E287" s="729">
        <v>0</v>
      </c>
      <c r="F287" s="737">
        <f>E287*D287</f>
        <v>0</v>
      </c>
      <c r="G287" s="731">
        <v>0</v>
      </c>
      <c r="H287" s="738">
        <f>G287*D287</f>
        <v>0</v>
      </c>
      <c r="I287" s="746"/>
    </row>
    <row r="288" spans="1:9" s="739" customFormat="1">
      <c r="A288" s="734"/>
      <c r="B288" s="735"/>
      <c r="C288" s="736"/>
      <c r="D288" s="736"/>
      <c r="E288" s="744"/>
      <c r="F288" s="737"/>
      <c r="G288" s="731"/>
      <c r="H288" s="738"/>
      <c r="I288" s="746"/>
    </row>
    <row r="289" spans="1:9" s="739" customFormat="1" ht="60">
      <c r="A289" s="734"/>
      <c r="B289" s="735" t="s">
        <v>3467</v>
      </c>
      <c r="C289" s="736" t="s">
        <v>3434</v>
      </c>
      <c r="D289" s="736">
        <v>13.5</v>
      </c>
      <c r="E289" s="729">
        <v>0</v>
      </c>
      <c r="F289" s="737">
        <f>E289*D289</f>
        <v>0</v>
      </c>
      <c r="G289" s="731">
        <v>0</v>
      </c>
      <c r="H289" s="738">
        <f>G289*D289</f>
        <v>0</v>
      </c>
      <c r="I289" s="746"/>
    </row>
    <row r="290" spans="1:9" s="739" customFormat="1">
      <c r="A290" s="734"/>
      <c r="B290" s="735"/>
      <c r="C290" s="736"/>
      <c r="D290" s="748"/>
      <c r="E290" s="729"/>
      <c r="F290" s="737"/>
      <c r="G290" s="731"/>
      <c r="H290" s="738"/>
      <c r="I290" s="746"/>
    </row>
    <row r="291" spans="1:9" s="739" customFormat="1">
      <c r="A291" s="734"/>
      <c r="B291" s="735" t="s">
        <v>3450</v>
      </c>
      <c r="C291" s="736" t="s">
        <v>621</v>
      </c>
      <c r="D291" s="736">
        <v>30</v>
      </c>
      <c r="E291" s="729">
        <v>0</v>
      </c>
      <c r="F291" s="737">
        <f>E291*D291</f>
        <v>0</v>
      </c>
      <c r="G291" s="731">
        <v>0</v>
      </c>
      <c r="H291" s="738">
        <f>G291*D291</f>
        <v>0</v>
      </c>
      <c r="I291" s="746"/>
    </row>
    <row r="292" spans="1:9" s="739" customFormat="1" ht="15.75" thickBot="1">
      <c r="A292" s="734"/>
      <c r="B292" s="735"/>
      <c r="C292" s="736"/>
      <c r="D292" s="736"/>
      <c r="E292" s="744"/>
      <c r="F292" s="737"/>
      <c r="G292" s="731"/>
      <c r="H292" s="738"/>
      <c r="I292" s="746"/>
    </row>
    <row r="293" spans="1:9" ht="15.75" thickBot="1">
      <c r="A293" s="693"/>
      <c r="B293" s="749" t="s">
        <v>3574</v>
      </c>
      <c r="C293" s="720"/>
      <c r="D293" s="720"/>
      <c r="E293" s="750"/>
      <c r="F293" s="721">
        <f>SUM(F271:F292)</f>
        <v>0</v>
      </c>
      <c r="G293" s="751"/>
      <c r="H293" s="721">
        <f>SUM(H271:H292)</f>
        <v>0</v>
      </c>
      <c r="I293" s="725"/>
    </row>
    <row r="294" spans="1:9" ht="15.75" thickBot="1">
      <c r="A294" s="693"/>
      <c r="B294" s="708" t="s">
        <v>3575</v>
      </c>
      <c r="C294" s="695"/>
      <c r="D294" s="695"/>
      <c r="E294" s="752"/>
      <c r="F294" s="696"/>
      <c r="G294" s="752"/>
      <c r="H294" s="696"/>
      <c r="I294" s="725"/>
    </row>
    <row r="295" spans="1:9" ht="75">
      <c r="A295" s="726" t="s">
        <v>3576</v>
      </c>
      <c r="B295" s="743" t="s">
        <v>3577</v>
      </c>
      <c r="C295" s="728" t="s">
        <v>205</v>
      </c>
      <c r="D295" s="728">
        <v>1</v>
      </c>
      <c r="E295" s="729">
        <v>0</v>
      </c>
      <c r="F295" s="730">
        <f>E295*D295</f>
        <v>0</v>
      </c>
      <c r="G295" s="731">
        <v>0</v>
      </c>
      <c r="H295" s="732">
        <f>G295*D295</f>
        <v>0</v>
      </c>
      <c r="I295" s="733"/>
    </row>
    <row r="296" spans="1:9">
      <c r="A296" s="726"/>
      <c r="B296" s="743"/>
      <c r="C296" s="728"/>
      <c r="D296" s="728"/>
      <c r="E296" s="729"/>
      <c r="F296" s="730"/>
      <c r="G296" s="742"/>
      <c r="H296" s="732"/>
      <c r="I296" s="733"/>
    </row>
    <row r="297" spans="1:9" ht="30">
      <c r="A297" s="726" t="s">
        <v>3578</v>
      </c>
      <c r="B297" s="743" t="s">
        <v>3579</v>
      </c>
      <c r="C297" s="728" t="s">
        <v>205</v>
      </c>
      <c r="D297" s="728">
        <v>1</v>
      </c>
      <c r="E297" s="729">
        <v>0</v>
      </c>
      <c r="F297" s="730">
        <f>E297*D297</f>
        <v>0</v>
      </c>
      <c r="G297" s="731">
        <v>0</v>
      </c>
      <c r="H297" s="732">
        <f>G297*D297</f>
        <v>0</v>
      </c>
      <c r="I297" s="733"/>
    </row>
    <row r="298" spans="1:9" s="739" customFormat="1">
      <c r="A298" s="734"/>
      <c r="B298" s="735"/>
      <c r="C298" s="736"/>
      <c r="D298" s="736"/>
      <c r="E298" s="744"/>
      <c r="F298" s="737"/>
      <c r="G298" s="731"/>
      <c r="H298" s="738"/>
      <c r="I298" s="746"/>
    </row>
    <row r="299" spans="1:9" s="739" customFormat="1" ht="30">
      <c r="A299" s="734" t="s">
        <v>3580</v>
      </c>
      <c r="B299" s="735" t="s">
        <v>3429</v>
      </c>
      <c r="C299" s="736" t="s">
        <v>205</v>
      </c>
      <c r="D299" s="736">
        <v>2</v>
      </c>
      <c r="E299" s="729">
        <v>0</v>
      </c>
      <c r="F299" s="737">
        <f>E299*D299</f>
        <v>0</v>
      </c>
      <c r="G299" s="731">
        <v>0</v>
      </c>
      <c r="H299" s="738">
        <f>G299*D299</f>
        <v>0</v>
      </c>
      <c r="I299" s="746"/>
    </row>
    <row r="300" spans="1:9" s="739" customFormat="1">
      <c r="A300" s="734"/>
      <c r="B300" s="735"/>
      <c r="C300" s="736"/>
      <c r="D300" s="736"/>
      <c r="E300" s="744"/>
      <c r="F300" s="737"/>
      <c r="G300" s="731"/>
      <c r="H300" s="738"/>
      <c r="I300" s="746"/>
    </row>
    <row r="301" spans="1:9" s="739" customFormat="1" ht="30">
      <c r="A301" s="734"/>
      <c r="B301" s="735" t="s">
        <v>3465</v>
      </c>
      <c r="C301" s="736"/>
      <c r="D301" s="748"/>
      <c r="E301" s="744"/>
      <c r="F301" s="737"/>
      <c r="G301" s="731"/>
      <c r="H301" s="738"/>
      <c r="I301" s="746"/>
    </row>
    <row r="302" spans="1:9" s="739" customFormat="1">
      <c r="A302" s="734"/>
      <c r="B302" s="735" t="s">
        <v>3439</v>
      </c>
      <c r="C302" s="736" t="s">
        <v>3440</v>
      </c>
      <c r="D302" s="736">
        <v>9</v>
      </c>
      <c r="E302" s="729">
        <v>0</v>
      </c>
      <c r="F302" s="737">
        <f>E302*D302</f>
        <v>0</v>
      </c>
      <c r="G302" s="731">
        <v>0</v>
      </c>
      <c r="H302" s="738">
        <f>G302*D302</f>
        <v>0</v>
      </c>
      <c r="I302" s="746"/>
    </row>
    <row r="303" spans="1:9" s="739" customFormat="1">
      <c r="A303" s="734"/>
      <c r="B303" s="735"/>
      <c r="C303" s="736"/>
      <c r="D303" s="748"/>
      <c r="E303" s="744"/>
      <c r="F303" s="737"/>
      <c r="G303" s="731"/>
      <c r="H303" s="738"/>
      <c r="I303" s="746"/>
    </row>
    <row r="304" spans="1:9" s="739" customFormat="1">
      <c r="A304" s="734"/>
      <c r="B304" s="735" t="s">
        <v>3573</v>
      </c>
      <c r="C304" s="736" t="s">
        <v>3440</v>
      </c>
      <c r="D304" s="736">
        <v>2</v>
      </c>
      <c r="E304" s="729">
        <v>0</v>
      </c>
      <c r="F304" s="737">
        <f>E304*D304</f>
        <v>0</v>
      </c>
      <c r="G304" s="731">
        <v>0</v>
      </c>
      <c r="H304" s="738">
        <f>G304*D304</f>
        <v>0</v>
      </c>
      <c r="I304" s="746"/>
    </row>
    <row r="305" spans="1:9" s="739" customFormat="1">
      <c r="A305" s="734"/>
      <c r="B305" s="735"/>
      <c r="C305" s="736"/>
      <c r="D305" s="736"/>
      <c r="E305" s="744"/>
      <c r="F305" s="737"/>
      <c r="G305" s="731"/>
      <c r="H305" s="738"/>
      <c r="I305" s="746"/>
    </row>
    <row r="306" spans="1:9" s="739" customFormat="1" ht="60">
      <c r="A306" s="734"/>
      <c r="B306" s="735" t="s">
        <v>3467</v>
      </c>
      <c r="C306" s="736" t="s">
        <v>3434</v>
      </c>
      <c r="D306" s="736">
        <v>3</v>
      </c>
      <c r="E306" s="729">
        <v>0</v>
      </c>
      <c r="F306" s="737">
        <f>E306*D306</f>
        <v>0</v>
      </c>
      <c r="G306" s="731">
        <v>0</v>
      </c>
      <c r="H306" s="738">
        <f>G306*D306</f>
        <v>0</v>
      </c>
      <c r="I306" s="746"/>
    </row>
    <row r="307" spans="1:9" s="739" customFormat="1">
      <c r="A307" s="734"/>
      <c r="B307" s="735"/>
      <c r="C307" s="736"/>
      <c r="D307" s="748"/>
      <c r="E307" s="729"/>
      <c r="F307" s="737"/>
      <c r="G307" s="731"/>
      <c r="H307" s="738"/>
      <c r="I307" s="746"/>
    </row>
    <row r="308" spans="1:9" s="739" customFormat="1">
      <c r="A308" s="734"/>
      <c r="B308" s="735" t="s">
        <v>3450</v>
      </c>
      <c r="C308" s="736" t="s">
        <v>621</v>
      </c>
      <c r="D308" s="736">
        <v>20</v>
      </c>
      <c r="E308" s="729">
        <v>0</v>
      </c>
      <c r="F308" s="737">
        <f>E308*D308</f>
        <v>0</v>
      </c>
      <c r="G308" s="731">
        <v>0</v>
      </c>
      <c r="H308" s="738">
        <f>G308*D308</f>
        <v>0</v>
      </c>
      <c r="I308" s="746"/>
    </row>
    <row r="309" spans="1:9" s="739" customFormat="1" ht="15.75" thickBot="1">
      <c r="A309" s="734"/>
      <c r="B309" s="735"/>
      <c r="C309" s="736"/>
      <c r="D309" s="736"/>
      <c r="E309" s="744"/>
      <c r="F309" s="737"/>
      <c r="G309" s="731"/>
      <c r="H309" s="738"/>
      <c r="I309" s="746"/>
    </row>
    <row r="310" spans="1:9" ht="15.75" thickBot="1">
      <c r="A310" s="693"/>
      <c r="B310" s="749" t="s">
        <v>3581</v>
      </c>
      <c r="C310" s="720"/>
      <c r="D310" s="720"/>
      <c r="E310" s="750"/>
      <c r="F310" s="721">
        <f>SUM(F295:F309)</f>
        <v>0</v>
      </c>
      <c r="G310" s="751"/>
      <c r="H310" s="721">
        <f>SUM(H295:H309)</f>
        <v>0</v>
      </c>
      <c r="I310" s="725"/>
    </row>
    <row r="311" spans="1:9" ht="15.75" thickBot="1">
      <c r="A311" s="693"/>
      <c r="B311" s="708" t="s">
        <v>3582</v>
      </c>
      <c r="C311" s="695"/>
      <c r="D311" s="695"/>
      <c r="E311" s="752"/>
      <c r="F311" s="696"/>
      <c r="G311" s="752"/>
      <c r="H311" s="696"/>
      <c r="I311" s="725"/>
    </row>
    <row r="312" spans="1:9" ht="75">
      <c r="A312" s="726" t="s">
        <v>3583</v>
      </c>
      <c r="B312" s="743" t="s">
        <v>3584</v>
      </c>
      <c r="C312" s="728" t="s">
        <v>205</v>
      </c>
      <c r="D312" s="728">
        <v>1</v>
      </c>
      <c r="E312" s="729">
        <v>0</v>
      </c>
      <c r="F312" s="730">
        <f>E312*D312</f>
        <v>0</v>
      </c>
      <c r="G312" s="731">
        <v>0</v>
      </c>
      <c r="H312" s="732">
        <f>G312*D312</f>
        <v>0</v>
      </c>
      <c r="I312" s="733"/>
    </row>
    <row r="313" spans="1:9">
      <c r="A313" s="726"/>
      <c r="B313" s="743"/>
      <c r="C313" s="728"/>
      <c r="D313" s="728"/>
      <c r="E313" s="729"/>
      <c r="F313" s="730"/>
      <c r="G313" s="742"/>
      <c r="H313" s="732"/>
      <c r="I313" s="733"/>
    </row>
    <row r="314" spans="1:9" ht="30">
      <c r="A314" s="726" t="s">
        <v>3585</v>
      </c>
      <c r="B314" s="743" t="s">
        <v>3579</v>
      </c>
      <c r="C314" s="728" t="s">
        <v>205</v>
      </c>
      <c r="D314" s="728">
        <v>1</v>
      </c>
      <c r="E314" s="729">
        <v>0</v>
      </c>
      <c r="F314" s="730">
        <f>E314*D314</f>
        <v>0</v>
      </c>
      <c r="G314" s="731">
        <v>0</v>
      </c>
      <c r="H314" s="732">
        <f>G314*D314</f>
        <v>0</v>
      </c>
      <c r="I314" s="733"/>
    </row>
    <row r="315" spans="1:9" s="739" customFormat="1">
      <c r="A315" s="734"/>
      <c r="B315" s="735"/>
      <c r="C315" s="736"/>
      <c r="D315" s="736"/>
      <c r="E315" s="744"/>
      <c r="F315" s="737"/>
      <c r="G315" s="731"/>
      <c r="H315" s="738"/>
      <c r="I315" s="746"/>
    </row>
    <row r="316" spans="1:9" s="739" customFormat="1" ht="30">
      <c r="A316" s="734"/>
      <c r="B316" s="735" t="s">
        <v>3465</v>
      </c>
      <c r="C316" s="736"/>
      <c r="D316" s="748"/>
      <c r="E316" s="744"/>
      <c r="F316" s="737"/>
      <c r="G316" s="731"/>
      <c r="H316" s="738"/>
      <c r="I316" s="746"/>
    </row>
    <row r="317" spans="1:9" s="739" customFormat="1">
      <c r="A317" s="734"/>
      <c r="B317" s="735" t="s">
        <v>3439</v>
      </c>
      <c r="C317" s="736" t="s">
        <v>3440</v>
      </c>
      <c r="D317" s="736">
        <v>9</v>
      </c>
      <c r="E317" s="729">
        <v>0</v>
      </c>
      <c r="F317" s="737">
        <f>E317*D317</f>
        <v>0</v>
      </c>
      <c r="G317" s="731">
        <v>0</v>
      </c>
      <c r="H317" s="738">
        <f>G317*D317</f>
        <v>0</v>
      </c>
      <c r="I317" s="746"/>
    </row>
    <row r="318" spans="1:9" s="739" customFormat="1">
      <c r="A318" s="734"/>
      <c r="B318" s="735"/>
      <c r="C318" s="736"/>
      <c r="D318" s="748"/>
      <c r="E318" s="744"/>
      <c r="F318" s="737"/>
      <c r="G318" s="731"/>
      <c r="H318" s="738"/>
      <c r="I318" s="746"/>
    </row>
    <row r="319" spans="1:9" s="739" customFormat="1">
      <c r="A319" s="734"/>
      <c r="B319" s="735" t="s">
        <v>3573</v>
      </c>
      <c r="C319" s="736" t="s">
        <v>3440</v>
      </c>
      <c r="D319" s="736">
        <v>2</v>
      </c>
      <c r="E319" s="729">
        <v>0</v>
      </c>
      <c r="F319" s="737">
        <f>E319*D319</f>
        <v>0</v>
      </c>
      <c r="G319" s="731">
        <v>0</v>
      </c>
      <c r="H319" s="738">
        <f>G319*D319</f>
        <v>0</v>
      </c>
      <c r="I319" s="746"/>
    </row>
    <row r="320" spans="1:9" s="739" customFormat="1">
      <c r="A320" s="734"/>
      <c r="B320" s="735"/>
      <c r="C320" s="736"/>
      <c r="D320" s="736"/>
      <c r="E320" s="744"/>
      <c r="F320" s="737"/>
      <c r="G320" s="731"/>
      <c r="H320" s="738"/>
      <c r="I320" s="746"/>
    </row>
    <row r="321" spans="1:9" s="739" customFormat="1" ht="60">
      <c r="A321" s="734"/>
      <c r="B321" s="735" t="s">
        <v>3467</v>
      </c>
      <c r="C321" s="736" t="s">
        <v>3434</v>
      </c>
      <c r="D321" s="736">
        <v>3</v>
      </c>
      <c r="E321" s="729">
        <v>0</v>
      </c>
      <c r="F321" s="737">
        <f>E321*D321</f>
        <v>0</v>
      </c>
      <c r="G321" s="731">
        <v>0</v>
      </c>
      <c r="H321" s="738">
        <f>G321*D321</f>
        <v>0</v>
      </c>
      <c r="I321" s="746"/>
    </row>
    <row r="322" spans="1:9" s="739" customFormat="1">
      <c r="A322" s="734"/>
      <c r="B322" s="735"/>
      <c r="C322" s="736"/>
      <c r="D322" s="748"/>
      <c r="E322" s="729"/>
      <c r="F322" s="737"/>
      <c r="G322" s="731"/>
      <c r="H322" s="738"/>
      <c r="I322" s="746"/>
    </row>
    <row r="323" spans="1:9" s="739" customFormat="1">
      <c r="A323" s="734"/>
      <c r="B323" s="735" t="s">
        <v>3450</v>
      </c>
      <c r="C323" s="736" t="s">
        <v>621</v>
      </c>
      <c r="D323" s="736">
        <v>20</v>
      </c>
      <c r="E323" s="729">
        <v>0</v>
      </c>
      <c r="F323" s="737">
        <f>E323*D323</f>
        <v>0</v>
      </c>
      <c r="G323" s="731">
        <v>0</v>
      </c>
      <c r="H323" s="738">
        <f>G323*D323</f>
        <v>0</v>
      </c>
      <c r="I323" s="746"/>
    </row>
    <row r="324" spans="1:9" s="739" customFormat="1" ht="15.75" thickBot="1">
      <c r="A324" s="734"/>
      <c r="B324" s="735"/>
      <c r="C324" s="736"/>
      <c r="D324" s="736"/>
      <c r="E324" s="744"/>
      <c r="F324" s="737"/>
      <c r="G324" s="731"/>
      <c r="H324" s="738"/>
      <c r="I324" s="746"/>
    </row>
    <row r="325" spans="1:9" ht="15.75" thickBot="1">
      <c r="A325" s="693"/>
      <c r="B325" s="749" t="s">
        <v>3586</v>
      </c>
      <c r="C325" s="720"/>
      <c r="D325" s="720"/>
      <c r="E325" s="750"/>
      <c r="F325" s="721">
        <f>SUM(F312:F324)</f>
        <v>0</v>
      </c>
      <c r="G325" s="751"/>
      <c r="H325" s="721">
        <f>SUM(H312:H324)</f>
        <v>0</v>
      </c>
      <c r="I325" s="725"/>
    </row>
    <row r="326" spans="1:9" ht="15.75" thickBot="1">
      <c r="A326" s="693"/>
      <c r="B326" s="708" t="s">
        <v>3587</v>
      </c>
      <c r="C326" s="694"/>
      <c r="D326" s="694"/>
      <c r="E326" s="754"/>
      <c r="F326" s="694"/>
      <c r="G326" s="754"/>
      <c r="H326" s="694"/>
      <c r="I326" s="755"/>
    </row>
    <row r="327" spans="1:9">
      <c r="A327" s="726"/>
      <c r="B327" s="743"/>
      <c r="C327" s="728"/>
      <c r="D327" s="728"/>
      <c r="E327" s="729"/>
      <c r="F327" s="730"/>
      <c r="G327" s="742"/>
      <c r="H327" s="732"/>
      <c r="I327" s="733"/>
    </row>
    <row r="328" spans="1:9" ht="150">
      <c r="A328" s="726" t="s">
        <v>3588</v>
      </c>
      <c r="B328" s="743" t="s">
        <v>3589</v>
      </c>
      <c r="C328" s="728" t="s">
        <v>205</v>
      </c>
      <c r="D328" s="728">
        <v>1</v>
      </c>
      <c r="E328" s="729">
        <v>0</v>
      </c>
      <c r="F328" s="730">
        <f>E328*D328</f>
        <v>0</v>
      </c>
      <c r="G328" s="731">
        <v>0</v>
      </c>
      <c r="H328" s="732">
        <f>G328*D328</f>
        <v>0</v>
      </c>
      <c r="I328" s="733"/>
    </row>
    <row r="329" spans="1:9">
      <c r="A329" s="726" t="s">
        <v>3590</v>
      </c>
      <c r="B329" s="743" t="s">
        <v>3591</v>
      </c>
      <c r="C329" s="728" t="s">
        <v>205</v>
      </c>
      <c r="D329" s="728">
        <v>1</v>
      </c>
      <c r="E329" s="729">
        <v>0</v>
      </c>
      <c r="F329" s="730">
        <f>E329*D329</f>
        <v>0</v>
      </c>
      <c r="G329" s="731">
        <v>0</v>
      </c>
      <c r="H329" s="732">
        <f>G329*D329</f>
        <v>0</v>
      </c>
      <c r="I329" s="733"/>
    </row>
    <row r="330" spans="1:9">
      <c r="A330" s="726" t="s">
        <v>3592</v>
      </c>
      <c r="B330" s="743" t="s">
        <v>3593</v>
      </c>
      <c r="C330" s="728" t="s">
        <v>205</v>
      </c>
      <c r="D330" s="728">
        <v>1</v>
      </c>
      <c r="E330" s="729">
        <v>0</v>
      </c>
      <c r="F330" s="730">
        <f>E330*D330</f>
        <v>0</v>
      </c>
      <c r="G330" s="731">
        <v>0</v>
      </c>
      <c r="H330" s="732">
        <f>G330*D330</f>
        <v>0</v>
      </c>
      <c r="I330" s="733"/>
    </row>
    <row r="331" spans="1:9">
      <c r="A331" s="726" t="s">
        <v>3594</v>
      </c>
      <c r="B331" s="743" t="s">
        <v>3595</v>
      </c>
      <c r="C331" s="728" t="s">
        <v>2964</v>
      </c>
      <c r="D331" s="728">
        <v>1</v>
      </c>
      <c r="E331" s="729">
        <v>0</v>
      </c>
      <c r="F331" s="730">
        <f>E331*D331</f>
        <v>0</v>
      </c>
      <c r="G331" s="731">
        <v>0</v>
      </c>
      <c r="H331" s="732">
        <f>G331*D331</f>
        <v>0</v>
      </c>
      <c r="I331" s="733"/>
    </row>
    <row r="332" spans="1:9">
      <c r="A332" s="726" t="s">
        <v>3596</v>
      </c>
      <c r="B332" s="743" t="s">
        <v>3597</v>
      </c>
      <c r="C332" s="728" t="s">
        <v>205</v>
      </c>
      <c r="D332" s="728">
        <v>1</v>
      </c>
      <c r="E332" s="729">
        <v>0</v>
      </c>
      <c r="F332" s="730">
        <f t="shared" ref="F332" si="14">E332*D332</f>
        <v>0</v>
      </c>
      <c r="G332" s="731">
        <v>0</v>
      </c>
      <c r="H332" s="732">
        <f t="shared" ref="H332:H334" si="15">G332*D332</f>
        <v>0</v>
      </c>
      <c r="I332" s="756"/>
    </row>
    <row r="333" spans="1:9" ht="30">
      <c r="A333" s="726" t="s">
        <v>3598</v>
      </c>
      <c r="B333" s="735" t="s">
        <v>3599</v>
      </c>
      <c r="C333" s="728" t="s">
        <v>205</v>
      </c>
      <c r="D333" s="728">
        <v>1</v>
      </c>
      <c r="E333" s="729">
        <v>0</v>
      </c>
      <c r="F333" s="730">
        <f>E333*D333</f>
        <v>0</v>
      </c>
      <c r="G333" s="731">
        <v>0</v>
      </c>
      <c r="H333" s="732">
        <f t="shared" si="15"/>
        <v>0</v>
      </c>
      <c r="I333" s="733"/>
    </row>
    <row r="334" spans="1:9" ht="45">
      <c r="A334" s="726" t="s">
        <v>3600</v>
      </c>
      <c r="B334" s="757" t="s">
        <v>3601</v>
      </c>
      <c r="C334" s="728" t="s">
        <v>205</v>
      </c>
      <c r="D334" s="728">
        <v>1</v>
      </c>
      <c r="E334" s="729">
        <v>0</v>
      </c>
      <c r="F334" s="730">
        <f>E334*D334</f>
        <v>0</v>
      </c>
      <c r="G334" s="731">
        <v>0</v>
      </c>
      <c r="H334" s="732">
        <f t="shared" si="15"/>
        <v>0</v>
      </c>
      <c r="I334" s="758"/>
    </row>
    <row r="335" spans="1:9">
      <c r="A335" s="726"/>
      <c r="B335" s="743"/>
      <c r="C335" s="728"/>
      <c r="D335" s="728"/>
      <c r="E335" s="729"/>
      <c r="F335" s="730"/>
      <c r="G335" s="742"/>
      <c r="H335" s="732"/>
      <c r="I335" s="733"/>
    </row>
    <row r="336" spans="1:9" ht="30">
      <c r="A336" s="726" t="s">
        <v>3602</v>
      </c>
      <c r="B336" s="743" t="s">
        <v>3603</v>
      </c>
      <c r="C336" s="728" t="s">
        <v>205</v>
      </c>
      <c r="D336" s="728">
        <v>1</v>
      </c>
      <c r="E336" s="729">
        <v>0</v>
      </c>
      <c r="F336" s="730">
        <f t="shared" ref="F336" si="16">E336*D336</f>
        <v>0</v>
      </c>
      <c r="G336" s="731">
        <v>0</v>
      </c>
      <c r="H336" s="732">
        <f t="shared" ref="H336" si="17">G336*D336</f>
        <v>0</v>
      </c>
      <c r="I336" s="733"/>
    </row>
    <row r="337" spans="1:9">
      <c r="A337" s="726"/>
      <c r="B337" s="743"/>
      <c r="C337" s="728"/>
      <c r="D337" s="728"/>
      <c r="E337" s="729"/>
      <c r="F337" s="730"/>
      <c r="G337" s="742"/>
      <c r="H337" s="732"/>
      <c r="I337" s="733"/>
    </row>
    <row r="338" spans="1:9" ht="41.25">
      <c r="A338" s="726" t="s">
        <v>3604</v>
      </c>
      <c r="B338" s="743" t="s">
        <v>3605</v>
      </c>
      <c r="C338" s="728" t="s">
        <v>205</v>
      </c>
      <c r="D338" s="728">
        <v>2</v>
      </c>
      <c r="E338" s="729">
        <v>0</v>
      </c>
      <c r="F338" s="730">
        <f t="shared" ref="F338:F339" si="18">E338*D338</f>
        <v>0</v>
      </c>
      <c r="G338" s="731">
        <v>0</v>
      </c>
      <c r="H338" s="732">
        <f t="shared" ref="H338:H339" si="19">G338*D338</f>
        <v>0</v>
      </c>
      <c r="I338" s="733"/>
    </row>
    <row r="339" spans="1:9" ht="41.25">
      <c r="A339" s="726" t="s">
        <v>3606</v>
      </c>
      <c r="B339" s="743" t="s">
        <v>3607</v>
      </c>
      <c r="C339" s="728" t="s">
        <v>205</v>
      </c>
      <c r="D339" s="728">
        <v>8</v>
      </c>
      <c r="E339" s="729">
        <v>0</v>
      </c>
      <c r="F339" s="730">
        <f t="shared" si="18"/>
        <v>0</v>
      </c>
      <c r="G339" s="731">
        <v>0</v>
      </c>
      <c r="H339" s="732">
        <f t="shared" si="19"/>
        <v>0</v>
      </c>
      <c r="I339" s="733"/>
    </row>
    <row r="340" spans="1:9">
      <c r="A340" s="726"/>
      <c r="B340" s="743"/>
      <c r="C340" s="728"/>
      <c r="D340" s="728"/>
      <c r="E340" s="744"/>
      <c r="F340" s="730"/>
      <c r="G340" s="742"/>
      <c r="H340" s="732"/>
      <c r="I340" s="733"/>
    </row>
    <row r="341" spans="1:9" s="739" customFormat="1">
      <c r="A341" s="734"/>
      <c r="B341" s="735" t="s">
        <v>3608</v>
      </c>
      <c r="C341" s="736"/>
      <c r="D341" s="736"/>
      <c r="E341" s="744"/>
      <c r="F341" s="737"/>
      <c r="G341" s="731"/>
      <c r="H341" s="738"/>
      <c r="I341" s="746"/>
    </row>
    <row r="342" spans="1:9" s="739" customFormat="1" ht="17.25">
      <c r="A342" s="734"/>
      <c r="B342" s="747" t="s">
        <v>3437</v>
      </c>
      <c r="C342" s="736" t="s">
        <v>3434</v>
      </c>
      <c r="D342" s="736">
        <v>100.80000000000001</v>
      </c>
      <c r="E342" s="729">
        <v>0</v>
      </c>
      <c r="F342" s="737">
        <f t="shared" ref="F342:F344" si="20">E342*D342</f>
        <v>0</v>
      </c>
      <c r="G342" s="731">
        <v>0</v>
      </c>
      <c r="H342" s="738">
        <f t="shared" ref="H342:H344" si="21">G342*D342</f>
        <v>0</v>
      </c>
      <c r="I342" s="746"/>
    </row>
    <row r="343" spans="1:9" s="739" customFormat="1" ht="17.25">
      <c r="A343" s="734"/>
      <c r="B343" s="747" t="s">
        <v>3609</v>
      </c>
      <c r="C343" s="736" t="s">
        <v>3434</v>
      </c>
      <c r="D343" s="736">
        <v>2.4000000000000004</v>
      </c>
      <c r="E343" s="729">
        <v>0</v>
      </c>
      <c r="F343" s="737">
        <f t="shared" si="20"/>
        <v>0</v>
      </c>
      <c r="G343" s="731">
        <v>0</v>
      </c>
      <c r="H343" s="738">
        <f t="shared" si="21"/>
        <v>0</v>
      </c>
      <c r="I343" s="746"/>
    </row>
    <row r="344" spans="1:9" s="739" customFormat="1" ht="17.25">
      <c r="A344" s="734"/>
      <c r="B344" s="747" t="s">
        <v>3610</v>
      </c>
      <c r="C344" s="736" t="s">
        <v>3434</v>
      </c>
      <c r="D344" s="736">
        <v>1.6</v>
      </c>
      <c r="E344" s="729">
        <v>0</v>
      </c>
      <c r="F344" s="737">
        <f t="shared" si="20"/>
        <v>0</v>
      </c>
      <c r="G344" s="731">
        <v>0</v>
      </c>
      <c r="H344" s="738">
        <f t="shared" si="21"/>
        <v>0</v>
      </c>
      <c r="I344" s="746"/>
    </row>
    <row r="345" spans="1:9" s="739" customFormat="1">
      <c r="A345" s="734"/>
      <c r="B345" s="747"/>
      <c r="C345" s="736"/>
      <c r="D345" s="736"/>
      <c r="E345" s="744"/>
      <c r="F345" s="737"/>
      <c r="G345" s="731"/>
      <c r="H345" s="738"/>
      <c r="I345" s="746"/>
    </row>
    <row r="346" spans="1:9" ht="60">
      <c r="A346" s="726"/>
      <c r="B346" s="743" t="s">
        <v>3611</v>
      </c>
      <c r="C346" s="728" t="s">
        <v>3612</v>
      </c>
      <c r="D346" s="736">
        <v>30.6</v>
      </c>
      <c r="E346" s="729">
        <v>0</v>
      </c>
      <c r="F346" s="730">
        <f>E346*D346</f>
        <v>0</v>
      </c>
      <c r="G346" s="731">
        <v>0</v>
      </c>
      <c r="H346" s="732">
        <f>G346*D346</f>
        <v>0</v>
      </c>
      <c r="I346" s="733"/>
    </row>
    <row r="347" spans="1:9" ht="60">
      <c r="A347" s="726"/>
      <c r="B347" s="743" t="s">
        <v>3613</v>
      </c>
      <c r="C347" s="728" t="s">
        <v>3612</v>
      </c>
      <c r="D347" s="736">
        <v>25.2</v>
      </c>
      <c r="E347" s="729">
        <v>0</v>
      </c>
      <c r="F347" s="730">
        <f>E347*D347</f>
        <v>0</v>
      </c>
      <c r="G347" s="731">
        <v>0</v>
      </c>
      <c r="H347" s="732">
        <f>G347*D347</f>
        <v>0</v>
      </c>
      <c r="I347" s="733"/>
    </row>
    <row r="348" spans="1:9" s="739" customFormat="1">
      <c r="A348" s="734"/>
      <c r="B348" s="735"/>
      <c r="C348" s="736"/>
      <c r="D348" s="736"/>
      <c r="E348" s="744"/>
      <c r="F348" s="737"/>
      <c r="G348" s="731"/>
      <c r="H348" s="738"/>
      <c r="I348" s="746"/>
    </row>
    <row r="349" spans="1:9" s="739" customFormat="1">
      <c r="A349" s="734"/>
      <c r="B349" s="735" t="s">
        <v>3450</v>
      </c>
      <c r="C349" s="736" t="s">
        <v>621</v>
      </c>
      <c r="D349" s="736">
        <v>250</v>
      </c>
      <c r="E349" s="729">
        <v>0</v>
      </c>
      <c r="F349" s="737">
        <f>E349*D349</f>
        <v>0</v>
      </c>
      <c r="G349" s="731">
        <v>0</v>
      </c>
      <c r="H349" s="738">
        <f>G349*D349</f>
        <v>0</v>
      </c>
      <c r="I349" s="746"/>
    </row>
    <row r="350" spans="1:9" ht="45">
      <c r="A350" s="726"/>
      <c r="B350" s="743" t="s">
        <v>3614</v>
      </c>
      <c r="C350" s="728" t="s">
        <v>2964</v>
      </c>
      <c r="D350" s="728">
        <v>1</v>
      </c>
      <c r="E350" s="729">
        <v>0</v>
      </c>
      <c r="F350" s="730">
        <f>E350*D350</f>
        <v>0</v>
      </c>
      <c r="G350" s="731">
        <v>0</v>
      </c>
      <c r="H350" s="732">
        <f>G350*D350</f>
        <v>0</v>
      </c>
      <c r="I350" s="733"/>
    </row>
    <row r="351" spans="1:9" s="739" customFormat="1" ht="30">
      <c r="A351" s="734"/>
      <c r="B351" s="735" t="s">
        <v>3615</v>
      </c>
      <c r="C351" s="736" t="s">
        <v>205</v>
      </c>
      <c r="D351" s="736">
        <v>1</v>
      </c>
      <c r="E351" s="729">
        <v>0</v>
      </c>
      <c r="F351" s="737">
        <f>E351*D351</f>
        <v>0</v>
      </c>
      <c r="G351" s="731">
        <v>0</v>
      </c>
      <c r="H351" s="738">
        <f>G351*D351</f>
        <v>0</v>
      </c>
      <c r="I351" s="746"/>
    </row>
    <row r="352" spans="1:9">
      <c r="A352" s="726"/>
      <c r="B352" s="735" t="s">
        <v>3451</v>
      </c>
      <c r="C352" s="736" t="s">
        <v>205</v>
      </c>
      <c r="D352" s="728">
        <v>2</v>
      </c>
      <c r="E352" s="729">
        <v>0</v>
      </c>
      <c r="F352" s="737">
        <f t="shared" ref="F352" si="22">E352*D352</f>
        <v>0</v>
      </c>
      <c r="G352" s="731">
        <v>0</v>
      </c>
      <c r="H352" s="738">
        <f t="shared" ref="H352" si="23">G352*D352</f>
        <v>0</v>
      </c>
      <c r="I352" s="746"/>
    </row>
    <row r="353" spans="1:9" s="739" customFormat="1" ht="15.75" thickBot="1">
      <c r="A353" s="734"/>
      <c r="B353" s="735"/>
      <c r="C353" s="736"/>
      <c r="D353" s="736"/>
      <c r="E353" s="744"/>
      <c r="F353" s="737"/>
      <c r="G353" s="731"/>
      <c r="H353" s="738"/>
      <c r="I353" s="746"/>
    </row>
    <row r="354" spans="1:9" ht="15.75" thickBot="1">
      <c r="A354" s="693"/>
      <c r="B354" s="749" t="s">
        <v>3616</v>
      </c>
      <c r="C354" s="720"/>
      <c r="D354" s="720"/>
      <c r="E354" s="750"/>
      <c r="F354" s="721">
        <f>SUM(F328:F352)</f>
        <v>0</v>
      </c>
      <c r="G354" s="751"/>
      <c r="H354" s="721">
        <f>SUM(H328:H352)</f>
        <v>0</v>
      </c>
      <c r="I354" s="725"/>
    </row>
    <row r="355" spans="1:9" ht="15.75" thickBot="1">
      <c r="A355" s="693"/>
      <c r="B355" s="694" t="s">
        <v>3617</v>
      </c>
      <c r="C355" s="694"/>
      <c r="D355" s="694"/>
      <c r="E355" s="754"/>
      <c r="F355" s="694"/>
      <c r="G355" s="754"/>
      <c r="H355" s="694"/>
      <c r="I355" s="755"/>
    </row>
    <row r="356" spans="1:9">
      <c r="A356" s="726"/>
      <c r="B356" s="743"/>
      <c r="C356" s="728"/>
      <c r="D356" s="728"/>
      <c r="E356" s="729"/>
      <c r="F356" s="730"/>
      <c r="G356" s="742"/>
      <c r="H356" s="732"/>
      <c r="I356" s="733"/>
    </row>
    <row r="357" spans="1:9" ht="60">
      <c r="A357" s="726" t="s">
        <v>3618</v>
      </c>
      <c r="B357" s="743" t="s">
        <v>3619</v>
      </c>
      <c r="C357" s="728" t="s">
        <v>205</v>
      </c>
      <c r="D357" s="728">
        <v>1</v>
      </c>
      <c r="E357" s="729">
        <v>0</v>
      </c>
      <c r="F357" s="730">
        <f>E357*D357</f>
        <v>0</v>
      </c>
      <c r="G357" s="731">
        <v>0</v>
      </c>
      <c r="H357" s="732">
        <f>G357*D357</f>
        <v>0</v>
      </c>
      <c r="I357" s="733"/>
    </row>
    <row r="358" spans="1:9">
      <c r="A358" s="759"/>
      <c r="B358" s="760" t="s">
        <v>3620</v>
      </c>
      <c r="C358" s="728" t="s">
        <v>205</v>
      </c>
      <c r="D358" s="728">
        <v>1</v>
      </c>
      <c r="E358" s="729">
        <v>0</v>
      </c>
      <c r="F358" s="730">
        <f>E358*D358</f>
        <v>0</v>
      </c>
      <c r="G358" s="731">
        <v>0</v>
      </c>
      <c r="H358" s="732">
        <f>G358*D358</f>
        <v>0</v>
      </c>
      <c r="I358" s="733"/>
    </row>
    <row r="359" spans="1:9">
      <c r="A359" s="759"/>
      <c r="B359" s="760" t="s">
        <v>3621</v>
      </c>
      <c r="C359" s="728" t="s">
        <v>205</v>
      </c>
      <c r="D359" s="728">
        <v>1</v>
      </c>
      <c r="E359" s="729">
        <v>0</v>
      </c>
      <c r="F359" s="730">
        <f>E359*D359</f>
        <v>0</v>
      </c>
      <c r="G359" s="731">
        <v>0</v>
      </c>
      <c r="H359" s="732">
        <f>G359*D359</f>
        <v>0</v>
      </c>
      <c r="I359" s="733"/>
    </row>
    <row r="360" spans="1:9" ht="30">
      <c r="A360" s="726" t="s">
        <v>3622</v>
      </c>
      <c r="B360" s="743" t="s">
        <v>3623</v>
      </c>
      <c r="C360" s="728" t="s">
        <v>205</v>
      </c>
      <c r="D360" s="728">
        <v>1</v>
      </c>
      <c r="E360" s="729">
        <v>0</v>
      </c>
      <c r="F360" s="730">
        <f>E360*D360</f>
        <v>0</v>
      </c>
      <c r="G360" s="731">
        <v>0</v>
      </c>
      <c r="H360" s="732">
        <f>G360*D360</f>
        <v>0</v>
      </c>
      <c r="I360" s="733"/>
    </row>
    <row r="361" spans="1:9">
      <c r="A361" s="726"/>
      <c r="B361" s="743"/>
      <c r="C361" s="728"/>
      <c r="D361" s="728"/>
      <c r="E361" s="729"/>
      <c r="F361" s="730"/>
      <c r="G361" s="742"/>
      <c r="H361" s="732"/>
      <c r="I361" s="733"/>
    </row>
    <row r="362" spans="1:9">
      <c r="A362" s="726" t="s">
        <v>3624</v>
      </c>
      <c r="B362" s="743" t="s">
        <v>3625</v>
      </c>
      <c r="C362" s="728" t="s">
        <v>205</v>
      </c>
      <c r="D362" s="728">
        <v>1</v>
      </c>
      <c r="E362" s="729">
        <v>0</v>
      </c>
      <c r="F362" s="730">
        <f>E362*D362</f>
        <v>0</v>
      </c>
      <c r="G362" s="731">
        <v>0</v>
      </c>
      <c r="H362" s="732">
        <f>G362*D362</f>
        <v>0</v>
      </c>
      <c r="I362" s="733"/>
    </row>
    <row r="363" spans="1:9">
      <c r="A363" s="726"/>
      <c r="B363" s="761"/>
      <c r="C363" s="728"/>
      <c r="D363" s="728"/>
      <c r="E363" s="729"/>
      <c r="F363" s="730"/>
      <c r="G363" s="742"/>
      <c r="H363" s="732"/>
      <c r="I363" s="733"/>
    </row>
    <row r="364" spans="1:9">
      <c r="A364" s="726" t="s">
        <v>3626</v>
      </c>
      <c r="B364" s="762" t="s">
        <v>3627</v>
      </c>
      <c r="C364" s="728" t="s">
        <v>205</v>
      </c>
      <c r="D364" s="728">
        <v>1</v>
      </c>
      <c r="E364" s="729">
        <v>0</v>
      </c>
      <c r="F364" s="730">
        <f>E364*D364</f>
        <v>0</v>
      </c>
      <c r="G364" s="731">
        <v>0</v>
      </c>
      <c r="H364" s="732">
        <f>G364*D364</f>
        <v>0</v>
      </c>
      <c r="I364" s="733"/>
    </row>
    <row r="365" spans="1:9">
      <c r="A365" s="726"/>
      <c r="B365" s="761"/>
      <c r="C365" s="728"/>
      <c r="D365" s="728"/>
      <c r="E365" s="729"/>
      <c r="F365" s="730"/>
      <c r="G365" s="742"/>
      <c r="H365" s="732"/>
      <c r="I365" s="733"/>
    </row>
    <row r="366" spans="1:9" ht="30">
      <c r="A366" s="726"/>
      <c r="B366" s="735" t="s">
        <v>3628</v>
      </c>
      <c r="C366" s="728"/>
      <c r="D366" s="728"/>
      <c r="E366" s="729"/>
      <c r="F366" s="730"/>
      <c r="G366" s="742"/>
      <c r="H366" s="732"/>
      <c r="I366" s="733"/>
    </row>
    <row r="367" spans="1:9">
      <c r="A367" s="726"/>
      <c r="B367" s="761" t="s">
        <v>3629</v>
      </c>
      <c r="C367" s="728" t="s">
        <v>3440</v>
      </c>
      <c r="D367" s="736">
        <v>2</v>
      </c>
      <c r="E367" s="729">
        <v>0</v>
      </c>
      <c r="F367" s="730">
        <f t="shared" ref="F367" si="24">E367*D367</f>
        <v>0</v>
      </c>
      <c r="G367" s="731">
        <v>0</v>
      </c>
      <c r="H367" s="732">
        <f t="shared" ref="H367" si="25">G367*D367</f>
        <v>0</v>
      </c>
      <c r="I367" s="733"/>
    </row>
    <row r="368" spans="1:9">
      <c r="A368" s="726"/>
      <c r="B368" s="761"/>
      <c r="C368" s="728"/>
      <c r="D368" s="728"/>
      <c r="E368" s="729"/>
      <c r="F368" s="730"/>
      <c r="G368" s="742"/>
      <c r="H368" s="732"/>
      <c r="I368" s="733"/>
    </row>
    <row r="369" spans="1:9" s="739" customFormat="1" ht="60">
      <c r="A369" s="734"/>
      <c r="B369" s="735" t="s">
        <v>3630</v>
      </c>
      <c r="C369" s="736" t="s">
        <v>3434</v>
      </c>
      <c r="D369" s="736">
        <v>2</v>
      </c>
      <c r="E369" s="729">
        <v>0</v>
      </c>
      <c r="F369" s="737">
        <f>E369*D369</f>
        <v>0</v>
      </c>
      <c r="G369" s="731">
        <v>0</v>
      </c>
      <c r="H369" s="738">
        <f t="shared" ref="H369" si="26">G369*D369</f>
        <v>0</v>
      </c>
      <c r="I369" s="746"/>
    </row>
    <row r="370" spans="1:9">
      <c r="A370" s="726"/>
      <c r="B370" s="761"/>
      <c r="C370" s="728"/>
      <c r="D370" s="728"/>
      <c r="E370" s="729"/>
      <c r="F370" s="730"/>
      <c r="G370" s="742"/>
      <c r="H370" s="732"/>
      <c r="I370" s="733"/>
    </row>
    <row r="371" spans="1:9" s="739" customFormat="1">
      <c r="A371" s="734"/>
      <c r="B371" s="735" t="s">
        <v>3450</v>
      </c>
      <c r="C371" s="736" t="s">
        <v>621</v>
      </c>
      <c r="D371" s="736">
        <v>10</v>
      </c>
      <c r="E371" s="729">
        <v>0</v>
      </c>
      <c r="F371" s="737">
        <f>E371*D371</f>
        <v>0</v>
      </c>
      <c r="G371" s="731">
        <v>0</v>
      </c>
      <c r="H371" s="738">
        <f>G371*D371</f>
        <v>0</v>
      </c>
      <c r="I371" s="746"/>
    </row>
    <row r="372" spans="1:9" ht="15.75" thickBot="1">
      <c r="A372" s="726"/>
      <c r="B372" s="743"/>
      <c r="C372" s="728"/>
      <c r="D372" s="728"/>
      <c r="E372" s="729"/>
      <c r="F372" s="730"/>
      <c r="G372" s="742"/>
      <c r="H372" s="732"/>
      <c r="I372" s="733"/>
    </row>
    <row r="373" spans="1:9" ht="15.75" thickBot="1">
      <c r="A373" s="693"/>
      <c r="B373" s="719" t="s">
        <v>3631</v>
      </c>
      <c r="C373" s="720"/>
      <c r="D373" s="720"/>
      <c r="E373" s="750"/>
      <c r="F373" s="721">
        <f>SUM(F357:F372)</f>
        <v>0</v>
      </c>
      <c r="G373" s="751"/>
      <c r="H373" s="721">
        <f>SUM(H357:H372)</f>
        <v>0</v>
      </c>
      <c r="I373" s="725"/>
    </row>
    <row r="374" spans="1:9" ht="15.75" thickBot="1">
      <c r="A374" s="693"/>
      <c r="B374" s="708" t="s">
        <v>3632</v>
      </c>
      <c r="C374" s="694"/>
      <c r="D374" s="694"/>
      <c r="E374" s="754"/>
      <c r="F374" s="694"/>
      <c r="G374" s="754"/>
      <c r="H374" s="694"/>
      <c r="I374" s="755"/>
    </row>
    <row r="375" spans="1:9">
      <c r="A375" s="726"/>
      <c r="B375" s="743"/>
      <c r="C375" s="728"/>
      <c r="D375" s="728"/>
      <c r="E375" s="729"/>
      <c r="F375" s="730"/>
      <c r="G375" s="742"/>
      <c r="H375" s="732"/>
      <c r="I375" s="733"/>
    </row>
    <row r="376" spans="1:9" ht="60">
      <c r="A376" s="726" t="s">
        <v>3633</v>
      </c>
      <c r="B376" s="743" t="s">
        <v>3634</v>
      </c>
      <c r="C376" s="728" t="s">
        <v>205</v>
      </c>
      <c r="D376" s="728">
        <v>1</v>
      </c>
      <c r="E376" s="729">
        <v>0</v>
      </c>
      <c r="F376" s="730">
        <f>E376*D376</f>
        <v>0</v>
      </c>
      <c r="G376" s="731">
        <v>0</v>
      </c>
      <c r="H376" s="732">
        <f>G376*D376</f>
        <v>0</v>
      </c>
      <c r="I376" s="733"/>
    </row>
    <row r="377" spans="1:9">
      <c r="A377" s="759"/>
      <c r="B377" s="760" t="s">
        <v>3621</v>
      </c>
      <c r="C377" s="728" t="s">
        <v>205</v>
      </c>
      <c r="D377" s="728">
        <v>1</v>
      </c>
      <c r="E377" s="729">
        <v>0</v>
      </c>
      <c r="F377" s="730">
        <f>E377*D377</f>
        <v>0</v>
      </c>
      <c r="G377" s="731">
        <v>0</v>
      </c>
      <c r="H377" s="732">
        <f>G377*D377</f>
        <v>0</v>
      </c>
      <c r="I377" s="733"/>
    </row>
    <row r="378" spans="1:9">
      <c r="A378" s="759"/>
      <c r="B378" s="760" t="s">
        <v>3635</v>
      </c>
      <c r="C378" s="728" t="s">
        <v>205</v>
      </c>
      <c r="D378" s="728">
        <v>1</v>
      </c>
      <c r="E378" s="729">
        <v>0</v>
      </c>
      <c r="F378" s="730">
        <f>E378*D378</f>
        <v>0</v>
      </c>
      <c r="G378" s="731">
        <v>0</v>
      </c>
      <c r="H378" s="732">
        <f>G378*D378</f>
        <v>0</v>
      </c>
      <c r="I378" s="733"/>
    </row>
    <row r="379" spans="1:9">
      <c r="A379" s="726"/>
      <c r="B379" s="743"/>
      <c r="C379" s="728"/>
      <c r="D379" s="728"/>
      <c r="E379" s="729"/>
      <c r="F379" s="730"/>
      <c r="G379" s="742"/>
      <c r="H379" s="732"/>
      <c r="I379" s="733"/>
    </row>
    <row r="380" spans="1:9">
      <c r="A380" s="726" t="s">
        <v>3636</v>
      </c>
      <c r="B380" s="743" t="s">
        <v>3637</v>
      </c>
      <c r="C380" s="728" t="s">
        <v>205</v>
      </c>
      <c r="D380" s="728">
        <v>1</v>
      </c>
      <c r="E380" s="729">
        <v>0</v>
      </c>
      <c r="F380" s="730">
        <f>E380*D380</f>
        <v>0</v>
      </c>
      <c r="G380" s="731">
        <v>0</v>
      </c>
      <c r="H380" s="732">
        <f>G380*D380</f>
        <v>0</v>
      </c>
      <c r="I380" s="733"/>
    </row>
    <row r="381" spans="1:9">
      <c r="A381" s="726"/>
      <c r="B381" s="743"/>
      <c r="C381" s="728"/>
      <c r="D381" s="728"/>
      <c r="E381" s="729"/>
      <c r="F381" s="730"/>
      <c r="G381" s="742"/>
      <c r="H381" s="732"/>
      <c r="I381" s="733"/>
    </row>
    <row r="382" spans="1:9" ht="30">
      <c r="A382" s="726" t="s">
        <v>3638</v>
      </c>
      <c r="B382" s="743" t="s">
        <v>3404</v>
      </c>
      <c r="C382" s="728" t="s">
        <v>205</v>
      </c>
      <c r="D382" s="728">
        <v>2</v>
      </c>
      <c r="E382" s="729">
        <v>0</v>
      </c>
      <c r="F382" s="730">
        <f>E382*D382</f>
        <v>0</v>
      </c>
      <c r="G382" s="731">
        <v>0</v>
      </c>
      <c r="H382" s="732">
        <f>G382*D382</f>
        <v>0</v>
      </c>
      <c r="I382" s="733"/>
    </row>
    <row r="383" spans="1:9">
      <c r="A383" s="726"/>
      <c r="B383" s="743"/>
      <c r="C383" s="728"/>
      <c r="D383" s="728"/>
      <c r="E383" s="729"/>
      <c r="F383" s="730"/>
      <c r="G383" s="742"/>
      <c r="H383" s="732"/>
      <c r="I383" s="733"/>
    </row>
    <row r="384" spans="1:9" ht="30">
      <c r="A384" s="726" t="s">
        <v>3639</v>
      </c>
      <c r="B384" s="743" t="s">
        <v>3640</v>
      </c>
      <c r="C384" s="728" t="s">
        <v>205</v>
      </c>
      <c r="D384" s="728">
        <v>1</v>
      </c>
      <c r="E384" s="729">
        <v>0</v>
      </c>
      <c r="F384" s="730">
        <f>E384*D384</f>
        <v>0</v>
      </c>
      <c r="G384" s="731">
        <v>0</v>
      </c>
      <c r="H384" s="732">
        <f>G384*D384</f>
        <v>0</v>
      </c>
      <c r="I384" s="733"/>
    </row>
    <row r="385" spans="1:9">
      <c r="A385" s="726"/>
      <c r="B385" s="743"/>
      <c r="C385" s="728"/>
      <c r="D385" s="728"/>
      <c r="E385" s="729"/>
      <c r="F385" s="730"/>
      <c r="G385" s="742"/>
      <c r="H385" s="732"/>
      <c r="I385" s="733"/>
    </row>
    <row r="386" spans="1:9" ht="41.25">
      <c r="A386" s="726" t="s">
        <v>3641</v>
      </c>
      <c r="B386" s="743" t="s">
        <v>3420</v>
      </c>
      <c r="C386" s="728" t="s">
        <v>205</v>
      </c>
      <c r="D386" s="728">
        <v>4</v>
      </c>
      <c r="E386" s="729">
        <v>0</v>
      </c>
      <c r="F386" s="730">
        <f t="shared" ref="F386" si="27">E386*D386</f>
        <v>0</v>
      </c>
      <c r="G386" s="731">
        <v>0</v>
      </c>
      <c r="H386" s="732">
        <f t="shared" ref="H386" si="28">G386*D386</f>
        <v>0</v>
      </c>
      <c r="I386" s="733"/>
    </row>
    <row r="387" spans="1:9" ht="30">
      <c r="A387" s="726" t="s">
        <v>3642</v>
      </c>
      <c r="B387" s="743" t="s">
        <v>3643</v>
      </c>
      <c r="C387" s="728" t="s">
        <v>205</v>
      </c>
      <c r="D387" s="728">
        <v>1</v>
      </c>
      <c r="E387" s="729">
        <v>0</v>
      </c>
      <c r="F387" s="730">
        <f>E387*D387</f>
        <v>0</v>
      </c>
      <c r="G387" s="731">
        <v>0</v>
      </c>
      <c r="H387" s="732">
        <f>G387*D387</f>
        <v>0</v>
      </c>
      <c r="I387" s="733"/>
    </row>
    <row r="388" spans="1:9">
      <c r="A388" s="726"/>
      <c r="B388" s="743"/>
      <c r="C388" s="728"/>
      <c r="D388" s="728"/>
      <c r="E388" s="729"/>
      <c r="F388" s="730"/>
      <c r="G388" s="742"/>
      <c r="H388" s="732"/>
      <c r="I388" s="733"/>
    </row>
    <row r="389" spans="1:9" s="739" customFormat="1" ht="30">
      <c r="A389" s="734" t="s">
        <v>3644</v>
      </c>
      <c r="B389" s="735" t="s">
        <v>3429</v>
      </c>
      <c r="C389" s="736" t="s">
        <v>205</v>
      </c>
      <c r="D389" s="736">
        <v>4</v>
      </c>
      <c r="E389" s="729">
        <v>0</v>
      </c>
      <c r="F389" s="737">
        <f>E389*D389</f>
        <v>0</v>
      </c>
      <c r="G389" s="731">
        <v>0</v>
      </c>
      <c r="H389" s="738">
        <f>G389*D389</f>
        <v>0</v>
      </c>
      <c r="I389" s="746"/>
    </row>
    <row r="390" spans="1:9">
      <c r="A390" s="726"/>
      <c r="B390" s="743"/>
      <c r="C390" s="728"/>
      <c r="D390" s="728"/>
      <c r="E390" s="729"/>
      <c r="F390" s="730"/>
      <c r="G390" s="742"/>
      <c r="H390" s="732"/>
      <c r="I390" s="733"/>
    </row>
    <row r="391" spans="1:9" s="739" customFormat="1" ht="120">
      <c r="A391" s="734" t="s">
        <v>3645</v>
      </c>
      <c r="B391" s="735" t="s">
        <v>3646</v>
      </c>
      <c r="C391" s="736" t="s">
        <v>2964</v>
      </c>
      <c r="D391" s="736">
        <v>2</v>
      </c>
      <c r="E391" s="729">
        <v>0</v>
      </c>
      <c r="F391" s="737">
        <f>E391*D391</f>
        <v>0</v>
      </c>
      <c r="G391" s="731">
        <v>0</v>
      </c>
      <c r="H391" s="738">
        <f>G391*D391</f>
        <v>0</v>
      </c>
      <c r="I391" s="746"/>
    </row>
    <row r="392" spans="1:9" s="739" customFormat="1">
      <c r="A392" s="734"/>
      <c r="B392" s="735"/>
      <c r="C392" s="736"/>
      <c r="D392" s="736"/>
      <c r="E392" s="744"/>
      <c r="F392" s="737"/>
      <c r="G392" s="731"/>
      <c r="H392" s="738"/>
      <c r="I392" s="746"/>
    </row>
    <row r="393" spans="1:9" s="739" customFormat="1">
      <c r="A393" s="734" t="s">
        <v>3647</v>
      </c>
      <c r="B393" s="745" t="s">
        <v>3414</v>
      </c>
      <c r="C393" s="736" t="s">
        <v>205</v>
      </c>
      <c r="D393" s="736">
        <v>1</v>
      </c>
      <c r="E393" s="729">
        <v>0</v>
      </c>
      <c r="F393" s="737">
        <f t="shared" ref="F393" si="29">E393*D393</f>
        <v>0</v>
      </c>
      <c r="G393" s="731">
        <v>0</v>
      </c>
      <c r="H393" s="738">
        <f t="shared" ref="H393" si="30">G393*D393</f>
        <v>0</v>
      </c>
      <c r="I393" s="746"/>
    </row>
    <row r="394" spans="1:9" s="739" customFormat="1">
      <c r="A394" s="734"/>
      <c r="B394" s="745"/>
      <c r="C394" s="736"/>
      <c r="D394" s="736"/>
      <c r="E394" s="744"/>
      <c r="F394" s="737"/>
      <c r="G394" s="731"/>
      <c r="H394" s="738"/>
      <c r="I394" s="746"/>
    </row>
    <row r="395" spans="1:9" s="739" customFormat="1" ht="30">
      <c r="A395" s="734"/>
      <c r="B395" s="735" t="s">
        <v>3465</v>
      </c>
      <c r="C395" s="736"/>
      <c r="D395" s="748"/>
      <c r="E395" s="744"/>
      <c r="F395" s="737"/>
      <c r="G395" s="731"/>
      <c r="H395" s="738"/>
      <c r="I395" s="746"/>
    </row>
    <row r="396" spans="1:9" s="739" customFormat="1">
      <c r="A396" s="734"/>
      <c r="B396" s="735" t="s">
        <v>3439</v>
      </c>
      <c r="C396" s="736" t="s">
        <v>3440</v>
      </c>
      <c r="D396" s="736">
        <v>15</v>
      </c>
      <c r="E396" s="729">
        <v>0</v>
      </c>
      <c r="F396" s="737">
        <f>E396*D396</f>
        <v>0</v>
      </c>
      <c r="G396" s="731">
        <v>0</v>
      </c>
      <c r="H396" s="738">
        <f>G396*D396</f>
        <v>0</v>
      </c>
      <c r="I396" s="746"/>
    </row>
    <row r="397" spans="1:9" s="739" customFormat="1">
      <c r="A397" s="734"/>
      <c r="B397" s="735" t="s">
        <v>3442</v>
      </c>
      <c r="C397" s="736" t="s">
        <v>3440</v>
      </c>
      <c r="D397" s="736">
        <v>13.5</v>
      </c>
      <c r="E397" s="729">
        <v>0</v>
      </c>
      <c r="F397" s="737">
        <f>E397*D397</f>
        <v>0</v>
      </c>
      <c r="G397" s="731">
        <v>0</v>
      </c>
      <c r="H397" s="738">
        <f>G397*D397</f>
        <v>0</v>
      </c>
      <c r="I397" s="746"/>
    </row>
    <row r="398" spans="1:9" s="739" customFormat="1">
      <c r="A398" s="734"/>
      <c r="B398" s="735" t="s">
        <v>3443</v>
      </c>
      <c r="C398" s="736" t="s">
        <v>3440</v>
      </c>
      <c r="D398" s="736">
        <v>4.5</v>
      </c>
      <c r="E398" s="729">
        <v>0</v>
      </c>
      <c r="F398" s="737">
        <f>E398*D398</f>
        <v>0</v>
      </c>
      <c r="G398" s="731">
        <v>0</v>
      </c>
      <c r="H398" s="738">
        <f>G398*D398</f>
        <v>0</v>
      </c>
      <c r="I398" s="746"/>
    </row>
    <row r="399" spans="1:9" s="739" customFormat="1">
      <c r="A399" s="734"/>
      <c r="B399" s="735"/>
      <c r="C399" s="736"/>
      <c r="D399" s="748"/>
      <c r="E399" s="744"/>
      <c r="F399" s="737"/>
      <c r="G399" s="731"/>
      <c r="H399" s="738"/>
      <c r="I399" s="746"/>
    </row>
    <row r="400" spans="1:9" s="739" customFormat="1" ht="60">
      <c r="A400" s="734"/>
      <c r="B400" s="735" t="s">
        <v>3449</v>
      </c>
      <c r="C400" s="736" t="s">
        <v>3434</v>
      </c>
      <c r="D400" s="736">
        <v>3</v>
      </c>
      <c r="E400" s="729">
        <v>0</v>
      </c>
      <c r="F400" s="737">
        <f>E400*D400</f>
        <v>0</v>
      </c>
      <c r="G400" s="731">
        <v>0</v>
      </c>
      <c r="H400" s="738">
        <f t="shared" ref="H400:H401" si="31">G400*D400</f>
        <v>0</v>
      </c>
      <c r="I400" s="746"/>
    </row>
    <row r="401" spans="1:9" s="739" customFormat="1" ht="60">
      <c r="A401" s="734"/>
      <c r="B401" s="735" t="s">
        <v>3648</v>
      </c>
      <c r="C401" s="736" t="s">
        <v>3434</v>
      </c>
      <c r="D401" s="736">
        <v>3</v>
      </c>
      <c r="E401" s="729">
        <v>0</v>
      </c>
      <c r="F401" s="737">
        <f>E401*D401</f>
        <v>0</v>
      </c>
      <c r="G401" s="731">
        <v>0</v>
      </c>
      <c r="H401" s="738">
        <f t="shared" si="31"/>
        <v>0</v>
      </c>
      <c r="I401" s="746"/>
    </row>
    <row r="402" spans="1:9" s="739" customFormat="1">
      <c r="A402" s="734"/>
      <c r="B402" s="735"/>
      <c r="C402" s="736"/>
      <c r="D402" s="736"/>
      <c r="E402" s="729"/>
      <c r="F402" s="737"/>
      <c r="G402" s="731"/>
      <c r="H402" s="738"/>
      <c r="I402" s="746"/>
    </row>
    <row r="403" spans="1:9" s="739" customFormat="1">
      <c r="A403" s="734"/>
      <c r="B403" s="735" t="s">
        <v>3450</v>
      </c>
      <c r="C403" s="736" t="s">
        <v>621</v>
      </c>
      <c r="D403" s="736">
        <v>30</v>
      </c>
      <c r="E403" s="729">
        <v>0</v>
      </c>
      <c r="F403" s="737">
        <f>E403*D403</f>
        <v>0</v>
      </c>
      <c r="G403" s="731">
        <v>0</v>
      </c>
      <c r="H403" s="738">
        <f>G403*D403</f>
        <v>0</v>
      </c>
      <c r="I403" s="746"/>
    </row>
    <row r="404" spans="1:9">
      <c r="A404" s="726"/>
      <c r="B404" s="735" t="s">
        <v>3451</v>
      </c>
      <c r="C404" s="736" t="s">
        <v>205</v>
      </c>
      <c r="D404" s="736">
        <v>1</v>
      </c>
      <c r="E404" s="729">
        <v>0</v>
      </c>
      <c r="F404" s="737">
        <f>E404*D404</f>
        <v>0</v>
      </c>
      <c r="G404" s="731">
        <v>0</v>
      </c>
      <c r="H404" s="738">
        <f>G404*D404</f>
        <v>0</v>
      </c>
      <c r="I404" s="746"/>
    </row>
    <row r="405" spans="1:9" s="739" customFormat="1" ht="15.75" thickBot="1">
      <c r="A405" s="734"/>
      <c r="B405" s="735"/>
      <c r="C405" s="736"/>
      <c r="D405" s="736"/>
      <c r="E405" s="744"/>
      <c r="F405" s="737"/>
      <c r="G405" s="731"/>
      <c r="H405" s="738"/>
      <c r="I405" s="746"/>
    </row>
    <row r="406" spans="1:9" ht="15.75" thickBot="1">
      <c r="A406" s="693"/>
      <c r="B406" s="749" t="s">
        <v>3649</v>
      </c>
      <c r="C406" s="720"/>
      <c r="D406" s="720"/>
      <c r="E406" s="750"/>
      <c r="F406" s="721">
        <f>SUM(F375:F405)</f>
        <v>0</v>
      </c>
      <c r="G406" s="751"/>
      <c r="H406" s="721">
        <f>SUM(H375:H405)</f>
        <v>0</v>
      </c>
      <c r="I406" s="725"/>
    </row>
    <row r="407" spans="1:9" ht="15.75" thickBot="1">
      <c r="A407" s="693"/>
      <c r="B407" s="708" t="s">
        <v>3650</v>
      </c>
      <c r="C407" s="694"/>
      <c r="D407" s="694"/>
      <c r="E407" s="754"/>
      <c r="F407" s="694"/>
      <c r="G407" s="754"/>
      <c r="H407" s="694"/>
      <c r="I407" s="755"/>
    </row>
    <row r="408" spans="1:9">
      <c r="A408" s="726"/>
      <c r="B408" s="743"/>
      <c r="C408" s="728"/>
      <c r="D408" s="728"/>
      <c r="E408" s="744"/>
      <c r="F408" s="737"/>
      <c r="G408" s="731"/>
      <c r="H408" s="738"/>
      <c r="I408" s="746"/>
    </row>
    <row r="409" spans="1:9">
      <c r="A409" s="726"/>
      <c r="B409" s="743" t="s">
        <v>3651</v>
      </c>
      <c r="C409" s="728" t="s">
        <v>2964</v>
      </c>
      <c r="D409" s="728">
        <v>1</v>
      </c>
      <c r="E409" s="729">
        <v>0</v>
      </c>
      <c r="F409" s="737">
        <f t="shared" ref="F409:F423" si="32">E409*D409</f>
        <v>0</v>
      </c>
      <c r="G409" s="731">
        <v>0</v>
      </c>
      <c r="H409" s="738">
        <f t="shared" ref="H409:H423" si="33">G409*D409</f>
        <v>0</v>
      </c>
      <c r="I409" s="746"/>
    </row>
    <row r="410" spans="1:9">
      <c r="A410" s="726"/>
      <c r="B410" s="743" t="s">
        <v>3652</v>
      </c>
      <c r="C410" s="728" t="s">
        <v>2964</v>
      </c>
      <c r="D410" s="728">
        <v>1</v>
      </c>
      <c r="E410" s="729">
        <v>0</v>
      </c>
      <c r="F410" s="737">
        <f t="shared" si="32"/>
        <v>0</v>
      </c>
      <c r="G410" s="731">
        <v>0</v>
      </c>
      <c r="H410" s="738">
        <f t="shared" si="33"/>
        <v>0</v>
      </c>
      <c r="I410" s="746"/>
    </row>
    <row r="411" spans="1:9">
      <c r="A411" s="726"/>
      <c r="B411" s="743" t="s">
        <v>3653</v>
      </c>
      <c r="C411" s="728" t="s">
        <v>2964</v>
      </c>
      <c r="D411" s="728">
        <v>1</v>
      </c>
      <c r="E411" s="729">
        <v>0</v>
      </c>
      <c r="F411" s="737">
        <f t="shared" si="32"/>
        <v>0</v>
      </c>
      <c r="G411" s="731">
        <v>0</v>
      </c>
      <c r="H411" s="738">
        <f t="shared" si="33"/>
        <v>0</v>
      </c>
      <c r="I411" s="746"/>
    </row>
    <row r="412" spans="1:9" s="739" customFormat="1">
      <c r="A412" s="734"/>
      <c r="B412" s="735" t="s">
        <v>3654</v>
      </c>
      <c r="C412" s="736" t="s">
        <v>2964</v>
      </c>
      <c r="D412" s="736">
        <v>1</v>
      </c>
      <c r="E412" s="729">
        <v>0</v>
      </c>
      <c r="F412" s="737">
        <f t="shared" si="32"/>
        <v>0</v>
      </c>
      <c r="G412" s="731">
        <v>0</v>
      </c>
      <c r="H412" s="738">
        <f t="shared" si="33"/>
        <v>0</v>
      </c>
      <c r="I412" s="746"/>
    </row>
    <row r="413" spans="1:9">
      <c r="A413" s="726"/>
      <c r="B413" s="743" t="s">
        <v>3655</v>
      </c>
      <c r="C413" s="728" t="s">
        <v>2964</v>
      </c>
      <c r="D413" s="728">
        <v>1</v>
      </c>
      <c r="E413" s="729">
        <v>0</v>
      </c>
      <c r="F413" s="737">
        <f t="shared" si="32"/>
        <v>0</v>
      </c>
      <c r="G413" s="731">
        <v>0</v>
      </c>
      <c r="H413" s="738">
        <f t="shared" si="33"/>
        <v>0</v>
      </c>
      <c r="I413" s="746"/>
    </row>
    <row r="414" spans="1:9">
      <c r="A414" s="726"/>
      <c r="B414" s="743" t="s">
        <v>3656</v>
      </c>
      <c r="C414" s="728" t="s">
        <v>2964</v>
      </c>
      <c r="D414" s="728">
        <v>1</v>
      </c>
      <c r="E414" s="729">
        <v>0</v>
      </c>
      <c r="F414" s="737">
        <f t="shared" si="32"/>
        <v>0</v>
      </c>
      <c r="G414" s="731">
        <v>0</v>
      </c>
      <c r="H414" s="738">
        <f t="shared" si="33"/>
        <v>0</v>
      </c>
      <c r="I414" s="746"/>
    </row>
    <row r="415" spans="1:9" ht="30">
      <c r="A415" s="726"/>
      <c r="B415" s="743" t="s">
        <v>3657</v>
      </c>
      <c r="C415" s="728" t="s">
        <v>2964</v>
      </c>
      <c r="D415" s="728">
        <v>1</v>
      </c>
      <c r="E415" s="729">
        <v>0</v>
      </c>
      <c r="F415" s="737">
        <f t="shared" si="32"/>
        <v>0</v>
      </c>
      <c r="G415" s="731">
        <v>0</v>
      </c>
      <c r="H415" s="738">
        <f t="shared" si="33"/>
        <v>0</v>
      </c>
      <c r="I415" s="746"/>
    </row>
    <row r="416" spans="1:9" ht="30">
      <c r="A416" s="726"/>
      <c r="B416" s="743" t="s">
        <v>3658</v>
      </c>
      <c r="C416" s="728" t="s">
        <v>2964</v>
      </c>
      <c r="D416" s="728">
        <v>1</v>
      </c>
      <c r="E416" s="729">
        <v>0</v>
      </c>
      <c r="F416" s="737">
        <f t="shared" si="32"/>
        <v>0</v>
      </c>
      <c r="G416" s="731">
        <v>0</v>
      </c>
      <c r="H416" s="738">
        <f t="shared" si="33"/>
        <v>0</v>
      </c>
      <c r="I416" s="746"/>
    </row>
    <row r="417" spans="1:9">
      <c r="A417" s="726"/>
      <c r="B417" s="743" t="s">
        <v>3659</v>
      </c>
      <c r="C417" s="728" t="s">
        <v>2964</v>
      </c>
      <c r="D417" s="728">
        <v>1</v>
      </c>
      <c r="E417" s="729">
        <v>0</v>
      </c>
      <c r="F417" s="737">
        <f t="shared" si="32"/>
        <v>0</v>
      </c>
      <c r="G417" s="731">
        <v>0</v>
      </c>
      <c r="H417" s="738">
        <f t="shared" si="33"/>
        <v>0</v>
      </c>
      <c r="I417" s="746" t="s">
        <v>3660</v>
      </c>
    </row>
    <row r="418" spans="1:9">
      <c r="A418" s="726"/>
      <c r="B418" s="743" t="s">
        <v>3661</v>
      </c>
      <c r="C418" s="728" t="s">
        <v>2964</v>
      </c>
      <c r="D418" s="728">
        <v>1</v>
      </c>
      <c r="E418" s="729">
        <v>0</v>
      </c>
      <c r="F418" s="737">
        <f t="shared" si="32"/>
        <v>0</v>
      </c>
      <c r="G418" s="731">
        <v>0</v>
      </c>
      <c r="H418" s="738">
        <f t="shared" si="33"/>
        <v>0</v>
      </c>
      <c r="I418" s="746"/>
    </row>
    <row r="419" spans="1:9" s="739" customFormat="1" ht="30">
      <c r="A419" s="734"/>
      <c r="B419" s="735" t="s">
        <v>3662</v>
      </c>
      <c r="C419" s="736" t="s">
        <v>2964</v>
      </c>
      <c r="D419" s="736">
        <v>1</v>
      </c>
      <c r="E419" s="729">
        <v>0</v>
      </c>
      <c r="F419" s="737">
        <f t="shared" si="32"/>
        <v>0</v>
      </c>
      <c r="G419" s="731">
        <v>0</v>
      </c>
      <c r="H419" s="738">
        <f t="shared" si="33"/>
        <v>0</v>
      </c>
      <c r="I419" s="746" t="s">
        <v>3663</v>
      </c>
    </row>
    <row r="420" spans="1:9">
      <c r="A420" s="726"/>
      <c r="B420" s="743" t="s">
        <v>3664</v>
      </c>
      <c r="C420" s="728" t="s">
        <v>2964</v>
      </c>
      <c r="D420" s="728">
        <v>1</v>
      </c>
      <c r="E420" s="729">
        <v>0</v>
      </c>
      <c r="F420" s="737">
        <f t="shared" si="32"/>
        <v>0</v>
      </c>
      <c r="G420" s="731">
        <v>0</v>
      </c>
      <c r="H420" s="738">
        <f t="shared" si="33"/>
        <v>0</v>
      </c>
      <c r="I420" s="746"/>
    </row>
    <row r="421" spans="1:9" ht="45">
      <c r="A421" s="726"/>
      <c r="B421" s="743" t="s">
        <v>3665</v>
      </c>
      <c r="C421" s="728" t="s">
        <v>2964</v>
      </c>
      <c r="D421" s="728">
        <v>1</v>
      </c>
      <c r="E421" s="729">
        <v>0</v>
      </c>
      <c r="F421" s="737">
        <f t="shared" si="32"/>
        <v>0</v>
      </c>
      <c r="G421" s="731">
        <v>0</v>
      </c>
      <c r="H421" s="738">
        <f t="shared" si="33"/>
        <v>0</v>
      </c>
      <c r="I421" s="746"/>
    </row>
    <row r="422" spans="1:9">
      <c r="A422" s="726"/>
      <c r="B422" s="743" t="s">
        <v>3666</v>
      </c>
      <c r="C422" s="728" t="s">
        <v>2964</v>
      </c>
      <c r="D422" s="728">
        <v>1</v>
      </c>
      <c r="E422" s="729">
        <v>0</v>
      </c>
      <c r="F422" s="737">
        <f t="shared" si="32"/>
        <v>0</v>
      </c>
      <c r="G422" s="731">
        <v>0</v>
      </c>
      <c r="H422" s="738">
        <f t="shared" si="33"/>
        <v>0</v>
      </c>
      <c r="I422" s="746"/>
    </row>
    <row r="423" spans="1:9">
      <c r="A423" s="726"/>
      <c r="B423" s="743" t="s">
        <v>3667</v>
      </c>
      <c r="C423" s="728" t="s">
        <v>2964</v>
      </c>
      <c r="D423" s="728">
        <v>1</v>
      </c>
      <c r="E423" s="729">
        <v>0</v>
      </c>
      <c r="F423" s="737">
        <f t="shared" si="32"/>
        <v>0</v>
      </c>
      <c r="G423" s="731">
        <v>0</v>
      </c>
      <c r="H423" s="738">
        <f t="shared" si="33"/>
        <v>0</v>
      </c>
      <c r="I423" s="746"/>
    </row>
    <row r="424" spans="1:9">
      <c r="A424" s="726"/>
      <c r="B424" s="743"/>
      <c r="C424" s="728"/>
      <c r="D424" s="728"/>
      <c r="E424" s="744"/>
      <c r="F424" s="737"/>
      <c r="G424" s="731"/>
      <c r="H424" s="738"/>
      <c r="I424" s="746"/>
    </row>
    <row r="425" spans="1:9" ht="30">
      <c r="A425" s="726" t="s">
        <v>3668</v>
      </c>
      <c r="B425" s="743" t="s">
        <v>3669</v>
      </c>
      <c r="C425" s="728"/>
      <c r="D425" s="728"/>
      <c r="E425" s="763"/>
      <c r="F425" s="761"/>
      <c r="G425" s="764"/>
      <c r="H425" s="765"/>
      <c r="I425" s="733"/>
    </row>
    <row r="426" spans="1:9" ht="15.75" thickBot="1">
      <c r="A426" s="726"/>
      <c r="B426" s="743"/>
      <c r="C426" s="728"/>
      <c r="D426" s="728"/>
      <c r="E426" s="730"/>
      <c r="F426" s="730"/>
      <c r="G426" s="732"/>
      <c r="H426" s="732"/>
      <c r="I426" s="733"/>
    </row>
    <row r="427" spans="1:9" ht="15.75" thickBot="1">
      <c r="A427" s="693"/>
      <c r="B427" s="749" t="s">
        <v>3670</v>
      </c>
      <c r="C427" s="720"/>
      <c r="D427" s="720"/>
      <c r="E427" s="719"/>
      <c r="F427" s="721">
        <f>SUM(F409:F425)</f>
        <v>0</v>
      </c>
      <c r="G427" s="721"/>
      <c r="H427" s="721">
        <f>SUM(H409:H425)</f>
        <v>0</v>
      </c>
      <c r="I427" s="725"/>
    </row>
  </sheetData>
  <sheetProtection algorithmName="SHA-512" hashValue="4qvqF4blRMe/33fKDVmMgquwTCGhl+ZQ1DoiORLJ4v5JcvRcfNJXHQlHGgj5/t+6FRK66RdhblTWqOYbI+gD4w==" saltValue="3ySRgsOSrcWoEenv5/Mc/A==" spinCount="100000" sheet="1" objects="1" scenarios="1"/>
  <autoFilter ref="A7:I427" xr:uid="{7A55D675-A27C-4289-AAA2-59ECFC3C1292}"/>
  <mergeCells count="7">
    <mergeCell ref="A1:I1"/>
    <mergeCell ref="C2:I4"/>
    <mergeCell ref="A5:B6"/>
    <mergeCell ref="C5:E5"/>
    <mergeCell ref="F5:I5"/>
    <mergeCell ref="C6:E6"/>
    <mergeCell ref="F6:I6"/>
  </mergeCells>
  <pageMargins left="0.25" right="0.25" top="0.32" bottom="0.31" header="0.3" footer="0.3"/>
  <pageSetup paperSize="9" scale="93" fitToHeight="0" orientation="landscape" r:id="rId1"/>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1DCF9C-56F3-470F-A4EA-9ECB94448D2D}">
  <dimension ref="A1:O51"/>
  <sheetViews>
    <sheetView showGridLines="0" view="pageBreakPreview" topLeftCell="B4" zoomScaleNormal="100" zoomScaleSheetLayoutView="100" workbookViewId="0">
      <selection activeCell="O33" sqref="O33"/>
    </sheetView>
  </sheetViews>
  <sheetFormatPr defaultColWidth="9" defaultRowHeight="12"/>
  <cols>
    <col min="1" max="1" width="8.42578125" style="486" hidden="1" customWidth="1"/>
    <col min="2" max="2" width="9.140625" style="486" customWidth="1"/>
    <col min="3" max="3" width="7.42578125" style="486" customWidth="1"/>
    <col min="4" max="4" width="13.42578125" style="486" customWidth="1"/>
    <col min="5" max="5" width="12.140625" style="486" customWidth="1"/>
    <col min="6" max="6" width="11.42578125" style="486" customWidth="1"/>
    <col min="7" max="9" width="12.7109375" style="486" customWidth="1"/>
    <col min="10" max="10" width="6.7109375" style="486" customWidth="1"/>
    <col min="11" max="11" width="4.28515625" style="486" customWidth="1"/>
    <col min="12" max="15" width="10.7109375" style="486" customWidth="1"/>
    <col min="16" max="256" width="9" style="486"/>
    <col min="257" max="257" width="0" style="486" hidden="1" customWidth="1"/>
    <col min="258" max="258" width="9.140625" style="486" customWidth="1"/>
    <col min="259" max="259" width="7.42578125" style="486" customWidth="1"/>
    <col min="260" max="260" width="13.42578125" style="486" customWidth="1"/>
    <col min="261" max="261" width="12.140625" style="486" customWidth="1"/>
    <col min="262" max="262" width="11.42578125" style="486" customWidth="1"/>
    <col min="263" max="265" width="12.7109375" style="486" customWidth="1"/>
    <col min="266" max="266" width="6.7109375" style="486" customWidth="1"/>
    <col min="267" max="267" width="4.28515625" style="486" customWidth="1"/>
    <col min="268" max="271" width="10.7109375" style="486" customWidth="1"/>
    <col min="272" max="512" width="9" style="486"/>
    <col min="513" max="513" width="0" style="486" hidden="1" customWidth="1"/>
    <col min="514" max="514" width="9.140625" style="486" customWidth="1"/>
    <col min="515" max="515" width="7.42578125" style="486" customWidth="1"/>
    <col min="516" max="516" width="13.42578125" style="486" customWidth="1"/>
    <col min="517" max="517" width="12.140625" style="486" customWidth="1"/>
    <col min="518" max="518" width="11.42578125" style="486" customWidth="1"/>
    <col min="519" max="521" width="12.7109375" style="486" customWidth="1"/>
    <col min="522" max="522" width="6.7109375" style="486" customWidth="1"/>
    <col min="523" max="523" width="4.28515625" style="486" customWidth="1"/>
    <col min="524" max="527" width="10.7109375" style="486" customWidth="1"/>
    <col min="528" max="768" width="9" style="486"/>
    <col min="769" max="769" width="0" style="486" hidden="1" customWidth="1"/>
    <col min="770" max="770" width="9.140625" style="486" customWidth="1"/>
    <col min="771" max="771" width="7.42578125" style="486" customWidth="1"/>
    <col min="772" max="772" width="13.42578125" style="486" customWidth="1"/>
    <col min="773" max="773" width="12.140625" style="486" customWidth="1"/>
    <col min="774" max="774" width="11.42578125" style="486" customWidth="1"/>
    <col min="775" max="777" width="12.7109375" style="486" customWidth="1"/>
    <col min="778" max="778" width="6.7109375" style="486" customWidth="1"/>
    <col min="779" max="779" width="4.28515625" style="486" customWidth="1"/>
    <col min="780" max="783" width="10.7109375" style="486" customWidth="1"/>
    <col min="784" max="1024" width="9" style="486"/>
    <col min="1025" max="1025" width="0" style="486" hidden="1" customWidth="1"/>
    <col min="1026" max="1026" width="9.140625" style="486" customWidth="1"/>
    <col min="1027" max="1027" width="7.42578125" style="486" customWidth="1"/>
    <col min="1028" max="1028" width="13.42578125" style="486" customWidth="1"/>
    <col min="1029" max="1029" width="12.140625" style="486" customWidth="1"/>
    <col min="1030" max="1030" width="11.42578125" style="486" customWidth="1"/>
    <col min="1031" max="1033" width="12.7109375" style="486" customWidth="1"/>
    <col min="1034" max="1034" width="6.7109375" style="486" customWidth="1"/>
    <col min="1035" max="1035" width="4.28515625" style="486" customWidth="1"/>
    <col min="1036" max="1039" width="10.7109375" style="486" customWidth="1"/>
    <col min="1040" max="1280" width="9" style="486"/>
    <col min="1281" max="1281" width="0" style="486" hidden="1" customWidth="1"/>
    <col min="1282" max="1282" width="9.140625" style="486" customWidth="1"/>
    <col min="1283" max="1283" width="7.42578125" style="486" customWidth="1"/>
    <col min="1284" max="1284" width="13.42578125" style="486" customWidth="1"/>
    <col min="1285" max="1285" width="12.140625" style="486" customWidth="1"/>
    <col min="1286" max="1286" width="11.42578125" style="486" customWidth="1"/>
    <col min="1287" max="1289" width="12.7109375" style="486" customWidth="1"/>
    <col min="1290" max="1290" width="6.7109375" style="486" customWidth="1"/>
    <col min="1291" max="1291" width="4.28515625" style="486" customWidth="1"/>
    <col min="1292" max="1295" width="10.7109375" style="486" customWidth="1"/>
    <col min="1296" max="1536" width="9" style="486"/>
    <col min="1537" max="1537" width="0" style="486" hidden="1" customWidth="1"/>
    <col min="1538" max="1538" width="9.140625" style="486" customWidth="1"/>
    <col min="1539" max="1539" width="7.42578125" style="486" customWidth="1"/>
    <col min="1540" max="1540" width="13.42578125" style="486" customWidth="1"/>
    <col min="1541" max="1541" width="12.140625" style="486" customWidth="1"/>
    <col min="1542" max="1542" width="11.42578125" style="486" customWidth="1"/>
    <col min="1543" max="1545" width="12.7109375" style="486" customWidth="1"/>
    <col min="1546" max="1546" width="6.7109375" style="486" customWidth="1"/>
    <col min="1547" max="1547" width="4.28515625" style="486" customWidth="1"/>
    <col min="1548" max="1551" width="10.7109375" style="486" customWidth="1"/>
    <col min="1552" max="1792" width="9" style="486"/>
    <col min="1793" max="1793" width="0" style="486" hidden="1" customWidth="1"/>
    <col min="1794" max="1794" width="9.140625" style="486" customWidth="1"/>
    <col min="1795" max="1795" width="7.42578125" style="486" customWidth="1"/>
    <col min="1796" max="1796" width="13.42578125" style="486" customWidth="1"/>
    <col min="1797" max="1797" width="12.140625" style="486" customWidth="1"/>
    <col min="1798" max="1798" width="11.42578125" style="486" customWidth="1"/>
    <col min="1799" max="1801" width="12.7109375" style="486" customWidth="1"/>
    <col min="1802" max="1802" width="6.7109375" style="486" customWidth="1"/>
    <col min="1803" max="1803" width="4.28515625" style="486" customWidth="1"/>
    <col min="1804" max="1807" width="10.7109375" style="486" customWidth="1"/>
    <col min="1808" max="2048" width="9" style="486"/>
    <col min="2049" max="2049" width="0" style="486" hidden="1" customWidth="1"/>
    <col min="2050" max="2050" width="9.140625" style="486" customWidth="1"/>
    <col min="2051" max="2051" width="7.42578125" style="486" customWidth="1"/>
    <col min="2052" max="2052" width="13.42578125" style="486" customWidth="1"/>
    <col min="2053" max="2053" width="12.140625" style="486" customWidth="1"/>
    <col min="2054" max="2054" width="11.42578125" style="486" customWidth="1"/>
    <col min="2055" max="2057" width="12.7109375" style="486" customWidth="1"/>
    <col min="2058" max="2058" width="6.7109375" style="486" customWidth="1"/>
    <col min="2059" max="2059" width="4.28515625" style="486" customWidth="1"/>
    <col min="2060" max="2063" width="10.7109375" style="486" customWidth="1"/>
    <col min="2064" max="2304" width="9" style="486"/>
    <col min="2305" max="2305" width="0" style="486" hidden="1" customWidth="1"/>
    <col min="2306" max="2306" width="9.140625" style="486" customWidth="1"/>
    <col min="2307" max="2307" width="7.42578125" style="486" customWidth="1"/>
    <col min="2308" max="2308" width="13.42578125" style="486" customWidth="1"/>
    <col min="2309" max="2309" width="12.140625" style="486" customWidth="1"/>
    <col min="2310" max="2310" width="11.42578125" style="486" customWidth="1"/>
    <col min="2311" max="2313" width="12.7109375" style="486" customWidth="1"/>
    <col min="2314" max="2314" width="6.7109375" style="486" customWidth="1"/>
    <col min="2315" max="2315" width="4.28515625" style="486" customWidth="1"/>
    <col min="2316" max="2319" width="10.7109375" style="486" customWidth="1"/>
    <col min="2320" max="2560" width="9" style="486"/>
    <col min="2561" max="2561" width="0" style="486" hidden="1" customWidth="1"/>
    <col min="2562" max="2562" width="9.140625" style="486" customWidth="1"/>
    <col min="2563" max="2563" width="7.42578125" style="486" customWidth="1"/>
    <col min="2564" max="2564" width="13.42578125" style="486" customWidth="1"/>
    <col min="2565" max="2565" width="12.140625" style="486" customWidth="1"/>
    <col min="2566" max="2566" width="11.42578125" style="486" customWidth="1"/>
    <col min="2567" max="2569" width="12.7109375" style="486" customWidth="1"/>
    <col min="2570" max="2570" width="6.7109375" style="486" customWidth="1"/>
    <col min="2571" max="2571" width="4.28515625" style="486" customWidth="1"/>
    <col min="2572" max="2575" width="10.7109375" style="486" customWidth="1"/>
    <col min="2576" max="2816" width="9" style="486"/>
    <col min="2817" max="2817" width="0" style="486" hidden="1" customWidth="1"/>
    <col min="2818" max="2818" width="9.140625" style="486" customWidth="1"/>
    <col min="2819" max="2819" width="7.42578125" style="486" customWidth="1"/>
    <col min="2820" max="2820" width="13.42578125" style="486" customWidth="1"/>
    <col min="2821" max="2821" width="12.140625" style="486" customWidth="1"/>
    <col min="2822" max="2822" width="11.42578125" style="486" customWidth="1"/>
    <col min="2823" max="2825" width="12.7109375" style="486" customWidth="1"/>
    <col min="2826" max="2826" width="6.7109375" style="486" customWidth="1"/>
    <col min="2827" max="2827" width="4.28515625" style="486" customWidth="1"/>
    <col min="2828" max="2831" width="10.7109375" style="486" customWidth="1"/>
    <col min="2832" max="3072" width="9" style="486"/>
    <col min="3073" max="3073" width="0" style="486" hidden="1" customWidth="1"/>
    <col min="3074" max="3074" width="9.140625" style="486" customWidth="1"/>
    <col min="3075" max="3075" width="7.42578125" style="486" customWidth="1"/>
    <col min="3076" max="3076" width="13.42578125" style="486" customWidth="1"/>
    <col min="3077" max="3077" width="12.140625" style="486" customWidth="1"/>
    <col min="3078" max="3078" width="11.42578125" style="486" customWidth="1"/>
    <col min="3079" max="3081" width="12.7109375" style="486" customWidth="1"/>
    <col min="3082" max="3082" width="6.7109375" style="486" customWidth="1"/>
    <col min="3083" max="3083" width="4.28515625" style="486" customWidth="1"/>
    <col min="3084" max="3087" width="10.7109375" style="486" customWidth="1"/>
    <col min="3088" max="3328" width="9" style="486"/>
    <col min="3329" max="3329" width="0" style="486" hidden="1" customWidth="1"/>
    <col min="3330" max="3330" width="9.140625" style="486" customWidth="1"/>
    <col min="3331" max="3331" width="7.42578125" style="486" customWidth="1"/>
    <col min="3332" max="3332" width="13.42578125" style="486" customWidth="1"/>
    <col min="3333" max="3333" width="12.140625" style="486" customWidth="1"/>
    <col min="3334" max="3334" width="11.42578125" style="486" customWidth="1"/>
    <col min="3335" max="3337" width="12.7109375" style="486" customWidth="1"/>
    <col min="3338" max="3338" width="6.7109375" style="486" customWidth="1"/>
    <col min="3339" max="3339" width="4.28515625" style="486" customWidth="1"/>
    <col min="3340" max="3343" width="10.7109375" style="486" customWidth="1"/>
    <col min="3344" max="3584" width="9" style="486"/>
    <col min="3585" max="3585" width="0" style="486" hidden="1" customWidth="1"/>
    <col min="3586" max="3586" width="9.140625" style="486" customWidth="1"/>
    <col min="3587" max="3587" width="7.42578125" style="486" customWidth="1"/>
    <col min="3588" max="3588" width="13.42578125" style="486" customWidth="1"/>
    <col min="3589" max="3589" width="12.140625" style="486" customWidth="1"/>
    <col min="3590" max="3590" width="11.42578125" style="486" customWidth="1"/>
    <col min="3591" max="3593" width="12.7109375" style="486" customWidth="1"/>
    <col min="3594" max="3594" width="6.7109375" style="486" customWidth="1"/>
    <col min="3595" max="3595" width="4.28515625" style="486" customWidth="1"/>
    <col min="3596" max="3599" width="10.7109375" style="486" customWidth="1"/>
    <col min="3600" max="3840" width="9" style="486"/>
    <col min="3841" max="3841" width="0" style="486" hidden="1" customWidth="1"/>
    <col min="3842" max="3842" width="9.140625" style="486" customWidth="1"/>
    <col min="3843" max="3843" width="7.42578125" style="486" customWidth="1"/>
    <col min="3844" max="3844" width="13.42578125" style="486" customWidth="1"/>
    <col min="3845" max="3845" width="12.140625" style="486" customWidth="1"/>
    <col min="3846" max="3846" width="11.42578125" style="486" customWidth="1"/>
    <col min="3847" max="3849" width="12.7109375" style="486" customWidth="1"/>
    <col min="3850" max="3850" width="6.7109375" style="486" customWidth="1"/>
    <col min="3851" max="3851" width="4.28515625" style="486" customWidth="1"/>
    <col min="3852" max="3855" width="10.7109375" style="486" customWidth="1"/>
    <col min="3856" max="4096" width="9" style="486"/>
    <col min="4097" max="4097" width="0" style="486" hidden="1" customWidth="1"/>
    <col min="4098" max="4098" width="9.140625" style="486" customWidth="1"/>
    <col min="4099" max="4099" width="7.42578125" style="486" customWidth="1"/>
    <col min="4100" max="4100" width="13.42578125" style="486" customWidth="1"/>
    <col min="4101" max="4101" width="12.140625" style="486" customWidth="1"/>
    <col min="4102" max="4102" width="11.42578125" style="486" customWidth="1"/>
    <col min="4103" max="4105" width="12.7109375" style="486" customWidth="1"/>
    <col min="4106" max="4106" width="6.7109375" style="486" customWidth="1"/>
    <col min="4107" max="4107" width="4.28515625" style="486" customWidth="1"/>
    <col min="4108" max="4111" width="10.7109375" style="486" customWidth="1"/>
    <col min="4112" max="4352" width="9" style="486"/>
    <col min="4353" max="4353" width="0" style="486" hidden="1" customWidth="1"/>
    <col min="4354" max="4354" width="9.140625" style="486" customWidth="1"/>
    <col min="4355" max="4355" width="7.42578125" style="486" customWidth="1"/>
    <col min="4356" max="4356" width="13.42578125" style="486" customWidth="1"/>
    <col min="4357" max="4357" width="12.140625" style="486" customWidth="1"/>
    <col min="4358" max="4358" width="11.42578125" style="486" customWidth="1"/>
    <col min="4359" max="4361" width="12.7109375" style="486" customWidth="1"/>
    <col min="4362" max="4362" width="6.7109375" style="486" customWidth="1"/>
    <col min="4363" max="4363" width="4.28515625" style="486" customWidth="1"/>
    <col min="4364" max="4367" width="10.7109375" style="486" customWidth="1"/>
    <col min="4368" max="4608" width="9" style="486"/>
    <col min="4609" max="4609" width="0" style="486" hidden="1" customWidth="1"/>
    <col min="4610" max="4610" width="9.140625" style="486" customWidth="1"/>
    <col min="4611" max="4611" width="7.42578125" style="486" customWidth="1"/>
    <col min="4612" max="4612" width="13.42578125" style="486" customWidth="1"/>
    <col min="4613" max="4613" width="12.140625" style="486" customWidth="1"/>
    <col min="4614" max="4614" width="11.42578125" style="486" customWidth="1"/>
    <col min="4615" max="4617" width="12.7109375" style="486" customWidth="1"/>
    <col min="4618" max="4618" width="6.7109375" style="486" customWidth="1"/>
    <col min="4619" max="4619" width="4.28515625" style="486" customWidth="1"/>
    <col min="4620" max="4623" width="10.7109375" style="486" customWidth="1"/>
    <col min="4624" max="4864" width="9" style="486"/>
    <col min="4865" max="4865" width="0" style="486" hidden="1" customWidth="1"/>
    <col min="4866" max="4866" width="9.140625" style="486" customWidth="1"/>
    <col min="4867" max="4867" width="7.42578125" style="486" customWidth="1"/>
    <col min="4868" max="4868" width="13.42578125" style="486" customWidth="1"/>
    <col min="4869" max="4869" width="12.140625" style="486" customWidth="1"/>
    <col min="4870" max="4870" width="11.42578125" style="486" customWidth="1"/>
    <col min="4871" max="4873" width="12.7109375" style="486" customWidth="1"/>
    <col min="4874" max="4874" width="6.7109375" style="486" customWidth="1"/>
    <col min="4875" max="4875" width="4.28515625" style="486" customWidth="1"/>
    <col min="4876" max="4879" width="10.7109375" style="486" customWidth="1"/>
    <col min="4880" max="5120" width="9" style="486"/>
    <col min="5121" max="5121" width="0" style="486" hidden="1" customWidth="1"/>
    <col min="5122" max="5122" width="9.140625" style="486" customWidth="1"/>
    <col min="5123" max="5123" width="7.42578125" style="486" customWidth="1"/>
    <col min="5124" max="5124" width="13.42578125" style="486" customWidth="1"/>
    <col min="5125" max="5125" width="12.140625" style="486" customWidth="1"/>
    <col min="5126" max="5126" width="11.42578125" style="486" customWidth="1"/>
    <col min="5127" max="5129" width="12.7109375" style="486" customWidth="1"/>
    <col min="5130" max="5130" width="6.7109375" style="486" customWidth="1"/>
    <col min="5131" max="5131" width="4.28515625" style="486" customWidth="1"/>
    <col min="5132" max="5135" width="10.7109375" style="486" customWidth="1"/>
    <col min="5136" max="5376" width="9" style="486"/>
    <col min="5377" max="5377" width="0" style="486" hidden="1" customWidth="1"/>
    <col min="5378" max="5378" width="9.140625" style="486" customWidth="1"/>
    <col min="5379" max="5379" width="7.42578125" style="486" customWidth="1"/>
    <col min="5380" max="5380" width="13.42578125" style="486" customWidth="1"/>
    <col min="5381" max="5381" width="12.140625" style="486" customWidth="1"/>
    <col min="5382" max="5382" width="11.42578125" style="486" customWidth="1"/>
    <col min="5383" max="5385" width="12.7109375" style="486" customWidth="1"/>
    <col min="5386" max="5386" width="6.7109375" style="486" customWidth="1"/>
    <col min="5387" max="5387" width="4.28515625" style="486" customWidth="1"/>
    <col min="5388" max="5391" width="10.7109375" style="486" customWidth="1"/>
    <col min="5392" max="5632" width="9" style="486"/>
    <col min="5633" max="5633" width="0" style="486" hidden="1" customWidth="1"/>
    <col min="5634" max="5634" width="9.140625" style="486" customWidth="1"/>
    <col min="5635" max="5635" width="7.42578125" style="486" customWidth="1"/>
    <col min="5636" max="5636" width="13.42578125" style="486" customWidth="1"/>
    <col min="5637" max="5637" width="12.140625" style="486" customWidth="1"/>
    <col min="5638" max="5638" width="11.42578125" style="486" customWidth="1"/>
    <col min="5639" max="5641" width="12.7109375" style="486" customWidth="1"/>
    <col min="5642" max="5642" width="6.7109375" style="486" customWidth="1"/>
    <col min="5643" max="5643" width="4.28515625" style="486" customWidth="1"/>
    <col min="5644" max="5647" width="10.7109375" style="486" customWidth="1"/>
    <col min="5648" max="5888" width="9" style="486"/>
    <col min="5889" max="5889" width="0" style="486" hidden="1" customWidth="1"/>
    <col min="5890" max="5890" width="9.140625" style="486" customWidth="1"/>
    <col min="5891" max="5891" width="7.42578125" style="486" customWidth="1"/>
    <col min="5892" max="5892" width="13.42578125" style="486" customWidth="1"/>
    <col min="5893" max="5893" width="12.140625" style="486" customWidth="1"/>
    <col min="5894" max="5894" width="11.42578125" style="486" customWidth="1"/>
    <col min="5895" max="5897" width="12.7109375" style="486" customWidth="1"/>
    <col min="5898" max="5898" width="6.7109375" style="486" customWidth="1"/>
    <col min="5899" max="5899" width="4.28515625" style="486" customWidth="1"/>
    <col min="5900" max="5903" width="10.7109375" style="486" customWidth="1"/>
    <col min="5904" max="6144" width="9" style="486"/>
    <col min="6145" max="6145" width="0" style="486" hidden="1" customWidth="1"/>
    <col min="6146" max="6146" width="9.140625" style="486" customWidth="1"/>
    <col min="6147" max="6147" width="7.42578125" style="486" customWidth="1"/>
    <col min="6148" max="6148" width="13.42578125" style="486" customWidth="1"/>
    <col min="6149" max="6149" width="12.140625" style="486" customWidth="1"/>
    <col min="6150" max="6150" width="11.42578125" style="486" customWidth="1"/>
    <col min="6151" max="6153" width="12.7109375" style="486" customWidth="1"/>
    <col min="6154" max="6154" width="6.7109375" style="486" customWidth="1"/>
    <col min="6155" max="6155" width="4.28515625" style="486" customWidth="1"/>
    <col min="6156" max="6159" width="10.7109375" style="486" customWidth="1"/>
    <col min="6160" max="6400" width="9" style="486"/>
    <col min="6401" max="6401" width="0" style="486" hidden="1" customWidth="1"/>
    <col min="6402" max="6402" width="9.140625" style="486" customWidth="1"/>
    <col min="6403" max="6403" width="7.42578125" style="486" customWidth="1"/>
    <col min="6404" max="6404" width="13.42578125" style="486" customWidth="1"/>
    <col min="6405" max="6405" width="12.140625" style="486" customWidth="1"/>
    <col min="6406" max="6406" width="11.42578125" style="486" customWidth="1"/>
    <col min="6407" max="6409" width="12.7109375" style="486" customWidth="1"/>
    <col min="6410" max="6410" width="6.7109375" style="486" customWidth="1"/>
    <col min="6411" max="6411" width="4.28515625" style="486" customWidth="1"/>
    <col min="6412" max="6415" width="10.7109375" style="486" customWidth="1"/>
    <col min="6416" max="6656" width="9" style="486"/>
    <col min="6657" max="6657" width="0" style="486" hidden="1" customWidth="1"/>
    <col min="6658" max="6658" width="9.140625" style="486" customWidth="1"/>
    <col min="6659" max="6659" width="7.42578125" style="486" customWidth="1"/>
    <col min="6660" max="6660" width="13.42578125" style="486" customWidth="1"/>
    <col min="6661" max="6661" width="12.140625" style="486" customWidth="1"/>
    <col min="6662" max="6662" width="11.42578125" style="486" customWidth="1"/>
    <col min="6663" max="6665" width="12.7109375" style="486" customWidth="1"/>
    <col min="6666" max="6666" width="6.7109375" style="486" customWidth="1"/>
    <col min="6667" max="6667" width="4.28515625" style="486" customWidth="1"/>
    <col min="6668" max="6671" width="10.7109375" style="486" customWidth="1"/>
    <col min="6672" max="6912" width="9" style="486"/>
    <col min="6913" max="6913" width="0" style="486" hidden="1" customWidth="1"/>
    <col min="6914" max="6914" width="9.140625" style="486" customWidth="1"/>
    <col min="6915" max="6915" width="7.42578125" style="486" customWidth="1"/>
    <col min="6916" max="6916" width="13.42578125" style="486" customWidth="1"/>
    <col min="6917" max="6917" width="12.140625" style="486" customWidth="1"/>
    <col min="6918" max="6918" width="11.42578125" style="486" customWidth="1"/>
    <col min="6919" max="6921" width="12.7109375" style="486" customWidth="1"/>
    <col min="6922" max="6922" width="6.7109375" style="486" customWidth="1"/>
    <col min="6923" max="6923" width="4.28515625" style="486" customWidth="1"/>
    <col min="6924" max="6927" width="10.7109375" style="486" customWidth="1"/>
    <col min="6928" max="7168" width="9" style="486"/>
    <col min="7169" max="7169" width="0" style="486" hidden="1" customWidth="1"/>
    <col min="7170" max="7170" width="9.140625" style="486" customWidth="1"/>
    <col min="7171" max="7171" width="7.42578125" style="486" customWidth="1"/>
    <col min="7172" max="7172" width="13.42578125" style="486" customWidth="1"/>
    <col min="7173" max="7173" width="12.140625" style="486" customWidth="1"/>
    <col min="7174" max="7174" width="11.42578125" style="486" customWidth="1"/>
    <col min="7175" max="7177" width="12.7109375" style="486" customWidth="1"/>
    <col min="7178" max="7178" width="6.7109375" style="486" customWidth="1"/>
    <col min="7179" max="7179" width="4.28515625" style="486" customWidth="1"/>
    <col min="7180" max="7183" width="10.7109375" style="486" customWidth="1"/>
    <col min="7184" max="7424" width="9" style="486"/>
    <col min="7425" max="7425" width="0" style="486" hidden="1" customWidth="1"/>
    <col min="7426" max="7426" width="9.140625" style="486" customWidth="1"/>
    <col min="7427" max="7427" width="7.42578125" style="486" customWidth="1"/>
    <col min="7428" max="7428" width="13.42578125" style="486" customWidth="1"/>
    <col min="7429" max="7429" width="12.140625" style="486" customWidth="1"/>
    <col min="7430" max="7430" width="11.42578125" style="486" customWidth="1"/>
    <col min="7431" max="7433" width="12.7109375" style="486" customWidth="1"/>
    <col min="7434" max="7434" width="6.7109375" style="486" customWidth="1"/>
    <col min="7435" max="7435" width="4.28515625" style="486" customWidth="1"/>
    <col min="7436" max="7439" width="10.7109375" style="486" customWidth="1"/>
    <col min="7440" max="7680" width="9" style="486"/>
    <col min="7681" max="7681" width="0" style="486" hidden="1" customWidth="1"/>
    <col min="7682" max="7682" width="9.140625" style="486" customWidth="1"/>
    <col min="7683" max="7683" width="7.42578125" style="486" customWidth="1"/>
    <col min="7684" max="7684" width="13.42578125" style="486" customWidth="1"/>
    <col min="7685" max="7685" width="12.140625" style="486" customWidth="1"/>
    <col min="7686" max="7686" width="11.42578125" style="486" customWidth="1"/>
    <col min="7687" max="7689" width="12.7109375" style="486" customWidth="1"/>
    <col min="7690" max="7690" width="6.7109375" style="486" customWidth="1"/>
    <col min="7691" max="7691" width="4.28515625" style="486" customWidth="1"/>
    <col min="7692" max="7695" width="10.7109375" style="486" customWidth="1"/>
    <col min="7696" max="7936" width="9" style="486"/>
    <col min="7937" max="7937" width="0" style="486" hidden="1" customWidth="1"/>
    <col min="7938" max="7938" width="9.140625" style="486" customWidth="1"/>
    <col min="7939" max="7939" width="7.42578125" style="486" customWidth="1"/>
    <col min="7940" max="7940" width="13.42578125" style="486" customWidth="1"/>
    <col min="7941" max="7941" width="12.140625" style="486" customWidth="1"/>
    <col min="7942" max="7942" width="11.42578125" style="486" customWidth="1"/>
    <col min="7943" max="7945" width="12.7109375" style="486" customWidth="1"/>
    <col min="7946" max="7946" width="6.7109375" style="486" customWidth="1"/>
    <col min="7947" max="7947" width="4.28515625" style="486" customWidth="1"/>
    <col min="7948" max="7951" width="10.7109375" style="486" customWidth="1"/>
    <col min="7952" max="8192" width="9" style="486"/>
    <col min="8193" max="8193" width="0" style="486" hidden="1" customWidth="1"/>
    <col min="8194" max="8194" width="9.140625" style="486" customWidth="1"/>
    <col min="8195" max="8195" width="7.42578125" style="486" customWidth="1"/>
    <col min="8196" max="8196" width="13.42578125" style="486" customWidth="1"/>
    <col min="8197" max="8197" width="12.140625" style="486" customWidth="1"/>
    <col min="8198" max="8198" width="11.42578125" style="486" customWidth="1"/>
    <col min="8199" max="8201" width="12.7109375" style="486" customWidth="1"/>
    <col min="8202" max="8202" width="6.7109375" style="486" customWidth="1"/>
    <col min="8203" max="8203" width="4.28515625" style="486" customWidth="1"/>
    <col min="8204" max="8207" width="10.7109375" style="486" customWidth="1"/>
    <col min="8208" max="8448" width="9" style="486"/>
    <col min="8449" max="8449" width="0" style="486" hidden="1" customWidth="1"/>
    <col min="8450" max="8450" width="9.140625" style="486" customWidth="1"/>
    <col min="8451" max="8451" width="7.42578125" style="486" customWidth="1"/>
    <col min="8452" max="8452" width="13.42578125" style="486" customWidth="1"/>
    <col min="8453" max="8453" width="12.140625" style="486" customWidth="1"/>
    <col min="8454" max="8454" width="11.42578125" style="486" customWidth="1"/>
    <col min="8455" max="8457" width="12.7109375" style="486" customWidth="1"/>
    <col min="8458" max="8458" width="6.7109375" style="486" customWidth="1"/>
    <col min="8459" max="8459" width="4.28515625" style="486" customWidth="1"/>
    <col min="8460" max="8463" width="10.7109375" style="486" customWidth="1"/>
    <col min="8464" max="8704" width="9" style="486"/>
    <col min="8705" max="8705" width="0" style="486" hidden="1" customWidth="1"/>
    <col min="8706" max="8706" width="9.140625" style="486" customWidth="1"/>
    <col min="8707" max="8707" width="7.42578125" style="486" customWidth="1"/>
    <col min="8708" max="8708" width="13.42578125" style="486" customWidth="1"/>
    <col min="8709" max="8709" width="12.140625" style="486" customWidth="1"/>
    <col min="8710" max="8710" width="11.42578125" style="486" customWidth="1"/>
    <col min="8711" max="8713" width="12.7109375" style="486" customWidth="1"/>
    <col min="8714" max="8714" width="6.7109375" style="486" customWidth="1"/>
    <col min="8715" max="8715" width="4.28515625" style="486" customWidth="1"/>
    <col min="8716" max="8719" width="10.7109375" style="486" customWidth="1"/>
    <col min="8720" max="8960" width="9" style="486"/>
    <col min="8961" max="8961" width="0" style="486" hidden="1" customWidth="1"/>
    <col min="8962" max="8962" width="9.140625" style="486" customWidth="1"/>
    <col min="8963" max="8963" width="7.42578125" style="486" customWidth="1"/>
    <col min="8964" max="8964" width="13.42578125" style="486" customWidth="1"/>
    <col min="8965" max="8965" width="12.140625" style="486" customWidth="1"/>
    <col min="8966" max="8966" width="11.42578125" style="486" customWidth="1"/>
    <col min="8967" max="8969" width="12.7109375" style="486" customWidth="1"/>
    <col min="8970" max="8970" width="6.7109375" style="486" customWidth="1"/>
    <col min="8971" max="8971" width="4.28515625" style="486" customWidth="1"/>
    <col min="8972" max="8975" width="10.7109375" style="486" customWidth="1"/>
    <col min="8976" max="9216" width="9" style="486"/>
    <col min="9217" max="9217" width="0" style="486" hidden="1" customWidth="1"/>
    <col min="9218" max="9218" width="9.140625" style="486" customWidth="1"/>
    <col min="9219" max="9219" width="7.42578125" style="486" customWidth="1"/>
    <col min="9220" max="9220" width="13.42578125" style="486" customWidth="1"/>
    <col min="9221" max="9221" width="12.140625" style="486" customWidth="1"/>
    <col min="9222" max="9222" width="11.42578125" style="486" customWidth="1"/>
    <col min="9223" max="9225" width="12.7109375" style="486" customWidth="1"/>
    <col min="9226" max="9226" width="6.7109375" style="486" customWidth="1"/>
    <col min="9227" max="9227" width="4.28515625" style="486" customWidth="1"/>
    <col min="9228" max="9231" width="10.7109375" style="486" customWidth="1"/>
    <col min="9232" max="9472" width="9" style="486"/>
    <col min="9473" max="9473" width="0" style="486" hidden="1" customWidth="1"/>
    <col min="9474" max="9474" width="9.140625" style="486" customWidth="1"/>
    <col min="9475" max="9475" width="7.42578125" style="486" customWidth="1"/>
    <col min="9476" max="9476" width="13.42578125" style="486" customWidth="1"/>
    <col min="9477" max="9477" width="12.140625" style="486" customWidth="1"/>
    <col min="9478" max="9478" width="11.42578125" style="486" customWidth="1"/>
    <col min="9479" max="9481" width="12.7109375" style="486" customWidth="1"/>
    <col min="9482" max="9482" width="6.7109375" style="486" customWidth="1"/>
    <col min="9483" max="9483" width="4.28515625" style="486" customWidth="1"/>
    <col min="9484" max="9487" width="10.7109375" style="486" customWidth="1"/>
    <col min="9488" max="9728" width="9" style="486"/>
    <col min="9729" max="9729" width="0" style="486" hidden="1" customWidth="1"/>
    <col min="9730" max="9730" width="9.140625" style="486" customWidth="1"/>
    <col min="9731" max="9731" width="7.42578125" style="486" customWidth="1"/>
    <col min="9732" max="9732" width="13.42578125" style="486" customWidth="1"/>
    <col min="9733" max="9733" width="12.140625" style="486" customWidth="1"/>
    <col min="9734" max="9734" width="11.42578125" style="486" customWidth="1"/>
    <col min="9735" max="9737" width="12.7109375" style="486" customWidth="1"/>
    <col min="9738" max="9738" width="6.7109375" style="486" customWidth="1"/>
    <col min="9739" max="9739" width="4.28515625" style="486" customWidth="1"/>
    <col min="9740" max="9743" width="10.7109375" style="486" customWidth="1"/>
    <col min="9744" max="9984" width="9" style="486"/>
    <col min="9985" max="9985" width="0" style="486" hidden="1" customWidth="1"/>
    <col min="9986" max="9986" width="9.140625" style="486" customWidth="1"/>
    <col min="9987" max="9987" width="7.42578125" style="486" customWidth="1"/>
    <col min="9988" max="9988" width="13.42578125" style="486" customWidth="1"/>
    <col min="9989" max="9989" width="12.140625" style="486" customWidth="1"/>
    <col min="9990" max="9990" width="11.42578125" style="486" customWidth="1"/>
    <col min="9991" max="9993" width="12.7109375" style="486" customWidth="1"/>
    <col min="9994" max="9994" width="6.7109375" style="486" customWidth="1"/>
    <col min="9995" max="9995" width="4.28515625" style="486" customWidth="1"/>
    <col min="9996" max="9999" width="10.7109375" style="486" customWidth="1"/>
    <col min="10000" max="10240" width="9" style="486"/>
    <col min="10241" max="10241" width="0" style="486" hidden="1" customWidth="1"/>
    <col min="10242" max="10242" width="9.140625" style="486" customWidth="1"/>
    <col min="10243" max="10243" width="7.42578125" style="486" customWidth="1"/>
    <col min="10244" max="10244" width="13.42578125" style="486" customWidth="1"/>
    <col min="10245" max="10245" width="12.140625" style="486" customWidth="1"/>
    <col min="10246" max="10246" width="11.42578125" style="486" customWidth="1"/>
    <col min="10247" max="10249" width="12.7109375" style="486" customWidth="1"/>
    <col min="10250" max="10250" width="6.7109375" style="486" customWidth="1"/>
    <col min="10251" max="10251" width="4.28515625" style="486" customWidth="1"/>
    <col min="10252" max="10255" width="10.7109375" style="486" customWidth="1"/>
    <col min="10256" max="10496" width="9" style="486"/>
    <col min="10497" max="10497" width="0" style="486" hidden="1" customWidth="1"/>
    <col min="10498" max="10498" width="9.140625" style="486" customWidth="1"/>
    <col min="10499" max="10499" width="7.42578125" style="486" customWidth="1"/>
    <col min="10500" max="10500" width="13.42578125" style="486" customWidth="1"/>
    <col min="10501" max="10501" width="12.140625" style="486" customWidth="1"/>
    <col min="10502" max="10502" width="11.42578125" style="486" customWidth="1"/>
    <col min="10503" max="10505" width="12.7109375" style="486" customWidth="1"/>
    <col min="10506" max="10506" width="6.7109375" style="486" customWidth="1"/>
    <col min="10507" max="10507" width="4.28515625" style="486" customWidth="1"/>
    <col min="10508" max="10511" width="10.7109375" style="486" customWidth="1"/>
    <col min="10512" max="10752" width="9" style="486"/>
    <col min="10753" max="10753" width="0" style="486" hidden="1" customWidth="1"/>
    <col min="10754" max="10754" width="9.140625" style="486" customWidth="1"/>
    <col min="10755" max="10755" width="7.42578125" style="486" customWidth="1"/>
    <col min="10756" max="10756" width="13.42578125" style="486" customWidth="1"/>
    <col min="10757" max="10757" width="12.140625" style="486" customWidth="1"/>
    <col min="10758" max="10758" width="11.42578125" style="486" customWidth="1"/>
    <col min="10759" max="10761" width="12.7109375" style="486" customWidth="1"/>
    <col min="10762" max="10762" width="6.7109375" style="486" customWidth="1"/>
    <col min="10763" max="10763" width="4.28515625" style="486" customWidth="1"/>
    <col min="10764" max="10767" width="10.7109375" style="486" customWidth="1"/>
    <col min="10768" max="11008" width="9" style="486"/>
    <col min="11009" max="11009" width="0" style="486" hidden="1" customWidth="1"/>
    <col min="11010" max="11010" width="9.140625" style="486" customWidth="1"/>
    <col min="11011" max="11011" width="7.42578125" style="486" customWidth="1"/>
    <col min="11012" max="11012" width="13.42578125" style="486" customWidth="1"/>
    <col min="11013" max="11013" width="12.140625" style="486" customWidth="1"/>
    <col min="11014" max="11014" width="11.42578125" style="486" customWidth="1"/>
    <col min="11015" max="11017" width="12.7109375" style="486" customWidth="1"/>
    <col min="11018" max="11018" width="6.7109375" style="486" customWidth="1"/>
    <col min="11019" max="11019" width="4.28515625" style="486" customWidth="1"/>
    <col min="11020" max="11023" width="10.7109375" style="486" customWidth="1"/>
    <col min="11024" max="11264" width="9" style="486"/>
    <col min="11265" max="11265" width="0" style="486" hidden="1" customWidth="1"/>
    <col min="11266" max="11266" width="9.140625" style="486" customWidth="1"/>
    <col min="11267" max="11267" width="7.42578125" style="486" customWidth="1"/>
    <col min="11268" max="11268" width="13.42578125" style="486" customWidth="1"/>
    <col min="11269" max="11269" width="12.140625" style="486" customWidth="1"/>
    <col min="11270" max="11270" width="11.42578125" style="486" customWidth="1"/>
    <col min="11271" max="11273" width="12.7109375" style="486" customWidth="1"/>
    <col min="11274" max="11274" width="6.7109375" style="486" customWidth="1"/>
    <col min="11275" max="11275" width="4.28515625" style="486" customWidth="1"/>
    <col min="11276" max="11279" width="10.7109375" style="486" customWidth="1"/>
    <col min="11280" max="11520" width="9" style="486"/>
    <col min="11521" max="11521" width="0" style="486" hidden="1" customWidth="1"/>
    <col min="11522" max="11522" width="9.140625" style="486" customWidth="1"/>
    <col min="11523" max="11523" width="7.42578125" style="486" customWidth="1"/>
    <col min="11524" max="11524" width="13.42578125" style="486" customWidth="1"/>
    <col min="11525" max="11525" width="12.140625" style="486" customWidth="1"/>
    <col min="11526" max="11526" width="11.42578125" style="486" customWidth="1"/>
    <col min="11527" max="11529" width="12.7109375" style="486" customWidth="1"/>
    <col min="11530" max="11530" width="6.7109375" style="486" customWidth="1"/>
    <col min="11531" max="11531" width="4.28515625" style="486" customWidth="1"/>
    <col min="11532" max="11535" width="10.7109375" style="486" customWidth="1"/>
    <col min="11536" max="11776" width="9" style="486"/>
    <col min="11777" max="11777" width="0" style="486" hidden="1" customWidth="1"/>
    <col min="11778" max="11778" width="9.140625" style="486" customWidth="1"/>
    <col min="11779" max="11779" width="7.42578125" style="486" customWidth="1"/>
    <col min="11780" max="11780" width="13.42578125" style="486" customWidth="1"/>
    <col min="11781" max="11781" width="12.140625" style="486" customWidth="1"/>
    <col min="11782" max="11782" width="11.42578125" style="486" customWidth="1"/>
    <col min="11783" max="11785" width="12.7109375" style="486" customWidth="1"/>
    <col min="11786" max="11786" width="6.7109375" style="486" customWidth="1"/>
    <col min="11787" max="11787" width="4.28515625" style="486" customWidth="1"/>
    <col min="11788" max="11791" width="10.7109375" style="486" customWidth="1"/>
    <col min="11792" max="12032" width="9" style="486"/>
    <col min="12033" max="12033" width="0" style="486" hidden="1" customWidth="1"/>
    <col min="12034" max="12034" width="9.140625" style="486" customWidth="1"/>
    <col min="12035" max="12035" width="7.42578125" style="486" customWidth="1"/>
    <col min="12036" max="12036" width="13.42578125" style="486" customWidth="1"/>
    <col min="12037" max="12037" width="12.140625" style="486" customWidth="1"/>
    <col min="12038" max="12038" width="11.42578125" style="486" customWidth="1"/>
    <col min="12039" max="12041" width="12.7109375" style="486" customWidth="1"/>
    <col min="12042" max="12042" width="6.7109375" style="486" customWidth="1"/>
    <col min="12043" max="12043" width="4.28515625" style="486" customWidth="1"/>
    <col min="12044" max="12047" width="10.7109375" style="486" customWidth="1"/>
    <col min="12048" max="12288" width="9" style="486"/>
    <col min="12289" max="12289" width="0" style="486" hidden="1" customWidth="1"/>
    <col min="12290" max="12290" width="9.140625" style="486" customWidth="1"/>
    <col min="12291" max="12291" width="7.42578125" style="486" customWidth="1"/>
    <col min="12292" max="12292" width="13.42578125" style="486" customWidth="1"/>
    <col min="12293" max="12293" width="12.140625" style="486" customWidth="1"/>
    <col min="12294" max="12294" width="11.42578125" style="486" customWidth="1"/>
    <col min="12295" max="12297" width="12.7109375" style="486" customWidth="1"/>
    <col min="12298" max="12298" width="6.7109375" style="486" customWidth="1"/>
    <col min="12299" max="12299" width="4.28515625" style="486" customWidth="1"/>
    <col min="12300" max="12303" width="10.7109375" style="486" customWidth="1"/>
    <col min="12304" max="12544" width="9" style="486"/>
    <col min="12545" max="12545" width="0" style="486" hidden="1" customWidth="1"/>
    <col min="12546" max="12546" width="9.140625" style="486" customWidth="1"/>
    <col min="12547" max="12547" width="7.42578125" style="486" customWidth="1"/>
    <col min="12548" max="12548" width="13.42578125" style="486" customWidth="1"/>
    <col min="12549" max="12549" width="12.140625" style="486" customWidth="1"/>
    <col min="12550" max="12550" width="11.42578125" style="486" customWidth="1"/>
    <col min="12551" max="12553" width="12.7109375" style="486" customWidth="1"/>
    <col min="12554" max="12554" width="6.7109375" style="486" customWidth="1"/>
    <col min="12555" max="12555" width="4.28515625" style="486" customWidth="1"/>
    <col min="12556" max="12559" width="10.7109375" style="486" customWidth="1"/>
    <col min="12560" max="12800" width="9" style="486"/>
    <col min="12801" max="12801" width="0" style="486" hidden="1" customWidth="1"/>
    <col min="12802" max="12802" width="9.140625" style="486" customWidth="1"/>
    <col min="12803" max="12803" width="7.42578125" style="486" customWidth="1"/>
    <col min="12804" max="12804" width="13.42578125" style="486" customWidth="1"/>
    <col min="12805" max="12805" width="12.140625" style="486" customWidth="1"/>
    <col min="12806" max="12806" width="11.42578125" style="486" customWidth="1"/>
    <col min="12807" max="12809" width="12.7109375" style="486" customWidth="1"/>
    <col min="12810" max="12810" width="6.7109375" style="486" customWidth="1"/>
    <col min="12811" max="12811" width="4.28515625" style="486" customWidth="1"/>
    <col min="12812" max="12815" width="10.7109375" style="486" customWidth="1"/>
    <col min="12816" max="13056" width="9" style="486"/>
    <col min="13057" max="13057" width="0" style="486" hidden="1" customWidth="1"/>
    <col min="13058" max="13058" width="9.140625" style="486" customWidth="1"/>
    <col min="13059" max="13059" width="7.42578125" style="486" customWidth="1"/>
    <col min="13060" max="13060" width="13.42578125" style="486" customWidth="1"/>
    <col min="13061" max="13061" width="12.140625" style="486" customWidth="1"/>
    <col min="13062" max="13062" width="11.42578125" style="486" customWidth="1"/>
    <col min="13063" max="13065" width="12.7109375" style="486" customWidth="1"/>
    <col min="13066" max="13066" width="6.7109375" style="486" customWidth="1"/>
    <col min="13067" max="13067" width="4.28515625" style="486" customWidth="1"/>
    <col min="13068" max="13071" width="10.7109375" style="486" customWidth="1"/>
    <col min="13072" max="13312" width="9" style="486"/>
    <col min="13313" max="13313" width="0" style="486" hidden="1" customWidth="1"/>
    <col min="13314" max="13314" width="9.140625" style="486" customWidth="1"/>
    <col min="13315" max="13315" width="7.42578125" style="486" customWidth="1"/>
    <col min="13316" max="13316" width="13.42578125" style="486" customWidth="1"/>
    <col min="13317" max="13317" width="12.140625" style="486" customWidth="1"/>
    <col min="13318" max="13318" width="11.42578125" style="486" customWidth="1"/>
    <col min="13319" max="13321" width="12.7109375" style="486" customWidth="1"/>
    <col min="13322" max="13322" width="6.7109375" style="486" customWidth="1"/>
    <col min="13323" max="13323" width="4.28515625" style="486" customWidth="1"/>
    <col min="13324" max="13327" width="10.7109375" style="486" customWidth="1"/>
    <col min="13328" max="13568" width="9" style="486"/>
    <col min="13569" max="13569" width="0" style="486" hidden="1" customWidth="1"/>
    <col min="13570" max="13570" width="9.140625" style="486" customWidth="1"/>
    <col min="13571" max="13571" width="7.42578125" style="486" customWidth="1"/>
    <col min="13572" max="13572" width="13.42578125" style="486" customWidth="1"/>
    <col min="13573" max="13573" width="12.140625" style="486" customWidth="1"/>
    <col min="13574" max="13574" width="11.42578125" style="486" customWidth="1"/>
    <col min="13575" max="13577" width="12.7109375" style="486" customWidth="1"/>
    <col min="13578" max="13578" width="6.7109375" style="486" customWidth="1"/>
    <col min="13579" max="13579" width="4.28515625" style="486" customWidth="1"/>
    <col min="13580" max="13583" width="10.7109375" style="486" customWidth="1"/>
    <col min="13584" max="13824" width="9" style="486"/>
    <col min="13825" max="13825" width="0" style="486" hidden="1" customWidth="1"/>
    <col min="13826" max="13826" width="9.140625" style="486" customWidth="1"/>
    <col min="13827" max="13827" width="7.42578125" style="486" customWidth="1"/>
    <col min="13828" max="13828" width="13.42578125" style="486" customWidth="1"/>
    <col min="13829" max="13829" width="12.140625" style="486" customWidth="1"/>
    <col min="13830" max="13830" width="11.42578125" style="486" customWidth="1"/>
    <col min="13831" max="13833" width="12.7109375" style="486" customWidth="1"/>
    <col min="13834" max="13834" width="6.7109375" style="486" customWidth="1"/>
    <col min="13835" max="13835" width="4.28515625" style="486" customWidth="1"/>
    <col min="13836" max="13839" width="10.7109375" style="486" customWidth="1"/>
    <col min="13840" max="14080" width="9" style="486"/>
    <col min="14081" max="14081" width="0" style="486" hidden="1" customWidth="1"/>
    <col min="14082" max="14082" width="9.140625" style="486" customWidth="1"/>
    <col min="14083" max="14083" width="7.42578125" style="486" customWidth="1"/>
    <col min="14084" max="14084" width="13.42578125" style="486" customWidth="1"/>
    <col min="14085" max="14085" width="12.140625" style="486" customWidth="1"/>
    <col min="14086" max="14086" width="11.42578125" style="486" customWidth="1"/>
    <col min="14087" max="14089" width="12.7109375" style="486" customWidth="1"/>
    <col min="14090" max="14090" width="6.7109375" style="486" customWidth="1"/>
    <col min="14091" max="14091" width="4.28515625" style="486" customWidth="1"/>
    <col min="14092" max="14095" width="10.7109375" style="486" customWidth="1"/>
    <col min="14096" max="14336" width="9" style="486"/>
    <col min="14337" max="14337" width="0" style="486" hidden="1" customWidth="1"/>
    <col min="14338" max="14338" width="9.140625" style="486" customWidth="1"/>
    <col min="14339" max="14339" width="7.42578125" style="486" customWidth="1"/>
    <col min="14340" max="14340" width="13.42578125" style="486" customWidth="1"/>
    <col min="14341" max="14341" width="12.140625" style="486" customWidth="1"/>
    <col min="14342" max="14342" width="11.42578125" style="486" customWidth="1"/>
    <col min="14343" max="14345" width="12.7109375" style="486" customWidth="1"/>
    <col min="14346" max="14346" width="6.7109375" style="486" customWidth="1"/>
    <col min="14347" max="14347" width="4.28515625" style="486" customWidth="1"/>
    <col min="14348" max="14351" width="10.7109375" style="486" customWidth="1"/>
    <col min="14352" max="14592" width="9" style="486"/>
    <col min="14593" max="14593" width="0" style="486" hidden="1" customWidth="1"/>
    <col min="14594" max="14594" width="9.140625" style="486" customWidth="1"/>
    <col min="14595" max="14595" width="7.42578125" style="486" customWidth="1"/>
    <col min="14596" max="14596" width="13.42578125" style="486" customWidth="1"/>
    <col min="14597" max="14597" width="12.140625" style="486" customWidth="1"/>
    <col min="14598" max="14598" width="11.42578125" style="486" customWidth="1"/>
    <col min="14599" max="14601" width="12.7109375" style="486" customWidth="1"/>
    <col min="14602" max="14602" width="6.7109375" style="486" customWidth="1"/>
    <col min="14603" max="14603" width="4.28515625" style="486" customWidth="1"/>
    <col min="14604" max="14607" width="10.7109375" style="486" customWidth="1"/>
    <col min="14608" max="14848" width="9" style="486"/>
    <col min="14849" max="14849" width="0" style="486" hidden="1" customWidth="1"/>
    <col min="14850" max="14850" width="9.140625" style="486" customWidth="1"/>
    <col min="14851" max="14851" width="7.42578125" style="486" customWidth="1"/>
    <col min="14852" max="14852" width="13.42578125" style="486" customWidth="1"/>
    <col min="14853" max="14853" width="12.140625" style="486" customWidth="1"/>
    <col min="14854" max="14854" width="11.42578125" style="486" customWidth="1"/>
    <col min="14855" max="14857" width="12.7109375" style="486" customWidth="1"/>
    <col min="14858" max="14858" width="6.7109375" style="486" customWidth="1"/>
    <col min="14859" max="14859" width="4.28515625" style="486" customWidth="1"/>
    <col min="14860" max="14863" width="10.7109375" style="486" customWidth="1"/>
    <col min="14864" max="15104" width="9" style="486"/>
    <col min="15105" max="15105" width="0" style="486" hidden="1" customWidth="1"/>
    <col min="15106" max="15106" width="9.140625" style="486" customWidth="1"/>
    <col min="15107" max="15107" width="7.42578125" style="486" customWidth="1"/>
    <col min="15108" max="15108" width="13.42578125" style="486" customWidth="1"/>
    <col min="15109" max="15109" width="12.140625" style="486" customWidth="1"/>
    <col min="15110" max="15110" width="11.42578125" style="486" customWidth="1"/>
    <col min="15111" max="15113" width="12.7109375" style="486" customWidth="1"/>
    <col min="15114" max="15114" width="6.7109375" style="486" customWidth="1"/>
    <col min="15115" max="15115" width="4.28515625" style="486" customWidth="1"/>
    <col min="15116" max="15119" width="10.7109375" style="486" customWidth="1"/>
    <col min="15120" max="15360" width="9" style="486"/>
    <col min="15361" max="15361" width="0" style="486" hidden="1" customWidth="1"/>
    <col min="15362" max="15362" width="9.140625" style="486" customWidth="1"/>
    <col min="15363" max="15363" width="7.42578125" style="486" customWidth="1"/>
    <col min="15364" max="15364" width="13.42578125" style="486" customWidth="1"/>
    <col min="15365" max="15365" width="12.140625" style="486" customWidth="1"/>
    <col min="15366" max="15366" width="11.42578125" style="486" customWidth="1"/>
    <col min="15367" max="15369" width="12.7109375" style="486" customWidth="1"/>
    <col min="15370" max="15370" width="6.7109375" style="486" customWidth="1"/>
    <col min="15371" max="15371" width="4.28515625" style="486" customWidth="1"/>
    <col min="15372" max="15375" width="10.7109375" style="486" customWidth="1"/>
    <col min="15376" max="15616" width="9" style="486"/>
    <col min="15617" max="15617" width="0" style="486" hidden="1" customWidth="1"/>
    <col min="15618" max="15618" width="9.140625" style="486" customWidth="1"/>
    <col min="15619" max="15619" width="7.42578125" style="486" customWidth="1"/>
    <col min="15620" max="15620" width="13.42578125" style="486" customWidth="1"/>
    <col min="15621" max="15621" width="12.140625" style="486" customWidth="1"/>
    <col min="15622" max="15622" width="11.42578125" style="486" customWidth="1"/>
    <col min="15623" max="15625" width="12.7109375" style="486" customWidth="1"/>
    <col min="15626" max="15626" width="6.7109375" style="486" customWidth="1"/>
    <col min="15627" max="15627" width="4.28515625" style="486" customWidth="1"/>
    <col min="15628" max="15631" width="10.7109375" style="486" customWidth="1"/>
    <col min="15632" max="15872" width="9" style="486"/>
    <col min="15873" max="15873" width="0" style="486" hidden="1" customWidth="1"/>
    <col min="15874" max="15874" width="9.140625" style="486" customWidth="1"/>
    <col min="15875" max="15875" width="7.42578125" style="486" customWidth="1"/>
    <col min="15876" max="15876" width="13.42578125" style="486" customWidth="1"/>
    <col min="15877" max="15877" width="12.140625" style="486" customWidth="1"/>
    <col min="15878" max="15878" width="11.42578125" style="486" customWidth="1"/>
    <col min="15879" max="15881" width="12.7109375" style="486" customWidth="1"/>
    <col min="15882" max="15882" width="6.7109375" style="486" customWidth="1"/>
    <col min="15883" max="15883" width="4.28515625" style="486" customWidth="1"/>
    <col min="15884" max="15887" width="10.7109375" style="486" customWidth="1"/>
    <col min="15888" max="16128" width="9" style="486"/>
    <col min="16129" max="16129" width="0" style="486" hidden="1" customWidth="1"/>
    <col min="16130" max="16130" width="9.140625" style="486" customWidth="1"/>
    <col min="16131" max="16131" width="7.42578125" style="486" customWidth="1"/>
    <col min="16132" max="16132" width="13.42578125" style="486" customWidth="1"/>
    <col min="16133" max="16133" width="12.140625" style="486" customWidth="1"/>
    <col min="16134" max="16134" width="11.42578125" style="486" customWidth="1"/>
    <col min="16135" max="16137" width="12.7109375" style="486" customWidth="1"/>
    <col min="16138" max="16138" width="6.7109375" style="486" customWidth="1"/>
    <col min="16139" max="16139" width="4.28515625" style="486" customWidth="1"/>
    <col min="16140" max="16143" width="10.7109375" style="486" customWidth="1"/>
    <col min="16144" max="16384" width="9" style="486"/>
  </cols>
  <sheetData>
    <row r="1" spans="1:15" ht="33.75" customHeight="1">
      <c r="A1" s="485" t="s">
        <v>36</v>
      </c>
      <c r="B1" s="1179" t="s">
        <v>2756</v>
      </c>
      <c r="C1" s="1180"/>
      <c r="D1" s="1180"/>
      <c r="E1" s="1180"/>
      <c r="F1" s="1180"/>
      <c r="G1" s="1180"/>
      <c r="H1" s="1180"/>
      <c r="I1" s="1180"/>
      <c r="J1" s="1181"/>
    </row>
    <row r="2" spans="1:15" ht="23.25" customHeight="1">
      <c r="A2" s="487"/>
      <c r="B2" s="488" t="s">
        <v>2757</v>
      </c>
      <c r="C2" s="489"/>
      <c r="D2" s="1182" t="s">
        <v>2977</v>
      </c>
      <c r="E2" s="1183"/>
      <c r="F2" s="1183"/>
      <c r="G2" s="1183"/>
      <c r="H2" s="1183"/>
      <c r="I2" s="1183"/>
      <c r="J2" s="1184"/>
      <c r="O2" s="490"/>
    </row>
    <row r="3" spans="1:15" ht="23.25" customHeight="1">
      <c r="A3" s="487"/>
      <c r="B3" s="491" t="s">
        <v>2197</v>
      </c>
      <c r="C3" s="492"/>
      <c r="D3" s="1185" t="s">
        <v>2978</v>
      </c>
      <c r="E3" s="1186"/>
      <c r="F3" s="1186"/>
      <c r="G3" s="1186"/>
      <c r="H3" s="1186"/>
      <c r="I3" s="1186"/>
      <c r="J3" s="1187"/>
    </row>
    <row r="4" spans="1:15" ht="23.25" customHeight="1">
      <c r="A4" s="487"/>
      <c r="B4" s="493" t="s">
        <v>2759</v>
      </c>
      <c r="C4" s="494"/>
      <c r="D4" s="1188" t="s">
        <v>3671</v>
      </c>
      <c r="E4" s="1189"/>
      <c r="F4" s="1189"/>
      <c r="G4" s="1189"/>
      <c r="H4" s="1189"/>
      <c r="I4" s="1189"/>
      <c r="J4" s="1190"/>
    </row>
    <row r="5" spans="1:15" ht="24" customHeight="1">
      <c r="A5" s="487"/>
      <c r="B5" s="495" t="s">
        <v>2760</v>
      </c>
      <c r="D5" s="496"/>
      <c r="E5" s="497"/>
      <c r="F5" s="497"/>
      <c r="G5" s="497"/>
      <c r="H5" s="498" t="s">
        <v>2980</v>
      </c>
      <c r="I5" s="496"/>
      <c r="J5" s="499"/>
    </row>
    <row r="6" spans="1:15" ht="15.75" customHeight="1">
      <c r="A6" s="487"/>
      <c r="B6" s="500"/>
      <c r="C6" s="497"/>
      <c r="D6" s="496"/>
      <c r="E6" s="497"/>
      <c r="F6" s="497"/>
      <c r="G6" s="497"/>
      <c r="H6" s="498" t="s">
        <v>2981</v>
      </c>
      <c r="I6" s="496"/>
      <c r="J6" s="499"/>
    </row>
    <row r="7" spans="1:15" ht="15.75" customHeight="1">
      <c r="A7" s="487"/>
      <c r="B7" s="501"/>
      <c r="C7" s="502"/>
      <c r="D7" s="503"/>
      <c r="E7" s="504"/>
      <c r="F7" s="504"/>
      <c r="G7" s="504"/>
      <c r="H7" s="505" t="s">
        <v>2982</v>
      </c>
      <c r="I7" s="504"/>
      <c r="J7" s="506"/>
    </row>
    <row r="8" spans="1:15" ht="24" hidden="1" customHeight="1">
      <c r="A8" s="487"/>
      <c r="B8" s="495" t="s">
        <v>20</v>
      </c>
      <c r="D8" s="507"/>
      <c r="H8" s="508" t="s">
        <v>2146</v>
      </c>
      <c r="I8" s="507"/>
      <c r="J8" s="499"/>
    </row>
    <row r="9" spans="1:15" ht="15.75" hidden="1" customHeight="1">
      <c r="A9" s="487"/>
      <c r="B9" s="487"/>
      <c r="D9" s="507"/>
      <c r="H9" s="508" t="s">
        <v>34</v>
      </c>
      <c r="I9" s="507"/>
      <c r="J9" s="499"/>
    </row>
    <row r="10" spans="1:15" ht="15.75" hidden="1" customHeight="1">
      <c r="A10" s="487"/>
      <c r="B10" s="509"/>
      <c r="C10" s="510"/>
      <c r="D10" s="511"/>
      <c r="E10" s="512"/>
      <c r="F10" s="512"/>
      <c r="G10" s="513"/>
      <c r="H10" s="513"/>
      <c r="I10" s="514"/>
      <c r="J10" s="506"/>
    </row>
    <row r="11" spans="1:15" ht="24" customHeight="1">
      <c r="A11" s="487"/>
      <c r="B11" s="495" t="s">
        <v>19</v>
      </c>
      <c r="D11" s="1191"/>
      <c r="E11" s="1191"/>
      <c r="F11" s="1191"/>
      <c r="G11" s="1191"/>
      <c r="H11" s="508" t="s">
        <v>2146</v>
      </c>
      <c r="I11" s="515"/>
      <c r="J11" s="499"/>
    </row>
    <row r="12" spans="1:15" ht="15.75" customHeight="1">
      <c r="A12" s="487"/>
      <c r="B12" s="500"/>
      <c r="C12" s="497"/>
      <c r="D12" s="1178"/>
      <c r="E12" s="1178"/>
      <c r="F12" s="1178"/>
      <c r="G12" s="1178"/>
      <c r="H12" s="508" t="s">
        <v>34</v>
      </c>
      <c r="I12" s="515"/>
      <c r="J12" s="499"/>
    </row>
    <row r="13" spans="1:15" ht="15.75" customHeight="1">
      <c r="A13" s="487"/>
      <c r="B13" s="501"/>
      <c r="C13" s="516"/>
      <c r="D13" s="1174"/>
      <c r="E13" s="1174"/>
      <c r="F13" s="1174"/>
      <c r="G13" s="1174"/>
      <c r="H13" s="517"/>
      <c r="I13" s="504"/>
      <c r="J13" s="506"/>
    </row>
    <row r="14" spans="1:15" ht="24" hidden="1" customHeight="1">
      <c r="A14" s="487"/>
      <c r="B14" s="518" t="s">
        <v>21</v>
      </c>
      <c r="C14" s="519"/>
      <c r="D14" s="520"/>
      <c r="E14" s="521"/>
      <c r="F14" s="521"/>
      <c r="G14" s="521"/>
      <c r="H14" s="522"/>
      <c r="I14" s="521"/>
      <c r="J14" s="523"/>
    </row>
    <row r="15" spans="1:15" ht="32.25" customHeight="1">
      <c r="A15" s="487"/>
      <c r="B15" s="509" t="s">
        <v>32</v>
      </c>
      <c r="C15" s="524"/>
      <c r="D15" s="513"/>
      <c r="E15" s="1175"/>
      <c r="F15" s="1175"/>
      <c r="G15" s="1176"/>
      <c r="H15" s="1176"/>
      <c r="I15" s="1176" t="s">
        <v>29</v>
      </c>
      <c r="J15" s="1177"/>
    </row>
    <row r="16" spans="1:15" ht="23.25" customHeight="1">
      <c r="A16" s="525" t="s">
        <v>24</v>
      </c>
      <c r="B16" s="526" t="s">
        <v>24</v>
      </c>
      <c r="C16" s="527"/>
      <c r="D16" s="528"/>
      <c r="E16" s="1166"/>
      <c r="F16" s="1167"/>
      <c r="G16" s="1166"/>
      <c r="H16" s="1167"/>
      <c r="I16" s="1166">
        <f>SUMIF(F47:F47,A16,I47:I47)+SUMIF(F47:F47,"PSU",I47:I47)</f>
        <v>0</v>
      </c>
      <c r="J16" s="1168"/>
    </row>
    <row r="17" spans="1:10" ht="23.25" customHeight="1">
      <c r="A17" s="525" t="s">
        <v>25</v>
      </c>
      <c r="B17" s="526" t="s">
        <v>25</v>
      </c>
      <c r="C17" s="527"/>
      <c r="D17" s="528"/>
      <c r="E17" s="1166"/>
      <c r="F17" s="1167"/>
      <c r="G17" s="1166"/>
      <c r="H17" s="1167"/>
      <c r="I17" s="1166">
        <f>SUMIF(F47:F47,A17,I47:I47)</f>
        <v>0</v>
      </c>
      <c r="J17" s="1168"/>
    </row>
    <row r="18" spans="1:10" ht="23.25" customHeight="1">
      <c r="A18" s="525" t="s">
        <v>26</v>
      </c>
      <c r="B18" s="526" t="s">
        <v>26</v>
      </c>
      <c r="C18" s="527"/>
      <c r="D18" s="528"/>
      <c r="E18" s="1166"/>
      <c r="F18" s="1167"/>
      <c r="G18" s="1166"/>
      <c r="H18" s="1167"/>
      <c r="I18" s="1166">
        <f>SUMIF(F47:F47,A18,I47:I47)</f>
        <v>0</v>
      </c>
      <c r="J18" s="1168"/>
    </row>
    <row r="19" spans="1:10" ht="23.25" customHeight="1">
      <c r="A19" s="525" t="s">
        <v>117</v>
      </c>
      <c r="B19" s="526" t="s">
        <v>27</v>
      </c>
      <c r="C19" s="527"/>
      <c r="D19" s="528"/>
      <c r="E19" s="1166"/>
      <c r="F19" s="1167"/>
      <c r="G19" s="1166"/>
      <c r="H19" s="1167"/>
      <c r="I19" s="1166">
        <f>SUMIF(F47:F47,A19,I47:I47)</f>
        <v>0</v>
      </c>
      <c r="J19" s="1168"/>
    </row>
    <row r="20" spans="1:10" ht="23.25" customHeight="1">
      <c r="A20" s="525" t="s">
        <v>118</v>
      </c>
      <c r="B20" s="526" t="s">
        <v>28</v>
      </c>
      <c r="C20" s="527"/>
      <c r="D20" s="528"/>
      <c r="E20" s="1166"/>
      <c r="F20" s="1167"/>
      <c r="G20" s="1166"/>
      <c r="H20" s="1167"/>
      <c r="I20" s="1166">
        <f>SUMIF(F47:F47,A20,I47:I47)</f>
        <v>0</v>
      </c>
      <c r="J20" s="1168"/>
    </row>
    <row r="21" spans="1:10" ht="23.25" customHeight="1">
      <c r="A21" s="487"/>
      <c r="B21" s="529" t="s">
        <v>29</v>
      </c>
      <c r="C21" s="530"/>
      <c r="D21" s="531"/>
      <c r="E21" s="1169"/>
      <c r="F21" s="1170"/>
      <c r="G21" s="1169"/>
      <c r="H21" s="1170"/>
      <c r="I21" s="1169">
        <f>SUM(I16:J20)</f>
        <v>0</v>
      </c>
      <c r="J21" s="1171"/>
    </row>
    <row r="22" spans="1:10" ht="33" customHeight="1">
      <c r="A22" s="487"/>
      <c r="B22" s="532" t="s">
        <v>33</v>
      </c>
      <c r="C22" s="527"/>
      <c r="D22" s="528"/>
      <c r="E22" s="533"/>
      <c r="F22" s="534"/>
      <c r="G22" s="535"/>
      <c r="H22" s="535"/>
      <c r="I22" s="535"/>
      <c r="J22" s="536"/>
    </row>
    <row r="23" spans="1:10" ht="23.25" customHeight="1">
      <c r="A23" s="487"/>
      <c r="B23" s="537" t="s">
        <v>12</v>
      </c>
      <c r="C23" s="527"/>
      <c r="D23" s="528"/>
      <c r="E23" s="538">
        <v>15</v>
      </c>
      <c r="F23" s="534" t="s">
        <v>0</v>
      </c>
      <c r="G23" s="1164">
        <v>0</v>
      </c>
      <c r="H23" s="1165"/>
      <c r="I23" s="1165"/>
      <c r="J23" s="536" t="str">
        <f t="shared" ref="J23:J28" si="0">Mena</f>
        <v>CZK</v>
      </c>
    </row>
    <row r="24" spans="1:10" ht="23.25" customHeight="1">
      <c r="A24" s="487"/>
      <c r="B24" s="537" t="s">
        <v>13</v>
      </c>
      <c r="C24" s="527"/>
      <c r="D24" s="528"/>
      <c r="E24" s="538">
        <f>SazbaDPH1</f>
        <v>15</v>
      </c>
      <c r="F24" s="534" t="s">
        <v>0</v>
      </c>
      <c r="G24" s="1172">
        <f>ZakladDPHSni*SazbaDPH1/100</f>
        <v>0</v>
      </c>
      <c r="H24" s="1173"/>
      <c r="I24" s="1173"/>
      <c r="J24" s="536" t="str">
        <f t="shared" si="0"/>
        <v>CZK</v>
      </c>
    </row>
    <row r="25" spans="1:10" ht="23.25" customHeight="1">
      <c r="A25" s="487"/>
      <c r="B25" s="537" t="s">
        <v>14</v>
      </c>
      <c r="C25" s="527"/>
      <c r="D25" s="528"/>
      <c r="E25" s="538">
        <v>21</v>
      </c>
      <c r="F25" s="534" t="s">
        <v>0</v>
      </c>
      <c r="G25" s="1164">
        <f>I21</f>
        <v>0</v>
      </c>
      <c r="H25" s="1165"/>
      <c r="I25" s="1165"/>
      <c r="J25" s="536" t="str">
        <f t="shared" si="0"/>
        <v>CZK</v>
      </c>
    </row>
    <row r="26" spans="1:10" ht="23.25" customHeight="1">
      <c r="A26" s="487"/>
      <c r="B26" s="539" t="s">
        <v>15</v>
      </c>
      <c r="C26" s="540"/>
      <c r="D26" s="513"/>
      <c r="E26" s="541">
        <f>SazbaDPH2</f>
        <v>21</v>
      </c>
      <c r="F26" s="542" t="s">
        <v>0</v>
      </c>
      <c r="G26" s="1146">
        <f>ZakladDPHZakl*SazbaDPH2/100</f>
        <v>0</v>
      </c>
      <c r="H26" s="1147"/>
      <c r="I26" s="1147"/>
      <c r="J26" s="543" t="str">
        <f t="shared" si="0"/>
        <v>CZK</v>
      </c>
    </row>
    <row r="27" spans="1:10" ht="23.25" customHeight="1" thickBot="1">
      <c r="A27" s="487"/>
      <c r="B27" s="495" t="s">
        <v>4</v>
      </c>
      <c r="C27" s="544"/>
      <c r="D27" s="545"/>
      <c r="E27" s="544"/>
      <c r="F27" s="546"/>
      <c r="G27" s="1148">
        <f>0</f>
        <v>0</v>
      </c>
      <c r="H27" s="1148"/>
      <c r="I27" s="1148"/>
      <c r="J27" s="547" t="str">
        <f t="shared" si="0"/>
        <v>CZK</v>
      </c>
    </row>
    <row r="28" spans="1:10" ht="27.75" hidden="1" customHeight="1">
      <c r="A28" s="487"/>
      <c r="B28" s="548" t="s">
        <v>23</v>
      </c>
      <c r="C28" s="549"/>
      <c r="D28" s="549"/>
      <c r="E28" s="550"/>
      <c r="F28" s="551"/>
      <c r="G28" s="1149" t="e">
        <f>ZakladDPHSniVypocet+ZakladDPHZaklVypocet</f>
        <v>#REF!</v>
      </c>
      <c r="H28" s="1149"/>
      <c r="I28" s="1149"/>
      <c r="J28" s="552" t="str">
        <f t="shared" si="0"/>
        <v>CZK</v>
      </c>
    </row>
    <row r="29" spans="1:10" ht="27.75" customHeight="1" thickBot="1">
      <c r="A29" s="487"/>
      <c r="B29" s="548" t="s">
        <v>35</v>
      </c>
      <c r="C29" s="553"/>
      <c r="D29" s="553"/>
      <c r="E29" s="553"/>
      <c r="F29" s="553"/>
      <c r="G29" s="1150">
        <f>ZakladDPHSni+DPHSni+ZakladDPHZakl+DPHZakl+Zaokrouhleni</f>
        <v>0</v>
      </c>
      <c r="H29" s="1150"/>
      <c r="I29" s="1150"/>
      <c r="J29" s="554" t="s">
        <v>57</v>
      </c>
    </row>
    <row r="30" spans="1:10" ht="12.75" customHeight="1">
      <c r="A30" s="487"/>
      <c r="B30" s="487"/>
      <c r="J30" s="555"/>
    </row>
    <row r="31" spans="1:10" ht="78.75" customHeight="1">
      <c r="A31" s="487"/>
      <c r="B31" s="1151"/>
      <c r="C31" s="1152"/>
      <c r="D31" s="1152"/>
      <c r="E31" s="1152"/>
      <c r="F31" s="1152"/>
      <c r="G31" s="1152"/>
      <c r="H31" s="1152"/>
      <c r="I31" s="1152"/>
      <c r="J31" s="1153"/>
    </row>
    <row r="32" spans="1:10" ht="18.75" customHeight="1">
      <c r="A32" s="487"/>
      <c r="B32" s="556"/>
      <c r="C32" s="557" t="s">
        <v>11</v>
      </c>
      <c r="D32" s="558"/>
      <c r="E32" s="558"/>
      <c r="F32" s="557" t="s">
        <v>10</v>
      </c>
      <c r="G32" s="558"/>
      <c r="H32" s="559">
        <f ca="1">TODAY()</f>
        <v>46112</v>
      </c>
      <c r="I32" s="558"/>
      <c r="J32" s="555"/>
    </row>
    <row r="33" spans="1:10" ht="47.25" customHeight="1">
      <c r="A33" s="487"/>
      <c r="B33" s="487"/>
      <c r="J33" s="555"/>
    </row>
    <row r="34" spans="1:10" s="561" customFormat="1" ht="18.75" customHeight="1">
      <c r="A34" s="560"/>
      <c r="B34" s="560"/>
      <c r="D34" s="562"/>
      <c r="E34" s="562"/>
      <c r="G34" s="562"/>
      <c r="H34" s="562"/>
      <c r="I34" s="562"/>
      <c r="J34" s="563"/>
    </row>
    <row r="35" spans="1:10" ht="12.75" customHeight="1">
      <c r="A35" s="487"/>
      <c r="B35" s="487"/>
      <c r="D35" s="1154" t="s">
        <v>2</v>
      </c>
      <c r="E35" s="1154"/>
      <c r="H35" s="564" t="s">
        <v>3</v>
      </c>
      <c r="J35" s="555"/>
    </row>
    <row r="36" spans="1:10" ht="13.5" customHeight="1" thickBot="1">
      <c r="A36" s="565"/>
      <c r="B36" s="565"/>
      <c r="C36" s="566"/>
      <c r="D36" s="566"/>
      <c r="E36" s="566"/>
      <c r="F36" s="566"/>
      <c r="G36" s="566"/>
      <c r="H36" s="566"/>
      <c r="I36" s="566"/>
      <c r="J36" s="567"/>
    </row>
    <row r="37" spans="1:10" ht="27" hidden="1" customHeight="1">
      <c r="B37" s="568" t="s">
        <v>16</v>
      </c>
      <c r="C37" s="569"/>
      <c r="D37" s="569"/>
      <c r="E37" s="569"/>
      <c r="F37" s="570"/>
      <c r="G37" s="570"/>
      <c r="H37" s="570"/>
      <c r="I37" s="570"/>
      <c r="J37" s="569"/>
    </row>
    <row r="38" spans="1:10" ht="25.5" hidden="1" customHeight="1">
      <c r="A38" s="571" t="s">
        <v>37</v>
      </c>
      <c r="B38" s="572" t="s">
        <v>17</v>
      </c>
      <c r="C38" s="573" t="s">
        <v>5</v>
      </c>
      <c r="D38" s="574"/>
      <c r="E38" s="574"/>
      <c r="F38" s="575" t="str">
        <f>B23</f>
        <v>Základ pro sníženou DPH</v>
      </c>
      <c r="G38" s="575" t="str">
        <f>B25</f>
        <v>Základ pro základní DPH</v>
      </c>
      <c r="H38" s="576" t="s">
        <v>18</v>
      </c>
      <c r="I38" s="576" t="s">
        <v>1</v>
      </c>
      <c r="J38" s="577" t="s">
        <v>0</v>
      </c>
    </row>
    <row r="39" spans="1:10" ht="25.5" hidden="1" customHeight="1">
      <c r="A39" s="571">
        <v>1</v>
      </c>
      <c r="B39" s="578" t="s">
        <v>2983</v>
      </c>
      <c r="C39" s="1155" t="s">
        <v>2984</v>
      </c>
      <c r="D39" s="1156"/>
      <c r="E39" s="1156"/>
      <c r="F39" s="579" t="e">
        <f>[2]Pol!O210</f>
        <v>#REF!</v>
      </c>
      <c r="G39" s="580" t="e">
        <f>[2]Pol!P210</f>
        <v>#REF!</v>
      </c>
      <c r="H39" s="581" t="e">
        <f>(F39*SazbaDPH1/100)+(G39*SazbaDPH2/100)</f>
        <v>#REF!</v>
      </c>
      <c r="I39" s="581" t="e">
        <f>F39+G39+H39</f>
        <v>#REF!</v>
      </c>
      <c r="J39" s="582" t="e">
        <f>IF(CenaCelkemVypocet=0,"",I39/CenaCelkemVypocet*100)</f>
        <v>#REF!</v>
      </c>
    </row>
    <row r="40" spans="1:10" ht="25.5" hidden="1" customHeight="1">
      <c r="A40" s="571"/>
      <c r="B40" s="1157" t="s">
        <v>56</v>
      </c>
      <c r="C40" s="1158"/>
      <c r="D40" s="1158"/>
      <c r="E40" s="1159"/>
      <c r="F40" s="583" t="e">
        <f>SUMIF(A39:A39,"=1",F39:F39)</f>
        <v>#REF!</v>
      </c>
      <c r="G40" s="584" t="e">
        <f>SUMIF(A39:A39,"=1",G39:G39)</f>
        <v>#REF!</v>
      </c>
      <c r="H40" s="584" t="e">
        <f>SUMIF(A39:A39,"=1",H39:H39)</f>
        <v>#REF!</v>
      </c>
      <c r="I40" s="584" t="e">
        <f>SUMIF(A39:A39,"=1",I39:I39)</f>
        <v>#REF!</v>
      </c>
      <c r="J40" s="585" t="e">
        <f>SUMIF(A39:A39,"=1",J39:J39)</f>
        <v>#REF!</v>
      </c>
    </row>
    <row r="44" spans="1:10" ht="15.75">
      <c r="B44" s="586" t="s">
        <v>68</v>
      </c>
    </row>
    <row r="46" spans="1:10" ht="25.5" customHeight="1">
      <c r="A46" s="587"/>
      <c r="B46" s="588" t="s">
        <v>17</v>
      </c>
      <c r="C46" s="588" t="s">
        <v>5</v>
      </c>
      <c r="D46" s="589"/>
      <c r="E46" s="589"/>
      <c r="F46" s="590" t="s">
        <v>69</v>
      </c>
      <c r="G46" s="590"/>
      <c r="H46" s="590"/>
      <c r="I46" s="1160" t="s">
        <v>29</v>
      </c>
      <c r="J46" s="1160"/>
    </row>
    <row r="47" spans="1:10" ht="25.5" customHeight="1">
      <c r="A47" s="591"/>
      <c r="B47" s="592"/>
      <c r="C47" s="1161" t="s">
        <v>3671</v>
      </c>
      <c r="D47" s="1162"/>
      <c r="E47" s="1162"/>
      <c r="F47" s="593" t="s">
        <v>25</v>
      </c>
      <c r="G47" s="594"/>
      <c r="H47" s="594"/>
      <c r="I47" s="1163">
        <f>'009-BLE-Pol'!G37</f>
        <v>0</v>
      </c>
      <c r="J47" s="1163"/>
    </row>
    <row r="48" spans="1:10" ht="25.5" customHeight="1">
      <c r="A48" s="595"/>
      <c r="B48" s="596" t="s">
        <v>1</v>
      </c>
      <c r="C48" s="596"/>
      <c r="D48" s="597"/>
      <c r="E48" s="597"/>
      <c r="F48" s="598"/>
      <c r="G48" s="599"/>
      <c r="H48" s="599"/>
      <c r="I48" s="1145">
        <f>SUM(I47:I47)</f>
        <v>0</v>
      </c>
      <c r="J48" s="1145"/>
    </row>
    <row r="49" spans="6:10">
      <c r="F49" s="600"/>
      <c r="G49" s="600"/>
      <c r="H49" s="600"/>
      <c r="I49" s="600"/>
      <c r="J49" s="600"/>
    </row>
    <row r="50" spans="6:10">
      <c r="F50" s="600"/>
      <c r="G50" s="600"/>
      <c r="H50" s="600"/>
      <c r="I50" s="600"/>
      <c r="J50" s="600"/>
    </row>
    <row r="51" spans="6:10">
      <c r="F51" s="600"/>
      <c r="G51" s="600"/>
      <c r="H51" s="600"/>
      <c r="I51" s="600"/>
      <c r="J51" s="600"/>
    </row>
  </sheetData>
  <sheetProtection algorithmName="SHA-512" hashValue="dp1HDx6jCpFU7qYgcn/75a5fsg6AA7JIHZspZvwdU9zKZabXqsw/rl7HVjurWOp1DYci6SFhCIPa92lx8LK6Ng==" saltValue="DqHAliF6xWisk1JBugr5gw==" spinCount="100000" sheet="1" objects="1" scenarios="1"/>
  <mergeCells count="43">
    <mergeCell ref="D12:G12"/>
    <mergeCell ref="B1:J1"/>
    <mergeCell ref="D2:J2"/>
    <mergeCell ref="D3:J3"/>
    <mergeCell ref="D4:J4"/>
    <mergeCell ref="D11:G11"/>
    <mergeCell ref="D13:G13"/>
    <mergeCell ref="E15:F15"/>
    <mergeCell ref="G15:H15"/>
    <mergeCell ref="I15:J15"/>
    <mergeCell ref="E16:F16"/>
    <mergeCell ref="G16:H16"/>
    <mergeCell ref="I16:J16"/>
    <mergeCell ref="E17:F17"/>
    <mergeCell ref="G17:H17"/>
    <mergeCell ref="I17:J17"/>
    <mergeCell ref="E18:F18"/>
    <mergeCell ref="G18:H18"/>
    <mergeCell ref="I18:J18"/>
    <mergeCell ref="G25:I25"/>
    <mergeCell ref="E19:F19"/>
    <mergeCell ref="G19:H19"/>
    <mergeCell ref="I19:J19"/>
    <mergeCell ref="E20:F20"/>
    <mergeCell ref="G20:H20"/>
    <mergeCell ref="I20:J20"/>
    <mergeCell ref="E21:F21"/>
    <mergeCell ref="G21:H21"/>
    <mergeCell ref="I21:J21"/>
    <mergeCell ref="G23:I23"/>
    <mergeCell ref="G24:I24"/>
    <mergeCell ref="I48:J48"/>
    <mergeCell ref="G26:I26"/>
    <mergeCell ref="G27:I27"/>
    <mergeCell ref="G28:I28"/>
    <mergeCell ref="G29:I29"/>
    <mergeCell ref="B31:J31"/>
    <mergeCell ref="D35:E35"/>
    <mergeCell ref="C39:E39"/>
    <mergeCell ref="B40:E40"/>
    <mergeCell ref="I46:J46"/>
    <mergeCell ref="C47:E47"/>
    <mergeCell ref="I47:J47"/>
  </mergeCells>
  <pageMargins left="0.7" right="0.7" top="0.78740157499999996" bottom="0.78740157499999996" header="0.3" footer="0.3"/>
  <pageSetup paperSize="9" scale="90" orientation="portrait" r:id="rId1"/>
  <rowBreaks count="1" manualBreakCount="1">
    <brk id="40" max="16383" man="1"/>
  </rowBreaks>
  <legacy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FB5B40-7CB1-4CE8-B6B7-89E0D681331E}">
  <dimension ref="A1:R37"/>
  <sheetViews>
    <sheetView showZeros="0" view="pageBreakPreview" topLeftCell="A7" zoomScaleNormal="100" zoomScaleSheetLayoutView="100" workbookViewId="0">
      <selection activeCell="F18" sqref="F18"/>
    </sheetView>
  </sheetViews>
  <sheetFormatPr defaultRowHeight="12" outlineLevelRow="1"/>
  <cols>
    <col min="1" max="1" width="4.28515625" style="602" customWidth="1"/>
    <col min="2" max="2" width="14.42578125" style="647" customWidth="1"/>
    <col min="3" max="3" width="68.28515625" style="647" customWidth="1"/>
    <col min="4" max="4" width="4.5703125" style="601" customWidth="1"/>
    <col min="5" max="5" width="8.7109375" style="648" customWidth="1"/>
    <col min="6" max="6" width="12" style="602" customWidth="1"/>
    <col min="7" max="7" width="12.7109375" style="602" customWidth="1"/>
    <col min="8" max="8" width="9.140625" style="601" customWidth="1"/>
    <col min="9" max="14" width="9.140625" style="602"/>
    <col min="15" max="25" width="0" style="602" hidden="1" customWidth="1"/>
    <col min="26" max="256" width="9.140625" style="602"/>
    <col min="257" max="257" width="4.28515625" style="602" customWidth="1"/>
    <col min="258" max="258" width="14.42578125" style="602" customWidth="1"/>
    <col min="259" max="259" width="50.7109375" style="602" customWidth="1"/>
    <col min="260" max="260" width="4.5703125" style="602" customWidth="1"/>
    <col min="261" max="261" width="10.5703125" style="602" customWidth="1"/>
    <col min="262" max="262" width="9.85546875" style="602" customWidth="1"/>
    <col min="263" max="263" width="12.7109375" style="602" customWidth="1"/>
    <col min="264" max="264" width="9.140625" style="602" customWidth="1"/>
    <col min="265" max="270" width="9.140625" style="602"/>
    <col min="271" max="281" width="0" style="602" hidden="1" customWidth="1"/>
    <col min="282" max="512" width="9.140625" style="602"/>
    <col min="513" max="513" width="4.28515625" style="602" customWidth="1"/>
    <col min="514" max="514" width="14.42578125" style="602" customWidth="1"/>
    <col min="515" max="515" width="50.7109375" style="602" customWidth="1"/>
    <col min="516" max="516" width="4.5703125" style="602" customWidth="1"/>
    <col min="517" max="517" width="10.5703125" style="602" customWidth="1"/>
    <col min="518" max="518" width="9.85546875" style="602" customWidth="1"/>
    <col min="519" max="519" width="12.7109375" style="602" customWidth="1"/>
    <col min="520" max="520" width="9.140625" style="602" customWidth="1"/>
    <col min="521" max="526" width="9.140625" style="602"/>
    <col min="527" max="537" width="0" style="602" hidden="1" customWidth="1"/>
    <col min="538" max="768" width="9.140625" style="602"/>
    <col min="769" max="769" width="4.28515625" style="602" customWidth="1"/>
    <col min="770" max="770" width="14.42578125" style="602" customWidth="1"/>
    <col min="771" max="771" width="50.7109375" style="602" customWidth="1"/>
    <col min="772" max="772" width="4.5703125" style="602" customWidth="1"/>
    <col min="773" max="773" width="10.5703125" style="602" customWidth="1"/>
    <col min="774" max="774" width="9.85546875" style="602" customWidth="1"/>
    <col min="775" max="775" width="12.7109375" style="602" customWidth="1"/>
    <col min="776" max="776" width="9.140625" style="602" customWidth="1"/>
    <col min="777" max="782" width="9.140625" style="602"/>
    <col min="783" max="793" width="0" style="602" hidden="1" customWidth="1"/>
    <col min="794" max="1024" width="9.140625" style="602"/>
    <col min="1025" max="1025" width="4.28515625" style="602" customWidth="1"/>
    <col min="1026" max="1026" width="14.42578125" style="602" customWidth="1"/>
    <col min="1027" max="1027" width="50.7109375" style="602" customWidth="1"/>
    <col min="1028" max="1028" width="4.5703125" style="602" customWidth="1"/>
    <col min="1029" max="1029" width="10.5703125" style="602" customWidth="1"/>
    <col min="1030" max="1030" width="9.85546875" style="602" customWidth="1"/>
    <col min="1031" max="1031" width="12.7109375" style="602" customWidth="1"/>
    <col min="1032" max="1032" width="9.140625" style="602" customWidth="1"/>
    <col min="1033" max="1038" width="9.140625" style="602"/>
    <col min="1039" max="1049" width="0" style="602" hidden="1" customWidth="1"/>
    <col min="1050" max="1280" width="9.140625" style="602"/>
    <col min="1281" max="1281" width="4.28515625" style="602" customWidth="1"/>
    <col min="1282" max="1282" width="14.42578125" style="602" customWidth="1"/>
    <col min="1283" max="1283" width="50.7109375" style="602" customWidth="1"/>
    <col min="1284" max="1284" width="4.5703125" style="602" customWidth="1"/>
    <col min="1285" max="1285" width="10.5703125" style="602" customWidth="1"/>
    <col min="1286" max="1286" width="9.85546875" style="602" customWidth="1"/>
    <col min="1287" max="1287" width="12.7109375" style="602" customWidth="1"/>
    <col min="1288" max="1288" width="9.140625" style="602" customWidth="1"/>
    <col min="1289" max="1294" width="9.140625" style="602"/>
    <col min="1295" max="1305" width="0" style="602" hidden="1" customWidth="1"/>
    <col min="1306" max="1536" width="9.140625" style="602"/>
    <col min="1537" max="1537" width="4.28515625" style="602" customWidth="1"/>
    <col min="1538" max="1538" width="14.42578125" style="602" customWidth="1"/>
    <col min="1539" max="1539" width="50.7109375" style="602" customWidth="1"/>
    <col min="1540" max="1540" width="4.5703125" style="602" customWidth="1"/>
    <col min="1541" max="1541" width="10.5703125" style="602" customWidth="1"/>
    <col min="1542" max="1542" width="9.85546875" style="602" customWidth="1"/>
    <col min="1543" max="1543" width="12.7109375" style="602" customWidth="1"/>
    <col min="1544" max="1544" width="9.140625" style="602" customWidth="1"/>
    <col min="1545" max="1550" width="9.140625" style="602"/>
    <col min="1551" max="1561" width="0" style="602" hidden="1" customWidth="1"/>
    <col min="1562" max="1792" width="9.140625" style="602"/>
    <col min="1793" max="1793" width="4.28515625" style="602" customWidth="1"/>
    <col min="1794" max="1794" width="14.42578125" style="602" customWidth="1"/>
    <col min="1795" max="1795" width="50.7109375" style="602" customWidth="1"/>
    <col min="1796" max="1796" width="4.5703125" style="602" customWidth="1"/>
    <col min="1797" max="1797" width="10.5703125" style="602" customWidth="1"/>
    <col min="1798" max="1798" width="9.85546875" style="602" customWidth="1"/>
    <col min="1799" max="1799" width="12.7109375" style="602" customWidth="1"/>
    <col min="1800" max="1800" width="9.140625" style="602" customWidth="1"/>
    <col min="1801" max="1806" width="9.140625" style="602"/>
    <col min="1807" max="1817" width="0" style="602" hidden="1" customWidth="1"/>
    <col min="1818" max="2048" width="9.140625" style="602"/>
    <col min="2049" max="2049" width="4.28515625" style="602" customWidth="1"/>
    <col min="2050" max="2050" width="14.42578125" style="602" customWidth="1"/>
    <col min="2051" max="2051" width="50.7109375" style="602" customWidth="1"/>
    <col min="2052" max="2052" width="4.5703125" style="602" customWidth="1"/>
    <col min="2053" max="2053" width="10.5703125" style="602" customWidth="1"/>
    <col min="2054" max="2054" width="9.85546875" style="602" customWidth="1"/>
    <col min="2055" max="2055" width="12.7109375" style="602" customWidth="1"/>
    <col min="2056" max="2056" width="9.140625" style="602" customWidth="1"/>
    <col min="2057" max="2062" width="9.140625" style="602"/>
    <col min="2063" max="2073" width="0" style="602" hidden="1" customWidth="1"/>
    <col min="2074" max="2304" width="9.140625" style="602"/>
    <col min="2305" max="2305" width="4.28515625" style="602" customWidth="1"/>
    <col min="2306" max="2306" width="14.42578125" style="602" customWidth="1"/>
    <col min="2307" max="2307" width="50.7109375" style="602" customWidth="1"/>
    <col min="2308" max="2308" width="4.5703125" style="602" customWidth="1"/>
    <col min="2309" max="2309" width="10.5703125" style="602" customWidth="1"/>
    <col min="2310" max="2310" width="9.85546875" style="602" customWidth="1"/>
    <col min="2311" max="2311" width="12.7109375" style="602" customWidth="1"/>
    <col min="2312" max="2312" width="9.140625" style="602" customWidth="1"/>
    <col min="2313" max="2318" width="9.140625" style="602"/>
    <col min="2319" max="2329" width="0" style="602" hidden="1" customWidth="1"/>
    <col min="2330" max="2560" width="9.140625" style="602"/>
    <col min="2561" max="2561" width="4.28515625" style="602" customWidth="1"/>
    <col min="2562" max="2562" width="14.42578125" style="602" customWidth="1"/>
    <col min="2563" max="2563" width="50.7109375" style="602" customWidth="1"/>
    <col min="2564" max="2564" width="4.5703125" style="602" customWidth="1"/>
    <col min="2565" max="2565" width="10.5703125" style="602" customWidth="1"/>
    <col min="2566" max="2566" width="9.85546875" style="602" customWidth="1"/>
    <col min="2567" max="2567" width="12.7109375" style="602" customWidth="1"/>
    <col min="2568" max="2568" width="9.140625" style="602" customWidth="1"/>
    <col min="2569" max="2574" width="9.140625" style="602"/>
    <col min="2575" max="2585" width="0" style="602" hidden="1" customWidth="1"/>
    <col min="2586" max="2816" width="9.140625" style="602"/>
    <col min="2817" max="2817" width="4.28515625" style="602" customWidth="1"/>
    <col min="2818" max="2818" width="14.42578125" style="602" customWidth="1"/>
    <col min="2819" max="2819" width="50.7109375" style="602" customWidth="1"/>
    <col min="2820" max="2820" width="4.5703125" style="602" customWidth="1"/>
    <col min="2821" max="2821" width="10.5703125" style="602" customWidth="1"/>
    <col min="2822" max="2822" width="9.85546875" style="602" customWidth="1"/>
    <col min="2823" max="2823" width="12.7109375" style="602" customWidth="1"/>
    <col min="2824" max="2824" width="9.140625" style="602" customWidth="1"/>
    <col min="2825" max="2830" width="9.140625" style="602"/>
    <col min="2831" max="2841" width="0" style="602" hidden="1" customWidth="1"/>
    <col min="2842" max="3072" width="9.140625" style="602"/>
    <col min="3073" max="3073" width="4.28515625" style="602" customWidth="1"/>
    <col min="3074" max="3074" width="14.42578125" style="602" customWidth="1"/>
    <col min="3075" max="3075" width="50.7109375" style="602" customWidth="1"/>
    <col min="3076" max="3076" width="4.5703125" style="602" customWidth="1"/>
    <col min="3077" max="3077" width="10.5703125" style="602" customWidth="1"/>
    <col min="3078" max="3078" width="9.85546875" style="602" customWidth="1"/>
    <col min="3079" max="3079" width="12.7109375" style="602" customWidth="1"/>
    <col min="3080" max="3080" width="9.140625" style="602" customWidth="1"/>
    <col min="3081" max="3086" width="9.140625" style="602"/>
    <col min="3087" max="3097" width="0" style="602" hidden="1" customWidth="1"/>
    <col min="3098" max="3328" width="9.140625" style="602"/>
    <col min="3329" max="3329" width="4.28515625" style="602" customWidth="1"/>
    <col min="3330" max="3330" width="14.42578125" style="602" customWidth="1"/>
    <col min="3331" max="3331" width="50.7109375" style="602" customWidth="1"/>
    <col min="3332" max="3332" width="4.5703125" style="602" customWidth="1"/>
    <col min="3333" max="3333" width="10.5703125" style="602" customWidth="1"/>
    <col min="3334" max="3334" width="9.85546875" style="602" customWidth="1"/>
    <col min="3335" max="3335" width="12.7109375" style="602" customWidth="1"/>
    <col min="3336" max="3336" width="9.140625" style="602" customWidth="1"/>
    <col min="3337" max="3342" width="9.140625" style="602"/>
    <col min="3343" max="3353" width="0" style="602" hidden="1" customWidth="1"/>
    <col min="3354" max="3584" width="9.140625" style="602"/>
    <col min="3585" max="3585" width="4.28515625" style="602" customWidth="1"/>
    <col min="3586" max="3586" width="14.42578125" style="602" customWidth="1"/>
    <col min="3587" max="3587" width="50.7109375" style="602" customWidth="1"/>
    <col min="3588" max="3588" width="4.5703125" style="602" customWidth="1"/>
    <col min="3589" max="3589" width="10.5703125" style="602" customWidth="1"/>
    <col min="3590" max="3590" width="9.85546875" style="602" customWidth="1"/>
    <col min="3591" max="3591" width="12.7109375" style="602" customWidth="1"/>
    <col min="3592" max="3592" width="9.140625" style="602" customWidth="1"/>
    <col min="3593" max="3598" width="9.140625" style="602"/>
    <col min="3599" max="3609" width="0" style="602" hidden="1" customWidth="1"/>
    <col min="3610" max="3840" width="9.140625" style="602"/>
    <col min="3841" max="3841" width="4.28515625" style="602" customWidth="1"/>
    <col min="3842" max="3842" width="14.42578125" style="602" customWidth="1"/>
    <col min="3843" max="3843" width="50.7109375" style="602" customWidth="1"/>
    <col min="3844" max="3844" width="4.5703125" style="602" customWidth="1"/>
    <col min="3845" max="3845" width="10.5703125" style="602" customWidth="1"/>
    <col min="3846" max="3846" width="9.85546875" style="602" customWidth="1"/>
    <col min="3847" max="3847" width="12.7109375" style="602" customWidth="1"/>
    <col min="3848" max="3848" width="9.140625" style="602" customWidth="1"/>
    <col min="3849" max="3854" width="9.140625" style="602"/>
    <col min="3855" max="3865" width="0" style="602" hidden="1" customWidth="1"/>
    <col min="3866" max="4096" width="9.140625" style="602"/>
    <col min="4097" max="4097" width="4.28515625" style="602" customWidth="1"/>
    <col min="4098" max="4098" width="14.42578125" style="602" customWidth="1"/>
    <col min="4099" max="4099" width="50.7109375" style="602" customWidth="1"/>
    <col min="4100" max="4100" width="4.5703125" style="602" customWidth="1"/>
    <col min="4101" max="4101" width="10.5703125" style="602" customWidth="1"/>
    <col min="4102" max="4102" width="9.85546875" style="602" customWidth="1"/>
    <col min="4103" max="4103" width="12.7109375" style="602" customWidth="1"/>
    <col min="4104" max="4104" width="9.140625" style="602" customWidth="1"/>
    <col min="4105" max="4110" width="9.140625" style="602"/>
    <col min="4111" max="4121" width="0" style="602" hidden="1" customWidth="1"/>
    <col min="4122" max="4352" width="9.140625" style="602"/>
    <col min="4353" max="4353" width="4.28515625" style="602" customWidth="1"/>
    <col min="4354" max="4354" width="14.42578125" style="602" customWidth="1"/>
    <col min="4355" max="4355" width="50.7109375" style="602" customWidth="1"/>
    <col min="4356" max="4356" width="4.5703125" style="602" customWidth="1"/>
    <col min="4357" max="4357" width="10.5703125" style="602" customWidth="1"/>
    <col min="4358" max="4358" width="9.85546875" style="602" customWidth="1"/>
    <col min="4359" max="4359" width="12.7109375" style="602" customWidth="1"/>
    <col min="4360" max="4360" width="9.140625" style="602" customWidth="1"/>
    <col min="4361" max="4366" width="9.140625" style="602"/>
    <col min="4367" max="4377" width="0" style="602" hidden="1" customWidth="1"/>
    <col min="4378" max="4608" width="9.140625" style="602"/>
    <col min="4609" max="4609" width="4.28515625" style="602" customWidth="1"/>
    <col min="4610" max="4610" width="14.42578125" style="602" customWidth="1"/>
    <col min="4611" max="4611" width="50.7109375" style="602" customWidth="1"/>
    <col min="4612" max="4612" width="4.5703125" style="602" customWidth="1"/>
    <col min="4613" max="4613" width="10.5703125" style="602" customWidth="1"/>
    <col min="4614" max="4614" width="9.85546875" style="602" customWidth="1"/>
    <col min="4615" max="4615" width="12.7109375" style="602" customWidth="1"/>
    <col min="4616" max="4616" width="9.140625" style="602" customWidth="1"/>
    <col min="4617" max="4622" width="9.140625" style="602"/>
    <col min="4623" max="4633" width="0" style="602" hidden="1" customWidth="1"/>
    <col min="4634" max="4864" width="9.140625" style="602"/>
    <col min="4865" max="4865" width="4.28515625" style="602" customWidth="1"/>
    <col min="4866" max="4866" width="14.42578125" style="602" customWidth="1"/>
    <col min="4867" max="4867" width="50.7109375" style="602" customWidth="1"/>
    <col min="4868" max="4868" width="4.5703125" style="602" customWidth="1"/>
    <col min="4869" max="4869" width="10.5703125" style="602" customWidth="1"/>
    <col min="4870" max="4870" width="9.85546875" style="602" customWidth="1"/>
    <col min="4871" max="4871" width="12.7109375" style="602" customWidth="1"/>
    <col min="4872" max="4872" width="9.140625" style="602" customWidth="1"/>
    <col min="4873" max="4878" width="9.140625" style="602"/>
    <col min="4879" max="4889" width="0" style="602" hidden="1" customWidth="1"/>
    <col min="4890" max="5120" width="9.140625" style="602"/>
    <col min="5121" max="5121" width="4.28515625" style="602" customWidth="1"/>
    <col min="5122" max="5122" width="14.42578125" style="602" customWidth="1"/>
    <col min="5123" max="5123" width="50.7109375" style="602" customWidth="1"/>
    <col min="5124" max="5124" width="4.5703125" style="602" customWidth="1"/>
    <col min="5125" max="5125" width="10.5703125" style="602" customWidth="1"/>
    <col min="5126" max="5126" width="9.85546875" style="602" customWidth="1"/>
    <col min="5127" max="5127" width="12.7109375" style="602" customWidth="1"/>
    <col min="5128" max="5128" width="9.140625" style="602" customWidth="1"/>
    <col min="5129" max="5134" width="9.140625" style="602"/>
    <col min="5135" max="5145" width="0" style="602" hidden="1" customWidth="1"/>
    <col min="5146" max="5376" width="9.140625" style="602"/>
    <col min="5377" max="5377" width="4.28515625" style="602" customWidth="1"/>
    <col min="5378" max="5378" width="14.42578125" style="602" customWidth="1"/>
    <col min="5379" max="5379" width="50.7109375" style="602" customWidth="1"/>
    <col min="5380" max="5380" width="4.5703125" style="602" customWidth="1"/>
    <col min="5381" max="5381" width="10.5703125" style="602" customWidth="1"/>
    <col min="5382" max="5382" width="9.85546875" style="602" customWidth="1"/>
    <col min="5383" max="5383" width="12.7109375" style="602" customWidth="1"/>
    <col min="5384" max="5384" width="9.140625" style="602" customWidth="1"/>
    <col min="5385" max="5390" width="9.140625" style="602"/>
    <col min="5391" max="5401" width="0" style="602" hidden="1" customWidth="1"/>
    <col min="5402" max="5632" width="9.140625" style="602"/>
    <col min="5633" max="5633" width="4.28515625" style="602" customWidth="1"/>
    <col min="5634" max="5634" width="14.42578125" style="602" customWidth="1"/>
    <col min="5635" max="5635" width="50.7109375" style="602" customWidth="1"/>
    <col min="5636" max="5636" width="4.5703125" style="602" customWidth="1"/>
    <col min="5637" max="5637" width="10.5703125" style="602" customWidth="1"/>
    <col min="5638" max="5638" width="9.85546875" style="602" customWidth="1"/>
    <col min="5639" max="5639" width="12.7109375" style="602" customWidth="1"/>
    <col min="5640" max="5640" width="9.140625" style="602" customWidth="1"/>
    <col min="5641" max="5646" width="9.140625" style="602"/>
    <col min="5647" max="5657" width="0" style="602" hidden="1" customWidth="1"/>
    <col min="5658" max="5888" width="9.140625" style="602"/>
    <col min="5889" max="5889" width="4.28515625" style="602" customWidth="1"/>
    <col min="5890" max="5890" width="14.42578125" style="602" customWidth="1"/>
    <col min="5891" max="5891" width="50.7109375" style="602" customWidth="1"/>
    <col min="5892" max="5892" width="4.5703125" style="602" customWidth="1"/>
    <col min="5893" max="5893" width="10.5703125" style="602" customWidth="1"/>
    <col min="5894" max="5894" width="9.85546875" style="602" customWidth="1"/>
    <col min="5895" max="5895" width="12.7109375" style="602" customWidth="1"/>
    <col min="5896" max="5896" width="9.140625" style="602" customWidth="1"/>
    <col min="5897" max="5902" width="9.140625" style="602"/>
    <col min="5903" max="5913" width="0" style="602" hidden="1" customWidth="1"/>
    <col min="5914" max="6144" width="9.140625" style="602"/>
    <col min="6145" max="6145" width="4.28515625" style="602" customWidth="1"/>
    <col min="6146" max="6146" width="14.42578125" style="602" customWidth="1"/>
    <col min="6147" max="6147" width="50.7109375" style="602" customWidth="1"/>
    <col min="6148" max="6148" width="4.5703125" style="602" customWidth="1"/>
    <col min="6149" max="6149" width="10.5703125" style="602" customWidth="1"/>
    <col min="6150" max="6150" width="9.85546875" style="602" customWidth="1"/>
    <col min="6151" max="6151" width="12.7109375" style="602" customWidth="1"/>
    <col min="6152" max="6152" width="9.140625" style="602" customWidth="1"/>
    <col min="6153" max="6158" width="9.140625" style="602"/>
    <col min="6159" max="6169" width="0" style="602" hidden="1" customWidth="1"/>
    <col min="6170" max="6400" width="9.140625" style="602"/>
    <col min="6401" max="6401" width="4.28515625" style="602" customWidth="1"/>
    <col min="6402" max="6402" width="14.42578125" style="602" customWidth="1"/>
    <col min="6403" max="6403" width="50.7109375" style="602" customWidth="1"/>
    <col min="6404" max="6404" width="4.5703125" style="602" customWidth="1"/>
    <col min="6405" max="6405" width="10.5703125" style="602" customWidth="1"/>
    <col min="6406" max="6406" width="9.85546875" style="602" customWidth="1"/>
    <col min="6407" max="6407" width="12.7109375" style="602" customWidth="1"/>
    <col min="6408" max="6408" width="9.140625" style="602" customWidth="1"/>
    <col min="6409" max="6414" width="9.140625" style="602"/>
    <col min="6415" max="6425" width="0" style="602" hidden="1" customWidth="1"/>
    <col min="6426" max="6656" width="9.140625" style="602"/>
    <col min="6657" max="6657" width="4.28515625" style="602" customWidth="1"/>
    <col min="6658" max="6658" width="14.42578125" style="602" customWidth="1"/>
    <col min="6659" max="6659" width="50.7109375" style="602" customWidth="1"/>
    <col min="6660" max="6660" width="4.5703125" style="602" customWidth="1"/>
    <col min="6661" max="6661" width="10.5703125" style="602" customWidth="1"/>
    <col min="6662" max="6662" width="9.85546875" style="602" customWidth="1"/>
    <col min="6663" max="6663" width="12.7109375" style="602" customWidth="1"/>
    <col min="6664" max="6664" width="9.140625" style="602" customWidth="1"/>
    <col min="6665" max="6670" width="9.140625" style="602"/>
    <col min="6671" max="6681" width="0" style="602" hidden="1" customWidth="1"/>
    <col min="6682" max="6912" width="9.140625" style="602"/>
    <col min="6913" max="6913" width="4.28515625" style="602" customWidth="1"/>
    <col min="6914" max="6914" width="14.42578125" style="602" customWidth="1"/>
    <col min="6915" max="6915" width="50.7109375" style="602" customWidth="1"/>
    <col min="6916" max="6916" width="4.5703125" style="602" customWidth="1"/>
    <col min="6917" max="6917" width="10.5703125" style="602" customWidth="1"/>
    <col min="6918" max="6918" width="9.85546875" style="602" customWidth="1"/>
    <col min="6919" max="6919" width="12.7109375" style="602" customWidth="1"/>
    <col min="6920" max="6920" width="9.140625" style="602" customWidth="1"/>
    <col min="6921" max="6926" width="9.140625" style="602"/>
    <col min="6927" max="6937" width="0" style="602" hidden="1" customWidth="1"/>
    <col min="6938" max="7168" width="9.140625" style="602"/>
    <col min="7169" max="7169" width="4.28515625" style="602" customWidth="1"/>
    <col min="7170" max="7170" width="14.42578125" style="602" customWidth="1"/>
    <col min="7171" max="7171" width="50.7109375" style="602" customWidth="1"/>
    <col min="7172" max="7172" width="4.5703125" style="602" customWidth="1"/>
    <col min="7173" max="7173" width="10.5703125" style="602" customWidth="1"/>
    <col min="7174" max="7174" width="9.85546875" style="602" customWidth="1"/>
    <col min="7175" max="7175" width="12.7109375" style="602" customWidth="1"/>
    <col min="7176" max="7176" width="9.140625" style="602" customWidth="1"/>
    <col min="7177" max="7182" width="9.140625" style="602"/>
    <col min="7183" max="7193" width="0" style="602" hidden="1" customWidth="1"/>
    <col min="7194" max="7424" width="9.140625" style="602"/>
    <col min="7425" max="7425" width="4.28515625" style="602" customWidth="1"/>
    <col min="7426" max="7426" width="14.42578125" style="602" customWidth="1"/>
    <col min="7427" max="7427" width="50.7109375" style="602" customWidth="1"/>
    <col min="7428" max="7428" width="4.5703125" style="602" customWidth="1"/>
    <col min="7429" max="7429" width="10.5703125" style="602" customWidth="1"/>
    <col min="7430" max="7430" width="9.85546875" style="602" customWidth="1"/>
    <col min="7431" max="7431" width="12.7109375" style="602" customWidth="1"/>
    <col min="7432" max="7432" width="9.140625" style="602" customWidth="1"/>
    <col min="7433" max="7438" width="9.140625" style="602"/>
    <col min="7439" max="7449" width="0" style="602" hidden="1" customWidth="1"/>
    <col min="7450" max="7680" width="9.140625" style="602"/>
    <col min="7681" max="7681" width="4.28515625" style="602" customWidth="1"/>
    <col min="7682" max="7682" width="14.42578125" style="602" customWidth="1"/>
    <col min="7683" max="7683" width="50.7109375" style="602" customWidth="1"/>
    <col min="7684" max="7684" width="4.5703125" style="602" customWidth="1"/>
    <col min="7685" max="7685" width="10.5703125" style="602" customWidth="1"/>
    <col min="7686" max="7686" width="9.85546875" style="602" customWidth="1"/>
    <col min="7687" max="7687" width="12.7109375" style="602" customWidth="1"/>
    <col min="7688" max="7688" width="9.140625" style="602" customWidth="1"/>
    <col min="7689" max="7694" width="9.140625" style="602"/>
    <col min="7695" max="7705" width="0" style="602" hidden="1" customWidth="1"/>
    <col min="7706" max="7936" width="9.140625" style="602"/>
    <col min="7937" max="7937" width="4.28515625" style="602" customWidth="1"/>
    <col min="7938" max="7938" width="14.42578125" style="602" customWidth="1"/>
    <col min="7939" max="7939" width="50.7109375" style="602" customWidth="1"/>
    <col min="7940" max="7940" width="4.5703125" style="602" customWidth="1"/>
    <col min="7941" max="7941" width="10.5703125" style="602" customWidth="1"/>
    <col min="7942" max="7942" width="9.85546875" style="602" customWidth="1"/>
    <col min="7943" max="7943" width="12.7109375" style="602" customWidth="1"/>
    <col min="7944" max="7944" width="9.140625" style="602" customWidth="1"/>
    <col min="7945" max="7950" width="9.140625" style="602"/>
    <col min="7951" max="7961" width="0" style="602" hidden="1" customWidth="1"/>
    <col min="7962" max="8192" width="9.140625" style="602"/>
    <col min="8193" max="8193" width="4.28515625" style="602" customWidth="1"/>
    <col min="8194" max="8194" width="14.42578125" style="602" customWidth="1"/>
    <col min="8195" max="8195" width="50.7109375" style="602" customWidth="1"/>
    <col min="8196" max="8196" width="4.5703125" style="602" customWidth="1"/>
    <col min="8197" max="8197" width="10.5703125" style="602" customWidth="1"/>
    <col min="8198" max="8198" width="9.85546875" style="602" customWidth="1"/>
    <col min="8199" max="8199" width="12.7109375" style="602" customWidth="1"/>
    <col min="8200" max="8200" width="9.140625" style="602" customWidth="1"/>
    <col min="8201" max="8206" width="9.140625" style="602"/>
    <col min="8207" max="8217" width="0" style="602" hidden="1" customWidth="1"/>
    <col min="8218" max="8448" width="9.140625" style="602"/>
    <col min="8449" max="8449" width="4.28515625" style="602" customWidth="1"/>
    <col min="8450" max="8450" width="14.42578125" style="602" customWidth="1"/>
    <col min="8451" max="8451" width="50.7109375" style="602" customWidth="1"/>
    <col min="8452" max="8452" width="4.5703125" style="602" customWidth="1"/>
    <col min="8453" max="8453" width="10.5703125" style="602" customWidth="1"/>
    <col min="8454" max="8454" width="9.85546875" style="602" customWidth="1"/>
    <col min="8455" max="8455" width="12.7109375" style="602" customWidth="1"/>
    <col min="8456" max="8456" width="9.140625" style="602" customWidth="1"/>
    <col min="8457" max="8462" width="9.140625" style="602"/>
    <col min="8463" max="8473" width="0" style="602" hidden="1" customWidth="1"/>
    <col min="8474" max="8704" width="9.140625" style="602"/>
    <col min="8705" max="8705" width="4.28515625" style="602" customWidth="1"/>
    <col min="8706" max="8706" width="14.42578125" style="602" customWidth="1"/>
    <col min="8707" max="8707" width="50.7109375" style="602" customWidth="1"/>
    <col min="8708" max="8708" width="4.5703125" style="602" customWidth="1"/>
    <col min="8709" max="8709" width="10.5703125" style="602" customWidth="1"/>
    <col min="8710" max="8710" width="9.85546875" style="602" customWidth="1"/>
    <col min="8711" max="8711" width="12.7109375" style="602" customWidth="1"/>
    <col min="8712" max="8712" width="9.140625" style="602" customWidth="1"/>
    <col min="8713" max="8718" width="9.140625" style="602"/>
    <col min="8719" max="8729" width="0" style="602" hidden="1" customWidth="1"/>
    <col min="8730" max="8960" width="9.140625" style="602"/>
    <col min="8961" max="8961" width="4.28515625" style="602" customWidth="1"/>
    <col min="8962" max="8962" width="14.42578125" style="602" customWidth="1"/>
    <col min="8963" max="8963" width="50.7109375" style="602" customWidth="1"/>
    <col min="8964" max="8964" width="4.5703125" style="602" customWidth="1"/>
    <col min="8965" max="8965" width="10.5703125" style="602" customWidth="1"/>
    <col min="8966" max="8966" width="9.85546875" style="602" customWidth="1"/>
    <col min="8967" max="8967" width="12.7109375" style="602" customWidth="1"/>
    <col min="8968" max="8968" width="9.140625" style="602" customWidth="1"/>
    <col min="8969" max="8974" width="9.140625" style="602"/>
    <col min="8975" max="8985" width="0" style="602" hidden="1" customWidth="1"/>
    <col min="8986" max="9216" width="9.140625" style="602"/>
    <col min="9217" max="9217" width="4.28515625" style="602" customWidth="1"/>
    <col min="9218" max="9218" width="14.42578125" style="602" customWidth="1"/>
    <col min="9219" max="9219" width="50.7109375" style="602" customWidth="1"/>
    <col min="9220" max="9220" width="4.5703125" style="602" customWidth="1"/>
    <col min="9221" max="9221" width="10.5703125" style="602" customWidth="1"/>
    <col min="9222" max="9222" width="9.85546875" style="602" customWidth="1"/>
    <col min="9223" max="9223" width="12.7109375" style="602" customWidth="1"/>
    <col min="9224" max="9224" width="9.140625" style="602" customWidth="1"/>
    <col min="9225" max="9230" width="9.140625" style="602"/>
    <col min="9231" max="9241" width="0" style="602" hidden="1" customWidth="1"/>
    <col min="9242" max="9472" width="9.140625" style="602"/>
    <col min="9473" max="9473" width="4.28515625" style="602" customWidth="1"/>
    <col min="9474" max="9474" width="14.42578125" style="602" customWidth="1"/>
    <col min="9475" max="9475" width="50.7109375" style="602" customWidth="1"/>
    <col min="9476" max="9476" width="4.5703125" style="602" customWidth="1"/>
    <col min="9477" max="9477" width="10.5703125" style="602" customWidth="1"/>
    <col min="9478" max="9478" width="9.85546875" style="602" customWidth="1"/>
    <col min="9479" max="9479" width="12.7109375" style="602" customWidth="1"/>
    <col min="9480" max="9480" width="9.140625" style="602" customWidth="1"/>
    <col min="9481" max="9486" width="9.140625" style="602"/>
    <col min="9487" max="9497" width="0" style="602" hidden="1" customWidth="1"/>
    <col min="9498" max="9728" width="9.140625" style="602"/>
    <col min="9729" max="9729" width="4.28515625" style="602" customWidth="1"/>
    <col min="9730" max="9730" width="14.42578125" style="602" customWidth="1"/>
    <col min="9731" max="9731" width="50.7109375" style="602" customWidth="1"/>
    <col min="9732" max="9732" width="4.5703125" style="602" customWidth="1"/>
    <col min="9733" max="9733" width="10.5703125" style="602" customWidth="1"/>
    <col min="9734" max="9734" width="9.85546875" style="602" customWidth="1"/>
    <col min="9735" max="9735" width="12.7109375" style="602" customWidth="1"/>
    <col min="9736" max="9736" width="9.140625" style="602" customWidth="1"/>
    <col min="9737" max="9742" width="9.140625" style="602"/>
    <col min="9743" max="9753" width="0" style="602" hidden="1" customWidth="1"/>
    <col min="9754" max="9984" width="9.140625" style="602"/>
    <col min="9985" max="9985" width="4.28515625" style="602" customWidth="1"/>
    <col min="9986" max="9986" width="14.42578125" style="602" customWidth="1"/>
    <col min="9987" max="9987" width="50.7109375" style="602" customWidth="1"/>
    <col min="9988" max="9988" width="4.5703125" style="602" customWidth="1"/>
    <col min="9989" max="9989" width="10.5703125" style="602" customWidth="1"/>
    <col min="9990" max="9990" width="9.85546875" style="602" customWidth="1"/>
    <col min="9991" max="9991" width="12.7109375" style="602" customWidth="1"/>
    <col min="9992" max="9992" width="9.140625" style="602" customWidth="1"/>
    <col min="9993" max="9998" width="9.140625" style="602"/>
    <col min="9999" max="10009" width="0" style="602" hidden="1" customWidth="1"/>
    <col min="10010" max="10240" width="9.140625" style="602"/>
    <col min="10241" max="10241" width="4.28515625" style="602" customWidth="1"/>
    <col min="10242" max="10242" width="14.42578125" style="602" customWidth="1"/>
    <col min="10243" max="10243" width="50.7109375" style="602" customWidth="1"/>
    <col min="10244" max="10244" width="4.5703125" style="602" customWidth="1"/>
    <col min="10245" max="10245" width="10.5703125" style="602" customWidth="1"/>
    <col min="10246" max="10246" width="9.85546875" style="602" customWidth="1"/>
    <col min="10247" max="10247" width="12.7109375" style="602" customWidth="1"/>
    <col min="10248" max="10248" width="9.140625" style="602" customWidth="1"/>
    <col min="10249" max="10254" width="9.140625" style="602"/>
    <col min="10255" max="10265" width="0" style="602" hidden="1" customWidth="1"/>
    <col min="10266" max="10496" width="9.140625" style="602"/>
    <col min="10497" max="10497" width="4.28515625" style="602" customWidth="1"/>
    <col min="10498" max="10498" width="14.42578125" style="602" customWidth="1"/>
    <col min="10499" max="10499" width="50.7109375" style="602" customWidth="1"/>
    <col min="10500" max="10500" width="4.5703125" style="602" customWidth="1"/>
    <col min="10501" max="10501" width="10.5703125" style="602" customWidth="1"/>
    <col min="10502" max="10502" width="9.85546875" style="602" customWidth="1"/>
    <col min="10503" max="10503" width="12.7109375" style="602" customWidth="1"/>
    <col min="10504" max="10504" width="9.140625" style="602" customWidth="1"/>
    <col min="10505" max="10510" width="9.140625" style="602"/>
    <col min="10511" max="10521" width="0" style="602" hidden="1" customWidth="1"/>
    <col min="10522" max="10752" width="9.140625" style="602"/>
    <col min="10753" max="10753" width="4.28515625" style="602" customWidth="1"/>
    <col min="10754" max="10754" width="14.42578125" style="602" customWidth="1"/>
    <col min="10755" max="10755" width="50.7109375" style="602" customWidth="1"/>
    <col min="10756" max="10756" width="4.5703125" style="602" customWidth="1"/>
    <col min="10757" max="10757" width="10.5703125" style="602" customWidth="1"/>
    <col min="10758" max="10758" width="9.85546875" style="602" customWidth="1"/>
    <col min="10759" max="10759" width="12.7109375" style="602" customWidth="1"/>
    <col min="10760" max="10760" width="9.140625" style="602" customWidth="1"/>
    <col min="10761" max="10766" width="9.140625" style="602"/>
    <col min="10767" max="10777" width="0" style="602" hidden="1" customWidth="1"/>
    <col min="10778" max="11008" width="9.140625" style="602"/>
    <col min="11009" max="11009" width="4.28515625" style="602" customWidth="1"/>
    <col min="11010" max="11010" width="14.42578125" style="602" customWidth="1"/>
    <col min="11011" max="11011" width="50.7109375" style="602" customWidth="1"/>
    <col min="11012" max="11012" width="4.5703125" style="602" customWidth="1"/>
    <col min="11013" max="11013" width="10.5703125" style="602" customWidth="1"/>
    <col min="11014" max="11014" width="9.85546875" style="602" customWidth="1"/>
    <col min="11015" max="11015" width="12.7109375" style="602" customWidth="1"/>
    <col min="11016" max="11016" width="9.140625" style="602" customWidth="1"/>
    <col min="11017" max="11022" width="9.140625" style="602"/>
    <col min="11023" max="11033" width="0" style="602" hidden="1" customWidth="1"/>
    <col min="11034" max="11264" width="9.140625" style="602"/>
    <col min="11265" max="11265" width="4.28515625" style="602" customWidth="1"/>
    <col min="11266" max="11266" width="14.42578125" style="602" customWidth="1"/>
    <col min="11267" max="11267" width="50.7109375" style="602" customWidth="1"/>
    <col min="11268" max="11268" width="4.5703125" style="602" customWidth="1"/>
    <col min="11269" max="11269" width="10.5703125" style="602" customWidth="1"/>
    <col min="11270" max="11270" width="9.85546875" style="602" customWidth="1"/>
    <col min="11271" max="11271" width="12.7109375" style="602" customWidth="1"/>
    <col min="11272" max="11272" width="9.140625" style="602" customWidth="1"/>
    <col min="11273" max="11278" width="9.140625" style="602"/>
    <col min="11279" max="11289" width="0" style="602" hidden="1" customWidth="1"/>
    <col min="11290" max="11520" width="9.140625" style="602"/>
    <col min="11521" max="11521" width="4.28515625" style="602" customWidth="1"/>
    <col min="11522" max="11522" width="14.42578125" style="602" customWidth="1"/>
    <col min="11523" max="11523" width="50.7109375" style="602" customWidth="1"/>
    <col min="11524" max="11524" width="4.5703125" style="602" customWidth="1"/>
    <col min="11525" max="11525" width="10.5703125" style="602" customWidth="1"/>
    <col min="11526" max="11526" width="9.85546875" style="602" customWidth="1"/>
    <col min="11527" max="11527" width="12.7109375" style="602" customWidth="1"/>
    <col min="11528" max="11528" width="9.140625" style="602" customWidth="1"/>
    <col min="11529" max="11534" width="9.140625" style="602"/>
    <col min="11535" max="11545" width="0" style="602" hidden="1" customWidth="1"/>
    <col min="11546" max="11776" width="9.140625" style="602"/>
    <col min="11777" max="11777" width="4.28515625" style="602" customWidth="1"/>
    <col min="11778" max="11778" width="14.42578125" style="602" customWidth="1"/>
    <col min="11779" max="11779" width="50.7109375" style="602" customWidth="1"/>
    <col min="11780" max="11780" width="4.5703125" style="602" customWidth="1"/>
    <col min="11781" max="11781" width="10.5703125" style="602" customWidth="1"/>
    <col min="11782" max="11782" width="9.85546875" style="602" customWidth="1"/>
    <col min="11783" max="11783" width="12.7109375" style="602" customWidth="1"/>
    <col min="11784" max="11784" width="9.140625" style="602" customWidth="1"/>
    <col min="11785" max="11790" width="9.140625" style="602"/>
    <col min="11791" max="11801" width="0" style="602" hidden="1" customWidth="1"/>
    <col min="11802" max="12032" width="9.140625" style="602"/>
    <col min="12033" max="12033" width="4.28515625" style="602" customWidth="1"/>
    <col min="12034" max="12034" width="14.42578125" style="602" customWidth="1"/>
    <col min="12035" max="12035" width="50.7109375" style="602" customWidth="1"/>
    <col min="12036" max="12036" width="4.5703125" style="602" customWidth="1"/>
    <col min="12037" max="12037" width="10.5703125" style="602" customWidth="1"/>
    <col min="12038" max="12038" width="9.85546875" style="602" customWidth="1"/>
    <col min="12039" max="12039" width="12.7109375" style="602" customWidth="1"/>
    <col min="12040" max="12040" width="9.140625" style="602" customWidth="1"/>
    <col min="12041" max="12046" width="9.140625" style="602"/>
    <col min="12047" max="12057" width="0" style="602" hidden="1" customWidth="1"/>
    <col min="12058" max="12288" width="9.140625" style="602"/>
    <col min="12289" max="12289" width="4.28515625" style="602" customWidth="1"/>
    <col min="12290" max="12290" width="14.42578125" style="602" customWidth="1"/>
    <col min="12291" max="12291" width="50.7109375" style="602" customWidth="1"/>
    <col min="12292" max="12292" width="4.5703125" style="602" customWidth="1"/>
    <col min="12293" max="12293" width="10.5703125" style="602" customWidth="1"/>
    <col min="12294" max="12294" width="9.85546875" style="602" customWidth="1"/>
    <col min="12295" max="12295" width="12.7109375" style="602" customWidth="1"/>
    <col min="12296" max="12296" width="9.140625" style="602" customWidth="1"/>
    <col min="12297" max="12302" width="9.140625" style="602"/>
    <col min="12303" max="12313" width="0" style="602" hidden="1" customWidth="1"/>
    <col min="12314" max="12544" width="9.140625" style="602"/>
    <col min="12545" max="12545" width="4.28515625" style="602" customWidth="1"/>
    <col min="12546" max="12546" width="14.42578125" style="602" customWidth="1"/>
    <col min="12547" max="12547" width="50.7109375" style="602" customWidth="1"/>
    <col min="12548" max="12548" width="4.5703125" style="602" customWidth="1"/>
    <col min="12549" max="12549" width="10.5703125" style="602" customWidth="1"/>
    <col min="12550" max="12550" width="9.85546875" style="602" customWidth="1"/>
    <col min="12551" max="12551" width="12.7109375" style="602" customWidth="1"/>
    <col min="12552" max="12552" width="9.140625" style="602" customWidth="1"/>
    <col min="12553" max="12558" width="9.140625" style="602"/>
    <col min="12559" max="12569" width="0" style="602" hidden="1" customWidth="1"/>
    <col min="12570" max="12800" width="9.140625" style="602"/>
    <col min="12801" max="12801" width="4.28515625" style="602" customWidth="1"/>
    <col min="12802" max="12802" width="14.42578125" style="602" customWidth="1"/>
    <col min="12803" max="12803" width="50.7109375" style="602" customWidth="1"/>
    <col min="12804" max="12804" width="4.5703125" style="602" customWidth="1"/>
    <col min="12805" max="12805" width="10.5703125" style="602" customWidth="1"/>
    <col min="12806" max="12806" width="9.85546875" style="602" customWidth="1"/>
    <col min="12807" max="12807" width="12.7109375" style="602" customWidth="1"/>
    <col min="12808" max="12808" width="9.140625" style="602" customWidth="1"/>
    <col min="12809" max="12814" width="9.140625" style="602"/>
    <col min="12815" max="12825" width="0" style="602" hidden="1" customWidth="1"/>
    <col min="12826" max="13056" width="9.140625" style="602"/>
    <col min="13057" max="13057" width="4.28515625" style="602" customWidth="1"/>
    <col min="13058" max="13058" width="14.42578125" style="602" customWidth="1"/>
    <col min="13059" max="13059" width="50.7109375" style="602" customWidth="1"/>
    <col min="13060" max="13060" width="4.5703125" style="602" customWidth="1"/>
    <col min="13061" max="13061" width="10.5703125" style="602" customWidth="1"/>
    <col min="13062" max="13062" width="9.85546875" style="602" customWidth="1"/>
    <col min="13063" max="13063" width="12.7109375" style="602" customWidth="1"/>
    <col min="13064" max="13064" width="9.140625" style="602" customWidth="1"/>
    <col min="13065" max="13070" width="9.140625" style="602"/>
    <col min="13071" max="13081" width="0" style="602" hidden="1" customWidth="1"/>
    <col min="13082" max="13312" width="9.140625" style="602"/>
    <col min="13313" max="13313" width="4.28515625" style="602" customWidth="1"/>
    <col min="13314" max="13314" width="14.42578125" style="602" customWidth="1"/>
    <col min="13315" max="13315" width="50.7109375" style="602" customWidth="1"/>
    <col min="13316" max="13316" width="4.5703125" style="602" customWidth="1"/>
    <col min="13317" max="13317" width="10.5703125" style="602" customWidth="1"/>
    <col min="13318" max="13318" width="9.85546875" style="602" customWidth="1"/>
    <col min="13319" max="13319" width="12.7109375" style="602" customWidth="1"/>
    <col min="13320" max="13320" width="9.140625" style="602" customWidth="1"/>
    <col min="13321" max="13326" width="9.140625" style="602"/>
    <col min="13327" max="13337" width="0" style="602" hidden="1" customWidth="1"/>
    <col min="13338" max="13568" width="9.140625" style="602"/>
    <col min="13569" max="13569" width="4.28515625" style="602" customWidth="1"/>
    <col min="13570" max="13570" width="14.42578125" style="602" customWidth="1"/>
    <col min="13571" max="13571" width="50.7109375" style="602" customWidth="1"/>
    <col min="13572" max="13572" width="4.5703125" style="602" customWidth="1"/>
    <col min="13573" max="13573" width="10.5703125" style="602" customWidth="1"/>
    <col min="13574" max="13574" width="9.85546875" style="602" customWidth="1"/>
    <col min="13575" max="13575" width="12.7109375" style="602" customWidth="1"/>
    <col min="13576" max="13576" width="9.140625" style="602" customWidth="1"/>
    <col min="13577" max="13582" width="9.140625" style="602"/>
    <col min="13583" max="13593" width="0" style="602" hidden="1" customWidth="1"/>
    <col min="13594" max="13824" width="9.140625" style="602"/>
    <col min="13825" max="13825" width="4.28515625" style="602" customWidth="1"/>
    <col min="13826" max="13826" width="14.42578125" style="602" customWidth="1"/>
    <col min="13827" max="13827" width="50.7109375" style="602" customWidth="1"/>
    <col min="13828" max="13828" width="4.5703125" style="602" customWidth="1"/>
    <col min="13829" max="13829" width="10.5703125" style="602" customWidth="1"/>
    <col min="13830" max="13830" width="9.85546875" style="602" customWidth="1"/>
    <col min="13831" max="13831" width="12.7109375" style="602" customWidth="1"/>
    <col min="13832" max="13832" width="9.140625" style="602" customWidth="1"/>
    <col min="13833" max="13838" width="9.140625" style="602"/>
    <col min="13839" max="13849" width="0" style="602" hidden="1" customWidth="1"/>
    <col min="13850" max="14080" width="9.140625" style="602"/>
    <col min="14081" max="14081" width="4.28515625" style="602" customWidth="1"/>
    <col min="14082" max="14082" width="14.42578125" style="602" customWidth="1"/>
    <col min="14083" max="14083" width="50.7109375" style="602" customWidth="1"/>
    <col min="14084" max="14084" width="4.5703125" style="602" customWidth="1"/>
    <col min="14085" max="14085" width="10.5703125" style="602" customWidth="1"/>
    <col min="14086" max="14086" width="9.85546875" style="602" customWidth="1"/>
    <col min="14087" max="14087" width="12.7109375" style="602" customWidth="1"/>
    <col min="14088" max="14088" width="9.140625" style="602" customWidth="1"/>
    <col min="14089" max="14094" width="9.140625" style="602"/>
    <col min="14095" max="14105" width="0" style="602" hidden="1" customWidth="1"/>
    <col min="14106" max="14336" width="9.140625" style="602"/>
    <col min="14337" max="14337" width="4.28515625" style="602" customWidth="1"/>
    <col min="14338" max="14338" width="14.42578125" style="602" customWidth="1"/>
    <col min="14339" max="14339" width="50.7109375" style="602" customWidth="1"/>
    <col min="14340" max="14340" width="4.5703125" style="602" customWidth="1"/>
    <col min="14341" max="14341" width="10.5703125" style="602" customWidth="1"/>
    <col min="14342" max="14342" width="9.85546875" style="602" customWidth="1"/>
    <col min="14343" max="14343" width="12.7109375" style="602" customWidth="1"/>
    <col min="14344" max="14344" width="9.140625" style="602" customWidth="1"/>
    <col min="14345" max="14350" width="9.140625" style="602"/>
    <col min="14351" max="14361" width="0" style="602" hidden="1" customWidth="1"/>
    <col min="14362" max="14592" width="9.140625" style="602"/>
    <col min="14593" max="14593" width="4.28515625" style="602" customWidth="1"/>
    <col min="14594" max="14594" width="14.42578125" style="602" customWidth="1"/>
    <col min="14595" max="14595" width="50.7109375" style="602" customWidth="1"/>
    <col min="14596" max="14596" width="4.5703125" style="602" customWidth="1"/>
    <col min="14597" max="14597" width="10.5703125" style="602" customWidth="1"/>
    <col min="14598" max="14598" width="9.85546875" style="602" customWidth="1"/>
    <col min="14599" max="14599" width="12.7109375" style="602" customWidth="1"/>
    <col min="14600" max="14600" width="9.140625" style="602" customWidth="1"/>
    <col min="14601" max="14606" width="9.140625" style="602"/>
    <col min="14607" max="14617" width="0" style="602" hidden="1" customWidth="1"/>
    <col min="14618" max="14848" width="9.140625" style="602"/>
    <col min="14849" max="14849" width="4.28515625" style="602" customWidth="1"/>
    <col min="14850" max="14850" width="14.42578125" style="602" customWidth="1"/>
    <col min="14851" max="14851" width="50.7109375" style="602" customWidth="1"/>
    <col min="14852" max="14852" width="4.5703125" style="602" customWidth="1"/>
    <col min="14853" max="14853" width="10.5703125" style="602" customWidth="1"/>
    <col min="14854" max="14854" width="9.85546875" style="602" customWidth="1"/>
    <col min="14855" max="14855" width="12.7109375" style="602" customWidth="1"/>
    <col min="14856" max="14856" width="9.140625" style="602" customWidth="1"/>
    <col min="14857" max="14862" width="9.140625" style="602"/>
    <col min="14863" max="14873" width="0" style="602" hidden="1" customWidth="1"/>
    <col min="14874" max="15104" width="9.140625" style="602"/>
    <col min="15105" max="15105" width="4.28515625" style="602" customWidth="1"/>
    <col min="15106" max="15106" width="14.42578125" style="602" customWidth="1"/>
    <col min="15107" max="15107" width="50.7109375" style="602" customWidth="1"/>
    <col min="15108" max="15108" width="4.5703125" style="602" customWidth="1"/>
    <col min="15109" max="15109" width="10.5703125" style="602" customWidth="1"/>
    <col min="15110" max="15110" width="9.85546875" style="602" customWidth="1"/>
    <col min="15111" max="15111" width="12.7109375" style="602" customWidth="1"/>
    <col min="15112" max="15112" width="9.140625" style="602" customWidth="1"/>
    <col min="15113" max="15118" width="9.140625" style="602"/>
    <col min="15119" max="15129" width="0" style="602" hidden="1" customWidth="1"/>
    <col min="15130" max="15360" width="9.140625" style="602"/>
    <col min="15361" max="15361" width="4.28515625" style="602" customWidth="1"/>
    <col min="15362" max="15362" width="14.42578125" style="602" customWidth="1"/>
    <col min="15363" max="15363" width="50.7109375" style="602" customWidth="1"/>
    <col min="15364" max="15364" width="4.5703125" style="602" customWidth="1"/>
    <col min="15365" max="15365" width="10.5703125" style="602" customWidth="1"/>
    <col min="15366" max="15366" width="9.85546875" style="602" customWidth="1"/>
    <col min="15367" max="15367" width="12.7109375" style="602" customWidth="1"/>
    <col min="15368" max="15368" width="9.140625" style="602" customWidth="1"/>
    <col min="15369" max="15374" width="9.140625" style="602"/>
    <col min="15375" max="15385" width="0" style="602" hidden="1" customWidth="1"/>
    <col min="15386" max="15616" width="9.140625" style="602"/>
    <col min="15617" max="15617" width="4.28515625" style="602" customWidth="1"/>
    <col min="15618" max="15618" width="14.42578125" style="602" customWidth="1"/>
    <col min="15619" max="15619" width="50.7109375" style="602" customWidth="1"/>
    <col min="15620" max="15620" width="4.5703125" style="602" customWidth="1"/>
    <col min="15621" max="15621" width="10.5703125" style="602" customWidth="1"/>
    <col min="15622" max="15622" width="9.85546875" style="602" customWidth="1"/>
    <col min="15623" max="15623" width="12.7109375" style="602" customWidth="1"/>
    <col min="15624" max="15624" width="9.140625" style="602" customWidth="1"/>
    <col min="15625" max="15630" width="9.140625" style="602"/>
    <col min="15631" max="15641" width="0" style="602" hidden="1" customWidth="1"/>
    <col min="15642" max="15872" width="9.140625" style="602"/>
    <col min="15873" max="15873" width="4.28515625" style="602" customWidth="1"/>
    <col min="15874" max="15874" width="14.42578125" style="602" customWidth="1"/>
    <col min="15875" max="15875" width="50.7109375" style="602" customWidth="1"/>
    <col min="15876" max="15876" width="4.5703125" style="602" customWidth="1"/>
    <col min="15877" max="15877" width="10.5703125" style="602" customWidth="1"/>
    <col min="15878" max="15878" width="9.85546875" style="602" customWidth="1"/>
    <col min="15879" max="15879" width="12.7109375" style="602" customWidth="1"/>
    <col min="15880" max="15880" width="9.140625" style="602" customWidth="1"/>
    <col min="15881" max="15886" width="9.140625" style="602"/>
    <col min="15887" max="15897" width="0" style="602" hidden="1" customWidth="1"/>
    <col min="15898" max="16128" width="9.140625" style="602"/>
    <col min="16129" max="16129" width="4.28515625" style="602" customWidth="1"/>
    <col min="16130" max="16130" width="14.42578125" style="602" customWidth="1"/>
    <col min="16131" max="16131" width="50.7109375" style="602" customWidth="1"/>
    <col min="16132" max="16132" width="4.5703125" style="602" customWidth="1"/>
    <col min="16133" max="16133" width="10.5703125" style="602" customWidth="1"/>
    <col min="16134" max="16134" width="9.85546875" style="602" customWidth="1"/>
    <col min="16135" max="16135" width="12.7109375" style="602" customWidth="1"/>
    <col min="16136" max="16136" width="9.140625" style="602" customWidth="1"/>
    <col min="16137" max="16142" width="9.140625" style="602"/>
    <col min="16143" max="16153" width="0" style="602" hidden="1" customWidth="1"/>
    <col min="16154" max="16384" width="9.140625" style="602"/>
  </cols>
  <sheetData>
    <row r="1" spans="1:18" ht="15.75" customHeight="1">
      <c r="A1" s="1192" t="s">
        <v>6</v>
      </c>
      <c r="B1" s="1192"/>
      <c r="C1" s="1192"/>
      <c r="D1" s="1192"/>
      <c r="E1" s="1192"/>
      <c r="F1" s="1192"/>
      <c r="G1" s="1192"/>
      <c r="Q1" s="602" t="s">
        <v>120</v>
      </c>
    </row>
    <row r="2" spans="1:18" ht="24.95" customHeight="1">
      <c r="A2" s="603" t="s">
        <v>7</v>
      </c>
      <c r="B2" s="604"/>
      <c r="C2" s="1193" t="s">
        <v>2977</v>
      </c>
      <c r="D2" s="1194"/>
      <c r="E2" s="1194"/>
      <c r="F2" s="1194"/>
      <c r="G2" s="1195"/>
      <c r="Q2" s="602" t="s">
        <v>121</v>
      </c>
    </row>
    <row r="3" spans="1:18" ht="24.95" customHeight="1">
      <c r="A3" s="603" t="s">
        <v>8</v>
      </c>
      <c r="B3" s="604"/>
      <c r="C3" s="1193" t="s">
        <v>2978</v>
      </c>
      <c r="D3" s="1194"/>
      <c r="E3" s="1194"/>
      <c r="F3" s="1194"/>
      <c r="G3" s="1195"/>
      <c r="Q3" s="602" t="s">
        <v>122</v>
      </c>
    </row>
    <row r="4" spans="1:18" ht="24.95" customHeight="1">
      <c r="A4" s="603" t="s">
        <v>9</v>
      </c>
      <c r="B4" s="604"/>
      <c r="C4" s="1193" t="s">
        <v>3671</v>
      </c>
      <c r="D4" s="1194"/>
      <c r="E4" s="1194"/>
      <c r="F4" s="1194"/>
      <c r="G4" s="1195"/>
      <c r="Q4" s="602" t="s">
        <v>123</v>
      </c>
    </row>
    <row r="5" spans="1:18">
      <c r="A5" s="605" t="s">
        <v>2779</v>
      </c>
      <c r="B5" s="606"/>
      <c r="C5" s="606"/>
      <c r="D5" s="607"/>
      <c r="E5" s="608"/>
      <c r="F5" s="609"/>
      <c r="G5" s="610"/>
      <c r="Q5" s="602" t="s">
        <v>2780</v>
      </c>
    </row>
    <row r="7" spans="1:18" ht="24">
      <c r="A7" s="605" t="s">
        <v>124</v>
      </c>
      <c r="B7" s="611" t="s">
        <v>125</v>
      </c>
      <c r="C7" s="611" t="s">
        <v>126</v>
      </c>
      <c r="D7" s="612" t="s">
        <v>127</v>
      </c>
      <c r="E7" s="613" t="s">
        <v>2781</v>
      </c>
      <c r="F7" s="614" t="s">
        <v>2782</v>
      </c>
      <c r="G7" s="605" t="s">
        <v>29</v>
      </c>
      <c r="H7" s="615" t="s">
        <v>2788</v>
      </c>
    </row>
    <row r="8" spans="1:18" ht="15.75" customHeight="1">
      <c r="A8" s="616" t="s">
        <v>146</v>
      </c>
      <c r="B8" s="617"/>
      <c r="C8" s="618"/>
      <c r="D8" s="619"/>
      <c r="E8" s="620"/>
      <c r="F8" s="620"/>
      <c r="G8" s="620">
        <f>SUM(G9:G36)</f>
        <v>0</v>
      </c>
      <c r="H8" s="621"/>
      <c r="Q8" s="602" t="s">
        <v>147</v>
      </c>
    </row>
    <row r="9" spans="1:18" outlineLevel="1">
      <c r="A9" s="622"/>
      <c r="B9" s="622"/>
      <c r="C9" s="623" t="s">
        <v>3672</v>
      </c>
      <c r="D9" s="624"/>
      <c r="E9" s="625"/>
      <c r="F9" s="625"/>
      <c r="G9" s="625"/>
      <c r="H9" s="624"/>
      <c r="Q9" s="602" t="s">
        <v>2791</v>
      </c>
    </row>
    <row r="10" spans="1:18" outlineLevel="1">
      <c r="A10" s="626">
        <v>1</v>
      </c>
      <c r="B10" s="627" t="s">
        <v>3673</v>
      </c>
      <c r="C10" s="628" t="s">
        <v>3674</v>
      </c>
      <c r="D10" s="629" t="s">
        <v>276</v>
      </c>
      <c r="E10" s="630">
        <v>140</v>
      </c>
      <c r="F10" s="631"/>
      <c r="G10" s="632">
        <f>E10*F10</f>
        <v>0</v>
      </c>
      <c r="H10" s="633" t="s">
        <v>2988</v>
      </c>
    </row>
    <row r="11" spans="1:18" outlineLevel="1">
      <c r="A11" s="626">
        <v>2</v>
      </c>
      <c r="B11" s="627" t="s">
        <v>3675</v>
      </c>
      <c r="C11" s="628" t="s">
        <v>3676</v>
      </c>
      <c r="D11" s="629" t="s">
        <v>276</v>
      </c>
      <c r="E11" s="630">
        <v>31</v>
      </c>
      <c r="F11" s="631"/>
      <c r="G11" s="632">
        <f t="shared" ref="G11:G36" si="0">E11*F11</f>
        <v>0</v>
      </c>
      <c r="H11" s="633" t="s">
        <v>2988</v>
      </c>
    </row>
    <row r="12" spans="1:18" outlineLevel="1">
      <c r="A12" s="626">
        <v>3</v>
      </c>
      <c r="B12" s="627" t="s">
        <v>3677</v>
      </c>
      <c r="C12" s="628" t="s">
        <v>3678</v>
      </c>
      <c r="D12" s="629" t="s">
        <v>621</v>
      </c>
      <c r="E12" s="630">
        <v>6</v>
      </c>
      <c r="F12" s="631"/>
      <c r="G12" s="632">
        <f t="shared" si="0"/>
        <v>0</v>
      </c>
      <c r="H12" s="633" t="s">
        <v>2988</v>
      </c>
      <c r="Q12" s="602" t="s">
        <v>159</v>
      </c>
      <c r="R12" s="602">
        <v>0</v>
      </c>
    </row>
    <row r="13" spans="1:18" outlineLevel="1">
      <c r="A13" s="626">
        <v>4</v>
      </c>
      <c r="B13" s="627" t="s">
        <v>3679</v>
      </c>
      <c r="C13" s="628" t="s">
        <v>3680</v>
      </c>
      <c r="D13" s="629" t="s">
        <v>205</v>
      </c>
      <c r="E13" s="630">
        <v>25</v>
      </c>
      <c r="F13" s="631"/>
      <c r="G13" s="632">
        <f t="shared" si="0"/>
        <v>0</v>
      </c>
      <c r="H13" s="633" t="s">
        <v>2988</v>
      </c>
    </row>
    <row r="14" spans="1:18" outlineLevel="1">
      <c r="A14" s="626">
        <v>5</v>
      </c>
      <c r="B14" s="627" t="s">
        <v>3681</v>
      </c>
      <c r="C14" s="628" t="s">
        <v>3682</v>
      </c>
      <c r="D14" s="629" t="s">
        <v>276</v>
      </c>
      <c r="E14" s="630">
        <v>280</v>
      </c>
      <c r="F14" s="631"/>
      <c r="G14" s="632">
        <f t="shared" si="0"/>
        <v>0</v>
      </c>
      <c r="H14" s="633" t="s">
        <v>2988</v>
      </c>
    </row>
    <row r="15" spans="1:18" outlineLevel="1">
      <c r="A15" s="626">
        <v>6</v>
      </c>
      <c r="B15" s="627" t="s">
        <v>3683</v>
      </c>
      <c r="C15" s="628" t="s">
        <v>3684</v>
      </c>
      <c r="D15" s="629" t="s">
        <v>205</v>
      </c>
      <c r="E15" s="630">
        <v>130</v>
      </c>
      <c r="F15" s="631"/>
      <c r="G15" s="632">
        <f t="shared" si="0"/>
        <v>0</v>
      </c>
      <c r="H15" s="633" t="s">
        <v>2988</v>
      </c>
    </row>
    <row r="16" spans="1:18" outlineLevel="1">
      <c r="A16" s="626">
        <v>7</v>
      </c>
      <c r="B16" s="627" t="s">
        <v>3685</v>
      </c>
      <c r="C16" s="628" t="s">
        <v>3686</v>
      </c>
      <c r="D16" s="629" t="s">
        <v>205</v>
      </c>
      <c r="E16" s="630">
        <v>102</v>
      </c>
      <c r="F16" s="631"/>
      <c r="G16" s="632">
        <f t="shared" si="0"/>
        <v>0</v>
      </c>
      <c r="H16" s="633" t="s">
        <v>2988</v>
      </c>
    </row>
    <row r="17" spans="1:18" outlineLevel="1">
      <c r="A17" s="626">
        <v>8</v>
      </c>
      <c r="B17" s="627" t="s">
        <v>3687</v>
      </c>
      <c r="C17" s="628" t="s">
        <v>3688</v>
      </c>
      <c r="D17" s="629" t="s">
        <v>205</v>
      </c>
      <c r="E17" s="630">
        <v>26</v>
      </c>
      <c r="F17" s="631"/>
      <c r="G17" s="632">
        <f t="shared" si="0"/>
        <v>0</v>
      </c>
      <c r="H17" s="633" t="s">
        <v>2988</v>
      </c>
    </row>
    <row r="18" spans="1:18" outlineLevel="1">
      <c r="A18" s="626">
        <v>9</v>
      </c>
      <c r="B18" s="627" t="s">
        <v>3689</v>
      </c>
      <c r="C18" s="628" t="s">
        <v>3690</v>
      </c>
      <c r="D18" s="629" t="s">
        <v>205</v>
      </c>
      <c r="E18" s="630">
        <v>52</v>
      </c>
      <c r="F18" s="631"/>
      <c r="G18" s="632">
        <f t="shared" si="0"/>
        <v>0</v>
      </c>
      <c r="H18" s="633" t="s">
        <v>2988</v>
      </c>
    </row>
    <row r="19" spans="1:18" outlineLevel="1">
      <c r="A19" s="626">
        <v>10</v>
      </c>
      <c r="B19" s="627" t="s">
        <v>3691</v>
      </c>
      <c r="C19" s="628" t="s">
        <v>3692</v>
      </c>
      <c r="D19" s="629" t="s">
        <v>205</v>
      </c>
      <c r="E19" s="630">
        <v>4</v>
      </c>
      <c r="F19" s="631"/>
      <c r="G19" s="632">
        <f t="shared" si="0"/>
        <v>0</v>
      </c>
      <c r="H19" s="633" t="s">
        <v>2988</v>
      </c>
    </row>
    <row r="20" spans="1:18" outlineLevel="1">
      <c r="A20" s="626">
        <v>11</v>
      </c>
      <c r="B20" s="627" t="s">
        <v>3693</v>
      </c>
      <c r="C20" s="628" t="s">
        <v>3694</v>
      </c>
      <c r="D20" s="629" t="s">
        <v>205</v>
      </c>
      <c r="E20" s="630">
        <v>13</v>
      </c>
      <c r="F20" s="631"/>
      <c r="G20" s="632">
        <f t="shared" si="0"/>
        <v>0</v>
      </c>
      <c r="H20" s="633" t="s">
        <v>2988</v>
      </c>
    </row>
    <row r="21" spans="1:18" outlineLevel="1">
      <c r="A21" s="626">
        <v>12</v>
      </c>
      <c r="B21" s="627" t="s">
        <v>3695</v>
      </c>
      <c r="C21" s="628" t="s">
        <v>3696</v>
      </c>
      <c r="D21" s="629" t="s">
        <v>205</v>
      </c>
      <c r="E21" s="630">
        <v>8</v>
      </c>
      <c r="F21" s="631"/>
      <c r="G21" s="632">
        <f t="shared" si="0"/>
        <v>0</v>
      </c>
      <c r="H21" s="633" t="s">
        <v>2988</v>
      </c>
    </row>
    <row r="22" spans="1:18" outlineLevel="1">
      <c r="A22" s="626">
        <v>13</v>
      </c>
      <c r="B22" s="627" t="s">
        <v>3697</v>
      </c>
      <c r="C22" s="628" t="s">
        <v>3698</v>
      </c>
      <c r="D22" s="629" t="s">
        <v>205</v>
      </c>
      <c r="E22" s="630">
        <v>15</v>
      </c>
      <c r="F22" s="631"/>
      <c r="G22" s="632">
        <f t="shared" si="0"/>
        <v>0</v>
      </c>
      <c r="H22" s="633" t="s">
        <v>2988</v>
      </c>
    </row>
    <row r="23" spans="1:18" ht="12" customHeight="1" outlineLevel="1">
      <c r="A23" s="626">
        <v>14</v>
      </c>
      <c r="B23" s="627" t="s">
        <v>3699</v>
      </c>
      <c r="C23" s="628" t="s">
        <v>3700</v>
      </c>
      <c r="D23" s="629" t="s">
        <v>205</v>
      </c>
      <c r="E23" s="630">
        <v>10</v>
      </c>
      <c r="F23" s="631"/>
      <c r="G23" s="632">
        <f t="shared" si="0"/>
        <v>0</v>
      </c>
      <c r="H23" s="633" t="s">
        <v>2988</v>
      </c>
    </row>
    <row r="24" spans="1:18" ht="12" customHeight="1" outlineLevel="1">
      <c r="A24" s="626">
        <v>15</v>
      </c>
      <c r="B24" s="627" t="s">
        <v>3701</v>
      </c>
      <c r="C24" s="628" t="s">
        <v>3702</v>
      </c>
      <c r="D24" s="629" t="s">
        <v>205</v>
      </c>
      <c r="E24" s="630">
        <v>7</v>
      </c>
      <c r="F24" s="631"/>
      <c r="G24" s="632">
        <f t="shared" si="0"/>
        <v>0</v>
      </c>
      <c r="H24" s="633" t="s">
        <v>2988</v>
      </c>
    </row>
    <row r="25" spans="1:18" ht="12" customHeight="1" outlineLevel="1">
      <c r="A25" s="626">
        <v>16</v>
      </c>
      <c r="B25" s="627" t="s">
        <v>3703</v>
      </c>
      <c r="C25" s="628" t="s">
        <v>3704</v>
      </c>
      <c r="D25" s="629" t="s">
        <v>205</v>
      </c>
      <c r="E25" s="630">
        <v>4</v>
      </c>
      <c r="F25" s="631"/>
      <c r="G25" s="632">
        <f t="shared" si="0"/>
        <v>0</v>
      </c>
      <c r="H25" s="633" t="s">
        <v>2988</v>
      </c>
    </row>
    <row r="26" spans="1:18" ht="12" customHeight="1" outlineLevel="1">
      <c r="A26" s="626">
        <v>17</v>
      </c>
      <c r="B26" s="627" t="s">
        <v>3705</v>
      </c>
      <c r="C26" s="628" t="s">
        <v>3706</v>
      </c>
      <c r="D26" s="629" t="s">
        <v>205</v>
      </c>
      <c r="E26" s="630">
        <v>8</v>
      </c>
      <c r="F26" s="631"/>
      <c r="G26" s="632">
        <f t="shared" si="0"/>
        <v>0</v>
      </c>
      <c r="H26" s="633" t="s">
        <v>2988</v>
      </c>
    </row>
    <row r="27" spans="1:18" ht="12" customHeight="1" outlineLevel="1">
      <c r="A27" s="626">
        <v>18</v>
      </c>
      <c r="B27" s="627" t="s">
        <v>3707</v>
      </c>
      <c r="C27" s="628" t="s">
        <v>3708</v>
      </c>
      <c r="D27" s="629" t="s">
        <v>205</v>
      </c>
      <c r="E27" s="630">
        <v>8</v>
      </c>
      <c r="F27" s="631"/>
      <c r="G27" s="632">
        <f t="shared" si="0"/>
        <v>0</v>
      </c>
      <c r="H27" s="633" t="s">
        <v>2988</v>
      </c>
    </row>
    <row r="28" spans="1:18" ht="12" customHeight="1" outlineLevel="1">
      <c r="A28" s="626">
        <v>19</v>
      </c>
      <c r="B28" s="627" t="s">
        <v>3709</v>
      </c>
      <c r="C28" s="628" t="s">
        <v>3710</v>
      </c>
      <c r="D28" s="629" t="s">
        <v>205</v>
      </c>
      <c r="E28" s="630">
        <v>8</v>
      </c>
      <c r="F28" s="631"/>
      <c r="G28" s="632">
        <f t="shared" si="0"/>
        <v>0</v>
      </c>
      <c r="H28" s="633" t="s">
        <v>2988</v>
      </c>
    </row>
    <row r="29" spans="1:18" ht="12" customHeight="1" outlineLevel="1">
      <c r="A29" s="626">
        <v>20</v>
      </c>
      <c r="B29" s="627" t="s">
        <v>3711</v>
      </c>
      <c r="C29" s="628" t="s">
        <v>3712</v>
      </c>
      <c r="D29" s="629" t="s">
        <v>205</v>
      </c>
      <c r="E29" s="630">
        <v>1</v>
      </c>
      <c r="F29" s="631"/>
      <c r="G29" s="632">
        <f t="shared" si="0"/>
        <v>0</v>
      </c>
      <c r="H29" s="633" t="s">
        <v>2988</v>
      </c>
    </row>
    <row r="30" spans="1:18" outlineLevel="1">
      <c r="A30" s="622"/>
      <c r="B30" s="634"/>
      <c r="C30" s="635" t="s">
        <v>3191</v>
      </c>
      <c r="D30" s="636"/>
      <c r="E30" s="637"/>
      <c r="F30" s="638"/>
      <c r="G30" s="625"/>
      <c r="H30" s="624"/>
    </row>
    <row r="31" spans="1:18" outlineLevel="1">
      <c r="A31" s="626">
        <v>21</v>
      </c>
      <c r="B31" s="627" t="s">
        <v>3713</v>
      </c>
      <c r="C31" s="628" t="s">
        <v>3199</v>
      </c>
      <c r="D31" s="629" t="s">
        <v>2964</v>
      </c>
      <c r="E31" s="630">
        <v>1</v>
      </c>
      <c r="F31" s="631"/>
      <c r="G31" s="632">
        <f t="shared" si="0"/>
        <v>0</v>
      </c>
      <c r="H31" s="633" t="s">
        <v>2988</v>
      </c>
    </row>
    <row r="32" spans="1:18" ht="12" customHeight="1" outlineLevel="1">
      <c r="A32" s="626">
        <v>22</v>
      </c>
      <c r="B32" s="627" t="s">
        <v>3714</v>
      </c>
      <c r="C32" s="628" t="s">
        <v>3221</v>
      </c>
      <c r="D32" s="629" t="s">
        <v>205</v>
      </c>
      <c r="E32" s="630">
        <v>1</v>
      </c>
      <c r="F32" s="631"/>
      <c r="G32" s="632">
        <f t="shared" si="0"/>
        <v>0</v>
      </c>
      <c r="H32" s="633" t="s">
        <v>2988</v>
      </c>
      <c r="Q32" s="602" t="s">
        <v>159</v>
      </c>
      <c r="R32" s="602">
        <v>0</v>
      </c>
    </row>
    <row r="33" spans="1:18" ht="12" customHeight="1" outlineLevel="1">
      <c r="A33" s="626">
        <v>23</v>
      </c>
      <c r="B33" s="627" t="s">
        <v>3715</v>
      </c>
      <c r="C33" s="628" t="s">
        <v>3219</v>
      </c>
      <c r="D33" s="629" t="s">
        <v>205</v>
      </c>
      <c r="E33" s="630">
        <v>1</v>
      </c>
      <c r="F33" s="631"/>
      <c r="G33" s="632">
        <f t="shared" si="0"/>
        <v>0</v>
      </c>
      <c r="H33" s="633" t="s">
        <v>2988</v>
      </c>
      <c r="Q33" s="602" t="s">
        <v>159</v>
      </c>
      <c r="R33" s="602">
        <v>0</v>
      </c>
    </row>
    <row r="34" spans="1:18" s="653" customFormat="1" ht="12" customHeight="1" outlineLevel="1">
      <c r="A34" s="626">
        <v>24</v>
      </c>
      <c r="B34" s="627" t="s">
        <v>3716</v>
      </c>
      <c r="C34" s="628" t="s">
        <v>3717</v>
      </c>
      <c r="D34" s="629" t="s">
        <v>2964</v>
      </c>
      <c r="E34" s="630">
        <v>1</v>
      </c>
      <c r="F34" s="631"/>
      <c r="G34" s="632">
        <f t="shared" si="0"/>
        <v>0</v>
      </c>
      <c r="H34" s="633" t="s">
        <v>2988</v>
      </c>
      <c r="Q34" s="653" t="s">
        <v>159</v>
      </c>
      <c r="R34" s="653">
        <v>0</v>
      </c>
    </row>
    <row r="35" spans="1:18" s="653" customFormat="1" ht="12" customHeight="1" outlineLevel="1">
      <c r="A35" s="626">
        <v>25</v>
      </c>
      <c r="B35" s="627" t="s">
        <v>3718</v>
      </c>
      <c r="C35" s="628" t="s">
        <v>3719</v>
      </c>
      <c r="D35" s="629" t="s">
        <v>3226</v>
      </c>
      <c r="E35" s="630">
        <v>6</v>
      </c>
      <c r="F35" s="631"/>
      <c r="G35" s="632">
        <f t="shared" si="0"/>
        <v>0</v>
      </c>
      <c r="H35" s="633" t="s">
        <v>2988</v>
      </c>
    </row>
    <row r="36" spans="1:18" outlineLevel="1">
      <c r="A36" s="626">
        <v>26</v>
      </c>
      <c r="B36" s="627" t="s">
        <v>3720</v>
      </c>
      <c r="C36" s="628" t="s">
        <v>3225</v>
      </c>
      <c r="D36" s="629" t="s">
        <v>3226</v>
      </c>
      <c r="E36" s="630">
        <v>15</v>
      </c>
      <c r="F36" s="631"/>
      <c r="G36" s="632">
        <f t="shared" si="0"/>
        <v>0</v>
      </c>
      <c r="H36" s="633" t="s">
        <v>2988</v>
      </c>
      <c r="Q36" s="602" t="s">
        <v>2791</v>
      </c>
    </row>
    <row r="37" spans="1:18">
      <c r="A37" s="639"/>
      <c r="B37" s="640" t="s">
        <v>29</v>
      </c>
      <c r="C37" s="641" t="s">
        <v>2124</v>
      </c>
      <c r="D37" s="642"/>
      <c r="E37" s="643"/>
      <c r="F37" s="644"/>
      <c r="G37" s="645">
        <f>G8</f>
        <v>0</v>
      </c>
      <c r="H37" s="646"/>
      <c r="O37" s="602" t="e">
        <f>SUMIF(#REF!,#REF!,G7:G36)</f>
        <v>#REF!</v>
      </c>
      <c r="P37" s="602" t="e">
        <f>SUMIF(#REF!,#REF!,G7:G36)</f>
        <v>#REF!</v>
      </c>
      <c r="Q37" s="602" t="s">
        <v>1844</v>
      </c>
    </row>
  </sheetData>
  <sheetProtection algorithmName="SHA-512" hashValue="SgP0/E3ZYtPUFQL05WvYOU/aZt3EOjwzTr5neQhnEjYbrPdFUR1LxErKwN6aiavCIGnfVDhvXAjsO0Msz5mXLg==" saltValue="sIRI+zp/ximkU3CkoOh1LQ==" spinCount="100000" sheet="1" objects="1" scenarios="1"/>
  <mergeCells count="4">
    <mergeCell ref="A1:G1"/>
    <mergeCell ref="C2:G2"/>
    <mergeCell ref="C3:G3"/>
    <mergeCell ref="C4:G4"/>
  </mergeCells>
  <pageMargins left="0.70866141732283472" right="0.70866141732283472" top="0.78740157480314965" bottom="0.78740157480314965" header="0.31496062992125984" footer="0.31496062992125984"/>
  <pageSetup paperSize="9" scale="66" orientation="portrait" r:id="rId1"/>
  <headerFooter>
    <oddFooter>Stránka &amp;P z &amp;N</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2EC43A-3A69-4F2D-B7FA-EB09D3950C96}">
  <dimension ref="A1:W142"/>
  <sheetViews>
    <sheetView tabSelected="1" zoomScaleNormal="100" workbookViewId="0">
      <pane ySplit="1" topLeftCell="A2" activePane="bottomLeft" state="frozen"/>
      <selection pane="bottomLeft" activeCell="F16" sqref="F16"/>
    </sheetView>
  </sheetViews>
  <sheetFormatPr defaultRowHeight="15" customHeight="1"/>
  <cols>
    <col min="1" max="1" width="4.5703125" style="1273" customWidth="1"/>
    <col min="2" max="2" width="16.42578125" style="1273" customWidth="1"/>
    <col min="3" max="3" width="13.42578125" style="1274" customWidth="1"/>
    <col min="4" max="4" width="73.7109375" style="1275" customWidth="1"/>
    <col min="5" max="5" width="8" style="1275" customWidth="1"/>
    <col min="6" max="6" width="7.85546875" style="1276" customWidth="1"/>
    <col min="7" max="7" width="10.5703125" style="1275" customWidth="1"/>
    <col min="8" max="8" width="9.7109375" style="1275" customWidth="1"/>
    <col min="9" max="9" width="11.28515625" style="1275" customWidth="1"/>
    <col min="10" max="10" width="10.7109375" style="1275" customWidth="1"/>
    <col min="11" max="16384" width="9.140625" style="1275"/>
  </cols>
  <sheetData>
    <row r="1" spans="1:10" s="1270" customFormat="1" ht="15" customHeight="1">
      <c r="A1" s="1268"/>
      <c r="B1" s="1268"/>
      <c r="C1" s="1269"/>
      <c r="D1" s="767" t="s">
        <v>3721</v>
      </c>
      <c r="F1" s="1271"/>
    </row>
    <row r="2" spans="1:10" s="1270" customFormat="1" ht="15" customHeight="1">
      <c r="A2" s="1268"/>
      <c r="B2" s="1268"/>
      <c r="C2" s="1269"/>
      <c r="D2" s="1233" t="s">
        <v>3722</v>
      </c>
      <c r="E2" s="1272"/>
      <c r="F2" s="1272"/>
      <c r="G2" s="1272"/>
      <c r="H2" s="1272"/>
      <c r="I2" s="1272"/>
    </row>
    <row r="3" spans="1:10" s="1270" customFormat="1" ht="15" customHeight="1">
      <c r="A3" s="1268"/>
      <c r="B3" s="1268"/>
      <c r="C3" s="1269"/>
      <c r="D3" s="767" t="s">
        <v>3723</v>
      </c>
      <c r="F3" s="1271"/>
    </row>
    <row r="4" spans="1:10" s="1270" customFormat="1" ht="15" customHeight="1">
      <c r="A4" s="1268"/>
      <c r="B4" s="1268"/>
      <c r="C4" s="1269"/>
      <c r="D4" s="1233" t="s">
        <v>3724</v>
      </c>
      <c r="E4" s="1272"/>
      <c r="F4" s="1272"/>
      <c r="G4" s="1272"/>
      <c r="H4" s="1272"/>
      <c r="I4" s="1272"/>
    </row>
    <row r="5" spans="1:10" s="1270" customFormat="1" ht="15" customHeight="1">
      <c r="A5" s="1268"/>
      <c r="B5" s="1268"/>
      <c r="C5" s="1269"/>
      <c r="D5" s="767" t="s">
        <v>3725</v>
      </c>
    </row>
    <row r="6" spans="1:10" ht="15" customHeight="1" thickBot="1">
      <c r="D6" s="768"/>
    </row>
    <row r="7" spans="1:10" s="1270" customFormat="1" ht="30" customHeight="1" thickBot="1">
      <c r="A7" s="1277" t="s">
        <v>3726</v>
      </c>
      <c r="B7" s="1278" t="s">
        <v>3727</v>
      </c>
      <c r="C7" s="1279" t="s">
        <v>3728</v>
      </c>
      <c r="D7" s="1280" t="s">
        <v>2170</v>
      </c>
      <c r="E7" s="1281" t="s">
        <v>3729</v>
      </c>
      <c r="F7" s="1281" t="s">
        <v>3730</v>
      </c>
      <c r="G7" s="1282" t="s">
        <v>3731</v>
      </c>
      <c r="H7" s="1283" t="s">
        <v>3732</v>
      </c>
      <c r="I7" s="1284" t="s">
        <v>3733</v>
      </c>
      <c r="J7" s="1285" t="s">
        <v>3734</v>
      </c>
    </row>
    <row r="8" spans="1:10" s="1270" customFormat="1" ht="15" customHeight="1">
      <c r="A8" s="1286">
        <v>1</v>
      </c>
      <c r="B8" s="769"/>
      <c r="C8" s="1287"/>
      <c r="D8" s="770" t="s">
        <v>3735</v>
      </c>
      <c r="E8" s="771" t="s">
        <v>2124</v>
      </c>
      <c r="F8" s="771"/>
      <c r="G8" s="772"/>
      <c r="H8" s="772"/>
      <c r="I8" s="1288"/>
      <c r="J8" s="1289"/>
    </row>
    <row r="9" spans="1:10" s="1270" customFormat="1" ht="15" customHeight="1">
      <c r="A9" s="1290">
        <v>2</v>
      </c>
      <c r="B9" s="773"/>
      <c r="C9" s="774"/>
      <c r="D9" s="775" t="s">
        <v>3736</v>
      </c>
      <c r="E9" s="776"/>
      <c r="F9" s="776"/>
      <c r="G9" s="777"/>
      <c r="H9" s="777"/>
      <c r="I9" s="1291"/>
      <c r="J9" s="1292"/>
    </row>
    <row r="10" spans="1:10" s="1270" customFormat="1" ht="15" customHeight="1">
      <c r="A10" s="1290">
        <v>3</v>
      </c>
      <c r="B10" s="1293"/>
      <c r="C10" s="778" t="s">
        <v>3737</v>
      </c>
      <c r="D10" s="1294" t="s">
        <v>3738</v>
      </c>
      <c r="E10" s="779" t="s">
        <v>205</v>
      </c>
      <c r="F10" s="1295">
        <v>5</v>
      </c>
      <c r="G10" s="780">
        <v>0</v>
      </c>
      <c r="H10" s="1296">
        <f t="shared" ref="H10:H21" si="0">PRODUCT(F10,G10)</f>
        <v>0</v>
      </c>
      <c r="I10" s="781">
        <v>0</v>
      </c>
      <c r="J10" s="1292">
        <f t="shared" ref="J10:J23" si="1">PRODUCT(F10,I10)</f>
        <v>0</v>
      </c>
    </row>
    <row r="11" spans="1:10" s="1270" customFormat="1" ht="15" customHeight="1">
      <c r="A11" s="1290">
        <v>4</v>
      </c>
      <c r="B11" s="1293"/>
      <c r="C11" s="778" t="s">
        <v>3739</v>
      </c>
      <c r="D11" s="1294" t="s">
        <v>3740</v>
      </c>
      <c r="E11" s="779" t="s">
        <v>205</v>
      </c>
      <c r="F11" s="1297">
        <v>3</v>
      </c>
      <c r="G11" s="780">
        <v>0</v>
      </c>
      <c r="H11" s="1296">
        <f t="shared" si="0"/>
        <v>0</v>
      </c>
      <c r="I11" s="781">
        <v>0</v>
      </c>
      <c r="J11" s="1292">
        <f t="shared" si="1"/>
        <v>0</v>
      </c>
    </row>
    <row r="12" spans="1:10" s="1270" customFormat="1" ht="15" customHeight="1">
      <c r="A12" s="1290">
        <v>5</v>
      </c>
      <c r="B12" s="1293"/>
      <c r="C12" s="778" t="s">
        <v>3739</v>
      </c>
      <c r="D12" s="1294" t="s">
        <v>3741</v>
      </c>
      <c r="E12" s="779" t="s">
        <v>205</v>
      </c>
      <c r="F12" s="1295">
        <v>3</v>
      </c>
      <c r="G12" s="780">
        <v>0</v>
      </c>
      <c r="H12" s="1296">
        <f t="shared" si="0"/>
        <v>0</v>
      </c>
      <c r="I12" s="781">
        <v>0</v>
      </c>
      <c r="J12" s="1292">
        <f t="shared" si="1"/>
        <v>0</v>
      </c>
    </row>
    <row r="13" spans="1:10" s="1270" customFormat="1" ht="15" customHeight="1">
      <c r="A13" s="1290">
        <v>6</v>
      </c>
      <c r="B13" s="1293"/>
      <c r="C13" s="778" t="s">
        <v>3742</v>
      </c>
      <c r="D13" s="1294" t="s">
        <v>3743</v>
      </c>
      <c r="E13" s="779" t="s">
        <v>205</v>
      </c>
      <c r="F13" s="1295">
        <v>2</v>
      </c>
      <c r="G13" s="780">
        <v>0</v>
      </c>
      <c r="H13" s="1296">
        <f t="shared" si="0"/>
        <v>0</v>
      </c>
      <c r="I13" s="781">
        <v>0</v>
      </c>
      <c r="J13" s="1292">
        <f t="shared" si="1"/>
        <v>0</v>
      </c>
    </row>
    <row r="14" spans="1:10" s="1270" customFormat="1" ht="15" customHeight="1">
      <c r="A14" s="1290">
        <v>7</v>
      </c>
      <c r="B14" s="1293"/>
      <c r="C14" s="778" t="s">
        <v>3744</v>
      </c>
      <c r="D14" s="1298" t="s">
        <v>3745</v>
      </c>
      <c r="E14" s="1293" t="s">
        <v>205</v>
      </c>
      <c r="F14" s="1299">
        <v>1</v>
      </c>
      <c r="G14" s="782">
        <v>0</v>
      </c>
      <c r="H14" s="1296">
        <f>PRODUCT(F14,G14)</f>
        <v>0</v>
      </c>
      <c r="I14" s="781">
        <v>0</v>
      </c>
      <c r="J14" s="1292">
        <f t="shared" si="1"/>
        <v>0</v>
      </c>
    </row>
    <row r="15" spans="1:10" s="1270" customFormat="1" ht="15" customHeight="1">
      <c r="A15" s="1290">
        <v>8</v>
      </c>
      <c r="B15" s="1293"/>
      <c r="C15" s="778" t="s">
        <v>3746</v>
      </c>
      <c r="D15" s="1294" t="s">
        <v>3747</v>
      </c>
      <c r="E15" s="779" t="s">
        <v>205</v>
      </c>
      <c r="F15" s="1295">
        <v>6</v>
      </c>
      <c r="G15" s="780">
        <v>0</v>
      </c>
      <c r="H15" s="1296">
        <f t="shared" ref="H15:H17" si="2">PRODUCT(F15,G15)</f>
        <v>0</v>
      </c>
      <c r="I15" s="781">
        <v>0</v>
      </c>
      <c r="J15" s="1292">
        <f t="shared" si="1"/>
        <v>0</v>
      </c>
    </row>
    <row r="16" spans="1:10" s="1270" customFormat="1" ht="15" customHeight="1">
      <c r="A16" s="1290">
        <v>9</v>
      </c>
      <c r="B16" s="1293"/>
      <c r="C16" s="778" t="s">
        <v>3748</v>
      </c>
      <c r="D16" s="1294" t="s">
        <v>3749</v>
      </c>
      <c r="E16" s="779" t="s">
        <v>205</v>
      </c>
      <c r="F16" s="1295">
        <v>1</v>
      </c>
      <c r="G16" s="780">
        <v>0</v>
      </c>
      <c r="H16" s="1296">
        <f t="shared" si="2"/>
        <v>0</v>
      </c>
      <c r="I16" s="781">
        <v>0</v>
      </c>
      <c r="J16" s="1292">
        <f t="shared" si="1"/>
        <v>0</v>
      </c>
    </row>
    <row r="17" spans="1:10" s="1270" customFormat="1" ht="15" customHeight="1">
      <c r="A17" s="1290">
        <v>10</v>
      </c>
      <c r="B17" s="1293"/>
      <c r="C17" s="778" t="s">
        <v>3750</v>
      </c>
      <c r="D17" s="1294" t="s">
        <v>3751</v>
      </c>
      <c r="E17" s="779" t="s">
        <v>205</v>
      </c>
      <c r="F17" s="1297">
        <v>1</v>
      </c>
      <c r="G17" s="780">
        <v>0</v>
      </c>
      <c r="H17" s="1296">
        <f t="shared" si="2"/>
        <v>0</v>
      </c>
      <c r="I17" s="781">
        <v>0</v>
      </c>
      <c r="J17" s="1292">
        <f t="shared" si="1"/>
        <v>0</v>
      </c>
    </row>
    <row r="18" spans="1:10" s="1270" customFormat="1" ht="15" customHeight="1">
      <c r="A18" s="1290">
        <v>11</v>
      </c>
      <c r="B18" s="1293"/>
      <c r="C18" s="778" t="s">
        <v>3752</v>
      </c>
      <c r="D18" s="1294" t="s">
        <v>3753</v>
      </c>
      <c r="E18" s="779" t="s">
        <v>205</v>
      </c>
      <c r="F18" s="1297">
        <v>1</v>
      </c>
      <c r="G18" s="780">
        <v>0</v>
      </c>
      <c r="H18" s="1296">
        <f t="shared" si="0"/>
        <v>0</v>
      </c>
      <c r="I18" s="781">
        <v>0</v>
      </c>
      <c r="J18" s="1292">
        <f t="shared" si="1"/>
        <v>0</v>
      </c>
    </row>
    <row r="19" spans="1:10" s="1270" customFormat="1" ht="30" customHeight="1">
      <c r="A19" s="1290">
        <v>12</v>
      </c>
      <c r="B19" s="1293"/>
      <c r="C19" s="778" t="s">
        <v>3754</v>
      </c>
      <c r="D19" s="1300" t="s">
        <v>3755</v>
      </c>
      <c r="E19" s="783" t="s">
        <v>205</v>
      </c>
      <c r="F19" s="1293">
        <v>1</v>
      </c>
      <c r="G19" s="782">
        <v>0</v>
      </c>
      <c r="H19" s="1301">
        <f t="shared" si="0"/>
        <v>0</v>
      </c>
      <c r="I19" s="781">
        <v>0</v>
      </c>
      <c r="J19" s="1292">
        <f t="shared" si="1"/>
        <v>0</v>
      </c>
    </row>
    <row r="20" spans="1:10" s="1270" customFormat="1" ht="15" customHeight="1">
      <c r="A20" s="1290">
        <v>13</v>
      </c>
      <c r="B20" s="1293"/>
      <c r="C20" s="778" t="s">
        <v>3754</v>
      </c>
      <c r="D20" s="1294" t="s">
        <v>3756</v>
      </c>
      <c r="E20" s="779" t="s">
        <v>205</v>
      </c>
      <c r="F20" s="1295">
        <v>1</v>
      </c>
      <c r="G20" s="780">
        <v>0</v>
      </c>
      <c r="H20" s="1296">
        <f t="shared" si="0"/>
        <v>0</v>
      </c>
      <c r="I20" s="781">
        <v>0</v>
      </c>
      <c r="J20" s="1292">
        <f t="shared" si="1"/>
        <v>0</v>
      </c>
    </row>
    <row r="21" spans="1:10" s="1270" customFormat="1" ht="15" customHeight="1">
      <c r="A21" s="1290">
        <v>14</v>
      </c>
      <c r="B21" s="1293"/>
      <c r="C21" s="778" t="s">
        <v>3757</v>
      </c>
      <c r="D21" s="1294" t="s">
        <v>3758</v>
      </c>
      <c r="E21" s="779" t="s">
        <v>205</v>
      </c>
      <c r="F21" s="1295">
        <v>1</v>
      </c>
      <c r="G21" s="780">
        <v>0</v>
      </c>
      <c r="H21" s="1296">
        <f t="shared" si="0"/>
        <v>0</v>
      </c>
      <c r="I21" s="781">
        <v>0</v>
      </c>
      <c r="J21" s="1292">
        <f t="shared" si="1"/>
        <v>0</v>
      </c>
    </row>
    <row r="22" spans="1:10" s="1270" customFormat="1" ht="15" customHeight="1">
      <c r="A22" s="1290">
        <v>15</v>
      </c>
      <c r="B22" s="1293"/>
      <c r="C22" s="778" t="s">
        <v>3759</v>
      </c>
      <c r="D22" s="1294" t="s">
        <v>3760</v>
      </c>
      <c r="E22" s="779" t="s">
        <v>205</v>
      </c>
      <c r="F22" s="1295">
        <v>1</v>
      </c>
      <c r="G22" s="1296"/>
      <c r="H22" s="1296"/>
      <c r="I22" s="781">
        <v>0</v>
      </c>
      <c r="J22" s="1292">
        <f t="shared" si="1"/>
        <v>0</v>
      </c>
    </row>
    <row r="23" spans="1:10" s="1270" customFormat="1" ht="15" customHeight="1">
      <c r="A23" s="1290">
        <v>16</v>
      </c>
      <c r="B23" s="1293"/>
      <c r="C23" s="778" t="s">
        <v>3761</v>
      </c>
      <c r="D23" s="1294" t="s">
        <v>3760</v>
      </c>
      <c r="E23" s="779" t="s">
        <v>205</v>
      </c>
      <c r="F23" s="1295">
        <v>1</v>
      </c>
      <c r="G23" s="1296"/>
      <c r="H23" s="1296"/>
      <c r="I23" s="781">
        <v>0</v>
      </c>
      <c r="J23" s="1292">
        <f t="shared" si="1"/>
        <v>0</v>
      </c>
    </row>
    <row r="24" spans="1:10" s="1270" customFormat="1" ht="15" customHeight="1">
      <c r="A24" s="1290">
        <v>17</v>
      </c>
      <c r="B24" s="1293"/>
      <c r="C24" s="778"/>
      <c r="D24" s="1294"/>
      <c r="E24" s="779"/>
      <c r="F24" s="1295"/>
      <c r="G24" s="1296"/>
      <c r="H24" s="1296"/>
      <c r="I24" s="783"/>
      <c r="J24" s="1292"/>
    </row>
    <row r="25" spans="1:10" s="1270" customFormat="1" ht="15" customHeight="1">
      <c r="A25" s="1290">
        <v>18</v>
      </c>
      <c r="B25" s="1302"/>
      <c r="C25" s="778"/>
      <c r="D25" s="784" t="s">
        <v>3762</v>
      </c>
      <c r="E25" s="779"/>
      <c r="F25" s="779"/>
      <c r="G25" s="1296"/>
      <c r="H25" s="1296"/>
      <c r="I25" s="783"/>
      <c r="J25" s="1292"/>
    </row>
    <row r="26" spans="1:10" s="1270" customFormat="1" ht="30" customHeight="1">
      <c r="A26" s="1290">
        <v>19</v>
      </c>
      <c r="B26" s="1293"/>
      <c r="C26" s="778" t="s">
        <v>3763</v>
      </c>
      <c r="D26" s="1300" t="s">
        <v>3764</v>
      </c>
      <c r="E26" s="783" t="s">
        <v>205</v>
      </c>
      <c r="F26" s="1293">
        <v>1</v>
      </c>
      <c r="G26" s="782">
        <v>0</v>
      </c>
      <c r="H26" s="1301">
        <f t="shared" ref="H26:H35" si="3">PRODUCT(F26,G26)</f>
        <v>0</v>
      </c>
      <c r="I26" s="1234" t="s">
        <v>3765</v>
      </c>
      <c r="J26" s="1292"/>
    </row>
    <row r="27" spans="1:10" s="1270" customFormat="1" ht="15" customHeight="1">
      <c r="A27" s="1290">
        <v>20</v>
      </c>
      <c r="B27" s="1293"/>
      <c r="C27" s="778" t="s">
        <v>3766</v>
      </c>
      <c r="D27" s="1294" t="s">
        <v>3767</v>
      </c>
      <c r="E27" s="1295" t="s">
        <v>205</v>
      </c>
      <c r="F27" s="1297">
        <v>1</v>
      </c>
      <c r="G27" s="780">
        <v>0</v>
      </c>
      <c r="H27" s="1296">
        <f t="shared" si="3"/>
        <v>0</v>
      </c>
      <c r="I27" s="1303"/>
      <c r="J27" s="1292"/>
    </row>
    <row r="28" spans="1:10" s="1270" customFormat="1" ht="15" customHeight="1">
      <c r="A28" s="1290">
        <v>21</v>
      </c>
      <c r="B28" s="1293"/>
      <c r="C28" s="778"/>
      <c r="D28" s="1294" t="s">
        <v>3768</v>
      </c>
      <c r="E28" s="1295" t="s">
        <v>205</v>
      </c>
      <c r="F28" s="1297">
        <v>1</v>
      </c>
      <c r="G28" s="780">
        <v>0</v>
      </c>
      <c r="H28" s="1296">
        <f t="shared" si="3"/>
        <v>0</v>
      </c>
      <c r="I28" s="1303"/>
      <c r="J28" s="1292"/>
    </row>
    <row r="29" spans="1:10" s="1270" customFormat="1" ht="15" customHeight="1">
      <c r="A29" s="1290">
        <v>22</v>
      </c>
      <c r="B29" s="1293"/>
      <c r="C29" s="778"/>
      <c r="D29" s="1294" t="s">
        <v>3769</v>
      </c>
      <c r="E29" s="1295" t="s">
        <v>205</v>
      </c>
      <c r="F29" s="1297">
        <v>1</v>
      </c>
      <c r="G29" s="780">
        <v>0</v>
      </c>
      <c r="H29" s="1296">
        <f t="shared" si="3"/>
        <v>0</v>
      </c>
      <c r="I29" s="1303"/>
      <c r="J29" s="1292"/>
    </row>
    <row r="30" spans="1:10" s="1270" customFormat="1" ht="15" customHeight="1">
      <c r="A30" s="1290">
        <v>23</v>
      </c>
      <c r="B30" s="1293"/>
      <c r="C30" s="778" t="s">
        <v>3010</v>
      </c>
      <c r="D30" s="1294" t="s">
        <v>3770</v>
      </c>
      <c r="E30" s="1295" t="s">
        <v>205</v>
      </c>
      <c r="F30" s="1297">
        <v>1</v>
      </c>
      <c r="G30" s="780">
        <v>0</v>
      </c>
      <c r="H30" s="1296">
        <f t="shared" si="3"/>
        <v>0</v>
      </c>
      <c r="I30" s="1303"/>
      <c r="J30" s="1292"/>
    </row>
    <row r="31" spans="1:10" s="1270" customFormat="1" ht="15" customHeight="1">
      <c r="A31" s="1290">
        <v>24</v>
      </c>
      <c r="B31" s="1293"/>
      <c r="C31" s="778" t="s">
        <v>3012</v>
      </c>
      <c r="D31" s="1294" t="s">
        <v>3771</v>
      </c>
      <c r="E31" s="1295" t="s">
        <v>205</v>
      </c>
      <c r="F31" s="1297">
        <v>1</v>
      </c>
      <c r="G31" s="780">
        <v>0</v>
      </c>
      <c r="H31" s="1296">
        <f t="shared" si="3"/>
        <v>0</v>
      </c>
      <c r="I31" s="1303"/>
      <c r="J31" s="1292"/>
    </row>
    <row r="32" spans="1:10" s="1270" customFormat="1" ht="15" customHeight="1">
      <c r="A32" s="1290">
        <v>25</v>
      </c>
      <c r="B32" s="1293"/>
      <c r="C32" s="778"/>
      <c r="D32" s="1294" t="s">
        <v>3772</v>
      </c>
      <c r="E32" s="1295" t="s">
        <v>205</v>
      </c>
      <c r="F32" s="1297">
        <v>1</v>
      </c>
      <c r="G32" s="780">
        <v>0</v>
      </c>
      <c r="H32" s="1296">
        <f t="shared" si="3"/>
        <v>0</v>
      </c>
      <c r="I32" s="1303"/>
      <c r="J32" s="1292"/>
    </row>
    <row r="33" spans="1:10" s="1270" customFormat="1" ht="15" customHeight="1">
      <c r="A33" s="1290">
        <v>26</v>
      </c>
      <c r="B33" s="1293"/>
      <c r="C33" s="778" t="s">
        <v>3773</v>
      </c>
      <c r="D33" s="1294" t="s">
        <v>3774</v>
      </c>
      <c r="E33" s="1295" t="s">
        <v>205</v>
      </c>
      <c r="F33" s="1297">
        <v>3</v>
      </c>
      <c r="G33" s="780">
        <v>0</v>
      </c>
      <c r="H33" s="1296">
        <f t="shared" si="3"/>
        <v>0</v>
      </c>
      <c r="I33" s="1303"/>
      <c r="J33" s="1292"/>
    </row>
    <row r="34" spans="1:10" s="1270" customFormat="1" ht="15" customHeight="1">
      <c r="A34" s="1290">
        <v>27</v>
      </c>
      <c r="B34" s="1293"/>
      <c r="C34" s="778" t="s">
        <v>3775</v>
      </c>
      <c r="D34" s="1294" t="s">
        <v>3776</v>
      </c>
      <c r="E34" s="1295" t="s">
        <v>205</v>
      </c>
      <c r="F34" s="1297">
        <v>2</v>
      </c>
      <c r="G34" s="780">
        <v>0</v>
      </c>
      <c r="H34" s="1296">
        <f t="shared" si="3"/>
        <v>0</v>
      </c>
      <c r="I34" s="1303"/>
      <c r="J34" s="1292"/>
    </row>
    <row r="35" spans="1:10" s="1270" customFormat="1" ht="15" customHeight="1">
      <c r="A35" s="1290">
        <v>28</v>
      </c>
      <c r="B35" s="1293"/>
      <c r="C35" s="778" t="s">
        <v>3777</v>
      </c>
      <c r="D35" s="1294" t="s">
        <v>3778</v>
      </c>
      <c r="E35" s="1295" t="s">
        <v>205</v>
      </c>
      <c r="F35" s="1297">
        <v>2</v>
      </c>
      <c r="G35" s="780">
        <v>0</v>
      </c>
      <c r="H35" s="1296">
        <f t="shared" si="3"/>
        <v>0</v>
      </c>
      <c r="I35" s="1303"/>
      <c r="J35" s="1292"/>
    </row>
    <row r="36" spans="1:10" s="1270" customFormat="1" ht="30" customHeight="1">
      <c r="A36" s="1290">
        <v>29</v>
      </c>
      <c r="B36" s="1297"/>
      <c r="C36" s="778" t="s">
        <v>3779</v>
      </c>
      <c r="D36" s="1300" t="s">
        <v>3780</v>
      </c>
      <c r="E36" s="783" t="s">
        <v>205</v>
      </c>
      <c r="F36" s="1293">
        <v>1</v>
      </c>
      <c r="G36" s="782">
        <v>0</v>
      </c>
      <c r="H36" s="1301">
        <f>PRODUCT(F36,G36)</f>
        <v>0</v>
      </c>
      <c r="I36" s="1303"/>
      <c r="J36" s="1292"/>
    </row>
    <row r="37" spans="1:10" s="1269" customFormat="1" ht="15" customHeight="1">
      <c r="A37" s="1290">
        <v>30</v>
      </c>
      <c r="B37" s="1293"/>
      <c r="C37" s="778"/>
      <c r="D37" s="1298" t="s">
        <v>3781</v>
      </c>
      <c r="E37" s="783" t="s">
        <v>205</v>
      </c>
      <c r="F37" s="1293">
        <v>1</v>
      </c>
      <c r="G37" s="782">
        <v>0</v>
      </c>
      <c r="H37" s="1301">
        <f>PRODUCT(F37,G37)</f>
        <v>0</v>
      </c>
      <c r="I37" s="1304"/>
      <c r="J37" s="1292"/>
    </row>
    <row r="38" spans="1:10" s="1269" customFormat="1" ht="15" customHeight="1" thickBot="1">
      <c r="A38" s="1290">
        <v>31</v>
      </c>
      <c r="B38" s="1305"/>
      <c r="C38" s="785"/>
      <c r="D38" s="1306"/>
      <c r="E38" s="786"/>
      <c r="F38" s="1305"/>
      <c r="G38" s="1307"/>
      <c r="H38" s="1307"/>
      <c r="I38" s="1308"/>
      <c r="J38" s="1309"/>
    </row>
    <row r="39" spans="1:10" s="1270" customFormat="1" ht="15" customHeight="1">
      <c r="A39" s="1290">
        <v>32</v>
      </c>
      <c r="B39" s="769"/>
      <c r="C39" s="1287"/>
      <c r="D39" s="770" t="s">
        <v>3782</v>
      </c>
      <c r="E39" s="771" t="s">
        <v>2124</v>
      </c>
      <c r="F39" s="771"/>
      <c r="G39" s="772"/>
      <c r="H39" s="772"/>
      <c r="I39" s="1288"/>
      <c r="J39" s="1289"/>
    </row>
    <row r="40" spans="1:10" s="1270" customFormat="1" ht="15" customHeight="1">
      <c r="A40" s="1290">
        <v>33</v>
      </c>
      <c r="B40" s="787"/>
      <c r="C40" s="778"/>
      <c r="D40" s="788" t="s">
        <v>3783</v>
      </c>
      <c r="E40" s="779" t="s">
        <v>2124</v>
      </c>
      <c r="F40" s="779"/>
      <c r="G40" s="789"/>
      <c r="H40" s="789"/>
      <c r="I40" s="783"/>
      <c r="J40" s="1292"/>
    </row>
    <row r="41" spans="1:10" s="1270" customFormat="1" ht="15" customHeight="1">
      <c r="A41" s="1290">
        <v>34</v>
      </c>
      <c r="B41" s="1293"/>
      <c r="C41" s="778" t="s">
        <v>3784</v>
      </c>
      <c r="D41" s="1294" t="s">
        <v>3785</v>
      </c>
      <c r="E41" s="779" t="s">
        <v>205</v>
      </c>
      <c r="F41" s="1295">
        <v>3</v>
      </c>
      <c r="G41" s="780">
        <v>0</v>
      </c>
      <c r="H41" s="1296">
        <f>PRODUCT(F41,G41)</f>
        <v>0</v>
      </c>
      <c r="I41" s="781">
        <v>0</v>
      </c>
      <c r="J41" s="1292">
        <f>PRODUCT(F41,I41)</f>
        <v>0</v>
      </c>
    </row>
    <row r="42" spans="1:10" s="1270" customFormat="1" ht="15" customHeight="1">
      <c r="A42" s="1290">
        <v>35</v>
      </c>
      <c r="B42" s="1293"/>
      <c r="C42" s="778"/>
      <c r="D42" s="1310" t="s">
        <v>3762</v>
      </c>
      <c r="E42" s="779"/>
      <c r="F42" s="1295"/>
      <c r="G42" s="1296"/>
      <c r="H42" s="1296"/>
      <c r="I42" s="783"/>
      <c r="J42" s="1292"/>
    </row>
    <row r="43" spans="1:10" s="1270" customFormat="1" ht="30" customHeight="1">
      <c r="A43" s="1290">
        <v>36</v>
      </c>
      <c r="B43" s="1293"/>
      <c r="C43" s="778" t="s">
        <v>3763</v>
      </c>
      <c r="D43" s="1300" t="s">
        <v>3786</v>
      </c>
      <c r="E43" s="783" t="s">
        <v>205</v>
      </c>
      <c r="F43" s="1293">
        <v>1</v>
      </c>
      <c r="G43" s="782">
        <v>0</v>
      </c>
      <c r="H43" s="1301">
        <f t="shared" ref="H43:H44" si="4">PRODUCT(F43,G43)</f>
        <v>0</v>
      </c>
      <c r="I43" s="1232" t="s">
        <v>3787</v>
      </c>
      <c r="J43" s="1292"/>
    </row>
    <row r="44" spans="1:10" s="1270" customFormat="1" ht="15" customHeight="1">
      <c r="A44" s="1290">
        <v>37</v>
      </c>
      <c r="B44" s="1293"/>
      <c r="C44" s="778" t="s">
        <v>3788</v>
      </c>
      <c r="D44" s="1294" t="s">
        <v>3789</v>
      </c>
      <c r="E44" s="1295" t="s">
        <v>205</v>
      </c>
      <c r="F44" s="1297">
        <v>1</v>
      </c>
      <c r="G44" s="780">
        <v>0</v>
      </c>
      <c r="H44" s="1296">
        <f t="shared" si="4"/>
        <v>0</v>
      </c>
      <c r="I44" s="1303"/>
      <c r="J44" s="1292"/>
    </row>
    <row r="45" spans="1:10" s="1270" customFormat="1" ht="30" customHeight="1">
      <c r="A45" s="1290">
        <v>38</v>
      </c>
      <c r="B45" s="1297"/>
      <c r="C45" s="778" t="s">
        <v>3779</v>
      </c>
      <c r="D45" s="1300" t="s">
        <v>3780</v>
      </c>
      <c r="E45" s="783" t="s">
        <v>205</v>
      </c>
      <c r="F45" s="1293">
        <v>1</v>
      </c>
      <c r="G45" s="782">
        <v>0</v>
      </c>
      <c r="H45" s="1301">
        <f>PRODUCT(F45,G45)</f>
        <v>0</v>
      </c>
      <c r="I45" s="1303"/>
      <c r="J45" s="1292"/>
    </row>
    <row r="46" spans="1:10" s="1269" customFormat="1" ht="15" customHeight="1">
      <c r="A46" s="1290">
        <v>39</v>
      </c>
      <c r="B46" s="1293"/>
      <c r="C46" s="778"/>
      <c r="D46" s="1298" t="s">
        <v>3781</v>
      </c>
      <c r="E46" s="783" t="s">
        <v>205</v>
      </c>
      <c r="F46" s="1293">
        <v>1</v>
      </c>
      <c r="G46" s="782">
        <v>0</v>
      </c>
      <c r="H46" s="1301">
        <f>PRODUCT(F46,G46)</f>
        <v>0</v>
      </c>
      <c r="I46" s="1304"/>
      <c r="J46" s="1292"/>
    </row>
    <row r="47" spans="1:10" s="1269" customFormat="1" ht="15" customHeight="1" thickBot="1">
      <c r="A47" s="1290">
        <v>40</v>
      </c>
      <c r="B47" s="1293"/>
      <c r="C47" s="778"/>
      <c r="D47" s="1298"/>
      <c r="E47" s="1293"/>
      <c r="F47" s="1299"/>
      <c r="G47" s="790"/>
      <c r="H47" s="1296"/>
      <c r="I47" s="783"/>
      <c r="J47" s="1292"/>
    </row>
    <row r="48" spans="1:10" s="1270" customFormat="1" ht="15" customHeight="1">
      <c r="A48" s="1290">
        <v>41</v>
      </c>
      <c r="B48" s="769"/>
      <c r="C48" s="1287"/>
      <c r="D48" s="770" t="s">
        <v>3790</v>
      </c>
      <c r="E48" s="771" t="s">
        <v>2124</v>
      </c>
      <c r="F48" s="771"/>
      <c r="G48" s="772"/>
      <c r="H48" s="772"/>
      <c r="I48" s="1288"/>
      <c r="J48" s="1289"/>
    </row>
    <row r="49" spans="1:10" s="1270" customFormat="1" ht="15" customHeight="1">
      <c r="A49" s="1290">
        <v>42</v>
      </c>
      <c r="B49" s="787"/>
      <c r="C49" s="778"/>
      <c r="D49" s="788" t="s">
        <v>3791</v>
      </c>
      <c r="E49" s="779" t="s">
        <v>2124</v>
      </c>
      <c r="F49" s="779"/>
      <c r="G49" s="789"/>
      <c r="H49" s="789"/>
      <c r="I49" s="783"/>
      <c r="J49" s="1292"/>
    </row>
    <row r="50" spans="1:10" s="1270" customFormat="1" ht="15" customHeight="1">
      <c r="A50" s="1290">
        <v>43</v>
      </c>
      <c r="B50" s="1293"/>
      <c r="C50" s="778" t="s">
        <v>3792</v>
      </c>
      <c r="D50" s="1294" t="s">
        <v>3785</v>
      </c>
      <c r="E50" s="779" t="s">
        <v>205</v>
      </c>
      <c r="F50" s="1295">
        <v>4</v>
      </c>
      <c r="G50" s="780">
        <v>0</v>
      </c>
      <c r="H50" s="1296">
        <f>PRODUCT(F50,G50)</f>
        <v>0</v>
      </c>
      <c r="I50" s="781">
        <v>0</v>
      </c>
      <c r="J50" s="1292">
        <f>PRODUCT(F50,I50)</f>
        <v>0</v>
      </c>
    </row>
    <row r="51" spans="1:10" s="1270" customFormat="1" ht="15" customHeight="1">
      <c r="A51" s="1290">
        <v>44</v>
      </c>
      <c r="B51" s="1293"/>
      <c r="C51" s="778"/>
      <c r="D51" s="1310" t="s">
        <v>3762</v>
      </c>
      <c r="E51" s="779"/>
      <c r="F51" s="1295"/>
      <c r="G51" s="1296"/>
      <c r="H51" s="1296"/>
      <c r="I51" s="783"/>
      <c r="J51" s="1292"/>
    </row>
    <row r="52" spans="1:10" s="1270" customFormat="1" ht="30" customHeight="1">
      <c r="A52" s="1290">
        <v>45</v>
      </c>
      <c r="B52" s="1293"/>
      <c r="C52" s="778" t="s">
        <v>3763</v>
      </c>
      <c r="D52" s="1300" t="s">
        <v>3786</v>
      </c>
      <c r="E52" s="783" t="s">
        <v>205</v>
      </c>
      <c r="F52" s="1293">
        <v>1</v>
      </c>
      <c r="G52" s="782">
        <v>0</v>
      </c>
      <c r="H52" s="1301">
        <f t="shared" ref="H52:H53" si="5">PRODUCT(F52,G52)</f>
        <v>0</v>
      </c>
      <c r="I52" s="1232" t="s">
        <v>3787</v>
      </c>
      <c r="J52" s="1292"/>
    </row>
    <row r="53" spans="1:10" s="1270" customFormat="1" ht="15" customHeight="1">
      <c r="A53" s="1290">
        <v>46</v>
      </c>
      <c r="B53" s="1293"/>
      <c r="C53" s="778" t="s">
        <v>3788</v>
      </c>
      <c r="D53" s="1294" t="s">
        <v>3789</v>
      </c>
      <c r="E53" s="1295" t="s">
        <v>205</v>
      </c>
      <c r="F53" s="1297">
        <v>1</v>
      </c>
      <c r="G53" s="780">
        <v>0</v>
      </c>
      <c r="H53" s="1296">
        <f t="shared" si="5"/>
        <v>0</v>
      </c>
      <c r="I53" s="1303"/>
      <c r="J53" s="1292"/>
    </row>
    <row r="54" spans="1:10" s="1270" customFormat="1" ht="30" customHeight="1">
      <c r="A54" s="1290">
        <v>47</v>
      </c>
      <c r="B54" s="1297"/>
      <c r="C54" s="778" t="s">
        <v>3779</v>
      </c>
      <c r="D54" s="1300" t="s">
        <v>3780</v>
      </c>
      <c r="E54" s="783" t="s">
        <v>205</v>
      </c>
      <c r="F54" s="1293">
        <v>1</v>
      </c>
      <c r="G54" s="782">
        <v>0</v>
      </c>
      <c r="H54" s="1301">
        <f>PRODUCT(F54,G54)</f>
        <v>0</v>
      </c>
      <c r="I54" s="1303"/>
      <c r="J54" s="1292"/>
    </row>
    <row r="55" spans="1:10" s="1270" customFormat="1" ht="15" customHeight="1">
      <c r="A55" s="1290">
        <v>48</v>
      </c>
      <c r="B55" s="1293"/>
      <c r="C55" s="778"/>
      <c r="D55" s="1298" t="s">
        <v>3781</v>
      </c>
      <c r="E55" s="783" t="s">
        <v>205</v>
      </c>
      <c r="F55" s="1293">
        <v>1</v>
      </c>
      <c r="G55" s="782">
        <v>0</v>
      </c>
      <c r="H55" s="1301">
        <f>PRODUCT(F55,G55)</f>
        <v>0</v>
      </c>
      <c r="I55" s="1304"/>
      <c r="J55" s="1292"/>
    </row>
    <row r="56" spans="1:10" s="1270" customFormat="1" ht="15" customHeight="1" thickBot="1">
      <c r="A56" s="1290">
        <v>49</v>
      </c>
      <c r="B56" s="1293"/>
      <c r="C56" s="778"/>
      <c r="D56" s="1294"/>
      <c r="E56" s="779"/>
      <c r="F56" s="1297"/>
      <c r="G56" s="1296"/>
      <c r="H56" s="1296"/>
      <c r="I56" s="783"/>
      <c r="J56" s="1292"/>
    </row>
    <row r="57" spans="1:10" s="1270" customFormat="1" ht="15" customHeight="1">
      <c r="A57" s="1290">
        <v>50</v>
      </c>
      <c r="B57" s="769"/>
      <c r="C57" s="1287"/>
      <c r="D57" s="770" t="s">
        <v>3793</v>
      </c>
      <c r="E57" s="771" t="s">
        <v>2124</v>
      </c>
      <c r="F57" s="771"/>
      <c r="G57" s="772"/>
      <c r="H57" s="772"/>
      <c r="I57" s="1288"/>
      <c r="J57" s="1289"/>
    </row>
    <row r="58" spans="1:10" s="1270" customFormat="1" ht="15" customHeight="1">
      <c r="A58" s="1290">
        <v>51</v>
      </c>
      <c r="B58" s="787"/>
      <c r="C58" s="778"/>
      <c r="D58" s="788" t="s">
        <v>3794</v>
      </c>
      <c r="E58" s="779" t="s">
        <v>2124</v>
      </c>
      <c r="F58" s="779"/>
      <c r="G58" s="789"/>
      <c r="H58" s="789"/>
      <c r="I58" s="783"/>
      <c r="J58" s="1292"/>
    </row>
    <row r="59" spans="1:10" s="1270" customFormat="1" ht="15" customHeight="1">
      <c r="A59" s="1290">
        <v>52</v>
      </c>
      <c r="B59" s="1293"/>
      <c r="C59" s="778" t="s">
        <v>3795</v>
      </c>
      <c r="D59" s="1294" t="s">
        <v>3785</v>
      </c>
      <c r="E59" s="779" t="s">
        <v>205</v>
      </c>
      <c r="F59" s="1295">
        <v>2</v>
      </c>
      <c r="G59" s="780">
        <v>0</v>
      </c>
      <c r="H59" s="1296">
        <f>PRODUCT(F59,G59)</f>
        <v>0</v>
      </c>
      <c r="I59" s="781">
        <v>0</v>
      </c>
      <c r="J59" s="1292">
        <f>PRODUCT(F59,I59)</f>
        <v>0</v>
      </c>
    </row>
    <row r="60" spans="1:10" s="1270" customFormat="1" ht="15" customHeight="1">
      <c r="A60" s="1290">
        <v>53</v>
      </c>
      <c r="B60" s="1293"/>
      <c r="C60" s="778" t="s">
        <v>3796</v>
      </c>
      <c r="D60" s="1294" t="s">
        <v>3797</v>
      </c>
      <c r="E60" s="779" t="s">
        <v>205</v>
      </c>
      <c r="F60" s="1295">
        <v>2</v>
      </c>
      <c r="G60" s="780">
        <v>0</v>
      </c>
      <c r="H60" s="1296">
        <f>PRODUCT(F60,G60)</f>
        <v>0</v>
      </c>
      <c r="I60" s="781">
        <v>0</v>
      </c>
      <c r="J60" s="1292">
        <f>PRODUCT(F60,I60)</f>
        <v>0</v>
      </c>
    </row>
    <row r="61" spans="1:10" s="1270" customFormat="1" ht="15" customHeight="1">
      <c r="A61" s="1290">
        <v>54</v>
      </c>
      <c r="B61" s="1293"/>
      <c r="C61" s="778"/>
      <c r="D61" s="1310" t="s">
        <v>3762</v>
      </c>
      <c r="E61" s="779"/>
      <c r="F61" s="1295"/>
      <c r="G61" s="1296"/>
      <c r="H61" s="1296"/>
      <c r="I61" s="783"/>
      <c r="J61" s="1292"/>
    </row>
    <row r="62" spans="1:10" s="1270" customFormat="1" ht="30" customHeight="1">
      <c r="A62" s="1290">
        <v>55</v>
      </c>
      <c r="B62" s="1293"/>
      <c r="C62" s="778" t="s">
        <v>3763</v>
      </c>
      <c r="D62" s="1300" t="s">
        <v>3786</v>
      </c>
      <c r="E62" s="783" t="s">
        <v>205</v>
      </c>
      <c r="F62" s="1293">
        <v>1</v>
      </c>
      <c r="G62" s="782">
        <v>0</v>
      </c>
      <c r="H62" s="1301">
        <f t="shared" ref="H62:H63" si="6">PRODUCT(F62,G62)</f>
        <v>0</v>
      </c>
      <c r="I62" s="1232" t="s">
        <v>3787</v>
      </c>
      <c r="J62" s="1292"/>
    </row>
    <row r="63" spans="1:10" s="1270" customFormat="1" ht="15" customHeight="1">
      <c r="A63" s="1290">
        <v>56</v>
      </c>
      <c r="B63" s="1293"/>
      <c r="C63" s="778" t="s">
        <v>3788</v>
      </c>
      <c r="D63" s="1294" t="s">
        <v>3789</v>
      </c>
      <c r="E63" s="1295" t="s">
        <v>205</v>
      </c>
      <c r="F63" s="1297">
        <v>1</v>
      </c>
      <c r="G63" s="780">
        <v>0</v>
      </c>
      <c r="H63" s="1296">
        <f t="shared" si="6"/>
        <v>0</v>
      </c>
      <c r="I63" s="1303"/>
      <c r="J63" s="1292"/>
    </row>
    <row r="64" spans="1:10" s="1270" customFormat="1" ht="30" customHeight="1">
      <c r="A64" s="1290">
        <v>57</v>
      </c>
      <c r="B64" s="1297"/>
      <c r="C64" s="778" t="s">
        <v>3779</v>
      </c>
      <c r="D64" s="1300" t="s">
        <v>3780</v>
      </c>
      <c r="E64" s="783" t="s">
        <v>205</v>
      </c>
      <c r="F64" s="1293">
        <v>1</v>
      </c>
      <c r="G64" s="782">
        <v>0</v>
      </c>
      <c r="H64" s="1301">
        <f>PRODUCT(F64,G64)</f>
        <v>0</v>
      </c>
      <c r="I64" s="1303"/>
      <c r="J64" s="1292"/>
    </row>
    <row r="65" spans="1:23" s="1270" customFormat="1" ht="15" customHeight="1">
      <c r="A65" s="1290">
        <v>58</v>
      </c>
      <c r="B65" s="1293"/>
      <c r="C65" s="778"/>
      <c r="D65" s="1298" t="s">
        <v>3781</v>
      </c>
      <c r="E65" s="783" t="s">
        <v>205</v>
      </c>
      <c r="F65" s="1293">
        <v>1</v>
      </c>
      <c r="G65" s="782">
        <v>0</v>
      </c>
      <c r="H65" s="1301">
        <f>PRODUCT(F65,G65)</f>
        <v>0</v>
      </c>
      <c r="I65" s="1304"/>
      <c r="J65" s="1292"/>
    </row>
    <row r="66" spans="1:23" s="1270" customFormat="1" ht="15" customHeight="1" thickBot="1">
      <c r="A66" s="1290">
        <v>59</v>
      </c>
      <c r="B66" s="1293"/>
      <c r="C66" s="778"/>
      <c r="D66" s="1294"/>
      <c r="E66" s="779"/>
      <c r="F66" s="1297"/>
      <c r="G66" s="1296"/>
      <c r="H66" s="1296"/>
      <c r="I66" s="783"/>
      <c r="J66" s="1292"/>
    </row>
    <row r="67" spans="1:23" s="1270" customFormat="1" ht="15" customHeight="1">
      <c r="A67" s="1290">
        <v>60</v>
      </c>
      <c r="B67" s="769"/>
      <c r="C67" s="1287"/>
      <c r="D67" s="770" t="s">
        <v>3798</v>
      </c>
      <c r="E67" s="771" t="s">
        <v>2124</v>
      </c>
      <c r="F67" s="771"/>
      <c r="G67" s="772"/>
      <c r="H67" s="772"/>
      <c r="I67" s="1288"/>
      <c r="J67" s="1289"/>
    </row>
    <row r="68" spans="1:23" s="1270" customFormat="1" ht="15" customHeight="1">
      <c r="A68" s="1290">
        <v>61</v>
      </c>
      <c r="B68" s="787"/>
      <c r="C68" s="778"/>
      <c r="D68" s="788" t="s">
        <v>3799</v>
      </c>
      <c r="E68" s="779" t="s">
        <v>2124</v>
      </c>
      <c r="F68" s="779"/>
      <c r="G68" s="789"/>
      <c r="H68" s="789"/>
      <c r="I68" s="783"/>
      <c r="J68" s="1292"/>
    </row>
    <row r="69" spans="1:23" s="1270" customFormat="1" ht="15" customHeight="1">
      <c r="A69" s="1290">
        <v>62</v>
      </c>
      <c r="B69" s="1293"/>
      <c r="C69" s="778" t="s">
        <v>3792</v>
      </c>
      <c r="D69" s="1294" t="s">
        <v>3785</v>
      </c>
      <c r="E69" s="779" t="s">
        <v>205</v>
      </c>
      <c r="F69" s="1295">
        <v>4</v>
      </c>
      <c r="G69" s="780">
        <v>0</v>
      </c>
      <c r="H69" s="1296">
        <f>PRODUCT(F69,G69)</f>
        <v>0</v>
      </c>
      <c r="I69" s="781">
        <v>0</v>
      </c>
      <c r="J69" s="1292">
        <f>PRODUCT(F69,I69)</f>
        <v>0</v>
      </c>
    </row>
    <row r="70" spans="1:23" s="1270" customFormat="1" ht="15" customHeight="1">
      <c r="A70" s="1290">
        <v>63</v>
      </c>
      <c r="B70" s="1293"/>
      <c r="C70" s="778" t="s">
        <v>3800</v>
      </c>
      <c r="D70" s="1294" t="s">
        <v>3749</v>
      </c>
      <c r="E70" s="779" t="s">
        <v>205</v>
      </c>
      <c r="F70" s="1295">
        <v>1</v>
      </c>
      <c r="G70" s="780">
        <v>0</v>
      </c>
      <c r="H70" s="1296">
        <f t="shared" ref="H70" si="7">PRODUCT(F70,G70)</f>
        <v>0</v>
      </c>
      <c r="I70" s="781">
        <v>0</v>
      </c>
      <c r="J70" s="1292">
        <f t="shared" ref="J70" si="8">PRODUCT(F70,I70)</f>
        <v>0</v>
      </c>
    </row>
    <row r="71" spans="1:23" s="1270" customFormat="1" ht="15" customHeight="1">
      <c r="A71" s="1290">
        <v>64</v>
      </c>
      <c r="B71" s="1293"/>
      <c r="C71" s="778"/>
      <c r="D71" s="1310" t="s">
        <v>3762</v>
      </c>
      <c r="E71" s="779"/>
      <c r="F71" s="1295"/>
      <c r="G71" s="1296"/>
      <c r="H71" s="1296"/>
      <c r="I71" s="783"/>
      <c r="J71" s="1292"/>
    </row>
    <row r="72" spans="1:23" s="1270" customFormat="1" ht="30" customHeight="1">
      <c r="A72" s="1290">
        <v>65</v>
      </c>
      <c r="B72" s="1293"/>
      <c r="C72" s="778" t="s">
        <v>3763</v>
      </c>
      <c r="D72" s="1300" t="s">
        <v>3786</v>
      </c>
      <c r="E72" s="783" t="s">
        <v>205</v>
      </c>
      <c r="F72" s="1293">
        <v>1</v>
      </c>
      <c r="G72" s="782">
        <v>0</v>
      </c>
      <c r="H72" s="1301">
        <f t="shared" ref="H72:H73" si="9">PRODUCT(F72,G72)</f>
        <v>0</v>
      </c>
      <c r="I72" s="1232" t="s">
        <v>3787</v>
      </c>
      <c r="J72" s="1292"/>
    </row>
    <row r="73" spans="1:23" s="1270" customFormat="1" ht="15" customHeight="1">
      <c r="A73" s="1290">
        <v>66</v>
      </c>
      <c r="B73" s="1293"/>
      <c r="C73" s="778" t="s">
        <v>3788</v>
      </c>
      <c r="D73" s="1294" t="s">
        <v>3789</v>
      </c>
      <c r="E73" s="1295" t="s">
        <v>205</v>
      </c>
      <c r="F73" s="1297">
        <v>1</v>
      </c>
      <c r="G73" s="780">
        <v>0</v>
      </c>
      <c r="H73" s="1296">
        <f t="shared" si="9"/>
        <v>0</v>
      </c>
      <c r="I73" s="1303"/>
      <c r="J73" s="1292"/>
    </row>
    <row r="74" spans="1:23" s="1270" customFormat="1" ht="30" customHeight="1">
      <c r="A74" s="1290">
        <v>67</v>
      </c>
      <c r="B74" s="1297"/>
      <c r="C74" s="778" t="s">
        <v>3779</v>
      </c>
      <c r="D74" s="1300" t="s">
        <v>3780</v>
      </c>
      <c r="E74" s="783" t="s">
        <v>205</v>
      </c>
      <c r="F74" s="1293">
        <v>1</v>
      </c>
      <c r="G74" s="782">
        <v>0</v>
      </c>
      <c r="H74" s="1301">
        <f>PRODUCT(F74,G74)</f>
        <v>0</v>
      </c>
      <c r="I74" s="1303"/>
      <c r="J74" s="1292"/>
    </row>
    <row r="75" spans="1:23" s="1270" customFormat="1" ht="15" customHeight="1">
      <c r="A75" s="1290">
        <v>68</v>
      </c>
      <c r="B75" s="1293"/>
      <c r="C75" s="778"/>
      <c r="D75" s="1298" t="s">
        <v>3781</v>
      </c>
      <c r="E75" s="783" t="s">
        <v>205</v>
      </c>
      <c r="F75" s="1293">
        <v>1</v>
      </c>
      <c r="G75" s="782">
        <v>0</v>
      </c>
      <c r="H75" s="1301">
        <f>PRODUCT(F75,G75)</f>
        <v>0</v>
      </c>
      <c r="I75" s="1304"/>
      <c r="J75" s="1292"/>
    </row>
    <row r="76" spans="1:23" s="1270" customFormat="1" ht="15" customHeight="1">
      <c r="A76" s="1290">
        <v>69</v>
      </c>
      <c r="B76" s="1293"/>
      <c r="C76" s="778"/>
      <c r="D76" s="1294"/>
      <c r="E76" s="779"/>
      <c r="F76" s="1295"/>
      <c r="G76" s="1296"/>
      <c r="H76" s="1296"/>
      <c r="I76" s="783"/>
      <c r="J76" s="1292"/>
    </row>
    <row r="77" spans="1:23" s="1270" customFormat="1" ht="15" customHeight="1">
      <c r="A77" s="1290">
        <v>70</v>
      </c>
      <c r="B77" s="1293"/>
      <c r="C77" s="778"/>
      <c r="D77" s="1310" t="s">
        <v>3801</v>
      </c>
      <c r="E77" s="1295"/>
      <c r="F77" s="1297"/>
      <c r="G77" s="1296"/>
      <c r="H77" s="1296"/>
      <c r="I77" s="783"/>
      <c r="J77" s="1292"/>
    </row>
    <row r="78" spans="1:23" s="1269" customFormat="1" ht="15" customHeight="1">
      <c r="A78" s="1290">
        <v>71</v>
      </c>
      <c r="B78" s="1311"/>
      <c r="C78" s="778"/>
      <c r="D78" s="1300" t="s">
        <v>3802</v>
      </c>
      <c r="E78" s="1297" t="s">
        <v>205</v>
      </c>
      <c r="F78" s="791">
        <v>1</v>
      </c>
      <c r="G78" s="792">
        <v>0</v>
      </c>
      <c r="H78" s="1301">
        <f>PRODUCT(F78,G78)</f>
        <v>0</v>
      </c>
      <c r="I78" s="793">
        <v>0</v>
      </c>
      <c r="J78" s="1292">
        <f>PRODUCT(F78,I78)</f>
        <v>0</v>
      </c>
    </row>
    <row r="79" spans="1:23" s="1269" customFormat="1" ht="15" customHeight="1">
      <c r="A79" s="1290">
        <v>72</v>
      </c>
      <c r="B79" s="1311"/>
      <c r="C79" s="778"/>
      <c r="D79" s="1300" t="s">
        <v>3803</v>
      </c>
      <c r="E79" s="1297" t="s">
        <v>205</v>
      </c>
      <c r="F79" s="791">
        <v>1</v>
      </c>
      <c r="G79" s="792">
        <v>0</v>
      </c>
      <c r="H79" s="1301">
        <f>PRODUCT(F79,G79)</f>
        <v>0</v>
      </c>
      <c r="I79" s="793">
        <v>0</v>
      </c>
      <c r="J79" s="1292">
        <f>PRODUCT(F79,I79)</f>
        <v>0</v>
      </c>
    </row>
    <row r="80" spans="1:23" s="1269" customFormat="1" ht="15" customHeight="1">
      <c r="A80" s="1290">
        <v>73</v>
      </c>
      <c r="B80" s="1293"/>
      <c r="C80" s="778"/>
      <c r="D80" s="1298" t="s">
        <v>3804</v>
      </c>
      <c r="E80" s="1293" t="s">
        <v>205</v>
      </c>
      <c r="F80" s="1299">
        <v>66</v>
      </c>
      <c r="G80" s="790"/>
      <c r="H80" s="1301"/>
      <c r="I80" s="793">
        <v>0</v>
      </c>
      <c r="J80" s="1292">
        <f>PRODUCT(F80,I80)</f>
        <v>0</v>
      </c>
      <c r="K80" s="1270"/>
      <c r="L80" s="1270"/>
      <c r="M80" s="1270"/>
      <c r="N80" s="1270"/>
      <c r="O80" s="1270"/>
      <c r="P80" s="1270"/>
      <c r="Q80" s="1270"/>
      <c r="R80" s="1270"/>
      <c r="S80" s="1270"/>
      <c r="T80" s="1270"/>
      <c r="U80" s="1270"/>
      <c r="V80" s="1270"/>
      <c r="W80" s="1270"/>
    </row>
    <row r="81" spans="1:11" s="1269" customFormat="1" ht="15" customHeight="1">
      <c r="A81" s="1290">
        <v>74</v>
      </c>
      <c r="B81" s="1293"/>
      <c r="C81" s="778"/>
      <c r="D81" s="794"/>
      <c r="E81" s="791"/>
      <c r="F81" s="791"/>
      <c r="G81" s="790"/>
      <c r="H81" s="1301"/>
      <c r="I81" s="791"/>
      <c r="J81" s="1292"/>
    </row>
    <row r="82" spans="1:11" s="1269" customFormat="1" ht="15" customHeight="1">
      <c r="A82" s="1290">
        <v>75</v>
      </c>
      <c r="B82" s="795"/>
      <c r="C82" s="778"/>
      <c r="D82" s="796" t="s">
        <v>3735</v>
      </c>
      <c r="E82" s="1295"/>
      <c r="F82" s="791"/>
      <c r="G82" s="790"/>
      <c r="H82" s="1301"/>
      <c r="I82" s="1297"/>
      <c r="J82" s="1312"/>
    </row>
    <row r="83" spans="1:11" s="1270" customFormat="1" ht="90" customHeight="1">
      <c r="A83" s="1290">
        <v>76</v>
      </c>
      <c r="B83" s="1293"/>
      <c r="C83" s="778"/>
      <c r="D83" s="1300" t="s">
        <v>3805</v>
      </c>
      <c r="E83" s="783" t="s">
        <v>205</v>
      </c>
      <c r="F83" s="1293">
        <v>1</v>
      </c>
      <c r="G83" s="792">
        <v>0</v>
      </c>
      <c r="H83" s="1301">
        <f>PRODUCT(F83,G83)</f>
        <v>0</v>
      </c>
      <c r="I83" s="793">
        <v>0</v>
      </c>
      <c r="J83" s="1292">
        <f>PRODUCT(F83,I83)</f>
        <v>0</v>
      </c>
    </row>
    <row r="84" spans="1:11" s="1269" customFormat="1" ht="15" customHeight="1">
      <c r="A84" s="1290">
        <v>77</v>
      </c>
      <c r="B84" s="796"/>
      <c r="C84" s="778"/>
      <c r="D84" s="796"/>
      <c r="E84" s="1295"/>
      <c r="F84" s="791"/>
      <c r="G84" s="790"/>
      <c r="H84" s="1301"/>
      <c r="I84" s="1297"/>
      <c r="J84" s="1312"/>
      <c r="K84" s="1270"/>
    </row>
    <row r="85" spans="1:11" s="1269" customFormat="1" ht="15" customHeight="1">
      <c r="A85" s="1290">
        <v>78</v>
      </c>
      <c r="B85" s="796"/>
      <c r="C85" s="778"/>
      <c r="D85" s="796" t="s">
        <v>3806</v>
      </c>
      <c r="E85" s="1295"/>
      <c r="F85" s="791"/>
      <c r="G85" s="790"/>
      <c r="H85" s="1301"/>
      <c r="I85" s="1297"/>
      <c r="J85" s="1312"/>
      <c r="K85" s="1270"/>
    </row>
    <row r="86" spans="1:11" s="1270" customFormat="1">
      <c r="A86" s="1290">
        <v>79</v>
      </c>
      <c r="B86" s="795"/>
      <c r="C86" s="778"/>
      <c r="D86" s="1313" t="s">
        <v>3807</v>
      </c>
      <c r="E86" s="1314" t="s">
        <v>205</v>
      </c>
      <c r="F86" s="1314">
        <v>4</v>
      </c>
      <c r="G86" s="792">
        <v>0</v>
      </c>
      <c r="H86" s="1296">
        <f>PRODUCT(F86,G86)</f>
        <v>0</v>
      </c>
      <c r="I86" s="797">
        <v>0</v>
      </c>
      <c r="J86" s="1315">
        <f>PRODUCT(F86,I86)</f>
        <v>0</v>
      </c>
    </row>
    <row r="87" spans="1:11" s="1269" customFormat="1" ht="30" customHeight="1">
      <c r="A87" s="1290">
        <v>80</v>
      </c>
      <c r="B87" s="798"/>
      <c r="C87" s="778"/>
      <c r="D87" s="1313" t="s">
        <v>3808</v>
      </c>
      <c r="E87" s="1314"/>
      <c r="F87" s="1314"/>
      <c r="G87" s="1316"/>
      <c r="H87" s="799"/>
      <c r="I87" s="1317"/>
      <c r="J87" s="1318"/>
      <c r="K87" s="1270"/>
    </row>
    <row r="88" spans="1:11" s="1269" customFormat="1">
      <c r="A88" s="1290">
        <v>81</v>
      </c>
      <c r="B88" s="798"/>
      <c r="C88" s="778"/>
      <c r="D88" s="1313" t="s">
        <v>3809</v>
      </c>
      <c r="E88" s="1314"/>
      <c r="F88" s="1314"/>
      <c r="G88" s="1316"/>
      <c r="H88" s="799"/>
      <c r="I88" s="1317"/>
      <c r="J88" s="1318"/>
      <c r="K88" s="1270"/>
    </row>
    <row r="89" spans="1:11" s="1269" customFormat="1">
      <c r="A89" s="1290">
        <v>82</v>
      </c>
      <c r="B89" s="798"/>
      <c r="C89" s="778"/>
      <c r="D89" s="1313" t="s">
        <v>3810</v>
      </c>
      <c r="E89" s="1314"/>
      <c r="F89" s="1314"/>
      <c r="G89" s="1316"/>
      <c r="H89" s="799"/>
      <c r="I89" s="1317"/>
      <c r="J89" s="1318"/>
      <c r="K89" s="1270"/>
    </row>
    <row r="90" spans="1:11" s="1269" customFormat="1">
      <c r="A90" s="1290">
        <v>83</v>
      </c>
      <c r="B90" s="798"/>
      <c r="C90" s="778"/>
      <c r="D90" s="1313" t="s">
        <v>3811</v>
      </c>
      <c r="E90" s="1314"/>
      <c r="F90" s="1314"/>
      <c r="G90" s="1316"/>
      <c r="H90" s="799"/>
      <c r="I90" s="1317"/>
      <c r="J90" s="1318"/>
      <c r="K90" s="1270"/>
    </row>
    <row r="91" spans="1:11" s="1269" customFormat="1">
      <c r="A91" s="1290">
        <v>84</v>
      </c>
      <c r="B91" s="798"/>
      <c r="C91" s="778"/>
      <c r="D91" s="1313" t="s">
        <v>3812</v>
      </c>
      <c r="E91" s="1314"/>
      <c r="F91" s="1314"/>
      <c r="G91" s="1316"/>
      <c r="H91" s="799"/>
      <c r="I91" s="1317"/>
      <c r="J91" s="1318"/>
      <c r="K91" s="1270"/>
    </row>
    <row r="92" spans="1:11" s="1269" customFormat="1">
      <c r="A92" s="1290">
        <v>85</v>
      </c>
      <c r="B92" s="798"/>
      <c r="C92" s="778"/>
      <c r="D92" s="1313" t="s">
        <v>3813</v>
      </c>
      <c r="E92" s="1314"/>
      <c r="F92" s="1314"/>
      <c r="G92" s="1316"/>
      <c r="H92" s="799"/>
      <c r="I92" s="1317"/>
      <c r="J92" s="1318"/>
      <c r="K92" s="1270"/>
    </row>
    <row r="93" spans="1:11" s="1269" customFormat="1">
      <c r="A93" s="1290">
        <v>86</v>
      </c>
      <c r="B93" s="798"/>
      <c r="C93" s="778"/>
      <c r="D93" s="1313" t="s">
        <v>3814</v>
      </c>
      <c r="E93" s="1314"/>
      <c r="F93" s="1314"/>
      <c r="G93" s="1316"/>
      <c r="H93" s="799"/>
      <c r="I93" s="1317"/>
      <c r="J93" s="1318"/>
      <c r="K93" s="1270"/>
    </row>
    <row r="94" spans="1:11" s="1269" customFormat="1" ht="15" customHeight="1">
      <c r="A94" s="1290">
        <v>87</v>
      </c>
      <c r="B94" s="795"/>
      <c r="C94" s="778"/>
      <c r="D94" s="1313" t="s">
        <v>3815</v>
      </c>
      <c r="E94" s="1314"/>
      <c r="F94" s="1314"/>
      <c r="G94" s="1316"/>
      <c r="H94" s="799"/>
      <c r="I94" s="1317"/>
      <c r="J94" s="1318"/>
      <c r="K94" s="1270"/>
    </row>
    <row r="95" spans="1:11" s="1269" customFormat="1">
      <c r="A95" s="1290">
        <v>88</v>
      </c>
      <c r="B95" s="798"/>
      <c r="C95" s="778"/>
      <c r="D95" s="1313" t="s">
        <v>3816</v>
      </c>
      <c r="E95" s="1314"/>
      <c r="F95" s="1314"/>
      <c r="G95" s="1316"/>
      <c r="H95" s="799"/>
      <c r="I95" s="1317"/>
      <c r="J95" s="1318"/>
      <c r="K95" s="1270"/>
    </row>
    <row r="96" spans="1:11" s="1269" customFormat="1">
      <c r="A96" s="1290">
        <v>89</v>
      </c>
      <c r="B96" s="798"/>
      <c r="C96" s="778"/>
      <c r="D96" s="1313" t="s">
        <v>3817</v>
      </c>
      <c r="E96" s="1314"/>
      <c r="F96" s="1314"/>
      <c r="G96" s="1316"/>
      <c r="H96" s="799"/>
      <c r="I96" s="1317"/>
      <c r="J96" s="1318"/>
      <c r="K96" s="1270"/>
    </row>
    <row r="97" spans="1:11" s="1269" customFormat="1">
      <c r="A97" s="1290">
        <v>90</v>
      </c>
      <c r="B97" s="798"/>
      <c r="C97" s="778"/>
      <c r="D97" s="1313" t="s">
        <v>3818</v>
      </c>
      <c r="E97" s="1314"/>
      <c r="F97" s="1314"/>
      <c r="G97" s="1316"/>
      <c r="H97" s="799"/>
      <c r="I97" s="1317"/>
      <c r="J97" s="1318"/>
      <c r="K97" s="1270"/>
    </row>
    <row r="98" spans="1:11" s="1269" customFormat="1">
      <c r="A98" s="1290">
        <v>91</v>
      </c>
      <c r="B98" s="798"/>
      <c r="C98" s="778"/>
      <c r="D98" s="1313" t="s">
        <v>3819</v>
      </c>
      <c r="E98" s="1314"/>
      <c r="F98" s="1314"/>
      <c r="G98" s="1316"/>
      <c r="H98" s="799"/>
      <c r="I98" s="1317"/>
      <c r="J98" s="1318"/>
      <c r="K98" s="1270"/>
    </row>
    <row r="99" spans="1:11" s="1269" customFormat="1">
      <c r="A99" s="1290">
        <v>92</v>
      </c>
      <c r="B99" s="798"/>
      <c r="C99" s="778"/>
      <c r="D99" s="1313" t="s">
        <v>3820</v>
      </c>
      <c r="E99" s="1314"/>
      <c r="F99" s="1314"/>
      <c r="G99" s="1316"/>
      <c r="H99" s="799"/>
      <c r="I99" s="1317"/>
      <c r="J99" s="1318"/>
      <c r="K99" s="1270"/>
    </row>
    <row r="100" spans="1:11" s="1269" customFormat="1" ht="15" customHeight="1">
      <c r="A100" s="1290">
        <v>93</v>
      </c>
      <c r="B100" s="795"/>
      <c r="C100" s="778"/>
      <c r="D100" s="1319" t="s">
        <v>3821</v>
      </c>
      <c r="E100" s="1314"/>
      <c r="F100" s="1314"/>
      <c r="G100" s="1316"/>
      <c r="H100" s="799"/>
      <c r="I100" s="1317"/>
      <c r="J100" s="1318"/>
      <c r="K100" s="1270"/>
    </row>
    <row r="101" spans="1:11" s="1269" customFormat="1" ht="15" customHeight="1">
      <c r="A101" s="1290">
        <v>94</v>
      </c>
      <c r="B101" s="795"/>
      <c r="C101" s="778"/>
      <c r="D101" s="1314"/>
      <c r="E101" s="1314"/>
      <c r="F101" s="799"/>
      <c r="G101" s="1317"/>
      <c r="H101" s="1316"/>
      <c r="I101" s="1320"/>
      <c r="J101" s="1318"/>
      <c r="K101" s="1270"/>
    </row>
    <row r="102" spans="1:11" s="1270" customFormat="1" ht="15" customHeight="1">
      <c r="A102" s="1290">
        <v>95</v>
      </c>
      <c r="B102" s="1293"/>
      <c r="D102" s="1321" t="s">
        <v>3822</v>
      </c>
      <c r="E102" s="783"/>
      <c r="F102" s="1297"/>
      <c r="G102" s="1322"/>
      <c r="H102" s="1322"/>
      <c r="I102" s="800"/>
      <c r="J102" s="1315"/>
    </row>
    <row r="103" spans="1:11">
      <c r="A103" s="1290">
        <v>96</v>
      </c>
      <c r="B103" s="801"/>
      <c r="C103" s="1275"/>
      <c r="D103" s="1298" t="s">
        <v>3823</v>
      </c>
      <c r="E103" s="1293" t="s">
        <v>276</v>
      </c>
      <c r="F103" s="1323">
        <v>120</v>
      </c>
      <c r="G103" s="802">
        <v>0</v>
      </c>
      <c r="H103" s="1322">
        <f>PRODUCT(F103,G103)</f>
        <v>0</v>
      </c>
      <c r="I103" s="803">
        <v>0</v>
      </c>
      <c r="J103" s="1315">
        <f>PRODUCT(F103,I103)</f>
        <v>0</v>
      </c>
      <c r="K103" s="1270"/>
    </row>
    <row r="104" spans="1:11">
      <c r="A104" s="1290">
        <v>97</v>
      </c>
      <c r="B104" s="801"/>
      <c r="C104" s="1275"/>
      <c r="D104" s="1298" t="s">
        <v>3824</v>
      </c>
      <c r="E104" s="1293" t="s">
        <v>276</v>
      </c>
      <c r="F104" s="1323">
        <v>140</v>
      </c>
      <c r="G104" s="802">
        <v>0</v>
      </c>
      <c r="H104" s="1322">
        <f t="shared" ref="H104:H120" si="10">PRODUCT(F104,G104)</f>
        <v>0</v>
      </c>
      <c r="I104" s="803">
        <v>0</v>
      </c>
      <c r="J104" s="1315">
        <f t="shared" ref="J104:J122" si="11">PRODUCT(F104,I104)</f>
        <v>0</v>
      </c>
      <c r="K104" s="1270"/>
    </row>
    <row r="105" spans="1:11">
      <c r="A105" s="1290">
        <v>98</v>
      </c>
      <c r="B105" s="801"/>
      <c r="C105" s="1275"/>
      <c r="D105" s="1298" t="s">
        <v>3825</v>
      </c>
      <c r="E105" s="1293" t="s">
        <v>276</v>
      </c>
      <c r="F105" s="1323">
        <v>80</v>
      </c>
      <c r="G105" s="802">
        <v>0</v>
      </c>
      <c r="H105" s="1322">
        <f>PRODUCT(F105,G105)</f>
        <v>0</v>
      </c>
      <c r="I105" s="803">
        <v>0</v>
      </c>
      <c r="J105" s="1315">
        <f>PRODUCT(F105,I105)</f>
        <v>0</v>
      </c>
      <c r="K105" s="1270"/>
    </row>
    <row r="106" spans="1:11" s="1270" customFormat="1">
      <c r="A106" s="1290">
        <v>99</v>
      </c>
      <c r="B106" s="801"/>
      <c r="D106" s="1298" t="s">
        <v>3826</v>
      </c>
      <c r="E106" s="1293" t="s">
        <v>276</v>
      </c>
      <c r="F106" s="1323">
        <v>75</v>
      </c>
      <c r="G106" s="802">
        <v>0</v>
      </c>
      <c r="H106" s="1322">
        <f t="shared" si="10"/>
        <v>0</v>
      </c>
      <c r="I106" s="803">
        <v>0</v>
      </c>
      <c r="J106" s="1315">
        <f t="shared" si="11"/>
        <v>0</v>
      </c>
    </row>
    <row r="107" spans="1:11" ht="18">
      <c r="A107" s="1290">
        <v>100</v>
      </c>
      <c r="B107" s="801"/>
      <c r="C107" s="1275"/>
      <c r="D107" s="1298" t="s">
        <v>3827</v>
      </c>
      <c r="E107" s="1293" t="s">
        <v>276</v>
      </c>
      <c r="F107" s="1323">
        <v>150</v>
      </c>
      <c r="G107" s="802">
        <v>0</v>
      </c>
      <c r="H107" s="1322">
        <f t="shared" si="10"/>
        <v>0</v>
      </c>
      <c r="I107" s="803">
        <v>0</v>
      </c>
      <c r="J107" s="1315">
        <f t="shared" si="11"/>
        <v>0</v>
      </c>
      <c r="K107" s="1270"/>
    </row>
    <row r="108" spans="1:11">
      <c r="A108" s="1290">
        <v>101</v>
      </c>
      <c r="B108" s="801"/>
      <c r="C108" s="1275"/>
      <c r="D108" s="1298" t="s">
        <v>3828</v>
      </c>
      <c r="E108" s="1293" t="s">
        <v>276</v>
      </c>
      <c r="F108" s="1323">
        <v>220</v>
      </c>
      <c r="G108" s="802">
        <v>0</v>
      </c>
      <c r="H108" s="1322">
        <f>PRODUCT(F108,G108)</f>
        <v>0</v>
      </c>
      <c r="I108" s="803">
        <v>0</v>
      </c>
      <c r="J108" s="1315">
        <f>PRODUCT(F108,I108)</f>
        <v>0</v>
      </c>
      <c r="K108" s="1270"/>
    </row>
    <row r="109" spans="1:11">
      <c r="A109" s="1290">
        <v>102</v>
      </c>
      <c r="B109" s="801"/>
      <c r="C109" s="1275"/>
      <c r="D109" s="1298" t="s">
        <v>3829</v>
      </c>
      <c r="E109" s="1293" t="s">
        <v>276</v>
      </c>
      <c r="F109" s="1323">
        <v>150</v>
      </c>
      <c r="G109" s="802">
        <v>0</v>
      </c>
      <c r="H109" s="1322">
        <f>PRODUCT(F109,G109)</f>
        <v>0</v>
      </c>
      <c r="I109" s="803">
        <v>0</v>
      </c>
      <c r="J109" s="1315">
        <f>PRODUCT(F109,I109)</f>
        <v>0</v>
      </c>
      <c r="K109" s="1270"/>
    </row>
    <row r="110" spans="1:11">
      <c r="A110" s="1290">
        <v>103</v>
      </c>
      <c r="B110" s="801"/>
      <c r="C110" s="1275"/>
      <c r="D110" s="1298" t="s">
        <v>3830</v>
      </c>
      <c r="E110" s="1293" t="s">
        <v>276</v>
      </c>
      <c r="F110" s="1323">
        <v>100</v>
      </c>
      <c r="G110" s="802">
        <v>0</v>
      </c>
      <c r="H110" s="1322">
        <f>PRODUCT(F110,G110)</f>
        <v>0</v>
      </c>
      <c r="I110" s="803">
        <v>0</v>
      </c>
      <c r="J110" s="1315">
        <f>PRODUCT(F110,I110)</f>
        <v>0</v>
      </c>
      <c r="K110" s="1270"/>
    </row>
    <row r="111" spans="1:11">
      <c r="A111" s="1290">
        <v>104</v>
      </c>
      <c r="B111" s="801"/>
      <c r="C111" s="1275"/>
      <c r="D111" s="1298" t="s">
        <v>3831</v>
      </c>
      <c r="E111" s="1293" t="s">
        <v>276</v>
      </c>
      <c r="F111" s="1323">
        <v>20</v>
      </c>
      <c r="G111" s="802">
        <v>0</v>
      </c>
      <c r="H111" s="1322">
        <f>PRODUCT(F111,G111)</f>
        <v>0</v>
      </c>
      <c r="I111" s="803">
        <v>0</v>
      </c>
      <c r="J111" s="1315">
        <f>PRODUCT(F111,I111)</f>
        <v>0</v>
      </c>
      <c r="K111" s="1270"/>
    </row>
    <row r="112" spans="1:11">
      <c r="A112" s="1290">
        <v>105</v>
      </c>
      <c r="B112" s="801"/>
      <c r="C112" s="1275"/>
      <c r="D112" s="1298" t="s">
        <v>3832</v>
      </c>
      <c r="E112" s="1293" t="s">
        <v>276</v>
      </c>
      <c r="F112" s="1323">
        <v>710</v>
      </c>
      <c r="G112" s="802">
        <v>0</v>
      </c>
      <c r="H112" s="1322">
        <f>PRODUCT(F112,G112)</f>
        <v>0</v>
      </c>
      <c r="I112" s="803">
        <v>0</v>
      </c>
      <c r="J112" s="1315">
        <f>PRODUCT(F112,I112)</f>
        <v>0</v>
      </c>
      <c r="K112" s="1270"/>
    </row>
    <row r="113" spans="1:11">
      <c r="A113" s="1290">
        <v>106</v>
      </c>
      <c r="B113" s="801"/>
      <c r="C113" s="1275"/>
      <c r="D113" s="1298" t="s">
        <v>3833</v>
      </c>
      <c r="E113" s="1293" t="s">
        <v>276</v>
      </c>
      <c r="F113" s="1323">
        <v>280</v>
      </c>
      <c r="G113" s="802">
        <v>0</v>
      </c>
      <c r="H113" s="1322">
        <f t="shared" si="10"/>
        <v>0</v>
      </c>
      <c r="I113" s="803">
        <v>0</v>
      </c>
      <c r="J113" s="1315">
        <f t="shared" si="11"/>
        <v>0</v>
      </c>
      <c r="K113" s="1270"/>
    </row>
    <row r="114" spans="1:11">
      <c r="A114" s="1290">
        <v>107</v>
      </c>
      <c r="B114" s="801"/>
      <c r="C114" s="1275"/>
      <c r="D114" s="1298" t="s">
        <v>3834</v>
      </c>
      <c r="E114" s="1293" t="s">
        <v>276</v>
      </c>
      <c r="F114" s="1323">
        <v>595</v>
      </c>
      <c r="G114" s="802">
        <v>0</v>
      </c>
      <c r="H114" s="1322">
        <f t="shared" si="10"/>
        <v>0</v>
      </c>
      <c r="I114" s="803">
        <v>0</v>
      </c>
      <c r="J114" s="1315">
        <f t="shared" si="11"/>
        <v>0</v>
      </c>
      <c r="K114" s="1270"/>
    </row>
    <row r="115" spans="1:11">
      <c r="A115" s="1290">
        <v>108</v>
      </c>
      <c r="B115" s="801"/>
      <c r="C115" s="1275"/>
      <c r="D115" s="1298" t="s">
        <v>3835</v>
      </c>
      <c r="E115" s="1293" t="s">
        <v>276</v>
      </c>
      <c r="F115" s="1323">
        <v>1250</v>
      </c>
      <c r="G115" s="802">
        <v>0</v>
      </c>
      <c r="H115" s="1322">
        <f t="shared" si="10"/>
        <v>0</v>
      </c>
      <c r="I115" s="803">
        <v>0</v>
      </c>
      <c r="J115" s="1315">
        <f t="shared" si="11"/>
        <v>0</v>
      </c>
      <c r="K115" s="1270"/>
    </row>
    <row r="116" spans="1:11">
      <c r="A116" s="1290">
        <v>109</v>
      </c>
      <c r="B116" s="801"/>
      <c r="C116" s="1275"/>
      <c r="D116" s="1298" t="s">
        <v>3836</v>
      </c>
      <c r="E116" s="1293" t="s">
        <v>276</v>
      </c>
      <c r="F116" s="1323">
        <v>180</v>
      </c>
      <c r="G116" s="802">
        <v>0</v>
      </c>
      <c r="H116" s="1322">
        <f>PRODUCT(F116,G116)</f>
        <v>0</v>
      </c>
      <c r="I116" s="803">
        <v>0</v>
      </c>
      <c r="J116" s="1315">
        <f>PRODUCT(F116,I116)</f>
        <v>0</v>
      </c>
      <c r="K116" s="1270"/>
    </row>
    <row r="117" spans="1:11">
      <c r="A117" s="1290">
        <v>110</v>
      </c>
      <c r="B117" s="801"/>
      <c r="C117" s="1275"/>
      <c r="D117" s="1298" t="s">
        <v>3837</v>
      </c>
      <c r="E117" s="1293" t="s">
        <v>276</v>
      </c>
      <c r="F117" s="1323">
        <v>200</v>
      </c>
      <c r="G117" s="802">
        <v>0</v>
      </c>
      <c r="H117" s="1322">
        <f>PRODUCT(F117,G117)</f>
        <v>0</v>
      </c>
      <c r="I117" s="803">
        <v>0</v>
      </c>
      <c r="J117" s="1315">
        <f>PRODUCT(F117,I117)</f>
        <v>0</v>
      </c>
      <c r="K117" s="1270"/>
    </row>
    <row r="118" spans="1:11">
      <c r="A118" s="1290">
        <v>111</v>
      </c>
      <c r="B118" s="801"/>
      <c r="C118" s="1275"/>
      <c r="D118" s="1298" t="s">
        <v>3838</v>
      </c>
      <c r="E118" s="1293" t="s">
        <v>276</v>
      </c>
      <c r="F118" s="1323">
        <v>2040</v>
      </c>
      <c r="G118" s="802">
        <v>0</v>
      </c>
      <c r="H118" s="1322">
        <f>PRODUCT(F118,G118)</f>
        <v>0</v>
      </c>
      <c r="I118" s="803">
        <v>0</v>
      </c>
      <c r="J118" s="1315">
        <f>PRODUCT(F118,I118)</f>
        <v>0</v>
      </c>
      <c r="K118" s="1270"/>
    </row>
    <row r="119" spans="1:11" s="1270" customFormat="1">
      <c r="A119" s="1290">
        <v>112</v>
      </c>
      <c r="B119" s="801"/>
      <c r="D119" s="1311" t="s">
        <v>3839</v>
      </c>
      <c r="E119" s="1293" t="s">
        <v>205</v>
      </c>
      <c r="F119" s="1323">
        <v>10</v>
      </c>
      <c r="G119" s="802">
        <v>0</v>
      </c>
      <c r="H119" s="1322">
        <f>PRODUCT(F119,G119)</f>
        <v>0</v>
      </c>
      <c r="I119" s="803">
        <v>0</v>
      </c>
      <c r="J119" s="1315">
        <f>PRODUCT(F119,I119)</f>
        <v>0</v>
      </c>
    </row>
    <row r="120" spans="1:11" s="1270" customFormat="1">
      <c r="A120" s="1290">
        <v>113</v>
      </c>
      <c r="B120" s="801"/>
      <c r="D120" s="1311" t="s">
        <v>3840</v>
      </c>
      <c r="E120" s="1293" t="s">
        <v>205</v>
      </c>
      <c r="F120" s="1323">
        <v>2</v>
      </c>
      <c r="G120" s="802">
        <v>0</v>
      </c>
      <c r="H120" s="1322">
        <f t="shared" si="10"/>
        <v>0</v>
      </c>
      <c r="I120" s="803">
        <v>0</v>
      </c>
      <c r="J120" s="1315">
        <f t="shared" si="11"/>
        <v>0</v>
      </c>
    </row>
    <row r="121" spans="1:11" s="1324" customFormat="1">
      <c r="A121" s="1290">
        <v>114</v>
      </c>
      <c r="B121" s="801"/>
      <c r="D121" s="1325" t="s">
        <v>3841</v>
      </c>
      <c r="E121" s="791" t="s">
        <v>205</v>
      </c>
      <c r="F121" s="791">
        <v>80</v>
      </c>
      <c r="G121" s="802">
        <v>0</v>
      </c>
      <c r="H121" s="1322">
        <f>PRODUCT(F121,G121)</f>
        <v>0</v>
      </c>
      <c r="I121" s="803">
        <v>0</v>
      </c>
      <c r="J121" s="1315">
        <f t="shared" si="11"/>
        <v>0</v>
      </c>
      <c r="K121" s="1270"/>
    </row>
    <row r="122" spans="1:11" s="1269" customFormat="1">
      <c r="A122" s="1290">
        <v>115</v>
      </c>
      <c r="B122" s="798"/>
      <c r="C122" s="778"/>
      <c r="D122" s="1313" t="s">
        <v>3842</v>
      </c>
      <c r="E122" s="791" t="s">
        <v>205</v>
      </c>
      <c r="F122" s="791">
        <v>4</v>
      </c>
      <c r="G122" s="802">
        <v>0</v>
      </c>
      <c r="H122" s="1322">
        <f>PRODUCT(F122,G122)</f>
        <v>0</v>
      </c>
      <c r="I122" s="803">
        <v>0</v>
      </c>
      <c r="J122" s="1315">
        <f t="shared" si="11"/>
        <v>0</v>
      </c>
      <c r="K122" s="1270"/>
    </row>
    <row r="123" spans="1:11" s="1270" customFormat="1" ht="18">
      <c r="A123" s="1290">
        <v>116</v>
      </c>
      <c r="B123" s="801"/>
      <c r="D123" s="1325" t="s">
        <v>3843</v>
      </c>
      <c r="E123" s="1293" t="s">
        <v>3844</v>
      </c>
      <c r="F123" s="804">
        <v>1</v>
      </c>
      <c r="G123" s="802">
        <v>0</v>
      </c>
      <c r="H123" s="1322">
        <f>PRODUCT(F123,G123)</f>
        <v>0</v>
      </c>
      <c r="I123" s="805">
        <v>0</v>
      </c>
      <c r="J123" s="1315">
        <f>PRODUCT(F123,I123)</f>
        <v>0</v>
      </c>
    </row>
    <row r="124" spans="1:11" s="1270" customFormat="1">
      <c r="A124" s="1290">
        <v>117</v>
      </c>
      <c r="B124" s="801"/>
      <c r="D124" s="1313" t="s">
        <v>3845</v>
      </c>
      <c r="E124" s="1293" t="s">
        <v>205</v>
      </c>
      <c r="F124" s="1297">
        <v>1</v>
      </c>
      <c r="G124" s="806"/>
      <c r="H124" s="1322"/>
      <c r="I124" s="802">
        <f>ROUND((SUM(J103:J123)*0.05),1)</f>
        <v>0</v>
      </c>
      <c r="J124" s="1315">
        <f>PRODUCT(F124,I124)</f>
        <v>0</v>
      </c>
    </row>
    <row r="125" spans="1:11" s="1269" customFormat="1" ht="15" customHeight="1">
      <c r="A125" s="1290">
        <v>118</v>
      </c>
      <c r="B125" s="795"/>
      <c r="C125" s="1311"/>
      <c r="D125" s="1298"/>
      <c r="E125" s="1293"/>
      <c r="F125" s="1297"/>
      <c r="G125" s="790"/>
      <c r="H125" s="1301"/>
      <c r="I125" s="807"/>
      <c r="J125" s="1292"/>
    </row>
    <row r="126" spans="1:11" ht="15" customHeight="1">
      <c r="A126" s="1290">
        <v>119</v>
      </c>
      <c r="B126" s="795"/>
      <c r="C126" s="808"/>
      <c r="D126" s="1326" t="s">
        <v>3846</v>
      </c>
      <c r="E126" s="1295"/>
      <c r="F126" s="1314"/>
      <c r="G126" s="1296"/>
      <c r="H126" s="1296"/>
      <c r="I126" s="783"/>
      <c r="J126" s="1292"/>
    </row>
    <row r="127" spans="1:11" ht="15" customHeight="1">
      <c r="A127" s="1290">
        <v>120</v>
      </c>
      <c r="B127" s="795"/>
      <c r="C127" s="808"/>
      <c r="D127" s="809" t="s">
        <v>3847</v>
      </c>
      <c r="E127" s="1293" t="s">
        <v>205</v>
      </c>
      <c r="F127" s="1297">
        <v>1</v>
      </c>
      <c r="G127" s="1296"/>
      <c r="H127" s="1296"/>
      <c r="I127" s="810">
        <v>0</v>
      </c>
      <c r="J127" s="1292">
        <f t="shared" ref="J127:J140" si="12">PRODUCT(F127,I127)</f>
        <v>0</v>
      </c>
    </row>
    <row r="128" spans="1:11" ht="15" customHeight="1">
      <c r="A128" s="1290">
        <v>121</v>
      </c>
      <c r="B128" s="795"/>
      <c r="C128" s="808"/>
      <c r="D128" s="1319" t="s">
        <v>3848</v>
      </c>
      <c r="E128" s="1295" t="s">
        <v>3849</v>
      </c>
      <c r="F128" s="779">
        <v>103</v>
      </c>
      <c r="G128" s="1296"/>
      <c r="H128" s="1296"/>
      <c r="I128" s="781">
        <v>0</v>
      </c>
      <c r="J128" s="1292">
        <f t="shared" si="12"/>
        <v>0</v>
      </c>
    </row>
    <row r="129" spans="1:10" ht="15" customHeight="1">
      <c r="A129" s="1290">
        <v>122</v>
      </c>
      <c r="B129" s="795"/>
      <c r="C129" s="808"/>
      <c r="D129" s="1327" t="s">
        <v>3850</v>
      </c>
      <c r="E129" s="1295" t="s">
        <v>3849</v>
      </c>
      <c r="F129" s="779">
        <v>103</v>
      </c>
      <c r="G129" s="1296"/>
      <c r="H129" s="1296"/>
      <c r="I129" s="781">
        <v>0</v>
      </c>
      <c r="J129" s="1292">
        <f t="shared" si="12"/>
        <v>0</v>
      </c>
    </row>
    <row r="130" spans="1:10" s="1269" customFormat="1" ht="15" customHeight="1">
      <c r="A130" s="1290">
        <v>123</v>
      </c>
      <c r="B130" s="795"/>
      <c r="C130" s="1311"/>
      <c r="D130" s="1298" t="s">
        <v>3851</v>
      </c>
      <c r="E130" s="1295" t="s">
        <v>3849</v>
      </c>
      <c r="F130" s="811">
        <v>47</v>
      </c>
      <c r="G130" s="1301"/>
      <c r="H130" s="1301"/>
      <c r="I130" s="781">
        <v>0</v>
      </c>
      <c r="J130" s="1292">
        <f t="shared" si="12"/>
        <v>0</v>
      </c>
    </row>
    <row r="131" spans="1:10" s="1269" customFormat="1" ht="15" customHeight="1">
      <c r="A131" s="1290">
        <v>124</v>
      </c>
      <c r="B131" s="795"/>
      <c r="C131" s="1311"/>
      <c r="D131" s="1298" t="s">
        <v>3852</v>
      </c>
      <c r="E131" s="1295" t="s">
        <v>3849</v>
      </c>
      <c r="F131" s="811">
        <v>236</v>
      </c>
      <c r="G131" s="1301"/>
      <c r="H131" s="1301"/>
      <c r="I131" s="781">
        <v>0</v>
      </c>
      <c r="J131" s="1292">
        <f t="shared" si="12"/>
        <v>0</v>
      </c>
    </row>
    <row r="132" spans="1:10" s="1269" customFormat="1" ht="15" customHeight="1">
      <c r="A132" s="1290">
        <v>125</v>
      </c>
      <c r="B132" s="795"/>
      <c r="C132" s="1311"/>
      <c r="D132" s="1298" t="s">
        <v>3853</v>
      </c>
      <c r="E132" s="1295" t="s">
        <v>3849</v>
      </c>
      <c r="F132" s="811">
        <f>SUM(F129:F131)</f>
        <v>386</v>
      </c>
      <c r="G132" s="1301"/>
      <c r="H132" s="1301"/>
      <c r="I132" s="781">
        <v>0</v>
      </c>
      <c r="J132" s="1292">
        <f>PRODUCT(F132,I132)</f>
        <v>0</v>
      </c>
    </row>
    <row r="133" spans="1:10" s="1269" customFormat="1" ht="15" customHeight="1">
      <c r="A133" s="1290">
        <v>126</v>
      </c>
      <c r="B133" s="795"/>
      <c r="C133" s="1311"/>
      <c r="D133" s="1298" t="s">
        <v>3854</v>
      </c>
      <c r="E133" s="1293" t="s">
        <v>205</v>
      </c>
      <c r="F133" s="783">
        <v>1</v>
      </c>
      <c r="G133" s="1301"/>
      <c r="H133" s="1301"/>
      <c r="I133" s="810">
        <v>0</v>
      </c>
      <c r="J133" s="1292">
        <f t="shared" si="12"/>
        <v>0</v>
      </c>
    </row>
    <row r="134" spans="1:10" s="1269" customFormat="1" ht="15" customHeight="1">
      <c r="A134" s="1290">
        <v>127</v>
      </c>
      <c r="B134" s="795"/>
      <c r="C134" s="1311"/>
      <c r="D134" s="1298" t="s">
        <v>3855</v>
      </c>
      <c r="E134" s="1297" t="s">
        <v>205</v>
      </c>
      <c r="F134" s="783">
        <v>1</v>
      </c>
      <c r="G134" s="1301"/>
      <c r="H134" s="1301"/>
      <c r="I134" s="810">
        <v>0</v>
      </c>
      <c r="J134" s="1292">
        <f t="shared" si="12"/>
        <v>0</v>
      </c>
    </row>
    <row r="135" spans="1:10" s="1269" customFormat="1" ht="15" customHeight="1">
      <c r="A135" s="1290">
        <v>128</v>
      </c>
      <c r="B135" s="795"/>
      <c r="C135" s="1311"/>
      <c r="D135" s="1298" t="s">
        <v>3856</v>
      </c>
      <c r="E135" s="1293" t="s">
        <v>205</v>
      </c>
      <c r="F135" s="783">
        <v>1</v>
      </c>
      <c r="G135" s="1301"/>
      <c r="H135" s="1301"/>
      <c r="I135" s="810">
        <v>0</v>
      </c>
      <c r="J135" s="1292">
        <f t="shared" si="12"/>
        <v>0</v>
      </c>
    </row>
    <row r="136" spans="1:10" s="1269" customFormat="1" ht="15" customHeight="1">
      <c r="A136" s="1290">
        <v>129</v>
      </c>
      <c r="B136" s="795"/>
      <c r="C136" s="1328"/>
      <c r="D136" s="1329" t="s">
        <v>3857</v>
      </c>
      <c r="E136" s="1330" t="s">
        <v>205</v>
      </c>
      <c r="F136" s="812">
        <v>5</v>
      </c>
      <c r="G136" s="1331"/>
      <c r="H136" s="1331"/>
      <c r="I136" s="810">
        <v>0</v>
      </c>
      <c r="J136" s="1332">
        <f t="shared" si="12"/>
        <v>0</v>
      </c>
    </row>
    <row r="137" spans="1:10" s="1269" customFormat="1" ht="15" customHeight="1">
      <c r="A137" s="1290">
        <v>130</v>
      </c>
      <c r="B137" s="795"/>
      <c r="C137" s="1328"/>
      <c r="D137" s="1329" t="s">
        <v>3858</v>
      </c>
      <c r="E137" s="1330" t="s">
        <v>205</v>
      </c>
      <c r="F137" s="812">
        <v>1</v>
      </c>
      <c r="G137" s="1331"/>
      <c r="H137" s="1331"/>
      <c r="I137" s="810">
        <v>0</v>
      </c>
      <c r="J137" s="1332">
        <f t="shared" si="12"/>
        <v>0</v>
      </c>
    </row>
    <row r="138" spans="1:10" s="1269" customFormat="1" ht="15" customHeight="1">
      <c r="A138" s="1290">
        <v>131</v>
      </c>
      <c r="B138" s="795"/>
      <c r="C138" s="778"/>
      <c r="D138" s="1325" t="s">
        <v>3859</v>
      </c>
      <c r="E138" s="1293" t="s">
        <v>205</v>
      </c>
      <c r="F138" s="791">
        <v>1</v>
      </c>
      <c r="G138" s="1333"/>
      <c r="H138" s="1333"/>
      <c r="I138" s="810">
        <v>0</v>
      </c>
      <c r="J138" s="1292">
        <f t="shared" si="12"/>
        <v>0</v>
      </c>
    </row>
    <row r="139" spans="1:10" s="1269" customFormat="1" ht="15" customHeight="1">
      <c r="A139" s="1290">
        <v>132</v>
      </c>
      <c r="B139" s="795"/>
      <c r="C139" s="778"/>
      <c r="D139" s="1325" t="s">
        <v>3860</v>
      </c>
      <c r="E139" s="1293" t="s">
        <v>205</v>
      </c>
      <c r="F139" s="791">
        <v>1</v>
      </c>
      <c r="G139" s="1333"/>
      <c r="H139" s="1333"/>
      <c r="I139" s="810">
        <v>0</v>
      </c>
      <c r="J139" s="1292">
        <f t="shared" si="12"/>
        <v>0</v>
      </c>
    </row>
    <row r="140" spans="1:10" s="1269" customFormat="1" ht="15" customHeight="1" thickBot="1">
      <c r="A140" s="1334">
        <v>133</v>
      </c>
      <c r="B140" s="813"/>
      <c r="C140" s="814"/>
      <c r="D140" s="1335" t="s">
        <v>3861</v>
      </c>
      <c r="E140" s="1336" t="s">
        <v>205</v>
      </c>
      <c r="F140" s="815">
        <v>1</v>
      </c>
      <c r="G140" s="1337"/>
      <c r="H140" s="1337"/>
      <c r="I140" s="816">
        <v>0</v>
      </c>
      <c r="J140" s="1338">
        <f t="shared" si="12"/>
        <v>0</v>
      </c>
    </row>
    <row r="141" spans="1:10" ht="15" customHeight="1" thickBot="1">
      <c r="A141" s="1339"/>
      <c r="B141" s="1340"/>
      <c r="C141" s="817"/>
      <c r="D141" s="1341"/>
      <c r="E141" s="1342"/>
      <c r="F141" s="1343"/>
      <c r="G141" s="1344" t="s">
        <v>3862</v>
      </c>
      <c r="H141" s="1345">
        <f>SUM(H8:H140)</f>
        <v>0</v>
      </c>
      <c r="I141" s="1346"/>
      <c r="J141" s="1347">
        <f>SUM(J8:J140)</f>
        <v>0</v>
      </c>
    </row>
    <row r="142" spans="1:10" s="1269" customFormat="1" ht="15" customHeight="1" thickBot="1">
      <c r="A142" s="1348"/>
      <c r="B142" s="1349"/>
      <c r="C142" s="1349"/>
      <c r="D142" s="1350"/>
      <c r="E142" s="1351" t="s">
        <v>3863</v>
      </c>
      <c r="F142" s="1352"/>
      <c r="G142" s="1353"/>
      <c r="H142" s="1354">
        <f>SUM(H141:J141)</f>
        <v>0</v>
      </c>
      <c r="I142" s="1355"/>
      <c r="J142" s="1356"/>
    </row>
  </sheetData>
  <sheetProtection algorithmName="SHA-512" hashValue="WRtfgi0OunNKta1nXU9Ay5GqgPteZOv5ZHnRWPh4SWyNj9aI3oKkqb7CTyOg0X5xDSr5H5tF1P2oLdXLTZrFrQ==" saltValue="NHfYkXL/HA4rHoLISG6nxg==" spinCount="100000" sheet="1" objects="1" scenarios="1"/>
  <mergeCells count="8">
    <mergeCell ref="I72:I75"/>
    <mergeCell ref="E142:G142"/>
    <mergeCell ref="D2:I2"/>
    <mergeCell ref="D4:I4"/>
    <mergeCell ref="I26:I37"/>
    <mergeCell ref="I43:I46"/>
    <mergeCell ref="I52:I55"/>
    <mergeCell ref="I62:I65"/>
  </mergeCells>
  <pageMargins left="0.55118110236220474" right="0.19685039370078741" top="0.78740157480314965" bottom="0.78740157480314965" header="0.43307086614173229" footer="0.51181102362204722"/>
  <pageSetup paperSize="9" scale="85" orientation="landscape" r:id="rId1"/>
  <headerFooter alignWithMargins="0">
    <oddFooter>&amp;L&amp;"Times New Roman,Obyčejné"&amp;A&amp;C&amp;"Times New Roman,Obyčejné"&amp;P/&amp;N&amp;R&amp;"Times New Roman,Obyčejné"19/02/2024</oddFooter>
    <evenFooter xml:space="preserve">&amp;LUnrestricted </evenFooter>
    <firstFooter xml:space="preserve">&amp;LUnrestricted </firstFooter>
  </headerFooter>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E5A7E2-9CDA-4B16-A2BC-7B69F31016F4}">
  <dimension ref="A1:O51"/>
  <sheetViews>
    <sheetView showGridLines="0" view="pageBreakPreview" topLeftCell="B7" zoomScaleNormal="100" zoomScaleSheetLayoutView="100" workbookViewId="0">
      <selection activeCell="D11" sqref="D11:G11"/>
    </sheetView>
  </sheetViews>
  <sheetFormatPr defaultColWidth="9" defaultRowHeight="12"/>
  <cols>
    <col min="1" max="1" width="8.42578125" style="486" hidden="1" customWidth="1"/>
    <col min="2" max="2" width="9.140625" style="486" customWidth="1"/>
    <col min="3" max="3" width="7.42578125" style="486" customWidth="1"/>
    <col min="4" max="4" width="13.42578125" style="486" customWidth="1"/>
    <col min="5" max="5" width="12.140625" style="486" customWidth="1"/>
    <col min="6" max="6" width="11.42578125" style="486" customWidth="1"/>
    <col min="7" max="9" width="12.7109375" style="486" customWidth="1"/>
    <col min="10" max="10" width="6.7109375" style="486" customWidth="1"/>
    <col min="11" max="11" width="4.28515625" style="486" customWidth="1"/>
    <col min="12" max="15" width="10.7109375" style="486" customWidth="1"/>
    <col min="16" max="256" width="9" style="486"/>
    <col min="257" max="257" width="0" style="486" hidden="1" customWidth="1"/>
    <col min="258" max="258" width="9.140625" style="486" customWidth="1"/>
    <col min="259" max="259" width="7.42578125" style="486" customWidth="1"/>
    <col min="260" max="260" width="13.42578125" style="486" customWidth="1"/>
    <col min="261" max="261" width="12.140625" style="486" customWidth="1"/>
    <col min="262" max="262" width="11.42578125" style="486" customWidth="1"/>
    <col min="263" max="265" width="12.7109375" style="486" customWidth="1"/>
    <col min="266" max="266" width="6.7109375" style="486" customWidth="1"/>
    <col min="267" max="267" width="4.28515625" style="486" customWidth="1"/>
    <col min="268" max="271" width="10.7109375" style="486" customWidth="1"/>
    <col min="272" max="512" width="9" style="486"/>
    <col min="513" max="513" width="0" style="486" hidden="1" customWidth="1"/>
    <col min="514" max="514" width="9.140625" style="486" customWidth="1"/>
    <col min="515" max="515" width="7.42578125" style="486" customWidth="1"/>
    <col min="516" max="516" width="13.42578125" style="486" customWidth="1"/>
    <col min="517" max="517" width="12.140625" style="486" customWidth="1"/>
    <col min="518" max="518" width="11.42578125" style="486" customWidth="1"/>
    <col min="519" max="521" width="12.7109375" style="486" customWidth="1"/>
    <col min="522" max="522" width="6.7109375" style="486" customWidth="1"/>
    <col min="523" max="523" width="4.28515625" style="486" customWidth="1"/>
    <col min="524" max="527" width="10.7109375" style="486" customWidth="1"/>
    <col min="528" max="768" width="9" style="486"/>
    <col min="769" max="769" width="0" style="486" hidden="1" customWidth="1"/>
    <col min="770" max="770" width="9.140625" style="486" customWidth="1"/>
    <col min="771" max="771" width="7.42578125" style="486" customWidth="1"/>
    <col min="772" max="772" width="13.42578125" style="486" customWidth="1"/>
    <col min="773" max="773" width="12.140625" style="486" customWidth="1"/>
    <col min="774" max="774" width="11.42578125" style="486" customWidth="1"/>
    <col min="775" max="777" width="12.7109375" style="486" customWidth="1"/>
    <col min="778" max="778" width="6.7109375" style="486" customWidth="1"/>
    <col min="779" max="779" width="4.28515625" style="486" customWidth="1"/>
    <col min="780" max="783" width="10.7109375" style="486" customWidth="1"/>
    <col min="784" max="1024" width="9" style="486"/>
    <col min="1025" max="1025" width="0" style="486" hidden="1" customWidth="1"/>
    <col min="1026" max="1026" width="9.140625" style="486" customWidth="1"/>
    <col min="1027" max="1027" width="7.42578125" style="486" customWidth="1"/>
    <col min="1028" max="1028" width="13.42578125" style="486" customWidth="1"/>
    <col min="1029" max="1029" width="12.140625" style="486" customWidth="1"/>
    <col min="1030" max="1030" width="11.42578125" style="486" customWidth="1"/>
    <col min="1031" max="1033" width="12.7109375" style="486" customWidth="1"/>
    <col min="1034" max="1034" width="6.7109375" style="486" customWidth="1"/>
    <col min="1035" max="1035" width="4.28515625" style="486" customWidth="1"/>
    <col min="1036" max="1039" width="10.7109375" style="486" customWidth="1"/>
    <col min="1040" max="1280" width="9" style="486"/>
    <col min="1281" max="1281" width="0" style="486" hidden="1" customWidth="1"/>
    <col min="1282" max="1282" width="9.140625" style="486" customWidth="1"/>
    <col min="1283" max="1283" width="7.42578125" style="486" customWidth="1"/>
    <col min="1284" max="1284" width="13.42578125" style="486" customWidth="1"/>
    <col min="1285" max="1285" width="12.140625" style="486" customWidth="1"/>
    <col min="1286" max="1286" width="11.42578125" style="486" customWidth="1"/>
    <col min="1287" max="1289" width="12.7109375" style="486" customWidth="1"/>
    <col min="1290" max="1290" width="6.7109375" style="486" customWidth="1"/>
    <col min="1291" max="1291" width="4.28515625" style="486" customWidth="1"/>
    <col min="1292" max="1295" width="10.7109375" style="486" customWidth="1"/>
    <col min="1296" max="1536" width="9" style="486"/>
    <col min="1537" max="1537" width="0" style="486" hidden="1" customWidth="1"/>
    <col min="1538" max="1538" width="9.140625" style="486" customWidth="1"/>
    <col min="1539" max="1539" width="7.42578125" style="486" customWidth="1"/>
    <col min="1540" max="1540" width="13.42578125" style="486" customWidth="1"/>
    <col min="1541" max="1541" width="12.140625" style="486" customWidth="1"/>
    <col min="1542" max="1542" width="11.42578125" style="486" customWidth="1"/>
    <col min="1543" max="1545" width="12.7109375" style="486" customWidth="1"/>
    <col min="1546" max="1546" width="6.7109375" style="486" customWidth="1"/>
    <col min="1547" max="1547" width="4.28515625" style="486" customWidth="1"/>
    <col min="1548" max="1551" width="10.7109375" style="486" customWidth="1"/>
    <col min="1552" max="1792" width="9" style="486"/>
    <col min="1793" max="1793" width="0" style="486" hidden="1" customWidth="1"/>
    <col min="1794" max="1794" width="9.140625" style="486" customWidth="1"/>
    <col min="1795" max="1795" width="7.42578125" style="486" customWidth="1"/>
    <col min="1796" max="1796" width="13.42578125" style="486" customWidth="1"/>
    <col min="1797" max="1797" width="12.140625" style="486" customWidth="1"/>
    <col min="1798" max="1798" width="11.42578125" style="486" customWidth="1"/>
    <col min="1799" max="1801" width="12.7109375" style="486" customWidth="1"/>
    <col min="1802" max="1802" width="6.7109375" style="486" customWidth="1"/>
    <col min="1803" max="1803" width="4.28515625" style="486" customWidth="1"/>
    <col min="1804" max="1807" width="10.7109375" style="486" customWidth="1"/>
    <col min="1808" max="2048" width="9" style="486"/>
    <col min="2049" max="2049" width="0" style="486" hidden="1" customWidth="1"/>
    <col min="2050" max="2050" width="9.140625" style="486" customWidth="1"/>
    <col min="2051" max="2051" width="7.42578125" style="486" customWidth="1"/>
    <col min="2052" max="2052" width="13.42578125" style="486" customWidth="1"/>
    <col min="2053" max="2053" width="12.140625" style="486" customWidth="1"/>
    <col min="2054" max="2054" width="11.42578125" style="486" customWidth="1"/>
    <col min="2055" max="2057" width="12.7109375" style="486" customWidth="1"/>
    <col min="2058" max="2058" width="6.7109375" style="486" customWidth="1"/>
    <col min="2059" max="2059" width="4.28515625" style="486" customWidth="1"/>
    <col min="2060" max="2063" width="10.7109375" style="486" customWidth="1"/>
    <col min="2064" max="2304" width="9" style="486"/>
    <col min="2305" max="2305" width="0" style="486" hidden="1" customWidth="1"/>
    <col min="2306" max="2306" width="9.140625" style="486" customWidth="1"/>
    <col min="2307" max="2307" width="7.42578125" style="486" customWidth="1"/>
    <col min="2308" max="2308" width="13.42578125" style="486" customWidth="1"/>
    <col min="2309" max="2309" width="12.140625" style="486" customWidth="1"/>
    <col min="2310" max="2310" width="11.42578125" style="486" customWidth="1"/>
    <col min="2311" max="2313" width="12.7109375" style="486" customWidth="1"/>
    <col min="2314" max="2314" width="6.7109375" style="486" customWidth="1"/>
    <col min="2315" max="2315" width="4.28515625" style="486" customWidth="1"/>
    <col min="2316" max="2319" width="10.7109375" style="486" customWidth="1"/>
    <col min="2320" max="2560" width="9" style="486"/>
    <col min="2561" max="2561" width="0" style="486" hidden="1" customWidth="1"/>
    <col min="2562" max="2562" width="9.140625" style="486" customWidth="1"/>
    <col min="2563" max="2563" width="7.42578125" style="486" customWidth="1"/>
    <col min="2564" max="2564" width="13.42578125" style="486" customWidth="1"/>
    <col min="2565" max="2565" width="12.140625" style="486" customWidth="1"/>
    <col min="2566" max="2566" width="11.42578125" style="486" customWidth="1"/>
    <col min="2567" max="2569" width="12.7109375" style="486" customWidth="1"/>
    <col min="2570" max="2570" width="6.7109375" style="486" customWidth="1"/>
    <col min="2571" max="2571" width="4.28515625" style="486" customWidth="1"/>
    <col min="2572" max="2575" width="10.7109375" style="486" customWidth="1"/>
    <col min="2576" max="2816" width="9" style="486"/>
    <col min="2817" max="2817" width="0" style="486" hidden="1" customWidth="1"/>
    <col min="2818" max="2818" width="9.140625" style="486" customWidth="1"/>
    <col min="2819" max="2819" width="7.42578125" style="486" customWidth="1"/>
    <col min="2820" max="2820" width="13.42578125" style="486" customWidth="1"/>
    <col min="2821" max="2821" width="12.140625" style="486" customWidth="1"/>
    <col min="2822" max="2822" width="11.42578125" style="486" customWidth="1"/>
    <col min="2823" max="2825" width="12.7109375" style="486" customWidth="1"/>
    <col min="2826" max="2826" width="6.7109375" style="486" customWidth="1"/>
    <col min="2827" max="2827" width="4.28515625" style="486" customWidth="1"/>
    <col min="2828" max="2831" width="10.7109375" style="486" customWidth="1"/>
    <col min="2832" max="3072" width="9" style="486"/>
    <col min="3073" max="3073" width="0" style="486" hidden="1" customWidth="1"/>
    <col min="3074" max="3074" width="9.140625" style="486" customWidth="1"/>
    <col min="3075" max="3075" width="7.42578125" style="486" customWidth="1"/>
    <col min="3076" max="3076" width="13.42578125" style="486" customWidth="1"/>
    <col min="3077" max="3077" width="12.140625" style="486" customWidth="1"/>
    <col min="3078" max="3078" width="11.42578125" style="486" customWidth="1"/>
    <col min="3079" max="3081" width="12.7109375" style="486" customWidth="1"/>
    <col min="3082" max="3082" width="6.7109375" style="486" customWidth="1"/>
    <col min="3083" max="3083" width="4.28515625" style="486" customWidth="1"/>
    <col min="3084" max="3087" width="10.7109375" style="486" customWidth="1"/>
    <col min="3088" max="3328" width="9" style="486"/>
    <col min="3329" max="3329" width="0" style="486" hidden="1" customWidth="1"/>
    <col min="3330" max="3330" width="9.140625" style="486" customWidth="1"/>
    <col min="3331" max="3331" width="7.42578125" style="486" customWidth="1"/>
    <col min="3332" max="3332" width="13.42578125" style="486" customWidth="1"/>
    <col min="3333" max="3333" width="12.140625" style="486" customWidth="1"/>
    <col min="3334" max="3334" width="11.42578125" style="486" customWidth="1"/>
    <col min="3335" max="3337" width="12.7109375" style="486" customWidth="1"/>
    <col min="3338" max="3338" width="6.7109375" style="486" customWidth="1"/>
    <col min="3339" max="3339" width="4.28515625" style="486" customWidth="1"/>
    <col min="3340" max="3343" width="10.7109375" style="486" customWidth="1"/>
    <col min="3344" max="3584" width="9" style="486"/>
    <col min="3585" max="3585" width="0" style="486" hidden="1" customWidth="1"/>
    <col min="3586" max="3586" width="9.140625" style="486" customWidth="1"/>
    <col min="3587" max="3587" width="7.42578125" style="486" customWidth="1"/>
    <col min="3588" max="3588" width="13.42578125" style="486" customWidth="1"/>
    <col min="3589" max="3589" width="12.140625" style="486" customWidth="1"/>
    <col min="3590" max="3590" width="11.42578125" style="486" customWidth="1"/>
    <col min="3591" max="3593" width="12.7109375" style="486" customWidth="1"/>
    <col min="3594" max="3594" width="6.7109375" style="486" customWidth="1"/>
    <col min="3595" max="3595" width="4.28515625" style="486" customWidth="1"/>
    <col min="3596" max="3599" width="10.7109375" style="486" customWidth="1"/>
    <col min="3600" max="3840" width="9" style="486"/>
    <col min="3841" max="3841" width="0" style="486" hidden="1" customWidth="1"/>
    <col min="3842" max="3842" width="9.140625" style="486" customWidth="1"/>
    <col min="3843" max="3843" width="7.42578125" style="486" customWidth="1"/>
    <col min="3844" max="3844" width="13.42578125" style="486" customWidth="1"/>
    <col min="3845" max="3845" width="12.140625" style="486" customWidth="1"/>
    <col min="3846" max="3846" width="11.42578125" style="486" customWidth="1"/>
    <col min="3847" max="3849" width="12.7109375" style="486" customWidth="1"/>
    <col min="3850" max="3850" width="6.7109375" style="486" customWidth="1"/>
    <col min="3851" max="3851" width="4.28515625" style="486" customWidth="1"/>
    <col min="3852" max="3855" width="10.7109375" style="486" customWidth="1"/>
    <col min="3856" max="4096" width="9" style="486"/>
    <col min="4097" max="4097" width="0" style="486" hidden="1" customWidth="1"/>
    <col min="4098" max="4098" width="9.140625" style="486" customWidth="1"/>
    <col min="4099" max="4099" width="7.42578125" style="486" customWidth="1"/>
    <col min="4100" max="4100" width="13.42578125" style="486" customWidth="1"/>
    <col min="4101" max="4101" width="12.140625" style="486" customWidth="1"/>
    <col min="4102" max="4102" width="11.42578125" style="486" customWidth="1"/>
    <col min="4103" max="4105" width="12.7109375" style="486" customWidth="1"/>
    <col min="4106" max="4106" width="6.7109375" style="486" customWidth="1"/>
    <col min="4107" max="4107" width="4.28515625" style="486" customWidth="1"/>
    <col min="4108" max="4111" width="10.7109375" style="486" customWidth="1"/>
    <col min="4112" max="4352" width="9" style="486"/>
    <col min="4353" max="4353" width="0" style="486" hidden="1" customWidth="1"/>
    <col min="4354" max="4354" width="9.140625" style="486" customWidth="1"/>
    <col min="4355" max="4355" width="7.42578125" style="486" customWidth="1"/>
    <col min="4356" max="4356" width="13.42578125" style="486" customWidth="1"/>
    <col min="4357" max="4357" width="12.140625" style="486" customWidth="1"/>
    <col min="4358" max="4358" width="11.42578125" style="486" customWidth="1"/>
    <col min="4359" max="4361" width="12.7109375" style="486" customWidth="1"/>
    <col min="4362" max="4362" width="6.7109375" style="486" customWidth="1"/>
    <col min="4363" max="4363" width="4.28515625" style="486" customWidth="1"/>
    <col min="4364" max="4367" width="10.7109375" style="486" customWidth="1"/>
    <col min="4368" max="4608" width="9" style="486"/>
    <col min="4609" max="4609" width="0" style="486" hidden="1" customWidth="1"/>
    <col min="4610" max="4610" width="9.140625" style="486" customWidth="1"/>
    <col min="4611" max="4611" width="7.42578125" style="486" customWidth="1"/>
    <col min="4612" max="4612" width="13.42578125" style="486" customWidth="1"/>
    <col min="4613" max="4613" width="12.140625" style="486" customWidth="1"/>
    <col min="4614" max="4614" width="11.42578125" style="486" customWidth="1"/>
    <col min="4615" max="4617" width="12.7109375" style="486" customWidth="1"/>
    <col min="4618" max="4618" width="6.7109375" style="486" customWidth="1"/>
    <col min="4619" max="4619" width="4.28515625" style="486" customWidth="1"/>
    <col min="4620" max="4623" width="10.7109375" style="486" customWidth="1"/>
    <col min="4624" max="4864" width="9" style="486"/>
    <col min="4865" max="4865" width="0" style="486" hidden="1" customWidth="1"/>
    <col min="4866" max="4866" width="9.140625" style="486" customWidth="1"/>
    <col min="4867" max="4867" width="7.42578125" style="486" customWidth="1"/>
    <col min="4868" max="4868" width="13.42578125" style="486" customWidth="1"/>
    <col min="4869" max="4869" width="12.140625" style="486" customWidth="1"/>
    <col min="4870" max="4870" width="11.42578125" style="486" customWidth="1"/>
    <col min="4871" max="4873" width="12.7109375" style="486" customWidth="1"/>
    <col min="4874" max="4874" width="6.7109375" style="486" customWidth="1"/>
    <col min="4875" max="4875" width="4.28515625" style="486" customWidth="1"/>
    <col min="4876" max="4879" width="10.7109375" style="486" customWidth="1"/>
    <col min="4880" max="5120" width="9" style="486"/>
    <col min="5121" max="5121" width="0" style="486" hidden="1" customWidth="1"/>
    <col min="5122" max="5122" width="9.140625" style="486" customWidth="1"/>
    <col min="5123" max="5123" width="7.42578125" style="486" customWidth="1"/>
    <col min="5124" max="5124" width="13.42578125" style="486" customWidth="1"/>
    <col min="5125" max="5125" width="12.140625" style="486" customWidth="1"/>
    <col min="5126" max="5126" width="11.42578125" style="486" customWidth="1"/>
    <col min="5127" max="5129" width="12.7109375" style="486" customWidth="1"/>
    <col min="5130" max="5130" width="6.7109375" style="486" customWidth="1"/>
    <col min="5131" max="5131" width="4.28515625" style="486" customWidth="1"/>
    <col min="5132" max="5135" width="10.7109375" style="486" customWidth="1"/>
    <col min="5136" max="5376" width="9" style="486"/>
    <col min="5377" max="5377" width="0" style="486" hidden="1" customWidth="1"/>
    <col min="5378" max="5378" width="9.140625" style="486" customWidth="1"/>
    <col min="5379" max="5379" width="7.42578125" style="486" customWidth="1"/>
    <col min="5380" max="5380" width="13.42578125" style="486" customWidth="1"/>
    <col min="5381" max="5381" width="12.140625" style="486" customWidth="1"/>
    <col min="5382" max="5382" width="11.42578125" style="486" customWidth="1"/>
    <col min="5383" max="5385" width="12.7109375" style="486" customWidth="1"/>
    <col min="5386" max="5386" width="6.7109375" style="486" customWidth="1"/>
    <col min="5387" max="5387" width="4.28515625" style="486" customWidth="1"/>
    <col min="5388" max="5391" width="10.7109375" style="486" customWidth="1"/>
    <col min="5392" max="5632" width="9" style="486"/>
    <col min="5633" max="5633" width="0" style="486" hidden="1" customWidth="1"/>
    <col min="5634" max="5634" width="9.140625" style="486" customWidth="1"/>
    <col min="5635" max="5635" width="7.42578125" style="486" customWidth="1"/>
    <col min="5636" max="5636" width="13.42578125" style="486" customWidth="1"/>
    <col min="5637" max="5637" width="12.140625" style="486" customWidth="1"/>
    <col min="5638" max="5638" width="11.42578125" style="486" customWidth="1"/>
    <col min="5639" max="5641" width="12.7109375" style="486" customWidth="1"/>
    <col min="5642" max="5642" width="6.7109375" style="486" customWidth="1"/>
    <col min="5643" max="5643" width="4.28515625" style="486" customWidth="1"/>
    <col min="5644" max="5647" width="10.7109375" style="486" customWidth="1"/>
    <col min="5648" max="5888" width="9" style="486"/>
    <col min="5889" max="5889" width="0" style="486" hidden="1" customWidth="1"/>
    <col min="5890" max="5890" width="9.140625" style="486" customWidth="1"/>
    <col min="5891" max="5891" width="7.42578125" style="486" customWidth="1"/>
    <col min="5892" max="5892" width="13.42578125" style="486" customWidth="1"/>
    <col min="5893" max="5893" width="12.140625" style="486" customWidth="1"/>
    <col min="5894" max="5894" width="11.42578125" style="486" customWidth="1"/>
    <col min="5895" max="5897" width="12.7109375" style="486" customWidth="1"/>
    <col min="5898" max="5898" width="6.7109375" style="486" customWidth="1"/>
    <col min="5899" max="5899" width="4.28515625" style="486" customWidth="1"/>
    <col min="5900" max="5903" width="10.7109375" style="486" customWidth="1"/>
    <col min="5904" max="6144" width="9" style="486"/>
    <col min="6145" max="6145" width="0" style="486" hidden="1" customWidth="1"/>
    <col min="6146" max="6146" width="9.140625" style="486" customWidth="1"/>
    <col min="6147" max="6147" width="7.42578125" style="486" customWidth="1"/>
    <col min="6148" max="6148" width="13.42578125" style="486" customWidth="1"/>
    <col min="6149" max="6149" width="12.140625" style="486" customWidth="1"/>
    <col min="6150" max="6150" width="11.42578125" style="486" customWidth="1"/>
    <col min="6151" max="6153" width="12.7109375" style="486" customWidth="1"/>
    <col min="6154" max="6154" width="6.7109375" style="486" customWidth="1"/>
    <col min="6155" max="6155" width="4.28515625" style="486" customWidth="1"/>
    <col min="6156" max="6159" width="10.7109375" style="486" customWidth="1"/>
    <col min="6160" max="6400" width="9" style="486"/>
    <col min="6401" max="6401" width="0" style="486" hidden="1" customWidth="1"/>
    <col min="6402" max="6402" width="9.140625" style="486" customWidth="1"/>
    <col min="6403" max="6403" width="7.42578125" style="486" customWidth="1"/>
    <col min="6404" max="6404" width="13.42578125" style="486" customWidth="1"/>
    <col min="6405" max="6405" width="12.140625" style="486" customWidth="1"/>
    <col min="6406" max="6406" width="11.42578125" style="486" customWidth="1"/>
    <col min="6407" max="6409" width="12.7109375" style="486" customWidth="1"/>
    <col min="6410" max="6410" width="6.7109375" style="486" customWidth="1"/>
    <col min="6411" max="6411" width="4.28515625" style="486" customWidth="1"/>
    <col min="6412" max="6415" width="10.7109375" style="486" customWidth="1"/>
    <col min="6416" max="6656" width="9" style="486"/>
    <col min="6657" max="6657" width="0" style="486" hidden="1" customWidth="1"/>
    <col min="6658" max="6658" width="9.140625" style="486" customWidth="1"/>
    <col min="6659" max="6659" width="7.42578125" style="486" customWidth="1"/>
    <col min="6660" max="6660" width="13.42578125" style="486" customWidth="1"/>
    <col min="6661" max="6661" width="12.140625" style="486" customWidth="1"/>
    <col min="6662" max="6662" width="11.42578125" style="486" customWidth="1"/>
    <col min="6663" max="6665" width="12.7109375" style="486" customWidth="1"/>
    <col min="6666" max="6666" width="6.7109375" style="486" customWidth="1"/>
    <col min="6667" max="6667" width="4.28515625" style="486" customWidth="1"/>
    <col min="6668" max="6671" width="10.7109375" style="486" customWidth="1"/>
    <col min="6672" max="6912" width="9" style="486"/>
    <col min="6913" max="6913" width="0" style="486" hidden="1" customWidth="1"/>
    <col min="6914" max="6914" width="9.140625" style="486" customWidth="1"/>
    <col min="6915" max="6915" width="7.42578125" style="486" customWidth="1"/>
    <col min="6916" max="6916" width="13.42578125" style="486" customWidth="1"/>
    <col min="6917" max="6917" width="12.140625" style="486" customWidth="1"/>
    <col min="6918" max="6918" width="11.42578125" style="486" customWidth="1"/>
    <col min="6919" max="6921" width="12.7109375" style="486" customWidth="1"/>
    <col min="6922" max="6922" width="6.7109375" style="486" customWidth="1"/>
    <col min="6923" max="6923" width="4.28515625" style="486" customWidth="1"/>
    <col min="6924" max="6927" width="10.7109375" style="486" customWidth="1"/>
    <col min="6928" max="7168" width="9" style="486"/>
    <col min="7169" max="7169" width="0" style="486" hidden="1" customWidth="1"/>
    <col min="7170" max="7170" width="9.140625" style="486" customWidth="1"/>
    <col min="7171" max="7171" width="7.42578125" style="486" customWidth="1"/>
    <col min="7172" max="7172" width="13.42578125" style="486" customWidth="1"/>
    <col min="7173" max="7173" width="12.140625" style="486" customWidth="1"/>
    <col min="7174" max="7174" width="11.42578125" style="486" customWidth="1"/>
    <col min="7175" max="7177" width="12.7109375" style="486" customWidth="1"/>
    <col min="7178" max="7178" width="6.7109375" style="486" customWidth="1"/>
    <col min="7179" max="7179" width="4.28515625" style="486" customWidth="1"/>
    <col min="7180" max="7183" width="10.7109375" style="486" customWidth="1"/>
    <col min="7184" max="7424" width="9" style="486"/>
    <col min="7425" max="7425" width="0" style="486" hidden="1" customWidth="1"/>
    <col min="7426" max="7426" width="9.140625" style="486" customWidth="1"/>
    <col min="7427" max="7427" width="7.42578125" style="486" customWidth="1"/>
    <col min="7428" max="7428" width="13.42578125" style="486" customWidth="1"/>
    <col min="7429" max="7429" width="12.140625" style="486" customWidth="1"/>
    <col min="7430" max="7430" width="11.42578125" style="486" customWidth="1"/>
    <col min="7431" max="7433" width="12.7109375" style="486" customWidth="1"/>
    <col min="7434" max="7434" width="6.7109375" style="486" customWidth="1"/>
    <col min="7435" max="7435" width="4.28515625" style="486" customWidth="1"/>
    <col min="7436" max="7439" width="10.7109375" style="486" customWidth="1"/>
    <col min="7440" max="7680" width="9" style="486"/>
    <col min="7681" max="7681" width="0" style="486" hidden="1" customWidth="1"/>
    <col min="7682" max="7682" width="9.140625" style="486" customWidth="1"/>
    <col min="7683" max="7683" width="7.42578125" style="486" customWidth="1"/>
    <col min="7684" max="7684" width="13.42578125" style="486" customWidth="1"/>
    <col min="7685" max="7685" width="12.140625" style="486" customWidth="1"/>
    <col min="7686" max="7686" width="11.42578125" style="486" customWidth="1"/>
    <col min="7687" max="7689" width="12.7109375" style="486" customWidth="1"/>
    <col min="7690" max="7690" width="6.7109375" style="486" customWidth="1"/>
    <col min="7691" max="7691" width="4.28515625" style="486" customWidth="1"/>
    <col min="7692" max="7695" width="10.7109375" style="486" customWidth="1"/>
    <col min="7696" max="7936" width="9" style="486"/>
    <col min="7937" max="7937" width="0" style="486" hidden="1" customWidth="1"/>
    <col min="7938" max="7938" width="9.140625" style="486" customWidth="1"/>
    <col min="7939" max="7939" width="7.42578125" style="486" customWidth="1"/>
    <col min="7940" max="7940" width="13.42578125" style="486" customWidth="1"/>
    <col min="7941" max="7941" width="12.140625" style="486" customWidth="1"/>
    <col min="7942" max="7942" width="11.42578125" style="486" customWidth="1"/>
    <col min="7943" max="7945" width="12.7109375" style="486" customWidth="1"/>
    <col min="7946" max="7946" width="6.7109375" style="486" customWidth="1"/>
    <col min="7947" max="7947" width="4.28515625" style="486" customWidth="1"/>
    <col min="7948" max="7951" width="10.7109375" style="486" customWidth="1"/>
    <col min="7952" max="8192" width="9" style="486"/>
    <col min="8193" max="8193" width="0" style="486" hidden="1" customWidth="1"/>
    <col min="8194" max="8194" width="9.140625" style="486" customWidth="1"/>
    <col min="8195" max="8195" width="7.42578125" style="486" customWidth="1"/>
    <col min="8196" max="8196" width="13.42578125" style="486" customWidth="1"/>
    <col min="8197" max="8197" width="12.140625" style="486" customWidth="1"/>
    <col min="8198" max="8198" width="11.42578125" style="486" customWidth="1"/>
    <col min="8199" max="8201" width="12.7109375" style="486" customWidth="1"/>
    <col min="8202" max="8202" width="6.7109375" style="486" customWidth="1"/>
    <col min="8203" max="8203" width="4.28515625" style="486" customWidth="1"/>
    <col min="8204" max="8207" width="10.7109375" style="486" customWidth="1"/>
    <col min="8208" max="8448" width="9" style="486"/>
    <col min="8449" max="8449" width="0" style="486" hidden="1" customWidth="1"/>
    <col min="8450" max="8450" width="9.140625" style="486" customWidth="1"/>
    <col min="8451" max="8451" width="7.42578125" style="486" customWidth="1"/>
    <col min="8452" max="8452" width="13.42578125" style="486" customWidth="1"/>
    <col min="8453" max="8453" width="12.140625" style="486" customWidth="1"/>
    <col min="8454" max="8454" width="11.42578125" style="486" customWidth="1"/>
    <col min="8455" max="8457" width="12.7109375" style="486" customWidth="1"/>
    <col min="8458" max="8458" width="6.7109375" style="486" customWidth="1"/>
    <col min="8459" max="8459" width="4.28515625" style="486" customWidth="1"/>
    <col min="8460" max="8463" width="10.7109375" style="486" customWidth="1"/>
    <col min="8464" max="8704" width="9" style="486"/>
    <col min="8705" max="8705" width="0" style="486" hidden="1" customWidth="1"/>
    <col min="8706" max="8706" width="9.140625" style="486" customWidth="1"/>
    <col min="8707" max="8707" width="7.42578125" style="486" customWidth="1"/>
    <col min="8708" max="8708" width="13.42578125" style="486" customWidth="1"/>
    <col min="8709" max="8709" width="12.140625" style="486" customWidth="1"/>
    <col min="8710" max="8710" width="11.42578125" style="486" customWidth="1"/>
    <col min="8711" max="8713" width="12.7109375" style="486" customWidth="1"/>
    <col min="8714" max="8714" width="6.7109375" style="486" customWidth="1"/>
    <col min="8715" max="8715" width="4.28515625" style="486" customWidth="1"/>
    <col min="8716" max="8719" width="10.7109375" style="486" customWidth="1"/>
    <col min="8720" max="8960" width="9" style="486"/>
    <col min="8961" max="8961" width="0" style="486" hidden="1" customWidth="1"/>
    <col min="8962" max="8962" width="9.140625" style="486" customWidth="1"/>
    <col min="8963" max="8963" width="7.42578125" style="486" customWidth="1"/>
    <col min="8964" max="8964" width="13.42578125" style="486" customWidth="1"/>
    <col min="8965" max="8965" width="12.140625" style="486" customWidth="1"/>
    <col min="8966" max="8966" width="11.42578125" style="486" customWidth="1"/>
    <col min="8967" max="8969" width="12.7109375" style="486" customWidth="1"/>
    <col min="8970" max="8970" width="6.7109375" style="486" customWidth="1"/>
    <col min="8971" max="8971" width="4.28515625" style="486" customWidth="1"/>
    <col min="8972" max="8975" width="10.7109375" style="486" customWidth="1"/>
    <col min="8976" max="9216" width="9" style="486"/>
    <col min="9217" max="9217" width="0" style="486" hidden="1" customWidth="1"/>
    <col min="9218" max="9218" width="9.140625" style="486" customWidth="1"/>
    <col min="9219" max="9219" width="7.42578125" style="486" customWidth="1"/>
    <col min="9220" max="9220" width="13.42578125" style="486" customWidth="1"/>
    <col min="9221" max="9221" width="12.140625" style="486" customWidth="1"/>
    <col min="9222" max="9222" width="11.42578125" style="486" customWidth="1"/>
    <col min="9223" max="9225" width="12.7109375" style="486" customWidth="1"/>
    <col min="9226" max="9226" width="6.7109375" style="486" customWidth="1"/>
    <col min="9227" max="9227" width="4.28515625" style="486" customWidth="1"/>
    <col min="9228" max="9231" width="10.7109375" style="486" customWidth="1"/>
    <col min="9232" max="9472" width="9" style="486"/>
    <col min="9473" max="9473" width="0" style="486" hidden="1" customWidth="1"/>
    <col min="9474" max="9474" width="9.140625" style="486" customWidth="1"/>
    <col min="9475" max="9475" width="7.42578125" style="486" customWidth="1"/>
    <col min="9476" max="9476" width="13.42578125" style="486" customWidth="1"/>
    <col min="9477" max="9477" width="12.140625" style="486" customWidth="1"/>
    <col min="9478" max="9478" width="11.42578125" style="486" customWidth="1"/>
    <col min="9479" max="9481" width="12.7109375" style="486" customWidth="1"/>
    <col min="9482" max="9482" width="6.7109375" style="486" customWidth="1"/>
    <col min="9483" max="9483" width="4.28515625" style="486" customWidth="1"/>
    <col min="9484" max="9487" width="10.7109375" style="486" customWidth="1"/>
    <col min="9488" max="9728" width="9" style="486"/>
    <col min="9729" max="9729" width="0" style="486" hidden="1" customWidth="1"/>
    <col min="9730" max="9730" width="9.140625" style="486" customWidth="1"/>
    <col min="9731" max="9731" width="7.42578125" style="486" customWidth="1"/>
    <col min="9732" max="9732" width="13.42578125" style="486" customWidth="1"/>
    <col min="9733" max="9733" width="12.140625" style="486" customWidth="1"/>
    <col min="9734" max="9734" width="11.42578125" style="486" customWidth="1"/>
    <col min="9735" max="9737" width="12.7109375" style="486" customWidth="1"/>
    <col min="9738" max="9738" width="6.7109375" style="486" customWidth="1"/>
    <col min="9739" max="9739" width="4.28515625" style="486" customWidth="1"/>
    <col min="9740" max="9743" width="10.7109375" style="486" customWidth="1"/>
    <col min="9744" max="9984" width="9" style="486"/>
    <col min="9985" max="9985" width="0" style="486" hidden="1" customWidth="1"/>
    <col min="9986" max="9986" width="9.140625" style="486" customWidth="1"/>
    <col min="9987" max="9987" width="7.42578125" style="486" customWidth="1"/>
    <col min="9988" max="9988" width="13.42578125" style="486" customWidth="1"/>
    <col min="9989" max="9989" width="12.140625" style="486" customWidth="1"/>
    <col min="9990" max="9990" width="11.42578125" style="486" customWidth="1"/>
    <col min="9991" max="9993" width="12.7109375" style="486" customWidth="1"/>
    <col min="9994" max="9994" width="6.7109375" style="486" customWidth="1"/>
    <col min="9995" max="9995" width="4.28515625" style="486" customWidth="1"/>
    <col min="9996" max="9999" width="10.7109375" style="486" customWidth="1"/>
    <col min="10000" max="10240" width="9" style="486"/>
    <col min="10241" max="10241" width="0" style="486" hidden="1" customWidth="1"/>
    <col min="10242" max="10242" width="9.140625" style="486" customWidth="1"/>
    <col min="10243" max="10243" width="7.42578125" style="486" customWidth="1"/>
    <col min="10244" max="10244" width="13.42578125" style="486" customWidth="1"/>
    <col min="10245" max="10245" width="12.140625" style="486" customWidth="1"/>
    <col min="10246" max="10246" width="11.42578125" style="486" customWidth="1"/>
    <col min="10247" max="10249" width="12.7109375" style="486" customWidth="1"/>
    <col min="10250" max="10250" width="6.7109375" style="486" customWidth="1"/>
    <col min="10251" max="10251" width="4.28515625" style="486" customWidth="1"/>
    <col min="10252" max="10255" width="10.7109375" style="486" customWidth="1"/>
    <col min="10256" max="10496" width="9" style="486"/>
    <col min="10497" max="10497" width="0" style="486" hidden="1" customWidth="1"/>
    <col min="10498" max="10498" width="9.140625" style="486" customWidth="1"/>
    <col min="10499" max="10499" width="7.42578125" style="486" customWidth="1"/>
    <col min="10500" max="10500" width="13.42578125" style="486" customWidth="1"/>
    <col min="10501" max="10501" width="12.140625" style="486" customWidth="1"/>
    <col min="10502" max="10502" width="11.42578125" style="486" customWidth="1"/>
    <col min="10503" max="10505" width="12.7109375" style="486" customWidth="1"/>
    <col min="10506" max="10506" width="6.7109375" style="486" customWidth="1"/>
    <col min="10507" max="10507" width="4.28515625" style="486" customWidth="1"/>
    <col min="10508" max="10511" width="10.7109375" style="486" customWidth="1"/>
    <col min="10512" max="10752" width="9" style="486"/>
    <col min="10753" max="10753" width="0" style="486" hidden="1" customWidth="1"/>
    <col min="10754" max="10754" width="9.140625" style="486" customWidth="1"/>
    <col min="10755" max="10755" width="7.42578125" style="486" customWidth="1"/>
    <col min="10756" max="10756" width="13.42578125" style="486" customWidth="1"/>
    <col min="10757" max="10757" width="12.140625" style="486" customWidth="1"/>
    <col min="10758" max="10758" width="11.42578125" style="486" customWidth="1"/>
    <col min="10759" max="10761" width="12.7109375" style="486" customWidth="1"/>
    <col min="10762" max="10762" width="6.7109375" style="486" customWidth="1"/>
    <col min="10763" max="10763" width="4.28515625" style="486" customWidth="1"/>
    <col min="10764" max="10767" width="10.7109375" style="486" customWidth="1"/>
    <col min="10768" max="11008" width="9" style="486"/>
    <col min="11009" max="11009" width="0" style="486" hidden="1" customWidth="1"/>
    <col min="11010" max="11010" width="9.140625" style="486" customWidth="1"/>
    <col min="11011" max="11011" width="7.42578125" style="486" customWidth="1"/>
    <col min="11012" max="11012" width="13.42578125" style="486" customWidth="1"/>
    <col min="11013" max="11013" width="12.140625" style="486" customWidth="1"/>
    <col min="11014" max="11014" width="11.42578125" style="486" customWidth="1"/>
    <col min="11015" max="11017" width="12.7109375" style="486" customWidth="1"/>
    <col min="11018" max="11018" width="6.7109375" style="486" customWidth="1"/>
    <col min="11019" max="11019" width="4.28515625" style="486" customWidth="1"/>
    <col min="11020" max="11023" width="10.7109375" style="486" customWidth="1"/>
    <col min="11024" max="11264" width="9" style="486"/>
    <col min="11265" max="11265" width="0" style="486" hidden="1" customWidth="1"/>
    <col min="11266" max="11266" width="9.140625" style="486" customWidth="1"/>
    <col min="11267" max="11267" width="7.42578125" style="486" customWidth="1"/>
    <col min="11268" max="11268" width="13.42578125" style="486" customWidth="1"/>
    <col min="11269" max="11269" width="12.140625" style="486" customWidth="1"/>
    <col min="11270" max="11270" width="11.42578125" style="486" customWidth="1"/>
    <col min="11271" max="11273" width="12.7109375" style="486" customWidth="1"/>
    <col min="11274" max="11274" width="6.7109375" style="486" customWidth="1"/>
    <col min="11275" max="11275" width="4.28515625" style="486" customWidth="1"/>
    <col min="11276" max="11279" width="10.7109375" style="486" customWidth="1"/>
    <col min="11280" max="11520" width="9" style="486"/>
    <col min="11521" max="11521" width="0" style="486" hidden="1" customWidth="1"/>
    <col min="11522" max="11522" width="9.140625" style="486" customWidth="1"/>
    <col min="11523" max="11523" width="7.42578125" style="486" customWidth="1"/>
    <col min="11524" max="11524" width="13.42578125" style="486" customWidth="1"/>
    <col min="11525" max="11525" width="12.140625" style="486" customWidth="1"/>
    <col min="11526" max="11526" width="11.42578125" style="486" customWidth="1"/>
    <col min="11527" max="11529" width="12.7109375" style="486" customWidth="1"/>
    <col min="11530" max="11530" width="6.7109375" style="486" customWidth="1"/>
    <col min="11531" max="11531" width="4.28515625" style="486" customWidth="1"/>
    <col min="11532" max="11535" width="10.7109375" style="486" customWidth="1"/>
    <col min="11536" max="11776" width="9" style="486"/>
    <col min="11777" max="11777" width="0" style="486" hidden="1" customWidth="1"/>
    <col min="11778" max="11778" width="9.140625" style="486" customWidth="1"/>
    <col min="11779" max="11779" width="7.42578125" style="486" customWidth="1"/>
    <col min="11780" max="11780" width="13.42578125" style="486" customWidth="1"/>
    <col min="11781" max="11781" width="12.140625" style="486" customWidth="1"/>
    <col min="11782" max="11782" width="11.42578125" style="486" customWidth="1"/>
    <col min="11783" max="11785" width="12.7109375" style="486" customWidth="1"/>
    <col min="11786" max="11786" width="6.7109375" style="486" customWidth="1"/>
    <col min="11787" max="11787" width="4.28515625" style="486" customWidth="1"/>
    <col min="11788" max="11791" width="10.7109375" style="486" customWidth="1"/>
    <col min="11792" max="12032" width="9" style="486"/>
    <col min="12033" max="12033" width="0" style="486" hidden="1" customWidth="1"/>
    <col min="12034" max="12034" width="9.140625" style="486" customWidth="1"/>
    <col min="12035" max="12035" width="7.42578125" style="486" customWidth="1"/>
    <col min="12036" max="12036" width="13.42578125" style="486" customWidth="1"/>
    <col min="12037" max="12037" width="12.140625" style="486" customWidth="1"/>
    <col min="12038" max="12038" width="11.42578125" style="486" customWidth="1"/>
    <col min="12039" max="12041" width="12.7109375" style="486" customWidth="1"/>
    <col min="12042" max="12042" width="6.7109375" style="486" customWidth="1"/>
    <col min="12043" max="12043" width="4.28515625" style="486" customWidth="1"/>
    <col min="12044" max="12047" width="10.7109375" style="486" customWidth="1"/>
    <col min="12048" max="12288" width="9" style="486"/>
    <col min="12289" max="12289" width="0" style="486" hidden="1" customWidth="1"/>
    <col min="12290" max="12290" width="9.140625" style="486" customWidth="1"/>
    <col min="12291" max="12291" width="7.42578125" style="486" customWidth="1"/>
    <col min="12292" max="12292" width="13.42578125" style="486" customWidth="1"/>
    <col min="12293" max="12293" width="12.140625" style="486" customWidth="1"/>
    <col min="12294" max="12294" width="11.42578125" style="486" customWidth="1"/>
    <col min="12295" max="12297" width="12.7109375" style="486" customWidth="1"/>
    <col min="12298" max="12298" width="6.7109375" style="486" customWidth="1"/>
    <col min="12299" max="12299" width="4.28515625" style="486" customWidth="1"/>
    <col min="12300" max="12303" width="10.7109375" style="486" customWidth="1"/>
    <col min="12304" max="12544" width="9" style="486"/>
    <col min="12545" max="12545" width="0" style="486" hidden="1" customWidth="1"/>
    <col min="12546" max="12546" width="9.140625" style="486" customWidth="1"/>
    <col min="12547" max="12547" width="7.42578125" style="486" customWidth="1"/>
    <col min="12548" max="12548" width="13.42578125" style="486" customWidth="1"/>
    <col min="12549" max="12549" width="12.140625" style="486" customWidth="1"/>
    <col min="12550" max="12550" width="11.42578125" style="486" customWidth="1"/>
    <col min="12551" max="12553" width="12.7109375" style="486" customWidth="1"/>
    <col min="12554" max="12554" width="6.7109375" style="486" customWidth="1"/>
    <col min="12555" max="12555" width="4.28515625" style="486" customWidth="1"/>
    <col min="12556" max="12559" width="10.7109375" style="486" customWidth="1"/>
    <col min="12560" max="12800" width="9" style="486"/>
    <col min="12801" max="12801" width="0" style="486" hidden="1" customWidth="1"/>
    <col min="12802" max="12802" width="9.140625" style="486" customWidth="1"/>
    <col min="12803" max="12803" width="7.42578125" style="486" customWidth="1"/>
    <col min="12804" max="12804" width="13.42578125" style="486" customWidth="1"/>
    <col min="12805" max="12805" width="12.140625" style="486" customWidth="1"/>
    <col min="12806" max="12806" width="11.42578125" style="486" customWidth="1"/>
    <col min="12807" max="12809" width="12.7109375" style="486" customWidth="1"/>
    <col min="12810" max="12810" width="6.7109375" style="486" customWidth="1"/>
    <col min="12811" max="12811" width="4.28515625" style="486" customWidth="1"/>
    <col min="12812" max="12815" width="10.7109375" style="486" customWidth="1"/>
    <col min="12816" max="13056" width="9" style="486"/>
    <col min="13057" max="13057" width="0" style="486" hidden="1" customWidth="1"/>
    <col min="13058" max="13058" width="9.140625" style="486" customWidth="1"/>
    <col min="13059" max="13059" width="7.42578125" style="486" customWidth="1"/>
    <col min="13060" max="13060" width="13.42578125" style="486" customWidth="1"/>
    <col min="13061" max="13061" width="12.140625" style="486" customWidth="1"/>
    <col min="13062" max="13062" width="11.42578125" style="486" customWidth="1"/>
    <col min="13063" max="13065" width="12.7109375" style="486" customWidth="1"/>
    <col min="13066" max="13066" width="6.7109375" style="486" customWidth="1"/>
    <col min="13067" max="13067" width="4.28515625" style="486" customWidth="1"/>
    <col min="13068" max="13071" width="10.7109375" style="486" customWidth="1"/>
    <col min="13072" max="13312" width="9" style="486"/>
    <col min="13313" max="13313" width="0" style="486" hidden="1" customWidth="1"/>
    <col min="13314" max="13314" width="9.140625" style="486" customWidth="1"/>
    <col min="13315" max="13315" width="7.42578125" style="486" customWidth="1"/>
    <col min="13316" max="13316" width="13.42578125" style="486" customWidth="1"/>
    <col min="13317" max="13317" width="12.140625" style="486" customWidth="1"/>
    <col min="13318" max="13318" width="11.42578125" style="486" customWidth="1"/>
    <col min="13319" max="13321" width="12.7109375" style="486" customWidth="1"/>
    <col min="13322" max="13322" width="6.7109375" style="486" customWidth="1"/>
    <col min="13323" max="13323" width="4.28515625" style="486" customWidth="1"/>
    <col min="13324" max="13327" width="10.7109375" style="486" customWidth="1"/>
    <col min="13328" max="13568" width="9" style="486"/>
    <col min="13569" max="13569" width="0" style="486" hidden="1" customWidth="1"/>
    <col min="13570" max="13570" width="9.140625" style="486" customWidth="1"/>
    <col min="13571" max="13571" width="7.42578125" style="486" customWidth="1"/>
    <col min="13572" max="13572" width="13.42578125" style="486" customWidth="1"/>
    <col min="13573" max="13573" width="12.140625" style="486" customWidth="1"/>
    <col min="13574" max="13574" width="11.42578125" style="486" customWidth="1"/>
    <col min="13575" max="13577" width="12.7109375" style="486" customWidth="1"/>
    <col min="13578" max="13578" width="6.7109375" style="486" customWidth="1"/>
    <col min="13579" max="13579" width="4.28515625" style="486" customWidth="1"/>
    <col min="13580" max="13583" width="10.7109375" style="486" customWidth="1"/>
    <col min="13584" max="13824" width="9" style="486"/>
    <col min="13825" max="13825" width="0" style="486" hidden="1" customWidth="1"/>
    <col min="13826" max="13826" width="9.140625" style="486" customWidth="1"/>
    <col min="13827" max="13827" width="7.42578125" style="486" customWidth="1"/>
    <col min="13828" max="13828" width="13.42578125" style="486" customWidth="1"/>
    <col min="13829" max="13829" width="12.140625" style="486" customWidth="1"/>
    <col min="13830" max="13830" width="11.42578125" style="486" customWidth="1"/>
    <col min="13831" max="13833" width="12.7109375" style="486" customWidth="1"/>
    <col min="13834" max="13834" width="6.7109375" style="486" customWidth="1"/>
    <col min="13835" max="13835" width="4.28515625" style="486" customWidth="1"/>
    <col min="13836" max="13839" width="10.7109375" style="486" customWidth="1"/>
    <col min="13840" max="14080" width="9" style="486"/>
    <col min="14081" max="14081" width="0" style="486" hidden="1" customWidth="1"/>
    <col min="14082" max="14082" width="9.140625" style="486" customWidth="1"/>
    <col min="14083" max="14083" width="7.42578125" style="486" customWidth="1"/>
    <col min="14084" max="14084" width="13.42578125" style="486" customWidth="1"/>
    <col min="14085" max="14085" width="12.140625" style="486" customWidth="1"/>
    <col min="14086" max="14086" width="11.42578125" style="486" customWidth="1"/>
    <col min="14087" max="14089" width="12.7109375" style="486" customWidth="1"/>
    <col min="14090" max="14090" width="6.7109375" style="486" customWidth="1"/>
    <col min="14091" max="14091" width="4.28515625" style="486" customWidth="1"/>
    <col min="14092" max="14095" width="10.7109375" style="486" customWidth="1"/>
    <col min="14096" max="14336" width="9" style="486"/>
    <col min="14337" max="14337" width="0" style="486" hidden="1" customWidth="1"/>
    <col min="14338" max="14338" width="9.140625" style="486" customWidth="1"/>
    <col min="14339" max="14339" width="7.42578125" style="486" customWidth="1"/>
    <col min="14340" max="14340" width="13.42578125" style="486" customWidth="1"/>
    <col min="14341" max="14341" width="12.140625" style="486" customWidth="1"/>
    <col min="14342" max="14342" width="11.42578125" style="486" customWidth="1"/>
    <col min="14343" max="14345" width="12.7109375" style="486" customWidth="1"/>
    <col min="14346" max="14346" width="6.7109375" style="486" customWidth="1"/>
    <col min="14347" max="14347" width="4.28515625" style="486" customWidth="1"/>
    <col min="14348" max="14351" width="10.7109375" style="486" customWidth="1"/>
    <col min="14352" max="14592" width="9" style="486"/>
    <col min="14593" max="14593" width="0" style="486" hidden="1" customWidth="1"/>
    <col min="14594" max="14594" width="9.140625" style="486" customWidth="1"/>
    <col min="14595" max="14595" width="7.42578125" style="486" customWidth="1"/>
    <col min="14596" max="14596" width="13.42578125" style="486" customWidth="1"/>
    <col min="14597" max="14597" width="12.140625" style="486" customWidth="1"/>
    <col min="14598" max="14598" width="11.42578125" style="486" customWidth="1"/>
    <col min="14599" max="14601" width="12.7109375" style="486" customWidth="1"/>
    <col min="14602" max="14602" width="6.7109375" style="486" customWidth="1"/>
    <col min="14603" max="14603" width="4.28515625" style="486" customWidth="1"/>
    <col min="14604" max="14607" width="10.7109375" style="486" customWidth="1"/>
    <col min="14608" max="14848" width="9" style="486"/>
    <col min="14849" max="14849" width="0" style="486" hidden="1" customWidth="1"/>
    <col min="14850" max="14850" width="9.140625" style="486" customWidth="1"/>
    <col min="14851" max="14851" width="7.42578125" style="486" customWidth="1"/>
    <col min="14852" max="14852" width="13.42578125" style="486" customWidth="1"/>
    <col min="14853" max="14853" width="12.140625" style="486" customWidth="1"/>
    <col min="14854" max="14854" width="11.42578125" style="486" customWidth="1"/>
    <col min="14855" max="14857" width="12.7109375" style="486" customWidth="1"/>
    <col min="14858" max="14858" width="6.7109375" style="486" customWidth="1"/>
    <col min="14859" max="14859" width="4.28515625" style="486" customWidth="1"/>
    <col min="14860" max="14863" width="10.7109375" style="486" customWidth="1"/>
    <col min="14864" max="15104" width="9" style="486"/>
    <col min="15105" max="15105" width="0" style="486" hidden="1" customWidth="1"/>
    <col min="15106" max="15106" width="9.140625" style="486" customWidth="1"/>
    <col min="15107" max="15107" width="7.42578125" style="486" customWidth="1"/>
    <col min="15108" max="15108" width="13.42578125" style="486" customWidth="1"/>
    <col min="15109" max="15109" width="12.140625" style="486" customWidth="1"/>
    <col min="15110" max="15110" width="11.42578125" style="486" customWidth="1"/>
    <col min="15111" max="15113" width="12.7109375" style="486" customWidth="1"/>
    <col min="15114" max="15114" width="6.7109375" style="486" customWidth="1"/>
    <col min="15115" max="15115" width="4.28515625" style="486" customWidth="1"/>
    <col min="15116" max="15119" width="10.7109375" style="486" customWidth="1"/>
    <col min="15120" max="15360" width="9" style="486"/>
    <col min="15361" max="15361" width="0" style="486" hidden="1" customWidth="1"/>
    <col min="15362" max="15362" width="9.140625" style="486" customWidth="1"/>
    <col min="15363" max="15363" width="7.42578125" style="486" customWidth="1"/>
    <col min="15364" max="15364" width="13.42578125" style="486" customWidth="1"/>
    <col min="15365" max="15365" width="12.140625" style="486" customWidth="1"/>
    <col min="15366" max="15366" width="11.42578125" style="486" customWidth="1"/>
    <col min="15367" max="15369" width="12.7109375" style="486" customWidth="1"/>
    <col min="15370" max="15370" width="6.7109375" style="486" customWidth="1"/>
    <col min="15371" max="15371" width="4.28515625" style="486" customWidth="1"/>
    <col min="15372" max="15375" width="10.7109375" style="486" customWidth="1"/>
    <col min="15376" max="15616" width="9" style="486"/>
    <col min="15617" max="15617" width="0" style="486" hidden="1" customWidth="1"/>
    <col min="15618" max="15618" width="9.140625" style="486" customWidth="1"/>
    <col min="15619" max="15619" width="7.42578125" style="486" customWidth="1"/>
    <col min="15620" max="15620" width="13.42578125" style="486" customWidth="1"/>
    <col min="15621" max="15621" width="12.140625" style="486" customWidth="1"/>
    <col min="15622" max="15622" width="11.42578125" style="486" customWidth="1"/>
    <col min="15623" max="15625" width="12.7109375" style="486" customWidth="1"/>
    <col min="15626" max="15626" width="6.7109375" style="486" customWidth="1"/>
    <col min="15627" max="15627" width="4.28515625" style="486" customWidth="1"/>
    <col min="15628" max="15631" width="10.7109375" style="486" customWidth="1"/>
    <col min="15632" max="15872" width="9" style="486"/>
    <col min="15873" max="15873" width="0" style="486" hidden="1" customWidth="1"/>
    <col min="15874" max="15874" width="9.140625" style="486" customWidth="1"/>
    <col min="15875" max="15875" width="7.42578125" style="486" customWidth="1"/>
    <col min="15876" max="15876" width="13.42578125" style="486" customWidth="1"/>
    <col min="15877" max="15877" width="12.140625" style="486" customWidth="1"/>
    <col min="15878" max="15878" width="11.42578125" style="486" customWidth="1"/>
    <col min="15879" max="15881" width="12.7109375" style="486" customWidth="1"/>
    <col min="15882" max="15882" width="6.7109375" style="486" customWidth="1"/>
    <col min="15883" max="15883" width="4.28515625" style="486" customWidth="1"/>
    <col min="15884" max="15887" width="10.7109375" style="486" customWidth="1"/>
    <col min="15888" max="16128" width="9" style="486"/>
    <col min="16129" max="16129" width="0" style="486" hidden="1" customWidth="1"/>
    <col min="16130" max="16130" width="9.140625" style="486" customWidth="1"/>
    <col min="16131" max="16131" width="7.42578125" style="486" customWidth="1"/>
    <col min="16132" max="16132" width="13.42578125" style="486" customWidth="1"/>
    <col min="16133" max="16133" width="12.140625" style="486" customWidth="1"/>
    <col min="16134" max="16134" width="11.42578125" style="486" customWidth="1"/>
    <col min="16135" max="16137" width="12.7109375" style="486" customWidth="1"/>
    <col min="16138" max="16138" width="6.7109375" style="486" customWidth="1"/>
    <col min="16139" max="16139" width="4.28515625" style="486" customWidth="1"/>
    <col min="16140" max="16143" width="10.7109375" style="486" customWidth="1"/>
    <col min="16144" max="16384" width="9" style="486"/>
  </cols>
  <sheetData>
    <row r="1" spans="1:15" ht="33.75" customHeight="1">
      <c r="A1" s="485" t="s">
        <v>36</v>
      </c>
      <c r="B1" s="1179" t="s">
        <v>2756</v>
      </c>
      <c r="C1" s="1180"/>
      <c r="D1" s="1180"/>
      <c r="E1" s="1180"/>
      <c r="F1" s="1180"/>
      <c r="G1" s="1180"/>
      <c r="H1" s="1180"/>
      <c r="I1" s="1180"/>
      <c r="J1" s="1181"/>
    </row>
    <row r="2" spans="1:15" ht="23.25" customHeight="1">
      <c r="A2" s="487"/>
      <c r="B2" s="488" t="s">
        <v>2757</v>
      </c>
      <c r="C2" s="489"/>
      <c r="D2" s="1182" t="s">
        <v>2977</v>
      </c>
      <c r="E2" s="1183"/>
      <c r="F2" s="1183"/>
      <c r="G2" s="1183"/>
      <c r="H2" s="1183"/>
      <c r="I2" s="1183"/>
      <c r="J2" s="1184"/>
      <c r="O2" s="490"/>
    </row>
    <row r="3" spans="1:15" ht="23.25" customHeight="1">
      <c r="A3" s="487"/>
      <c r="B3" s="491" t="s">
        <v>2197</v>
      </c>
      <c r="C3" s="492"/>
      <c r="D3" s="1185" t="s">
        <v>3864</v>
      </c>
      <c r="E3" s="1186"/>
      <c r="F3" s="1186"/>
      <c r="G3" s="1186"/>
      <c r="H3" s="1186"/>
      <c r="I3" s="1186"/>
      <c r="J3" s="1187"/>
    </row>
    <row r="4" spans="1:15" ht="23.25" customHeight="1">
      <c r="A4" s="487"/>
      <c r="B4" s="493" t="s">
        <v>2759</v>
      </c>
      <c r="C4" s="494"/>
      <c r="D4" s="1188" t="s">
        <v>3865</v>
      </c>
      <c r="E4" s="1189"/>
      <c r="F4" s="1189"/>
      <c r="G4" s="1189"/>
      <c r="H4" s="1189"/>
      <c r="I4" s="1189"/>
      <c r="J4" s="1190"/>
    </row>
    <row r="5" spans="1:15" ht="24" customHeight="1">
      <c r="A5" s="487"/>
      <c r="B5" s="495" t="s">
        <v>2760</v>
      </c>
      <c r="D5" s="496"/>
      <c r="E5" s="497"/>
      <c r="F5" s="497"/>
      <c r="G5" s="497"/>
      <c r="H5" s="498" t="s">
        <v>2980</v>
      </c>
      <c r="I5" s="496"/>
      <c r="J5" s="499"/>
    </row>
    <row r="6" spans="1:15" ht="15.75" customHeight="1">
      <c r="A6" s="487"/>
      <c r="B6" s="500"/>
      <c r="C6" s="497"/>
      <c r="D6" s="496"/>
      <c r="E6" s="497"/>
      <c r="F6" s="497"/>
      <c r="G6" s="497"/>
      <c r="H6" s="498" t="s">
        <v>2981</v>
      </c>
      <c r="I6" s="496"/>
      <c r="J6" s="499"/>
    </row>
    <row r="7" spans="1:15" ht="15.75" customHeight="1">
      <c r="A7" s="487"/>
      <c r="B7" s="501"/>
      <c r="C7" s="502"/>
      <c r="D7" s="503"/>
      <c r="E7" s="504"/>
      <c r="F7" s="504"/>
      <c r="G7" s="504"/>
      <c r="H7" s="505" t="s">
        <v>2982</v>
      </c>
      <c r="I7" s="504"/>
      <c r="J7" s="506"/>
    </row>
    <row r="8" spans="1:15" ht="24" hidden="1" customHeight="1">
      <c r="A8" s="487"/>
      <c r="B8" s="495" t="s">
        <v>20</v>
      </c>
      <c r="D8" s="507"/>
      <c r="H8" s="508" t="s">
        <v>2146</v>
      </c>
      <c r="I8" s="507"/>
      <c r="J8" s="499"/>
    </row>
    <row r="9" spans="1:15" ht="15.75" hidden="1" customHeight="1">
      <c r="A9" s="487"/>
      <c r="B9" s="487"/>
      <c r="D9" s="507"/>
      <c r="H9" s="508" t="s">
        <v>34</v>
      </c>
      <c r="I9" s="507"/>
      <c r="J9" s="499"/>
    </row>
    <row r="10" spans="1:15" ht="15.75" hidden="1" customHeight="1">
      <c r="A10" s="487"/>
      <c r="B10" s="509"/>
      <c r="C10" s="510"/>
      <c r="D10" s="511"/>
      <c r="E10" s="512"/>
      <c r="F10" s="512"/>
      <c r="G10" s="513"/>
      <c r="H10" s="513"/>
      <c r="I10" s="514"/>
      <c r="J10" s="506"/>
    </row>
    <row r="11" spans="1:15" ht="24" customHeight="1">
      <c r="A11" s="487"/>
      <c r="B11" s="495" t="s">
        <v>19</v>
      </c>
      <c r="D11" s="1191"/>
      <c r="E11" s="1191"/>
      <c r="F11" s="1191"/>
      <c r="G11" s="1191"/>
      <c r="H11" s="508" t="s">
        <v>2146</v>
      </c>
      <c r="I11" s="515"/>
      <c r="J11" s="499"/>
    </row>
    <row r="12" spans="1:15" ht="15.75" customHeight="1">
      <c r="A12" s="487"/>
      <c r="B12" s="500"/>
      <c r="C12" s="497"/>
      <c r="D12" s="1178"/>
      <c r="E12" s="1178"/>
      <c r="F12" s="1178"/>
      <c r="G12" s="1178"/>
      <c r="H12" s="508" t="s">
        <v>34</v>
      </c>
      <c r="I12" s="515"/>
      <c r="J12" s="499"/>
    </row>
    <row r="13" spans="1:15" ht="15.75" customHeight="1">
      <c r="A13" s="487"/>
      <c r="B13" s="501"/>
      <c r="C13" s="516"/>
      <c r="D13" s="1174"/>
      <c r="E13" s="1174"/>
      <c r="F13" s="1174"/>
      <c r="G13" s="1174"/>
      <c r="H13" s="517"/>
      <c r="I13" s="504"/>
      <c r="J13" s="506"/>
    </row>
    <row r="14" spans="1:15" ht="24" hidden="1" customHeight="1">
      <c r="A14" s="487"/>
      <c r="B14" s="518" t="s">
        <v>21</v>
      </c>
      <c r="C14" s="519"/>
      <c r="D14" s="520"/>
      <c r="E14" s="521"/>
      <c r="F14" s="521"/>
      <c r="G14" s="521"/>
      <c r="H14" s="522"/>
      <c r="I14" s="521"/>
      <c r="J14" s="523"/>
    </row>
    <row r="15" spans="1:15" ht="32.25" customHeight="1">
      <c r="A15" s="487"/>
      <c r="B15" s="509" t="s">
        <v>32</v>
      </c>
      <c r="C15" s="524"/>
      <c r="D15" s="513"/>
      <c r="E15" s="1175"/>
      <c r="F15" s="1175"/>
      <c r="G15" s="1176"/>
      <c r="H15" s="1176"/>
      <c r="I15" s="1176" t="s">
        <v>29</v>
      </c>
      <c r="J15" s="1177"/>
    </row>
    <row r="16" spans="1:15" ht="23.25" customHeight="1">
      <c r="A16" s="525" t="s">
        <v>24</v>
      </c>
      <c r="B16" s="526" t="s">
        <v>24</v>
      </c>
      <c r="C16" s="527"/>
      <c r="D16" s="528"/>
      <c r="E16" s="1166"/>
      <c r="F16" s="1167"/>
      <c r="G16" s="1166"/>
      <c r="H16" s="1167"/>
      <c r="I16" s="1166">
        <f>SUMIF(F47:F47,A16,I47:I47)+SUMIF(F47:F47,"PSU",I47:I47)</f>
        <v>0</v>
      </c>
      <c r="J16" s="1168"/>
    </row>
    <row r="17" spans="1:10" ht="23.25" customHeight="1">
      <c r="A17" s="525" t="s">
        <v>25</v>
      </c>
      <c r="B17" s="526" t="s">
        <v>25</v>
      </c>
      <c r="C17" s="527"/>
      <c r="D17" s="528"/>
      <c r="E17" s="1166"/>
      <c r="F17" s="1167"/>
      <c r="G17" s="1166"/>
      <c r="H17" s="1167"/>
      <c r="I17" s="1166">
        <f>SUMIF(F47:F47,A17,I47:I47)</f>
        <v>0</v>
      </c>
      <c r="J17" s="1168"/>
    </row>
    <row r="18" spans="1:10" ht="23.25" customHeight="1">
      <c r="A18" s="525" t="s">
        <v>26</v>
      </c>
      <c r="B18" s="526" t="s">
        <v>26</v>
      </c>
      <c r="C18" s="527"/>
      <c r="D18" s="528"/>
      <c r="E18" s="1166"/>
      <c r="F18" s="1167"/>
      <c r="G18" s="1166"/>
      <c r="H18" s="1167"/>
      <c r="I18" s="1166">
        <f>SUMIF(F47:F47,A18,I47:I47)</f>
        <v>0</v>
      </c>
      <c r="J18" s="1168"/>
    </row>
    <row r="19" spans="1:10" ht="23.25" customHeight="1">
      <c r="A19" s="525" t="s">
        <v>117</v>
      </c>
      <c r="B19" s="526" t="s">
        <v>27</v>
      </c>
      <c r="C19" s="527"/>
      <c r="D19" s="528"/>
      <c r="E19" s="1166"/>
      <c r="F19" s="1167"/>
      <c r="G19" s="1166"/>
      <c r="H19" s="1167"/>
      <c r="I19" s="1166">
        <f>SUMIF(F47:F47,A19,I47:I47)</f>
        <v>0</v>
      </c>
      <c r="J19" s="1168"/>
    </row>
    <row r="20" spans="1:10" ht="23.25" customHeight="1">
      <c r="A20" s="525" t="s">
        <v>118</v>
      </c>
      <c r="B20" s="526" t="s">
        <v>28</v>
      </c>
      <c r="C20" s="527"/>
      <c r="D20" s="528"/>
      <c r="E20" s="1166"/>
      <c r="F20" s="1167"/>
      <c r="G20" s="1166"/>
      <c r="H20" s="1167"/>
      <c r="I20" s="1166">
        <f>SUMIF(F47:F47,A20,I47:I47)</f>
        <v>0</v>
      </c>
      <c r="J20" s="1168"/>
    </row>
    <row r="21" spans="1:10" ht="23.25" customHeight="1">
      <c r="A21" s="487"/>
      <c r="B21" s="529" t="s">
        <v>29</v>
      </c>
      <c r="C21" s="530"/>
      <c r="D21" s="531"/>
      <c r="E21" s="1169"/>
      <c r="F21" s="1170"/>
      <c r="G21" s="1169"/>
      <c r="H21" s="1170"/>
      <c r="I21" s="1169">
        <f>SUM(I16:J20)</f>
        <v>0</v>
      </c>
      <c r="J21" s="1171"/>
    </row>
    <row r="22" spans="1:10" ht="33" customHeight="1">
      <c r="A22" s="487"/>
      <c r="B22" s="532" t="s">
        <v>33</v>
      </c>
      <c r="C22" s="527"/>
      <c r="D22" s="528"/>
      <c r="E22" s="533"/>
      <c r="F22" s="534"/>
      <c r="G22" s="535"/>
      <c r="H22" s="535"/>
      <c r="I22" s="535"/>
      <c r="J22" s="536"/>
    </row>
    <row r="23" spans="1:10" ht="23.25" customHeight="1">
      <c r="A23" s="487"/>
      <c r="B23" s="537" t="s">
        <v>12</v>
      </c>
      <c r="C23" s="527"/>
      <c r="D23" s="528"/>
      <c r="E23" s="538">
        <v>15</v>
      </c>
      <c r="F23" s="534" t="s">
        <v>0</v>
      </c>
      <c r="G23" s="1164">
        <v>0</v>
      </c>
      <c r="H23" s="1165"/>
      <c r="I23" s="1165"/>
      <c r="J23" s="536" t="str">
        <f t="shared" ref="J23:J28" si="0">Mena</f>
        <v>CZK</v>
      </c>
    </row>
    <row r="24" spans="1:10" ht="23.25" customHeight="1">
      <c r="A24" s="487"/>
      <c r="B24" s="537" t="s">
        <v>13</v>
      </c>
      <c r="C24" s="527"/>
      <c r="D24" s="528"/>
      <c r="E24" s="538">
        <f>SazbaDPH1</f>
        <v>15</v>
      </c>
      <c r="F24" s="534" t="s">
        <v>0</v>
      </c>
      <c r="G24" s="1172">
        <f>ZakladDPHSni*SazbaDPH1/100</f>
        <v>0</v>
      </c>
      <c r="H24" s="1173"/>
      <c r="I24" s="1173"/>
      <c r="J24" s="536" t="str">
        <f t="shared" si="0"/>
        <v>CZK</v>
      </c>
    </row>
    <row r="25" spans="1:10" ht="23.25" customHeight="1">
      <c r="A25" s="487"/>
      <c r="B25" s="537" t="s">
        <v>14</v>
      </c>
      <c r="C25" s="527"/>
      <c r="D25" s="528"/>
      <c r="E25" s="538">
        <v>21</v>
      </c>
      <c r="F25" s="534" t="s">
        <v>0</v>
      </c>
      <c r="G25" s="1164">
        <f>I21</f>
        <v>0</v>
      </c>
      <c r="H25" s="1165"/>
      <c r="I25" s="1165"/>
      <c r="J25" s="536" t="str">
        <f t="shared" si="0"/>
        <v>CZK</v>
      </c>
    </row>
    <row r="26" spans="1:10" ht="23.25" customHeight="1">
      <c r="A26" s="487"/>
      <c r="B26" s="539" t="s">
        <v>15</v>
      </c>
      <c r="C26" s="540"/>
      <c r="D26" s="513"/>
      <c r="E26" s="541">
        <f>SazbaDPH2</f>
        <v>21</v>
      </c>
      <c r="F26" s="542" t="s">
        <v>0</v>
      </c>
      <c r="G26" s="1146">
        <f>ZakladDPHZakl*SazbaDPH2/100</f>
        <v>0</v>
      </c>
      <c r="H26" s="1147"/>
      <c r="I26" s="1147"/>
      <c r="J26" s="543" t="str">
        <f t="shared" si="0"/>
        <v>CZK</v>
      </c>
    </row>
    <row r="27" spans="1:10" ht="23.25" customHeight="1" thickBot="1">
      <c r="A27" s="487"/>
      <c r="B27" s="495" t="s">
        <v>4</v>
      </c>
      <c r="C27" s="544"/>
      <c r="D27" s="545"/>
      <c r="E27" s="544"/>
      <c r="F27" s="546"/>
      <c r="G27" s="1148">
        <f>0</f>
        <v>0</v>
      </c>
      <c r="H27" s="1148"/>
      <c r="I27" s="1148"/>
      <c r="J27" s="547" t="str">
        <f t="shared" si="0"/>
        <v>CZK</v>
      </c>
    </row>
    <row r="28" spans="1:10" ht="27.75" hidden="1" customHeight="1">
      <c r="A28" s="487"/>
      <c r="B28" s="548" t="s">
        <v>23</v>
      </c>
      <c r="C28" s="549"/>
      <c r="D28" s="549"/>
      <c r="E28" s="550"/>
      <c r="F28" s="551"/>
      <c r="G28" s="1149" t="e">
        <f>ZakladDPHSniVypocet+ZakladDPHZaklVypocet</f>
        <v>#REF!</v>
      </c>
      <c r="H28" s="1149"/>
      <c r="I28" s="1149"/>
      <c r="J28" s="552" t="str">
        <f t="shared" si="0"/>
        <v>CZK</v>
      </c>
    </row>
    <row r="29" spans="1:10" ht="27.75" customHeight="1" thickBot="1">
      <c r="A29" s="487"/>
      <c r="B29" s="548" t="s">
        <v>35</v>
      </c>
      <c r="C29" s="553"/>
      <c r="D29" s="553"/>
      <c r="E29" s="553"/>
      <c r="F29" s="553"/>
      <c r="G29" s="1150">
        <f>ZakladDPHSni+DPHSni+ZakladDPHZakl+DPHZakl+Zaokrouhleni</f>
        <v>0</v>
      </c>
      <c r="H29" s="1150"/>
      <c r="I29" s="1150"/>
      <c r="J29" s="554" t="s">
        <v>57</v>
      </c>
    </row>
    <row r="30" spans="1:10" ht="12.75" customHeight="1">
      <c r="A30" s="487"/>
      <c r="B30" s="487"/>
      <c r="J30" s="555"/>
    </row>
    <row r="31" spans="1:10" ht="78.75" customHeight="1">
      <c r="A31" s="487"/>
      <c r="B31" s="1151"/>
      <c r="C31" s="1152"/>
      <c r="D31" s="1152"/>
      <c r="E31" s="1152"/>
      <c r="F31" s="1152"/>
      <c r="G31" s="1152"/>
      <c r="H31" s="1152"/>
      <c r="I31" s="1152"/>
      <c r="J31" s="1153"/>
    </row>
    <row r="32" spans="1:10" ht="18.75" customHeight="1">
      <c r="A32" s="487"/>
      <c r="B32" s="556"/>
      <c r="C32" s="557" t="s">
        <v>11</v>
      </c>
      <c r="D32" s="558"/>
      <c r="E32" s="558"/>
      <c r="F32" s="557" t="s">
        <v>10</v>
      </c>
      <c r="G32" s="558"/>
      <c r="H32" s="559">
        <f ca="1">TODAY()</f>
        <v>46112</v>
      </c>
      <c r="I32" s="558"/>
      <c r="J32" s="555"/>
    </row>
    <row r="33" spans="1:10" ht="47.25" customHeight="1">
      <c r="A33" s="487"/>
      <c r="B33" s="487"/>
      <c r="J33" s="555"/>
    </row>
    <row r="34" spans="1:10" s="561" customFormat="1" ht="18.75" customHeight="1">
      <c r="A34" s="560"/>
      <c r="B34" s="560"/>
      <c r="D34" s="562"/>
      <c r="E34" s="562"/>
      <c r="G34" s="562"/>
      <c r="H34" s="562"/>
      <c r="I34" s="562"/>
      <c r="J34" s="563"/>
    </row>
    <row r="35" spans="1:10" ht="12.75" customHeight="1">
      <c r="A35" s="487"/>
      <c r="B35" s="487"/>
      <c r="D35" s="1154" t="s">
        <v>2</v>
      </c>
      <c r="E35" s="1154"/>
      <c r="H35" s="564" t="s">
        <v>3</v>
      </c>
      <c r="J35" s="555"/>
    </row>
    <row r="36" spans="1:10" ht="13.5" customHeight="1" thickBot="1">
      <c r="A36" s="565"/>
      <c r="B36" s="565"/>
      <c r="C36" s="566"/>
      <c r="D36" s="566"/>
      <c r="E36" s="566"/>
      <c r="F36" s="566"/>
      <c r="G36" s="566"/>
      <c r="H36" s="566"/>
      <c r="I36" s="566"/>
      <c r="J36" s="567"/>
    </row>
    <row r="37" spans="1:10" ht="27" hidden="1" customHeight="1">
      <c r="B37" s="568" t="s">
        <v>16</v>
      </c>
      <c r="C37" s="569"/>
      <c r="D37" s="569"/>
      <c r="E37" s="569"/>
      <c r="F37" s="570"/>
      <c r="G37" s="570"/>
      <c r="H37" s="570"/>
      <c r="I37" s="570"/>
      <c r="J37" s="569"/>
    </row>
    <row r="38" spans="1:10" ht="25.5" hidden="1" customHeight="1">
      <c r="A38" s="571" t="s">
        <v>37</v>
      </c>
      <c r="B38" s="572" t="s">
        <v>17</v>
      </c>
      <c r="C38" s="573" t="s">
        <v>5</v>
      </c>
      <c r="D38" s="574"/>
      <c r="E38" s="574"/>
      <c r="F38" s="575" t="str">
        <f>B23</f>
        <v>Základ pro sníženou DPH</v>
      </c>
      <c r="G38" s="575" t="str">
        <f>B25</f>
        <v>Základ pro základní DPH</v>
      </c>
      <c r="H38" s="576" t="s">
        <v>18</v>
      </c>
      <c r="I38" s="576" t="s">
        <v>1</v>
      </c>
      <c r="J38" s="577" t="s">
        <v>0</v>
      </c>
    </row>
    <row r="39" spans="1:10" ht="25.5" hidden="1" customHeight="1">
      <c r="A39" s="571">
        <v>1</v>
      </c>
      <c r="B39" s="578" t="s">
        <v>2983</v>
      </c>
      <c r="C39" s="1155" t="s">
        <v>2984</v>
      </c>
      <c r="D39" s="1156"/>
      <c r="E39" s="1156"/>
      <c r="F39" s="818" t="e">
        <f>[2]Pol!O210</f>
        <v>#REF!</v>
      </c>
      <c r="G39" s="819" t="e">
        <f>[2]Pol!P210</f>
        <v>#REF!</v>
      </c>
      <c r="H39" s="820" t="e">
        <f>(F39*SazbaDPH1/100)+(G39*SazbaDPH2/100)</f>
        <v>#REF!</v>
      </c>
      <c r="I39" s="820" t="e">
        <f>F39+G39+H39</f>
        <v>#REF!</v>
      </c>
      <c r="J39" s="821" t="e">
        <f>IF(CenaCelkemVypocet=0,"",I39/CenaCelkemVypocet*100)</f>
        <v>#REF!</v>
      </c>
    </row>
    <row r="40" spans="1:10" ht="25.5" hidden="1" customHeight="1">
      <c r="A40" s="571"/>
      <c r="B40" s="1157" t="s">
        <v>56</v>
      </c>
      <c r="C40" s="1158"/>
      <c r="D40" s="1158"/>
      <c r="E40" s="1159"/>
      <c r="F40" s="583" t="e">
        <f>SUMIF(A39:A39,"=1",F39:F39)</f>
        <v>#REF!</v>
      </c>
      <c r="G40" s="584" t="e">
        <f>SUMIF(A39:A39,"=1",G39:G39)</f>
        <v>#REF!</v>
      </c>
      <c r="H40" s="584" t="e">
        <f>SUMIF(A39:A39,"=1",H39:H39)</f>
        <v>#REF!</v>
      </c>
      <c r="I40" s="584" t="e">
        <f>SUMIF(A39:A39,"=1",I39:I39)</f>
        <v>#REF!</v>
      </c>
      <c r="J40" s="585" t="e">
        <f>SUMIF(A39:A39,"=1",J39:J39)</f>
        <v>#REF!</v>
      </c>
    </row>
    <row r="44" spans="1:10" ht="15.75">
      <c r="B44" s="586" t="s">
        <v>68</v>
      </c>
    </row>
    <row r="46" spans="1:10" ht="25.5" customHeight="1">
      <c r="A46" s="587"/>
      <c r="B46" s="588" t="s">
        <v>17</v>
      </c>
      <c r="C46" s="588" t="s">
        <v>5</v>
      </c>
      <c r="D46" s="589"/>
      <c r="E46" s="589"/>
      <c r="F46" s="590" t="s">
        <v>69</v>
      </c>
      <c r="G46" s="590"/>
      <c r="H46" s="590"/>
      <c r="I46" s="1160" t="s">
        <v>29</v>
      </c>
      <c r="J46" s="1160"/>
    </row>
    <row r="47" spans="1:10" ht="25.5" customHeight="1">
      <c r="A47" s="591"/>
      <c r="B47" s="592"/>
      <c r="C47" s="1161" t="s">
        <v>3866</v>
      </c>
      <c r="D47" s="1162"/>
      <c r="E47" s="1162"/>
      <c r="F47" s="822" t="s">
        <v>25</v>
      </c>
      <c r="G47" s="823"/>
      <c r="H47" s="823"/>
      <c r="I47" s="1235">
        <f>'202-SAD-Pol'!G47</f>
        <v>0</v>
      </c>
      <c r="J47" s="1235"/>
    </row>
    <row r="48" spans="1:10" ht="25.5" customHeight="1">
      <c r="A48" s="595"/>
      <c r="B48" s="596" t="s">
        <v>1</v>
      </c>
      <c r="C48" s="596"/>
      <c r="D48" s="597"/>
      <c r="E48" s="597"/>
      <c r="F48" s="598"/>
      <c r="G48" s="599"/>
      <c r="H48" s="599"/>
      <c r="I48" s="1145">
        <f>SUM(I47:I47)</f>
        <v>0</v>
      </c>
      <c r="J48" s="1145"/>
    </row>
    <row r="49" spans="6:10">
      <c r="F49" s="600"/>
      <c r="G49" s="600"/>
      <c r="H49" s="600"/>
      <c r="I49" s="600"/>
      <c r="J49" s="600"/>
    </row>
    <row r="50" spans="6:10">
      <c r="F50" s="600"/>
      <c r="G50" s="600"/>
      <c r="H50" s="600"/>
      <c r="I50" s="600"/>
      <c r="J50" s="600"/>
    </row>
    <row r="51" spans="6:10">
      <c r="F51" s="600"/>
      <c r="G51" s="600"/>
      <c r="H51" s="600"/>
      <c r="I51" s="600"/>
      <c r="J51" s="600"/>
    </row>
  </sheetData>
  <sheetProtection algorithmName="SHA-512" hashValue="g7tiQPrZYEz1dHIm4OX7ZGoxcpFYyEoka9C6hwcsIPfgrhw9yPR7nNsAnzJSurh48zY+KcZW6vTYiwUPxxQ+kg==" saltValue="es3CwM4x6OUT+3SktZGmGw==" spinCount="100000" sheet="1" objects="1" scenarios="1"/>
  <mergeCells count="43">
    <mergeCell ref="D12:G12"/>
    <mergeCell ref="B1:J1"/>
    <mergeCell ref="D2:J2"/>
    <mergeCell ref="D3:J3"/>
    <mergeCell ref="D4:J4"/>
    <mergeCell ref="D11:G11"/>
    <mergeCell ref="D13:G13"/>
    <mergeCell ref="E15:F15"/>
    <mergeCell ref="G15:H15"/>
    <mergeCell ref="I15:J15"/>
    <mergeCell ref="E16:F16"/>
    <mergeCell ref="G16:H16"/>
    <mergeCell ref="I16:J16"/>
    <mergeCell ref="E17:F17"/>
    <mergeCell ref="G17:H17"/>
    <mergeCell ref="I17:J17"/>
    <mergeCell ref="E18:F18"/>
    <mergeCell ref="G18:H18"/>
    <mergeCell ref="I18:J18"/>
    <mergeCell ref="G25:I25"/>
    <mergeCell ref="E19:F19"/>
    <mergeCell ref="G19:H19"/>
    <mergeCell ref="I19:J19"/>
    <mergeCell ref="E20:F20"/>
    <mergeCell ref="G20:H20"/>
    <mergeCell ref="I20:J20"/>
    <mergeCell ref="E21:F21"/>
    <mergeCell ref="G21:H21"/>
    <mergeCell ref="I21:J21"/>
    <mergeCell ref="G23:I23"/>
    <mergeCell ref="G24:I24"/>
    <mergeCell ref="I48:J48"/>
    <mergeCell ref="G26:I26"/>
    <mergeCell ref="G27:I27"/>
    <mergeCell ref="G28:I28"/>
    <mergeCell ref="G29:I29"/>
    <mergeCell ref="B31:J31"/>
    <mergeCell ref="D35:E35"/>
    <mergeCell ref="C39:E39"/>
    <mergeCell ref="B40:E40"/>
    <mergeCell ref="I46:J46"/>
    <mergeCell ref="C47:E47"/>
    <mergeCell ref="I47:J47"/>
  </mergeCells>
  <pageMargins left="0.7" right="0.7" top="0.78740157499999996" bottom="0.78740157499999996" header="0.3" footer="0.3"/>
  <pageSetup paperSize="9" scale="86" orientation="portrait" r:id="rId1"/>
  <rowBreaks count="1" manualBreakCount="1">
    <brk id="40" max="16383" man="1"/>
  </rowBreaks>
  <legacy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E0B66C-8459-40A0-89C6-1FE45CF4C29E}">
  <dimension ref="A1:R47"/>
  <sheetViews>
    <sheetView showZeros="0" view="pageBreakPreview" topLeftCell="A13" zoomScaleNormal="100" zoomScaleSheetLayoutView="100" workbookViewId="0">
      <selection activeCell="F20" sqref="F20"/>
    </sheetView>
  </sheetViews>
  <sheetFormatPr defaultRowHeight="12" outlineLevelRow="1"/>
  <cols>
    <col min="1" max="1" width="4.28515625" style="602" customWidth="1"/>
    <col min="2" max="2" width="14.42578125" style="647" customWidth="1"/>
    <col min="3" max="3" width="68.28515625" style="647" customWidth="1"/>
    <col min="4" max="4" width="4.5703125" style="601" customWidth="1"/>
    <col min="5" max="5" width="8.7109375" style="648" customWidth="1"/>
    <col min="6" max="6" width="12" style="602" customWidth="1"/>
    <col min="7" max="7" width="12.7109375" style="602" customWidth="1"/>
    <col min="8" max="8" width="9.140625" style="601" customWidth="1"/>
    <col min="9" max="14" width="9.140625" style="602"/>
    <col min="15" max="25" width="0" style="602" hidden="1" customWidth="1"/>
    <col min="26" max="256" width="9.140625" style="602"/>
    <col min="257" max="257" width="4.28515625" style="602" customWidth="1"/>
    <col min="258" max="258" width="14.42578125" style="602" customWidth="1"/>
    <col min="259" max="259" width="50.7109375" style="602" customWidth="1"/>
    <col min="260" max="260" width="4.5703125" style="602" customWidth="1"/>
    <col min="261" max="261" width="10.5703125" style="602" customWidth="1"/>
    <col min="262" max="262" width="9.85546875" style="602" customWidth="1"/>
    <col min="263" max="263" width="12.7109375" style="602" customWidth="1"/>
    <col min="264" max="264" width="9.140625" style="602" customWidth="1"/>
    <col min="265" max="270" width="9.140625" style="602"/>
    <col min="271" max="281" width="0" style="602" hidden="1" customWidth="1"/>
    <col min="282" max="512" width="9.140625" style="602"/>
    <col min="513" max="513" width="4.28515625" style="602" customWidth="1"/>
    <col min="514" max="514" width="14.42578125" style="602" customWidth="1"/>
    <col min="515" max="515" width="50.7109375" style="602" customWidth="1"/>
    <col min="516" max="516" width="4.5703125" style="602" customWidth="1"/>
    <col min="517" max="517" width="10.5703125" style="602" customWidth="1"/>
    <col min="518" max="518" width="9.85546875" style="602" customWidth="1"/>
    <col min="519" max="519" width="12.7109375" style="602" customWidth="1"/>
    <col min="520" max="520" width="9.140625" style="602" customWidth="1"/>
    <col min="521" max="526" width="9.140625" style="602"/>
    <col min="527" max="537" width="0" style="602" hidden="1" customWidth="1"/>
    <col min="538" max="768" width="9.140625" style="602"/>
    <col min="769" max="769" width="4.28515625" style="602" customWidth="1"/>
    <col min="770" max="770" width="14.42578125" style="602" customWidth="1"/>
    <col min="771" max="771" width="50.7109375" style="602" customWidth="1"/>
    <col min="772" max="772" width="4.5703125" style="602" customWidth="1"/>
    <col min="773" max="773" width="10.5703125" style="602" customWidth="1"/>
    <col min="774" max="774" width="9.85546875" style="602" customWidth="1"/>
    <col min="775" max="775" width="12.7109375" style="602" customWidth="1"/>
    <col min="776" max="776" width="9.140625" style="602" customWidth="1"/>
    <col min="777" max="782" width="9.140625" style="602"/>
    <col min="783" max="793" width="0" style="602" hidden="1" customWidth="1"/>
    <col min="794" max="1024" width="9.140625" style="602"/>
    <col min="1025" max="1025" width="4.28515625" style="602" customWidth="1"/>
    <col min="1026" max="1026" width="14.42578125" style="602" customWidth="1"/>
    <col min="1027" max="1027" width="50.7109375" style="602" customWidth="1"/>
    <col min="1028" max="1028" width="4.5703125" style="602" customWidth="1"/>
    <col min="1029" max="1029" width="10.5703125" style="602" customWidth="1"/>
    <col min="1030" max="1030" width="9.85546875" style="602" customWidth="1"/>
    <col min="1031" max="1031" width="12.7109375" style="602" customWidth="1"/>
    <col min="1032" max="1032" width="9.140625" style="602" customWidth="1"/>
    <col min="1033" max="1038" width="9.140625" style="602"/>
    <col min="1039" max="1049" width="0" style="602" hidden="1" customWidth="1"/>
    <col min="1050" max="1280" width="9.140625" style="602"/>
    <col min="1281" max="1281" width="4.28515625" style="602" customWidth="1"/>
    <col min="1282" max="1282" width="14.42578125" style="602" customWidth="1"/>
    <col min="1283" max="1283" width="50.7109375" style="602" customWidth="1"/>
    <col min="1284" max="1284" width="4.5703125" style="602" customWidth="1"/>
    <col min="1285" max="1285" width="10.5703125" style="602" customWidth="1"/>
    <col min="1286" max="1286" width="9.85546875" style="602" customWidth="1"/>
    <col min="1287" max="1287" width="12.7109375" style="602" customWidth="1"/>
    <col min="1288" max="1288" width="9.140625" style="602" customWidth="1"/>
    <col min="1289" max="1294" width="9.140625" style="602"/>
    <col min="1295" max="1305" width="0" style="602" hidden="1" customWidth="1"/>
    <col min="1306" max="1536" width="9.140625" style="602"/>
    <col min="1537" max="1537" width="4.28515625" style="602" customWidth="1"/>
    <col min="1538" max="1538" width="14.42578125" style="602" customWidth="1"/>
    <col min="1539" max="1539" width="50.7109375" style="602" customWidth="1"/>
    <col min="1540" max="1540" width="4.5703125" style="602" customWidth="1"/>
    <col min="1541" max="1541" width="10.5703125" style="602" customWidth="1"/>
    <col min="1542" max="1542" width="9.85546875" style="602" customWidth="1"/>
    <col min="1543" max="1543" width="12.7109375" style="602" customWidth="1"/>
    <col min="1544" max="1544" width="9.140625" style="602" customWidth="1"/>
    <col min="1545" max="1550" width="9.140625" style="602"/>
    <col min="1551" max="1561" width="0" style="602" hidden="1" customWidth="1"/>
    <col min="1562" max="1792" width="9.140625" style="602"/>
    <col min="1793" max="1793" width="4.28515625" style="602" customWidth="1"/>
    <col min="1794" max="1794" width="14.42578125" style="602" customWidth="1"/>
    <col min="1795" max="1795" width="50.7109375" style="602" customWidth="1"/>
    <col min="1796" max="1796" width="4.5703125" style="602" customWidth="1"/>
    <col min="1797" max="1797" width="10.5703125" style="602" customWidth="1"/>
    <col min="1798" max="1798" width="9.85546875" style="602" customWidth="1"/>
    <col min="1799" max="1799" width="12.7109375" style="602" customWidth="1"/>
    <col min="1800" max="1800" width="9.140625" style="602" customWidth="1"/>
    <col min="1801" max="1806" width="9.140625" style="602"/>
    <col min="1807" max="1817" width="0" style="602" hidden="1" customWidth="1"/>
    <col min="1818" max="2048" width="9.140625" style="602"/>
    <col min="2049" max="2049" width="4.28515625" style="602" customWidth="1"/>
    <col min="2050" max="2050" width="14.42578125" style="602" customWidth="1"/>
    <col min="2051" max="2051" width="50.7109375" style="602" customWidth="1"/>
    <col min="2052" max="2052" width="4.5703125" style="602" customWidth="1"/>
    <col min="2053" max="2053" width="10.5703125" style="602" customWidth="1"/>
    <col min="2054" max="2054" width="9.85546875" style="602" customWidth="1"/>
    <col min="2055" max="2055" width="12.7109375" style="602" customWidth="1"/>
    <col min="2056" max="2056" width="9.140625" style="602" customWidth="1"/>
    <col min="2057" max="2062" width="9.140625" style="602"/>
    <col min="2063" max="2073" width="0" style="602" hidden="1" customWidth="1"/>
    <col min="2074" max="2304" width="9.140625" style="602"/>
    <col min="2305" max="2305" width="4.28515625" style="602" customWidth="1"/>
    <col min="2306" max="2306" width="14.42578125" style="602" customWidth="1"/>
    <col min="2307" max="2307" width="50.7109375" style="602" customWidth="1"/>
    <col min="2308" max="2308" width="4.5703125" style="602" customWidth="1"/>
    <col min="2309" max="2309" width="10.5703125" style="602" customWidth="1"/>
    <col min="2310" max="2310" width="9.85546875" style="602" customWidth="1"/>
    <col min="2311" max="2311" width="12.7109375" style="602" customWidth="1"/>
    <col min="2312" max="2312" width="9.140625" style="602" customWidth="1"/>
    <col min="2313" max="2318" width="9.140625" style="602"/>
    <col min="2319" max="2329" width="0" style="602" hidden="1" customWidth="1"/>
    <col min="2330" max="2560" width="9.140625" style="602"/>
    <col min="2561" max="2561" width="4.28515625" style="602" customWidth="1"/>
    <col min="2562" max="2562" width="14.42578125" style="602" customWidth="1"/>
    <col min="2563" max="2563" width="50.7109375" style="602" customWidth="1"/>
    <col min="2564" max="2564" width="4.5703125" style="602" customWidth="1"/>
    <col min="2565" max="2565" width="10.5703125" style="602" customWidth="1"/>
    <col min="2566" max="2566" width="9.85546875" style="602" customWidth="1"/>
    <col min="2567" max="2567" width="12.7109375" style="602" customWidth="1"/>
    <col min="2568" max="2568" width="9.140625" style="602" customWidth="1"/>
    <col min="2569" max="2574" width="9.140625" style="602"/>
    <col min="2575" max="2585" width="0" style="602" hidden="1" customWidth="1"/>
    <col min="2586" max="2816" width="9.140625" style="602"/>
    <col min="2817" max="2817" width="4.28515625" style="602" customWidth="1"/>
    <col min="2818" max="2818" width="14.42578125" style="602" customWidth="1"/>
    <col min="2819" max="2819" width="50.7109375" style="602" customWidth="1"/>
    <col min="2820" max="2820" width="4.5703125" style="602" customWidth="1"/>
    <col min="2821" max="2821" width="10.5703125" style="602" customWidth="1"/>
    <col min="2822" max="2822" width="9.85546875" style="602" customWidth="1"/>
    <col min="2823" max="2823" width="12.7109375" style="602" customWidth="1"/>
    <col min="2824" max="2824" width="9.140625" style="602" customWidth="1"/>
    <col min="2825" max="2830" width="9.140625" style="602"/>
    <col min="2831" max="2841" width="0" style="602" hidden="1" customWidth="1"/>
    <col min="2842" max="3072" width="9.140625" style="602"/>
    <col min="3073" max="3073" width="4.28515625" style="602" customWidth="1"/>
    <col min="3074" max="3074" width="14.42578125" style="602" customWidth="1"/>
    <col min="3075" max="3075" width="50.7109375" style="602" customWidth="1"/>
    <col min="3076" max="3076" width="4.5703125" style="602" customWidth="1"/>
    <col min="3077" max="3077" width="10.5703125" style="602" customWidth="1"/>
    <col min="3078" max="3078" width="9.85546875" style="602" customWidth="1"/>
    <col min="3079" max="3079" width="12.7109375" style="602" customWidth="1"/>
    <col min="3080" max="3080" width="9.140625" style="602" customWidth="1"/>
    <col min="3081" max="3086" width="9.140625" style="602"/>
    <col min="3087" max="3097" width="0" style="602" hidden="1" customWidth="1"/>
    <col min="3098" max="3328" width="9.140625" style="602"/>
    <col min="3329" max="3329" width="4.28515625" style="602" customWidth="1"/>
    <col min="3330" max="3330" width="14.42578125" style="602" customWidth="1"/>
    <col min="3331" max="3331" width="50.7109375" style="602" customWidth="1"/>
    <col min="3332" max="3332" width="4.5703125" style="602" customWidth="1"/>
    <col min="3333" max="3333" width="10.5703125" style="602" customWidth="1"/>
    <col min="3334" max="3334" width="9.85546875" style="602" customWidth="1"/>
    <col min="3335" max="3335" width="12.7109375" style="602" customWidth="1"/>
    <col min="3336" max="3336" width="9.140625" style="602" customWidth="1"/>
    <col min="3337" max="3342" width="9.140625" style="602"/>
    <col min="3343" max="3353" width="0" style="602" hidden="1" customWidth="1"/>
    <col min="3354" max="3584" width="9.140625" style="602"/>
    <col min="3585" max="3585" width="4.28515625" style="602" customWidth="1"/>
    <col min="3586" max="3586" width="14.42578125" style="602" customWidth="1"/>
    <col min="3587" max="3587" width="50.7109375" style="602" customWidth="1"/>
    <col min="3588" max="3588" width="4.5703125" style="602" customWidth="1"/>
    <col min="3589" max="3589" width="10.5703125" style="602" customWidth="1"/>
    <col min="3590" max="3590" width="9.85546875" style="602" customWidth="1"/>
    <col min="3591" max="3591" width="12.7109375" style="602" customWidth="1"/>
    <col min="3592" max="3592" width="9.140625" style="602" customWidth="1"/>
    <col min="3593" max="3598" width="9.140625" style="602"/>
    <col min="3599" max="3609" width="0" style="602" hidden="1" customWidth="1"/>
    <col min="3610" max="3840" width="9.140625" style="602"/>
    <col min="3841" max="3841" width="4.28515625" style="602" customWidth="1"/>
    <col min="3842" max="3842" width="14.42578125" style="602" customWidth="1"/>
    <col min="3843" max="3843" width="50.7109375" style="602" customWidth="1"/>
    <col min="3844" max="3844" width="4.5703125" style="602" customWidth="1"/>
    <col min="3845" max="3845" width="10.5703125" style="602" customWidth="1"/>
    <col min="3846" max="3846" width="9.85546875" style="602" customWidth="1"/>
    <col min="3847" max="3847" width="12.7109375" style="602" customWidth="1"/>
    <col min="3848" max="3848" width="9.140625" style="602" customWidth="1"/>
    <col min="3849" max="3854" width="9.140625" style="602"/>
    <col min="3855" max="3865" width="0" style="602" hidden="1" customWidth="1"/>
    <col min="3866" max="4096" width="9.140625" style="602"/>
    <col min="4097" max="4097" width="4.28515625" style="602" customWidth="1"/>
    <col min="4098" max="4098" width="14.42578125" style="602" customWidth="1"/>
    <col min="4099" max="4099" width="50.7109375" style="602" customWidth="1"/>
    <col min="4100" max="4100" width="4.5703125" style="602" customWidth="1"/>
    <col min="4101" max="4101" width="10.5703125" style="602" customWidth="1"/>
    <col min="4102" max="4102" width="9.85546875" style="602" customWidth="1"/>
    <col min="4103" max="4103" width="12.7109375" style="602" customWidth="1"/>
    <col min="4104" max="4104" width="9.140625" style="602" customWidth="1"/>
    <col min="4105" max="4110" width="9.140625" style="602"/>
    <col min="4111" max="4121" width="0" style="602" hidden="1" customWidth="1"/>
    <col min="4122" max="4352" width="9.140625" style="602"/>
    <col min="4353" max="4353" width="4.28515625" style="602" customWidth="1"/>
    <col min="4354" max="4354" width="14.42578125" style="602" customWidth="1"/>
    <col min="4355" max="4355" width="50.7109375" style="602" customWidth="1"/>
    <col min="4356" max="4356" width="4.5703125" style="602" customWidth="1"/>
    <col min="4357" max="4357" width="10.5703125" style="602" customWidth="1"/>
    <col min="4358" max="4358" width="9.85546875" style="602" customWidth="1"/>
    <col min="4359" max="4359" width="12.7109375" style="602" customWidth="1"/>
    <col min="4360" max="4360" width="9.140625" style="602" customWidth="1"/>
    <col min="4361" max="4366" width="9.140625" style="602"/>
    <col min="4367" max="4377" width="0" style="602" hidden="1" customWidth="1"/>
    <col min="4378" max="4608" width="9.140625" style="602"/>
    <col min="4609" max="4609" width="4.28515625" style="602" customWidth="1"/>
    <col min="4610" max="4610" width="14.42578125" style="602" customWidth="1"/>
    <col min="4611" max="4611" width="50.7109375" style="602" customWidth="1"/>
    <col min="4612" max="4612" width="4.5703125" style="602" customWidth="1"/>
    <col min="4613" max="4613" width="10.5703125" style="602" customWidth="1"/>
    <col min="4614" max="4614" width="9.85546875" style="602" customWidth="1"/>
    <col min="4615" max="4615" width="12.7109375" style="602" customWidth="1"/>
    <col min="4616" max="4616" width="9.140625" style="602" customWidth="1"/>
    <col min="4617" max="4622" width="9.140625" style="602"/>
    <col min="4623" max="4633" width="0" style="602" hidden="1" customWidth="1"/>
    <col min="4634" max="4864" width="9.140625" style="602"/>
    <col min="4865" max="4865" width="4.28515625" style="602" customWidth="1"/>
    <col min="4866" max="4866" width="14.42578125" style="602" customWidth="1"/>
    <col min="4867" max="4867" width="50.7109375" style="602" customWidth="1"/>
    <col min="4868" max="4868" width="4.5703125" style="602" customWidth="1"/>
    <col min="4869" max="4869" width="10.5703125" style="602" customWidth="1"/>
    <col min="4870" max="4870" width="9.85546875" style="602" customWidth="1"/>
    <col min="4871" max="4871" width="12.7109375" style="602" customWidth="1"/>
    <col min="4872" max="4872" width="9.140625" style="602" customWidth="1"/>
    <col min="4873" max="4878" width="9.140625" style="602"/>
    <col min="4879" max="4889" width="0" style="602" hidden="1" customWidth="1"/>
    <col min="4890" max="5120" width="9.140625" style="602"/>
    <col min="5121" max="5121" width="4.28515625" style="602" customWidth="1"/>
    <col min="5122" max="5122" width="14.42578125" style="602" customWidth="1"/>
    <col min="5123" max="5123" width="50.7109375" style="602" customWidth="1"/>
    <col min="5124" max="5124" width="4.5703125" style="602" customWidth="1"/>
    <col min="5125" max="5125" width="10.5703125" style="602" customWidth="1"/>
    <col min="5126" max="5126" width="9.85546875" style="602" customWidth="1"/>
    <col min="5127" max="5127" width="12.7109375" style="602" customWidth="1"/>
    <col min="5128" max="5128" width="9.140625" style="602" customWidth="1"/>
    <col min="5129" max="5134" width="9.140625" style="602"/>
    <col min="5135" max="5145" width="0" style="602" hidden="1" customWidth="1"/>
    <col min="5146" max="5376" width="9.140625" style="602"/>
    <col min="5377" max="5377" width="4.28515625" style="602" customWidth="1"/>
    <col min="5378" max="5378" width="14.42578125" style="602" customWidth="1"/>
    <col min="5379" max="5379" width="50.7109375" style="602" customWidth="1"/>
    <col min="5380" max="5380" width="4.5703125" style="602" customWidth="1"/>
    <col min="5381" max="5381" width="10.5703125" style="602" customWidth="1"/>
    <col min="5382" max="5382" width="9.85546875" style="602" customWidth="1"/>
    <col min="5383" max="5383" width="12.7109375" style="602" customWidth="1"/>
    <col min="5384" max="5384" width="9.140625" style="602" customWidth="1"/>
    <col min="5385" max="5390" width="9.140625" style="602"/>
    <col min="5391" max="5401" width="0" style="602" hidden="1" customWidth="1"/>
    <col min="5402" max="5632" width="9.140625" style="602"/>
    <col min="5633" max="5633" width="4.28515625" style="602" customWidth="1"/>
    <col min="5634" max="5634" width="14.42578125" style="602" customWidth="1"/>
    <col min="5635" max="5635" width="50.7109375" style="602" customWidth="1"/>
    <col min="5636" max="5636" width="4.5703125" style="602" customWidth="1"/>
    <col min="5637" max="5637" width="10.5703125" style="602" customWidth="1"/>
    <col min="5638" max="5638" width="9.85546875" style="602" customWidth="1"/>
    <col min="5639" max="5639" width="12.7109375" style="602" customWidth="1"/>
    <col min="5640" max="5640" width="9.140625" style="602" customWidth="1"/>
    <col min="5641" max="5646" width="9.140625" style="602"/>
    <col min="5647" max="5657" width="0" style="602" hidden="1" customWidth="1"/>
    <col min="5658" max="5888" width="9.140625" style="602"/>
    <col min="5889" max="5889" width="4.28515625" style="602" customWidth="1"/>
    <col min="5890" max="5890" width="14.42578125" style="602" customWidth="1"/>
    <col min="5891" max="5891" width="50.7109375" style="602" customWidth="1"/>
    <col min="5892" max="5892" width="4.5703125" style="602" customWidth="1"/>
    <col min="5893" max="5893" width="10.5703125" style="602" customWidth="1"/>
    <col min="5894" max="5894" width="9.85546875" style="602" customWidth="1"/>
    <col min="5895" max="5895" width="12.7109375" style="602" customWidth="1"/>
    <col min="5896" max="5896" width="9.140625" style="602" customWidth="1"/>
    <col min="5897" max="5902" width="9.140625" style="602"/>
    <col min="5903" max="5913" width="0" style="602" hidden="1" customWidth="1"/>
    <col min="5914" max="6144" width="9.140625" style="602"/>
    <col min="6145" max="6145" width="4.28515625" style="602" customWidth="1"/>
    <col min="6146" max="6146" width="14.42578125" style="602" customWidth="1"/>
    <col min="6147" max="6147" width="50.7109375" style="602" customWidth="1"/>
    <col min="6148" max="6148" width="4.5703125" style="602" customWidth="1"/>
    <col min="6149" max="6149" width="10.5703125" style="602" customWidth="1"/>
    <col min="6150" max="6150" width="9.85546875" style="602" customWidth="1"/>
    <col min="6151" max="6151" width="12.7109375" style="602" customWidth="1"/>
    <col min="6152" max="6152" width="9.140625" style="602" customWidth="1"/>
    <col min="6153" max="6158" width="9.140625" style="602"/>
    <col min="6159" max="6169" width="0" style="602" hidden="1" customWidth="1"/>
    <col min="6170" max="6400" width="9.140625" style="602"/>
    <col min="6401" max="6401" width="4.28515625" style="602" customWidth="1"/>
    <col min="6402" max="6402" width="14.42578125" style="602" customWidth="1"/>
    <col min="6403" max="6403" width="50.7109375" style="602" customWidth="1"/>
    <col min="6404" max="6404" width="4.5703125" style="602" customWidth="1"/>
    <col min="6405" max="6405" width="10.5703125" style="602" customWidth="1"/>
    <col min="6406" max="6406" width="9.85546875" style="602" customWidth="1"/>
    <col min="6407" max="6407" width="12.7109375" style="602" customWidth="1"/>
    <col min="6408" max="6408" width="9.140625" style="602" customWidth="1"/>
    <col min="6409" max="6414" width="9.140625" style="602"/>
    <col min="6415" max="6425" width="0" style="602" hidden="1" customWidth="1"/>
    <col min="6426" max="6656" width="9.140625" style="602"/>
    <col min="6657" max="6657" width="4.28515625" style="602" customWidth="1"/>
    <col min="6658" max="6658" width="14.42578125" style="602" customWidth="1"/>
    <col min="6659" max="6659" width="50.7109375" style="602" customWidth="1"/>
    <col min="6660" max="6660" width="4.5703125" style="602" customWidth="1"/>
    <col min="6661" max="6661" width="10.5703125" style="602" customWidth="1"/>
    <col min="6662" max="6662" width="9.85546875" style="602" customWidth="1"/>
    <col min="6663" max="6663" width="12.7109375" style="602" customWidth="1"/>
    <col min="6664" max="6664" width="9.140625" style="602" customWidth="1"/>
    <col min="6665" max="6670" width="9.140625" style="602"/>
    <col min="6671" max="6681" width="0" style="602" hidden="1" customWidth="1"/>
    <col min="6682" max="6912" width="9.140625" style="602"/>
    <col min="6913" max="6913" width="4.28515625" style="602" customWidth="1"/>
    <col min="6914" max="6914" width="14.42578125" style="602" customWidth="1"/>
    <col min="6915" max="6915" width="50.7109375" style="602" customWidth="1"/>
    <col min="6916" max="6916" width="4.5703125" style="602" customWidth="1"/>
    <col min="6917" max="6917" width="10.5703125" style="602" customWidth="1"/>
    <col min="6918" max="6918" width="9.85546875" style="602" customWidth="1"/>
    <col min="6919" max="6919" width="12.7109375" style="602" customWidth="1"/>
    <col min="6920" max="6920" width="9.140625" style="602" customWidth="1"/>
    <col min="6921" max="6926" width="9.140625" style="602"/>
    <col min="6927" max="6937" width="0" style="602" hidden="1" customWidth="1"/>
    <col min="6938" max="7168" width="9.140625" style="602"/>
    <col min="7169" max="7169" width="4.28515625" style="602" customWidth="1"/>
    <col min="7170" max="7170" width="14.42578125" style="602" customWidth="1"/>
    <col min="7171" max="7171" width="50.7109375" style="602" customWidth="1"/>
    <col min="7172" max="7172" width="4.5703125" style="602" customWidth="1"/>
    <col min="7173" max="7173" width="10.5703125" style="602" customWidth="1"/>
    <col min="7174" max="7174" width="9.85546875" style="602" customWidth="1"/>
    <col min="7175" max="7175" width="12.7109375" style="602" customWidth="1"/>
    <col min="7176" max="7176" width="9.140625" style="602" customWidth="1"/>
    <col min="7177" max="7182" width="9.140625" style="602"/>
    <col min="7183" max="7193" width="0" style="602" hidden="1" customWidth="1"/>
    <col min="7194" max="7424" width="9.140625" style="602"/>
    <col min="7425" max="7425" width="4.28515625" style="602" customWidth="1"/>
    <col min="7426" max="7426" width="14.42578125" style="602" customWidth="1"/>
    <col min="7427" max="7427" width="50.7109375" style="602" customWidth="1"/>
    <col min="7428" max="7428" width="4.5703125" style="602" customWidth="1"/>
    <col min="7429" max="7429" width="10.5703125" style="602" customWidth="1"/>
    <col min="7430" max="7430" width="9.85546875" style="602" customWidth="1"/>
    <col min="7431" max="7431" width="12.7109375" style="602" customWidth="1"/>
    <col min="7432" max="7432" width="9.140625" style="602" customWidth="1"/>
    <col min="7433" max="7438" width="9.140625" style="602"/>
    <col min="7439" max="7449" width="0" style="602" hidden="1" customWidth="1"/>
    <col min="7450" max="7680" width="9.140625" style="602"/>
    <col min="7681" max="7681" width="4.28515625" style="602" customWidth="1"/>
    <col min="7682" max="7682" width="14.42578125" style="602" customWidth="1"/>
    <col min="7683" max="7683" width="50.7109375" style="602" customWidth="1"/>
    <col min="7684" max="7684" width="4.5703125" style="602" customWidth="1"/>
    <col min="7685" max="7685" width="10.5703125" style="602" customWidth="1"/>
    <col min="7686" max="7686" width="9.85546875" style="602" customWidth="1"/>
    <col min="7687" max="7687" width="12.7109375" style="602" customWidth="1"/>
    <col min="7688" max="7688" width="9.140625" style="602" customWidth="1"/>
    <col min="7689" max="7694" width="9.140625" style="602"/>
    <col min="7695" max="7705" width="0" style="602" hidden="1" customWidth="1"/>
    <col min="7706" max="7936" width="9.140625" style="602"/>
    <col min="7937" max="7937" width="4.28515625" style="602" customWidth="1"/>
    <col min="7938" max="7938" width="14.42578125" style="602" customWidth="1"/>
    <col min="7939" max="7939" width="50.7109375" style="602" customWidth="1"/>
    <col min="7940" max="7940" width="4.5703125" style="602" customWidth="1"/>
    <col min="7941" max="7941" width="10.5703125" style="602" customWidth="1"/>
    <col min="7942" max="7942" width="9.85546875" style="602" customWidth="1"/>
    <col min="7943" max="7943" width="12.7109375" style="602" customWidth="1"/>
    <col min="7944" max="7944" width="9.140625" style="602" customWidth="1"/>
    <col min="7945" max="7950" width="9.140625" style="602"/>
    <col min="7951" max="7961" width="0" style="602" hidden="1" customWidth="1"/>
    <col min="7962" max="8192" width="9.140625" style="602"/>
    <col min="8193" max="8193" width="4.28515625" style="602" customWidth="1"/>
    <col min="8194" max="8194" width="14.42578125" style="602" customWidth="1"/>
    <col min="8195" max="8195" width="50.7109375" style="602" customWidth="1"/>
    <col min="8196" max="8196" width="4.5703125" style="602" customWidth="1"/>
    <col min="8197" max="8197" width="10.5703125" style="602" customWidth="1"/>
    <col min="8198" max="8198" width="9.85546875" style="602" customWidth="1"/>
    <col min="8199" max="8199" width="12.7109375" style="602" customWidth="1"/>
    <col min="8200" max="8200" width="9.140625" style="602" customWidth="1"/>
    <col min="8201" max="8206" width="9.140625" style="602"/>
    <col min="8207" max="8217" width="0" style="602" hidden="1" customWidth="1"/>
    <col min="8218" max="8448" width="9.140625" style="602"/>
    <col min="8449" max="8449" width="4.28515625" style="602" customWidth="1"/>
    <col min="8450" max="8450" width="14.42578125" style="602" customWidth="1"/>
    <col min="8451" max="8451" width="50.7109375" style="602" customWidth="1"/>
    <col min="8452" max="8452" width="4.5703125" style="602" customWidth="1"/>
    <col min="8453" max="8453" width="10.5703125" style="602" customWidth="1"/>
    <col min="8454" max="8454" width="9.85546875" style="602" customWidth="1"/>
    <col min="8455" max="8455" width="12.7109375" style="602" customWidth="1"/>
    <col min="8456" max="8456" width="9.140625" style="602" customWidth="1"/>
    <col min="8457" max="8462" width="9.140625" style="602"/>
    <col min="8463" max="8473" width="0" style="602" hidden="1" customWidth="1"/>
    <col min="8474" max="8704" width="9.140625" style="602"/>
    <col min="8705" max="8705" width="4.28515625" style="602" customWidth="1"/>
    <col min="8706" max="8706" width="14.42578125" style="602" customWidth="1"/>
    <col min="8707" max="8707" width="50.7109375" style="602" customWidth="1"/>
    <col min="8708" max="8708" width="4.5703125" style="602" customWidth="1"/>
    <col min="8709" max="8709" width="10.5703125" style="602" customWidth="1"/>
    <col min="8710" max="8710" width="9.85546875" style="602" customWidth="1"/>
    <col min="8711" max="8711" width="12.7109375" style="602" customWidth="1"/>
    <col min="8712" max="8712" width="9.140625" style="602" customWidth="1"/>
    <col min="8713" max="8718" width="9.140625" style="602"/>
    <col min="8719" max="8729" width="0" style="602" hidden="1" customWidth="1"/>
    <col min="8730" max="8960" width="9.140625" style="602"/>
    <col min="8961" max="8961" width="4.28515625" style="602" customWidth="1"/>
    <col min="8962" max="8962" width="14.42578125" style="602" customWidth="1"/>
    <col min="8963" max="8963" width="50.7109375" style="602" customWidth="1"/>
    <col min="8964" max="8964" width="4.5703125" style="602" customWidth="1"/>
    <col min="8965" max="8965" width="10.5703125" style="602" customWidth="1"/>
    <col min="8966" max="8966" width="9.85546875" style="602" customWidth="1"/>
    <col min="8967" max="8967" width="12.7109375" style="602" customWidth="1"/>
    <col min="8968" max="8968" width="9.140625" style="602" customWidth="1"/>
    <col min="8969" max="8974" width="9.140625" style="602"/>
    <col min="8975" max="8985" width="0" style="602" hidden="1" customWidth="1"/>
    <col min="8986" max="9216" width="9.140625" style="602"/>
    <col min="9217" max="9217" width="4.28515625" style="602" customWidth="1"/>
    <col min="9218" max="9218" width="14.42578125" style="602" customWidth="1"/>
    <col min="9219" max="9219" width="50.7109375" style="602" customWidth="1"/>
    <col min="9220" max="9220" width="4.5703125" style="602" customWidth="1"/>
    <col min="9221" max="9221" width="10.5703125" style="602" customWidth="1"/>
    <col min="9222" max="9222" width="9.85546875" style="602" customWidth="1"/>
    <col min="9223" max="9223" width="12.7109375" style="602" customWidth="1"/>
    <col min="9224" max="9224" width="9.140625" style="602" customWidth="1"/>
    <col min="9225" max="9230" width="9.140625" style="602"/>
    <col min="9231" max="9241" width="0" style="602" hidden="1" customWidth="1"/>
    <col min="9242" max="9472" width="9.140625" style="602"/>
    <col min="9473" max="9473" width="4.28515625" style="602" customWidth="1"/>
    <col min="9474" max="9474" width="14.42578125" style="602" customWidth="1"/>
    <col min="9475" max="9475" width="50.7109375" style="602" customWidth="1"/>
    <col min="9476" max="9476" width="4.5703125" style="602" customWidth="1"/>
    <col min="9477" max="9477" width="10.5703125" style="602" customWidth="1"/>
    <col min="9478" max="9478" width="9.85546875" style="602" customWidth="1"/>
    <col min="9479" max="9479" width="12.7109375" style="602" customWidth="1"/>
    <col min="9480" max="9480" width="9.140625" style="602" customWidth="1"/>
    <col min="9481" max="9486" width="9.140625" style="602"/>
    <col min="9487" max="9497" width="0" style="602" hidden="1" customWidth="1"/>
    <col min="9498" max="9728" width="9.140625" style="602"/>
    <col min="9729" max="9729" width="4.28515625" style="602" customWidth="1"/>
    <col min="9730" max="9730" width="14.42578125" style="602" customWidth="1"/>
    <col min="9731" max="9731" width="50.7109375" style="602" customWidth="1"/>
    <col min="9732" max="9732" width="4.5703125" style="602" customWidth="1"/>
    <col min="9733" max="9733" width="10.5703125" style="602" customWidth="1"/>
    <col min="9734" max="9734" width="9.85546875" style="602" customWidth="1"/>
    <col min="9735" max="9735" width="12.7109375" style="602" customWidth="1"/>
    <col min="9736" max="9736" width="9.140625" style="602" customWidth="1"/>
    <col min="9737" max="9742" width="9.140625" style="602"/>
    <col min="9743" max="9753" width="0" style="602" hidden="1" customWidth="1"/>
    <col min="9754" max="9984" width="9.140625" style="602"/>
    <col min="9985" max="9985" width="4.28515625" style="602" customWidth="1"/>
    <col min="9986" max="9986" width="14.42578125" style="602" customWidth="1"/>
    <col min="9987" max="9987" width="50.7109375" style="602" customWidth="1"/>
    <col min="9988" max="9988" width="4.5703125" style="602" customWidth="1"/>
    <col min="9989" max="9989" width="10.5703125" style="602" customWidth="1"/>
    <col min="9990" max="9990" width="9.85546875" style="602" customWidth="1"/>
    <col min="9991" max="9991" width="12.7109375" style="602" customWidth="1"/>
    <col min="9992" max="9992" width="9.140625" style="602" customWidth="1"/>
    <col min="9993" max="9998" width="9.140625" style="602"/>
    <col min="9999" max="10009" width="0" style="602" hidden="1" customWidth="1"/>
    <col min="10010" max="10240" width="9.140625" style="602"/>
    <col min="10241" max="10241" width="4.28515625" style="602" customWidth="1"/>
    <col min="10242" max="10242" width="14.42578125" style="602" customWidth="1"/>
    <col min="10243" max="10243" width="50.7109375" style="602" customWidth="1"/>
    <col min="10244" max="10244" width="4.5703125" style="602" customWidth="1"/>
    <col min="10245" max="10245" width="10.5703125" style="602" customWidth="1"/>
    <col min="10246" max="10246" width="9.85546875" style="602" customWidth="1"/>
    <col min="10247" max="10247" width="12.7109375" style="602" customWidth="1"/>
    <col min="10248" max="10248" width="9.140625" style="602" customWidth="1"/>
    <col min="10249" max="10254" width="9.140625" style="602"/>
    <col min="10255" max="10265" width="0" style="602" hidden="1" customWidth="1"/>
    <col min="10266" max="10496" width="9.140625" style="602"/>
    <col min="10497" max="10497" width="4.28515625" style="602" customWidth="1"/>
    <col min="10498" max="10498" width="14.42578125" style="602" customWidth="1"/>
    <col min="10499" max="10499" width="50.7109375" style="602" customWidth="1"/>
    <col min="10500" max="10500" width="4.5703125" style="602" customWidth="1"/>
    <col min="10501" max="10501" width="10.5703125" style="602" customWidth="1"/>
    <col min="10502" max="10502" width="9.85546875" style="602" customWidth="1"/>
    <col min="10503" max="10503" width="12.7109375" style="602" customWidth="1"/>
    <col min="10504" max="10504" width="9.140625" style="602" customWidth="1"/>
    <col min="10505" max="10510" width="9.140625" style="602"/>
    <col min="10511" max="10521" width="0" style="602" hidden="1" customWidth="1"/>
    <col min="10522" max="10752" width="9.140625" style="602"/>
    <col min="10753" max="10753" width="4.28515625" style="602" customWidth="1"/>
    <col min="10754" max="10754" width="14.42578125" style="602" customWidth="1"/>
    <col min="10755" max="10755" width="50.7109375" style="602" customWidth="1"/>
    <col min="10756" max="10756" width="4.5703125" style="602" customWidth="1"/>
    <col min="10757" max="10757" width="10.5703125" style="602" customWidth="1"/>
    <col min="10758" max="10758" width="9.85546875" style="602" customWidth="1"/>
    <col min="10759" max="10759" width="12.7109375" style="602" customWidth="1"/>
    <col min="10760" max="10760" width="9.140625" style="602" customWidth="1"/>
    <col min="10761" max="10766" width="9.140625" style="602"/>
    <col min="10767" max="10777" width="0" style="602" hidden="1" customWidth="1"/>
    <col min="10778" max="11008" width="9.140625" style="602"/>
    <col min="11009" max="11009" width="4.28515625" style="602" customWidth="1"/>
    <col min="11010" max="11010" width="14.42578125" style="602" customWidth="1"/>
    <col min="11011" max="11011" width="50.7109375" style="602" customWidth="1"/>
    <col min="11012" max="11012" width="4.5703125" style="602" customWidth="1"/>
    <col min="11013" max="11013" width="10.5703125" style="602" customWidth="1"/>
    <col min="11014" max="11014" width="9.85546875" style="602" customWidth="1"/>
    <col min="11015" max="11015" width="12.7109375" style="602" customWidth="1"/>
    <col min="11016" max="11016" width="9.140625" style="602" customWidth="1"/>
    <col min="11017" max="11022" width="9.140625" style="602"/>
    <col min="11023" max="11033" width="0" style="602" hidden="1" customWidth="1"/>
    <col min="11034" max="11264" width="9.140625" style="602"/>
    <col min="11265" max="11265" width="4.28515625" style="602" customWidth="1"/>
    <col min="11266" max="11266" width="14.42578125" style="602" customWidth="1"/>
    <col min="11267" max="11267" width="50.7109375" style="602" customWidth="1"/>
    <col min="11268" max="11268" width="4.5703125" style="602" customWidth="1"/>
    <col min="11269" max="11269" width="10.5703125" style="602" customWidth="1"/>
    <col min="11270" max="11270" width="9.85546875" style="602" customWidth="1"/>
    <col min="11271" max="11271" width="12.7109375" style="602" customWidth="1"/>
    <col min="11272" max="11272" width="9.140625" style="602" customWidth="1"/>
    <col min="11273" max="11278" width="9.140625" style="602"/>
    <col min="11279" max="11289" width="0" style="602" hidden="1" customWidth="1"/>
    <col min="11290" max="11520" width="9.140625" style="602"/>
    <col min="11521" max="11521" width="4.28515625" style="602" customWidth="1"/>
    <col min="11522" max="11522" width="14.42578125" style="602" customWidth="1"/>
    <col min="11523" max="11523" width="50.7109375" style="602" customWidth="1"/>
    <col min="11524" max="11524" width="4.5703125" style="602" customWidth="1"/>
    <col min="11525" max="11525" width="10.5703125" style="602" customWidth="1"/>
    <col min="11526" max="11526" width="9.85546875" style="602" customWidth="1"/>
    <col min="11527" max="11527" width="12.7109375" style="602" customWidth="1"/>
    <col min="11528" max="11528" width="9.140625" style="602" customWidth="1"/>
    <col min="11529" max="11534" width="9.140625" style="602"/>
    <col min="11535" max="11545" width="0" style="602" hidden="1" customWidth="1"/>
    <col min="11546" max="11776" width="9.140625" style="602"/>
    <col min="11777" max="11777" width="4.28515625" style="602" customWidth="1"/>
    <col min="11778" max="11778" width="14.42578125" style="602" customWidth="1"/>
    <col min="11779" max="11779" width="50.7109375" style="602" customWidth="1"/>
    <col min="11780" max="11780" width="4.5703125" style="602" customWidth="1"/>
    <col min="11781" max="11781" width="10.5703125" style="602" customWidth="1"/>
    <col min="11782" max="11782" width="9.85546875" style="602" customWidth="1"/>
    <col min="11783" max="11783" width="12.7109375" style="602" customWidth="1"/>
    <col min="11784" max="11784" width="9.140625" style="602" customWidth="1"/>
    <col min="11785" max="11790" width="9.140625" style="602"/>
    <col min="11791" max="11801" width="0" style="602" hidden="1" customWidth="1"/>
    <col min="11802" max="12032" width="9.140625" style="602"/>
    <col min="12033" max="12033" width="4.28515625" style="602" customWidth="1"/>
    <col min="12034" max="12034" width="14.42578125" style="602" customWidth="1"/>
    <col min="12035" max="12035" width="50.7109375" style="602" customWidth="1"/>
    <col min="12036" max="12036" width="4.5703125" style="602" customWidth="1"/>
    <col min="12037" max="12037" width="10.5703125" style="602" customWidth="1"/>
    <col min="12038" max="12038" width="9.85546875" style="602" customWidth="1"/>
    <col min="12039" max="12039" width="12.7109375" style="602" customWidth="1"/>
    <col min="12040" max="12040" width="9.140625" style="602" customWidth="1"/>
    <col min="12041" max="12046" width="9.140625" style="602"/>
    <col min="12047" max="12057" width="0" style="602" hidden="1" customWidth="1"/>
    <col min="12058" max="12288" width="9.140625" style="602"/>
    <col min="12289" max="12289" width="4.28515625" style="602" customWidth="1"/>
    <col min="12290" max="12290" width="14.42578125" style="602" customWidth="1"/>
    <col min="12291" max="12291" width="50.7109375" style="602" customWidth="1"/>
    <col min="12292" max="12292" width="4.5703125" style="602" customWidth="1"/>
    <col min="12293" max="12293" width="10.5703125" style="602" customWidth="1"/>
    <col min="12294" max="12294" width="9.85546875" style="602" customWidth="1"/>
    <col min="12295" max="12295" width="12.7109375" style="602" customWidth="1"/>
    <col min="12296" max="12296" width="9.140625" style="602" customWidth="1"/>
    <col min="12297" max="12302" width="9.140625" style="602"/>
    <col min="12303" max="12313" width="0" style="602" hidden="1" customWidth="1"/>
    <col min="12314" max="12544" width="9.140625" style="602"/>
    <col min="12545" max="12545" width="4.28515625" style="602" customWidth="1"/>
    <col min="12546" max="12546" width="14.42578125" style="602" customWidth="1"/>
    <col min="12547" max="12547" width="50.7109375" style="602" customWidth="1"/>
    <col min="12548" max="12548" width="4.5703125" style="602" customWidth="1"/>
    <col min="12549" max="12549" width="10.5703125" style="602" customWidth="1"/>
    <col min="12550" max="12550" width="9.85546875" style="602" customWidth="1"/>
    <col min="12551" max="12551" width="12.7109375" style="602" customWidth="1"/>
    <col min="12552" max="12552" width="9.140625" style="602" customWidth="1"/>
    <col min="12553" max="12558" width="9.140625" style="602"/>
    <col min="12559" max="12569" width="0" style="602" hidden="1" customWidth="1"/>
    <col min="12570" max="12800" width="9.140625" style="602"/>
    <col min="12801" max="12801" width="4.28515625" style="602" customWidth="1"/>
    <col min="12802" max="12802" width="14.42578125" style="602" customWidth="1"/>
    <col min="12803" max="12803" width="50.7109375" style="602" customWidth="1"/>
    <col min="12804" max="12804" width="4.5703125" style="602" customWidth="1"/>
    <col min="12805" max="12805" width="10.5703125" style="602" customWidth="1"/>
    <col min="12806" max="12806" width="9.85546875" style="602" customWidth="1"/>
    <col min="12807" max="12807" width="12.7109375" style="602" customWidth="1"/>
    <col min="12808" max="12808" width="9.140625" style="602" customWidth="1"/>
    <col min="12809" max="12814" width="9.140625" style="602"/>
    <col min="12815" max="12825" width="0" style="602" hidden="1" customWidth="1"/>
    <col min="12826" max="13056" width="9.140625" style="602"/>
    <col min="13057" max="13057" width="4.28515625" style="602" customWidth="1"/>
    <col min="13058" max="13058" width="14.42578125" style="602" customWidth="1"/>
    <col min="13059" max="13059" width="50.7109375" style="602" customWidth="1"/>
    <col min="13060" max="13060" width="4.5703125" style="602" customWidth="1"/>
    <col min="13061" max="13061" width="10.5703125" style="602" customWidth="1"/>
    <col min="13062" max="13062" width="9.85546875" style="602" customWidth="1"/>
    <col min="13063" max="13063" width="12.7109375" style="602" customWidth="1"/>
    <col min="13064" max="13064" width="9.140625" style="602" customWidth="1"/>
    <col min="13065" max="13070" width="9.140625" style="602"/>
    <col min="13071" max="13081" width="0" style="602" hidden="1" customWidth="1"/>
    <col min="13082" max="13312" width="9.140625" style="602"/>
    <col min="13313" max="13313" width="4.28515625" style="602" customWidth="1"/>
    <col min="13314" max="13314" width="14.42578125" style="602" customWidth="1"/>
    <col min="13315" max="13315" width="50.7109375" style="602" customWidth="1"/>
    <col min="13316" max="13316" width="4.5703125" style="602" customWidth="1"/>
    <col min="13317" max="13317" width="10.5703125" style="602" customWidth="1"/>
    <col min="13318" max="13318" width="9.85546875" style="602" customWidth="1"/>
    <col min="13319" max="13319" width="12.7109375" style="602" customWidth="1"/>
    <col min="13320" max="13320" width="9.140625" style="602" customWidth="1"/>
    <col min="13321" max="13326" width="9.140625" style="602"/>
    <col min="13327" max="13337" width="0" style="602" hidden="1" customWidth="1"/>
    <col min="13338" max="13568" width="9.140625" style="602"/>
    <col min="13569" max="13569" width="4.28515625" style="602" customWidth="1"/>
    <col min="13570" max="13570" width="14.42578125" style="602" customWidth="1"/>
    <col min="13571" max="13571" width="50.7109375" style="602" customWidth="1"/>
    <col min="13572" max="13572" width="4.5703125" style="602" customWidth="1"/>
    <col min="13573" max="13573" width="10.5703125" style="602" customWidth="1"/>
    <col min="13574" max="13574" width="9.85546875" style="602" customWidth="1"/>
    <col min="13575" max="13575" width="12.7109375" style="602" customWidth="1"/>
    <col min="13576" max="13576" width="9.140625" style="602" customWidth="1"/>
    <col min="13577" max="13582" width="9.140625" style="602"/>
    <col min="13583" max="13593" width="0" style="602" hidden="1" customWidth="1"/>
    <col min="13594" max="13824" width="9.140625" style="602"/>
    <col min="13825" max="13825" width="4.28515625" style="602" customWidth="1"/>
    <col min="13826" max="13826" width="14.42578125" style="602" customWidth="1"/>
    <col min="13827" max="13827" width="50.7109375" style="602" customWidth="1"/>
    <col min="13828" max="13828" width="4.5703125" style="602" customWidth="1"/>
    <col min="13829" max="13829" width="10.5703125" style="602" customWidth="1"/>
    <col min="13830" max="13830" width="9.85546875" style="602" customWidth="1"/>
    <col min="13831" max="13831" width="12.7109375" style="602" customWidth="1"/>
    <col min="13832" max="13832" width="9.140625" style="602" customWidth="1"/>
    <col min="13833" max="13838" width="9.140625" style="602"/>
    <col min="13839" max="13849" width="0" style="602" hidden="1" customWidth="1"/>
    <col min="13850" max="14080" width="9.140625" style="602"/>
    <col min="14081" max="14081" width="4.28515625" style="602" customWidth="1"/>
    <col min="14082" max="14082" width="14.42578125" style="602" customWidth="1"/>
    <col min="14083" max="14083" width="50.7109375" style="602" customWidth="1"/>
    <col min="14084" max="14084" width="4.5703125" style="602" customWidth="1"/>
    <col min="14085" max="14085" width="10.5703125" style="602" customWidth="1"/>
    <col min="14086" max="14086" width="9.85546875" style="602" customWidth="1"/>
    <col min="14087" max="14087" width="12.7109375" style="602" customWidth="1"/>
    <col min="14088" max="14088" width="9.140625" style="602" customWidth="1"/>
    <col min="14089" max="14094" width="9.140625" style="602"/>
    <col min="14095" max="14105" width="0" style="602" hidden="1" customWidth="1"/>
    <col min="14106" max="14336" width="9.140625" style="602"/>
    <col min="14337" max="14337" width="4.28515625" style="602" customWidth="1"/>
    <col min="14338" max="14338" width="14.42578125" style="602" customWidth="1"/>
    <col min="14339" max="14339" width="50.7109375" style="602" customWidth="1"/>
    <col min="14340" max="14340" width="4.5703125" style="602" customWidth="1"/>
    <col min="14341" max="14341" width="10.5703125" style="602" customWidth="1"/>
    <col min="14342" max="14342" width="9.85546875" style="602" customWidth="1"/>
    <col min="14343" max="14343" width="12.7109375" style="602" customWidth="1"/>
    <col min="14344" max="14344" width="9.140625" style="602" customWidth="1"/>
    <col min="14345" max="14350" width="9.140625" style="602"/>
    <col min="14351" max="14361" width="0" style="602" hidden="1" customWidth="1"/>
    <col min="14362" max="14592" width="9.140625" style="602"/>
    <col min="14593" max="14593" width="4.28515625" style="602" customWidth="1"/>
    <col min="14594" max="14594" width="14.42578125" style="602" customWidth="1"/>
    <col min="14595" max="14595" width="50.7109375" style="602" customWidth="1"/>
    <col min="14596" max="14596" width="4.5703125" style="602" customWidth="1"/>
    <col min="14597" max="14597" width="10.5703125" style="602" customWidth="1"/>
    <col min="14598" max="14598" width="9.85546875" style="602" customWidth="1"/>
    <col min="14599" max="14599" width="12.7109375" style="602" customWidth="1"/>
    <col min="14600" max="14600" width="9.140625" style="602" customWidth="1"/>
    <col min="14601" max="14606" width="9.140625" style="602"/>
    <col min="14607" max="14617" width="0" style="602" hidden="1" customWidth="1"/>
    <col min="14618" max="14848" width="9.140625" style="602"/>
    <col min="14849" max="14849" width="4.28515625" style="602" customWidth="1"/>
    <col min="14850" max="14850" width="14.42578125" style="602" customWidth="1"/>
    <col min="14851" max="14851" width="50.7109375" style="602" customWidth="1"/>
    <col min="14852" max="14852" width="4.5703125" style="602" customWidth="1"/>
    <col min="14853" max="14853" width="10.5703125" style="602" customWidth="1"/>
    <col min="14854" max="14854" width="9.85546875" style="602" customWidth="1"/>
    <col min="14855" max="14855" width="12.7109375" style="602" customWidth="1"/>
    <col min="14856" max="14856" width="9.140625" style="602" customWidth="1"/>
    <col min="14857" max="14862" width="9.140625" style="602"/>
    <col min="14863" max="14873" width="0" style="602" hidden="1" customWidth="1"/>
    <col min="14874" max="15104" width="9.140625" style="602"/>
    <col min="15105" max="15105" width="4.28515625" style="602" customWidth="1"/>
    <col min="15106" max="15106" width="14.42578125" style="602" customWidth="1"/>
    <col min="15107" max="15107" width="50.7109375" style="602" customWidth="1"/>
    <col min="15108" max="15108" width="4.5703125" style="602" customWidth="1"/>
    <col min="15109" max="15109" width="10.5703125" style="602" customWidth="1"/>
    <col min="15110" max="15110" width="9.85546875" style="602" customWidth="1"/>
    <col min="15111" max="15111" width="12.7109375" style="602" customWidth="1"/>
    <col min="15112" max="15112" width="9.140625" style="602" customWidth="1"/>
    <col min="15113" max="15118" width="9.140625" style="602"/>
    <col min="15119" max="15129" width="0" style="602" hidden="1" customWidth="1"/>
    <col min="15130" max="15360" width="9.140625" style="602"/>
    <col min="15361" max="15361" width="4.28515625" style="602" customWidth="1"/>
    <col min="15362" max="15362" width="14.42578125" style="602" customWidth="1"/>
    <col min="15363" max="15363" width="50.7109375" style="602" customWidth="1"/>
    <col min="15364" max="15364" width="4.5703125" style="602" customWidth="1"/>
    <col min="15365" max="15365" width="10.5703125" style="602" customWidth="1"/>
    <col min="15366" max="15366" width="9.85546875" style="602" customWidth="1"/>
    <col min="15367" max="15367" width="12.7109375" style="602" customWidth="1"/>
    <col min="15368" max="15368" width="9.140625" style="602" customWidth="1"/>
    <col min="15369" max="15374" width="9.140625" style="602"/>
    <col min="15375" max="15385" width="0" style="602" hidden="1" customWidth="1"/>
    <col min="15386" max="15616" width="9.140625" style="602"/>
    <col min="15617" max="15617" width="4.28515625" style="602" customWidth="1"/>
    <col min="15618" max="15618" width="14.42578125" style="602" customWidth="1"/>
    <col min="15619" max="15619" width="50.7109375" style="602" customWidth="1"/>
    <col min="15620" max="15620" width="4.5703125" style="602" customWidth="1"/>
    <col min="15621" max="15621" width="10.5703125" style="602" customWidth="1"/>
    <col min="15622" max="15622" width="9.85546875" style="602" customWidth="1"/>
    <col min="15623" max="15623" width="12.7109375" style="602" customWidth="1"/>
    <col min="15624" max="15624" width="9.140625" style="602" customWidth="1"/>
    <col min="15625" max="15630" width="9.140625" style="602"/>
    <col min="15631" max="15641" width="0" style="602" hidden="1" customWidth="1"/>
    <col min="15642" max="15872" width="9.140625" style="602"/>
    <col min="15873" max="15873" width="4.28515625" style="602" customWidth="1"/>
    <col min="15874" max="15874" width="14.42578125" style="602" customWidth="1"/>
    <col min="15875" max="15875" width="50.7109375" style="602" customWidth="1"/>
    <col min="15876" max="15876" width="4.5703125" style="602" customWidth="1"/>
    <col min="15877" max="15877" width="10.5703125" style="602" customWidth="1"/>
    <col min="15878" max="15878" width="9.85546875" style="602" customWidth="1"/>
    <col min="15879" max="15879" width="12.7109375" style="602" customWidth="1"/>
    <col min="15880" max="15880" width="9.140625" style="602" customWidth="1"/>
    <col min="15881" max="15886" width="9.140625" style="602"/>
    <col min="15887" max="15897" width="0" style="602" hidden="1" customWidth="1"/>
    <col min="15898" max="16128" width="9.140625" style="602"/>
    <col min="16129" max="16129" width="4.28515625" style="602" customWidth="1"/>
    <col min="16130" max="16130" width="14.42578125" style="602" customWidth="1"/>
    <col min="16131" max="16131" width="50.7109375" style="602" customWidth="1"/>
    <col min="16132" max="16132" width="4.5703125" style="602" customWidth="1"/>
    <col min="16133" max="16133" width="10.5703125" style="602" customWidth="1"/>
    <col min="16134" max="16134" width="9.85546875" style="602" customWidth="1"/>
    <col min="16135" max="16135" width="12.7109375" style="602" customWidth="1"/>
    <col min="16136" max="16136" width="9.140625" style="602" customWidth="1"/>
    <col min="16137" max="16142" width="9.140625" style="602"/>
    <col min="16143" max="16153" width="0" style="602" hidden="1" customWidth="1"/>
    <col min="16154" max="16384" width="9.140625" style="602"/>
  </cols>
  <sheetData>
    <row r="1" spans="1:18" ht="15.75" customHeight="1">
      <c r="A1" s="1192" t="s">
        <v>6</v>
      </c>
      <c r="B1" s="1192"/>
      <c r="C1" s="1192"/>
      <c r="D1" s="1192"/>
      <c r="E1" s="1192"/>
      <c r="F1" s="1192"/>
      <c r="G1" s="1192"/>
      <c r="Q1" s="602" t="s">
        <v>120</v>
      </c>
    </row>
    <row r="2" spans="1:18" ht="24.95" customHeight="1">
      <c r="A2" s="824" t="s">
        <v>7</v>
      </c>
      <c r="B2" s="604"/>
      <c r="C2" s="1193" t="s">
        <v>2977</v>
      </c>
      <c r="D2" s="1194"/>
      <c r="E2" s="1194"/>
      <c r="F2" s="1194"/>
      <c r="G2" s="1195"/>
      <c r="Q2" s="602" t="s">
        <v>121</v>
      </c>
    </row>
    <row r="3" spans="1:18" ht="24.95" customHeight="1">
      <c r="A3" s="824" t="s">
        <v>8</v>
      </c>
      <c r="B3" s="604"/>
      <c r="C3" s="1193" t="s">
        <v>3867</v>
      </c>
      <c r="D3" s="1194"/>
      <c r="E3" s="1194"/>
      <c r="F3" s="1194"/>
      <c r="G3" s="1195"/>
      <c r="Q3" s="602" t="s">
        <v>122</v>
      </c>
    </row>
    <row r="4" spans="1:18" ht="24.95" customHeight="1">
      <c r="A4" s="824" t="s">
        <v>9</v>
      </c>
      <c r="B4" s="604"/>
      <c r="C4" s="1193" t="s">
        <v>3865</v>
      </c>
      <c r="D4" s="1194"/>
      <c r="E4" s="1194"/>
      <c r="F4" s="1194"/>
      <c r="G4" s="1195"/>
      <c r="Q4" s="602" t="s">
        <v>123</v>
      </c>
    </row>
    <row r="5" spans="1:18">
      <c r="A5" s="825" t="s">
        <v>2779</v>
      </c>
      <c r="B5" s="606"/>
      <c r="C5" s="606"/>
      <c r="D5" s="607"/>
      <c r="E5" s="608"/>
      <c r="F5" s="609"/>
      <c r="G5" s="610"/>
      <c r="Q5" s="602" t="s">
        <v>2780</v>
      </c>
    </row>
    <row r="7" spans="1:18" ht="24">
      <c r="A7" s="825" t="s">
        <v>124</v>
      </c>
      <c r="B7" s="826" t="s">
        <v>125</v>
      </c>
      <c r="C7" s="826" t="s">
        <v>126</v>
      </c>
      <c r="D7" s="827" t="s">
        <v>127</v>
      </c>
      <c r="E7" s="828" t="s">
        <v>2781</v>
      </c>
      <c r="F7" s="614" t="s">
        <v>2782</v>
      </c>
      <c r="G7" s="825" t="s">
        <v>29</v>
      </c>
      <c r="H7" s="829" t="s">
        <v>2788</v>
      </c>
    </row>
    <row r="8" spans="1:18" ht="15.75" customHeight="1">
      <c r="A8" s="616" t="s">
        <v>146</v>
      </c>
      <c r="B8" s="617"/>
      <c r="C8" s="618" t="s">
        <v>3865</v>
      </c>
      <c r="D8" s="619"/>
      <c r="E8" s="620"/>
      <c r="F8" s="620"/>
      <c r="G8" s="620">
        <f>SUM(G9:G46)</f>
        <v>0</v>
      </c>
      <c r="H8" s="621"/>
      <c r="Q8" s="602" t="s">
        <v>147</v>
      </c>
    </row>
    <row r="9" spans="1:18" outlineLevel="1">
      <c r="A9" s="830"/>
      <c r="B9" s="830"/>
      <c r="C9" s="831" t="s">
        <v>3868</v>
      </c>
      <c r="D9" s="832"/>
      <c r="E9" s="833"/>
      <c r="F9" s="833"/>
      <c r="G9" s="833"/>
      <c r="H9" s="832"/>
      <c r="Q9" s="602" t="s">
        <v>2791</v>
      </c>
    </row>
    <row r="10" spans="1:18" outlineLevel="1">
      <c r="A10" s="626">
        <v>1</v>
      </c>
      <c r="B10" s="627" t="s">
        <v>3869</v>
      </c>
      <c r="C10" s="628" t="s">
        <v>3870</v>
      </c>
      <c r="D10" s="629" t="s">
        <v>205</v>
      </c>
      <c r="E10" s="630">
        <v>3</v>
      </c>
      <c r="F10" s="631"/>
      <c r="G10" s="632">
        <f>E10*F10</f>
        <v>0</v>
      </c>
      <c r="H10" s="633" t="s">
        <v>2988</v>
      </c>
    </row>
    <row r="11" spans="1:18" outlineLevel="1">
      <c r="A11" s="626">
        <v>2</v>
      </c>
      <c r="B11" s="627" t="s">
        <v>3871</v>
      </c>
      <c r="C11" s="628" t="s">
        <v>3872</v>
      </c>
      <c r="D11" s="629" t="s">
        <v>205</v>
      </c>
      <c r="E11" s="630">
        <v>3</v>
      </c>
      <c r="F11" s="631"/>
      <c r="G11" s="632">
        <f t="shared" ref="G11:G46" si="0">E11*F11</f>
        <v>0</v>
      </c>
      <c r="H11" s="633" t="s">
        <v>2988</v>
      </c>
    </row>
    <row r="12" spans="1:18" outlineLevel="1">
      <c r="A12" s="626">
        <v>3</v>
      </c>
      <c r="B12" s="627" t="s">
        <v>3873</v>
      </c>
      <c r="C12" s="628" t="s">
        <v>3874</v>
      </c>
      <c r="D12" s="629" t="s">
        <v>205</v>
      </c>
      <c r="E12" s="630">
        <v>4</v>
      </c>
      <c r="F12" s="631"/>
      <c r="G12" s="632">
        <f t="shared" si="0"/>
        <v>0</v>
      </c>
      <c r="H12" s="633" t="s">
        <v>2988</v>
      </c>
      <c r="Q12" s="602" t="s">
        <v>159</v>
      </c>
      <c r="R12" s="602">
        <v>0</v>
      </c>
    </row>
    <row r="13" spans="1:18" outlineLevel="1">
      <c r="A13" s="626">
        <v>4</v>
      </c>
      <c r="B13" s="627" t="s">
        <v>3875</v>
      </c>
      <c r="C13" s="628" t="s">
        <v>3876</v>
      </c>
      <c r="D13" s="629" t="s">
        <v>205</v>
      </c>
      <c r="E13" s="630">
        <v>3</v>
      </c>
      <c r="F13" s="631"/>
      <c r="G13" s="632">
        <f t="shared" si="0"/>
        <v>0</v>
      </c>
      <c r="H13" s="633" t="s">
        <v>2988</v>
      </c>
    </row>
    <row r="14" spans="1:18" ht="12" customHeight="1" outlineLevel="1">
      <c r="A14" s="626">
        <v>5</v>
      </c>
      <c r="B14" s="627" t="s">
        <v>3877</v>
      </c>
      <c r="C14" s="628" t="s">
        <v>3878</v>
      </c>
      <c r="D14" s="629" t="s">
        <v>205</v>
      </c>
      <c r="E14" s="630">
        <v>10</v>
      </c>
      <c r="F14" s="631"/>
      <c r="G14" s="632">
        <f t="shared" si="0"/>
        <v>0</v>
      </c>
      <c r="H14" s="633" t="s">
        <v>2988</v>
      </c>
    </row>
    <row r="15" spans="1:18" outlineLevel="1">
      <c r="A15" s="626">
        <v>6</v>
      </c>
      <c r="B15" s="627" t="s">
        <v>3879</v>
      </c>
      <c r="C15" s="628" t="s">
        <v>3880</v>
      </c>
      <c r="D15" s="629" t="s">
        <v>205</v>
      </c>
      <c r="E15" s="630">
        <v>3</v>
      </c>
      <c r="F15" s="631"/>
      <c r="G15" s="632">
        <f t="shared" si="0"/>
        <v>0</v>
      </c>
      <c r="H15" s="633" t="s">
        <v>2988</v>
      </c>
    </row>
    <row r="16" spans="1:18" outlineLevel="1">
      <c r="A16" s="830"/>
      <c r="B16" s="834"/>
      <c r="C16" s="835" t="s">
        <v>3881</v>
      </c>
      <c r="D16" s="836"/>
      <c r="E16" s="837"/>
      <c r="F16" s="838"/>
      <c r="G16" s="833"/>
      <c r="H16" s="832"/>
    </row>
    <row r="17" spans="1:18" ht="24" outlineLevel="1">
      <c r="A17" s="626">
        <v>7</v>
      </c>
      <c r="B17" s="627" t="s">
        <v>3882</v>
      </c>
      <c r="C17" s="628" t="s">
        <v>3883</v>
      </c>
      <c r="D17" s="629" t="s">
        <v>205</v>
      </c>
      <c r="E17" s="630">
        <v>26</v>
      </c>
      <c r="F17" s="631"/>
      <c r="G17" s="632">
        <f t="shared" si="0"/>
        <v>0</v>
      </c>
      <c r="H17" s="633" t="s">
        <v>2988</v>
      </c>
    </row>
    <row r="18" spans="1:18" outlineLevel="1">
      <c r="A18" s="626">
        <v>8</v>
      </c>
      <c r="B18" s="627" t="s">
        <v>3884</v>
      </c>
      <c r="C18" s="839" t="s">
        <v>3885</v>
      </c>
      <c r="D18" s="629" t="s">
        <v>205</v>
      </c>
      <c r="E18" s="630">
        <v>26</v>
      </c>
      <c r="F18" s="631"/>
      <c r="G18" s="632">
        <f t="shared" si="0"/>
        <v>0</v>
      </c>
      <c r="H18" s="633" t="s">
        <v>2988</v>
      </c>
      <c r="Q18" s="602" t="s">
        <v>159</v>
      </c>
      <c r="R18" s="602">
        <v>0</v>
      </c>
    </row>
    <row r="19" spans="1:18" ht="24" outlineLevel="1">
      <c r="A19" s="626">
        <v>9</v>
      </c>
      <c r="B19" s="627" t="s">
        <v>3886</v>
      </c>
      <c r="C19" s="628" t="s">
        <v>3887</v>
      </c>
      <c r="D19" s="629" t="s">
        <v>621</v>
      </c>
      <c r="E19" s="630">
        <v>1.04</v>
      </c>
      <c r="F19" s="631"/>
      <c r="G19" s="632">
        <f t="shared" si="0"/>
        <v>0</v>
      </c>
      <c r="H19" s="633" t="s">
        <v>2988</v>
      </c>
      <c r="Q19" s="602" t="s">
        <v>159</v>
      </c>
      <c r="R19" s="602">
        <v>0</v>
      </c>
    </row>
    <row r="20" spans="1:18" s="653" customFormat="1" ht="24" customHeight="1" outlineLevel="1">
      <c r="A20" s="840">
        <v>10</v>
      </c>
      <c r="B20" s="628" t="s">
        <v>3888</v>
      </c>
      <c r="C20" s="628" t="s">
        <v>3889</v>
      </c>
      <c r="D20" s="841" t="s">
        <v>621</v>
      </c>
      <c r="E20" s="842">
        <v>13</v>
      </c>
      <c r="F20" s="843"/>
      <c r="G20" s="844">
        <f t="shared" si="0"/>
        <v>0</v>
      </c>
      <c r="H20" s="845" t="s">
        <v>2988</v>
      </c>
      <c r="Q20" s="653" t="s">
        <v>159</v>
      </c>
      <c r="R20" s="653">
        <v>0</v>
      </c>
    </row>
    <row r="21" spans="1:18" outlineLevel="1">
      <c r="A21" s="626">
        <v>11</v>
      </c>
      <c r="B21" s="627" t="s">
        <v>3890</v>
      </c>
      <c r="C21" s="628" t="s">
        <v>3891</v>
      </c>
      <c r="D21" s="629" t="s">
        <v>205</v>
      </c>
      <c r="E21" s="630">
        <v>26</v>
      </c>
      <c r="F21" s="631"/>
      <c r="G21" s="632">
        <f t="shared" si="0"/>
        <v>0</v>
      </c>
      <c r="H21" s="633" t="s">
        <v>2988</v>
      </c>
      <c r="Q21" s="602" t="s">
        <v>2791</v>
      </c>
    </row>
    <row r="22" spans="1:18" ht="24" outlineLevel="1">
      <c r="A22" s="626">
        <v>12</v>
      </c>
      <c r="B22" s="627" t="s">
        <v>3892</v>
      </c>
      <c r="C22" s="628" t="s">
        <v>3893</v>
      </c>
      <c r="D22" s="629" t="s">
        <v>174</v>
      </c>
      <c r="E22" s="630">
        <v>20.8</v>
      </c>
      <c r="F22" s="631"/>
      <c r="G22" s="632">
        <f t="shared" si="0"/>
        <v>0</v>
      </c>
      <c r="H22" s="633" t="s">
        <v>2988</v>
      </c>
    </row>
    <row r="23" spans="1:18" ht="12" customHeight="1" outlineLevel="1">
      <c r="A23" s="626">
        <v>13</v>
      </c>
      <c r="B23" s="627" t="s">
        <v>3894</v>
      </c>
      <c r="C23" s="628" t="s">
        <v>3895</v>
      </c>
      <c r="D23" s="629" t="s">
        <v>174</v>
      </c>
      <c r="E23" s="630">
        <v>13</v>
      </c>
      <c r="F23" s="631"/>
      <c r="G23" s="632">
        <f t="shared" si="0"/>
        <v>0</v>
      </c>
      <c r="H23" s="633" t="s">
        <v>2988</v>
      </c>
      <c r="Q23" s="602" t="s">
        <v>159</v>
      </c>
      <c r="R23" s="602">
        <v>0</v>
      </c>
    </row>
    <row r="24" spans="1:18" outlineLevel="1">
      <c r="A24" s="626">
        <v>14</v>
      </c>
      <c r="B24" s="627" t="s">
        <v>3896</v>
      </c>
      <c r="C24" s="628" t="s">
        <v>3897</v>
      </c>
      <c r="D24" s="629" t="s">
        <v>205</v>
      </c>
      <c r="E24" s="630">
        <v>26</v>
      </c>
      <c r="F24" s="631"/>
      <c r="G24" s="632">
        <f t="shared" si="0"/>
        <v>0</v>
      </c>
      <c r="H24" s="633"/>
      <c r="Q24" s="602" t="s">
        <v>2791</v>
      </c>
    </row>
    <row r="25" spans="1:18" outlineLevel="1">
      <c r="A25" s="626">
        <v>15</v>
      </c>
      <c r="B25" s="627" t="s">
        <v>3898</v>
      </c>
      <c r="C25" s="628" t="s">
        <v>3899</v>
      </c>
      <c r="D25" s="629" t="s">
        <v>150</v>
      </c>
      <c r="E25" s="630">
        <v>2.08</v>
      </c>
      <c r="F25" s="631"/>
      <c r="G25" s="632">
        <f t="shared" si="0"/>
        <v>0</v>
      </c>
      <c r="H25" s="633" t="s">
        <v>2988</v>
      </c>
    </row>
    <row r="26" spans="1:18" outlineLevel="1">
      <c r="A26" s="830"/>
      <c r="B26" s="834"/>
      <c r="C26" s="835" t="s">
        <v>3900</v>
      </c>
      <c r="D26" s="836"/>
      <c r="E26" s="837"/>
      <c r="F26" s="838"/>
      <c r="G26" s="833"/>
      <c r="H26" s="832"/>
      <c r="Q26" s="602" t="s">
        <v>159</v>
      </c>
      <c r="R26" s="602">
        <v>0</v>
      </c>
    </row>
    <row r="27" spans="1:18" ht="12" customHeight="1" outlineLevel="1">
      <c r="A27" s="626">
        <v>16</v>
      </c>
      <c r="B27" s="627" t="s">
        <v>3901</v>
      </c>
      <c r="C27" s="628" t="s">
        <v>3902</v>
      </c>
      <c r="D27" s="629" t="s">
        <v>150</v>
      </c>
      <c r="E27" s="630">
        <v>5.2</v>
      </c>
      <c r="F27" s="631"/>
      <c r="G27" s="632">
        <f t="shared" si="0"/>
        <v>0</v>
      </c>
      <c r="H27" s="633" t="s">
        <v>2988</v>
      </c>
    </row>
    <row r="28" spans="1:18" outlineLevel="1">
      <c r="A28" s="626">
        <v>17</v>
      </c>
      <c r="B28" s="627" t="s">
        <v>3903</v>
      </c>
      <c r="C28" s="628" t="s">
        <v>3904</v>
      </c>
      <c r="D28" s="629" t="s">
        <v>150</v>
      </c>
      <c r="E28" s="630">
        <v>1.3</v>
      </c>
      <c r="F28" s="631"/>
      <c r="G28" s="632">
        <f t="shared" si="0"/>
        <v>0</v>
      </c>
      <c r="H28" s="633" t="s">
        <v>2988</v>
      </c>
    </row>
    <row r="29" spans="1:18" ht="12" customHeight="1" outlineLevel="1">
      <c r="A29" s="626">
        <v>18</v>
      </c>
      <c r="B29" s="627" t="s">
        <v>3905</v>
      </c>
      <c r="C29" s="839" t="s">
        <v>3906</v>
      </c>
      <c r="D29" s="629" t="s">
        <v>205</v>
      </c>
      <c r="E29" s="630">
        <v>78</v>
      </c>
      <c r="F29" s="631"/>
      <c r="G29" s="632">
        <f t="shared" si="0"/>
        <v>0</v>
      </c>
      <c r="H29" s="633" t="s">
        <v>2988</v>
      </c>
    </row>
    <row r="30" spans="1:18" ht="24" outlineLevel="1">
      <c r="A30" s="626">
        <v>19</v>
      </c>
      <c r="B30" s="627" t="s">
        <v>3907</v>
      </c>
      <c r="C30" s="628" t="s">
        <v>3908</v>
      </c>
      <c r="D30" s="629" t="s">
        <v>205</v>
      </c>
      <c r="E30" s="630">
        <v>78</v>
      </c>
      <c r="F30" s="631"/>
      <c r="G30" s="632">
        <f t="shared" si="0"/>
        <v>0</v>
      </c>
      <c r="H30" s="633" t="s">
        <v>2988</v>
      </c>
    </row>
    <row r="31" spans="1:18" outlineLevel="1">
      <c r="A31" s="626">
        <v>20</v>
      </c>
      <c r="B31" s="627" t="s">
        <v>3909</v>
      </c>
      <c r="C31" s="628" t="s">
        <v>3910</v>
      </c>
      <c r="D31" s="629" t="s">
        <v>3440</v>
      </c>
      <c r="E31" s="630">
        <v>52</v>
      </c>
      <c r="F31" s="631"/>
      <c r="G31" s="632">
        <f t="shared" si="0"/>
        <v>0</v>
      </c>
      <c r="H31" s="633" t="s">
        <v>2988</v>
      </c>
    </row>
    <row r="32" spans="1:18" outlineLevel="1">
      <c r="A32" s="626">
        <v>21</v>
      </c>
      <c r="B32" s="627" t="s">
        <v>3911</v>
      </c>
      <c r="C32" s="628" t="s">
        <v>3912</v>
      </c>
      <c r="D32" s="629" t="s">
        <v>174</v>
      </c>
      <c r="E32" s="630">
        <v>20.8</v>
      </c>
      <c r="F32" s="631"/>
      <c r="G32" s="632">
        <f t="shared" si="0"/>
        <v>0</v>
      </c>
      <c r="H32" s="633" t="s">
        <v>2988</v>
      </c>
    </row>
    <row r="33" spans="1:17" outlineLevel="1">
      <c r="A33" s="626">
        <v>22</v>
      </c>
      <c r="B33" s="627" t="s">
        <v>3913</v>
      </c>
      <c r="C33" s="602" t="s">
        <v>3914</v>
      </c>
      <c r="D33" s="629" t="s">
        <v>621</v>
      </c>
      <c r="E33" s="630">
        <v>1.04</v>
      </c>
      <c r="F33" s="631"/>
      <c r="G33" s="632">
        <f t="shared" si="0"/>
        <v>0</v>
      </c>
      <c r="H33" s="633" t="s">
        <v>2988</v>
      </c>
    </row>
    <row r="34" spans="1:17" outlineLevel="1">
      <c r="A34" s="626">
        <v>23</v>
      </c>
      <c r="B34" s="627" t="s">
        <v>3915</v>
      </c>
      <c r="C34" s="628" t="s">
        <v>3916</v>
      </c>
      <c r="D34" s="629" t="s">
        <v>150</v>
      </c>
      <c r="E34" s="630">
        <v>2.08</v>
      </c>
      <c r="F34" s="631"/>
      <c r="G34" s="632">
        <f t="shared" si="0"/>
        <v>0</v>
      </c>
      <c r="H34" s="633" t="s">
        <v>2988</v>
      </c>
    </row>
    <row r="35" spans="1:17" ht="12" customHeight="1" outlineLevel="1">
      <c r="A35" s="626">
        <v>24</v>
      </c>
      <c r="B35" s="627" t="s">
        <v>3917</v>
      </c>
      <c r="C35" s="839" t="s">
        <v>3918</v>
      </c>
      <c r="D35" s="629" t="s">
        <v>205</v>
      </c>
      <c r="E35" s="630">
        <v>1</v>
      </c>
      <c r="F35" s="631"/>
      <c r="G35" s="632">
        <f t="shared" si="0"/>
        <v>0</v>
      </c>
      <c r="H35" s="633" t="s">
        <v>2988</v>
      </c>
    </row>
    <row r="36" spans="1:17" ht="24" outlineLevel="1">
      <c r="A36" s="626">
        <v>25</v>
      </c>
      <c r="B36" s="627" t="s">
        <v>3919</v>
      </c>
      <c r="C36" s="628" t="s">
        <v>3920</v>
      </c>
      <c r="D36" s="629" t="s">
        <v>205</v>
      </c>
      <c r="E36" s="630">
        <v>1</v>
      </c>
      <c r="F36" s="631"/>
      <c r="G36" s="632">
        <f t="shared" si="0"/>
        <v>0</v>
      </c>
      <c r="H36" s="633" t="s">
        <v>2988</v>
      </c>
    </row>
    <row r="37" spans="1:17" ht="24" outlineLevel="1">
      <c r="A37" s="626">
        <v>26</v>
      </c>
      <c r="B37" s="627" t="s">
        <v>3921</v>
      </c>
      <c r="C37" s="628" t="s">
        <v>3922</v>
      </c>
      <c r="D37" s="629" t="s">
        <v>241</v>
      </c>
      <c r="E37" s="630">
        <v>0.2</v>
      </c>
      <c r="F37" s="631"/>
      <c r="G37" s="632">
        <f t="shared" si="0"/>
        <v>0</v>
      </c>
      <c r="H37" s="633" t="s">
        <v>2988</v>
      </c>
    </row>
    <row r="38" spans="1:17" outlineLevel="1">
      <c r="A38" s="626">
        <v>27</v>
      </c>
      <c r="B38" s="627" t="s">
        <v>3923</v>
      </c>
      <c r="C38" s="628" t="s">
        <v>3924</v>
      </c>
      <c r="D38" s="629" t="s">
        <v>174</v>
      </c>
      <c r="E38" s="630">
        <v>225</v>
      </c>
      <c r="F38" s="631"/>
      <c r="G38" s="632">
        <f t="shared" si="0"/>
        <v>0</v>
      </c>
      <c r="H38" s="633" t="s">
        <v>2988</v>
      </c>
    </row>
    <row r="39" spans="1:17" ht="24" outlineLevel="1">
      <c r="A39" s="626">
        <v>28</v>
      </c>
      <c r="B39" s="627" t="s">
        <v>3925</v>
      </c>
      <c r="C39" s="628" t="s">
        <v>3926</v>
      </c>
      <c r="D39" s="629" t="s">
        <v>174</v>
      </c>
      <c r="E39" s="630">
        <v>225</v>
      </c>
      <c r="F39" s="631"/>
      <c r="G39" s="632">
        <f t="shared" si="0"/>
        <v>0</v>
      </c>
      <c r="H39" s="633" t="s">
        <v>2988</v>
      </c>
    </row>
    <row r="40" spans="1:17" ht="24" outlineLevel="1">
      <c r="A40" s="626">
        <v>29</v>
      </c>
      <c r="B40" s="627" t="s">
        <v>3927</v>
      </c>
      <c r="C40" s="628" t="s">
        <v>3928</v>
      </c>
      <c r="D40" s="629" t="s">
        <v>174</v>
      </c>
      <c r="E40" s="630">
        <v>225</v>
      </c>
      <c r="F40" s="631"/>
      <c r="G40" s="632">
        <f t="shared" si="0"/>
        <v>0</v>
      </c>
      <c r="H40" s="633" t="s">
        <v>2988</v>
      </c>
    </row>
    <row r="41" spans="1:17" outlineLevel="1">
      <c r="A41" s="830"/>
      <c r="B41" s="834"/>
      <c r="C41" s="835" t="s">
        <v>3929</v>
      </c>
      <c r="D41" s="836"/>
      <c r="E41" s="837"/>
      <c r="F41" s="838"/>
      <c r="G41" s="833">
        <f t="shared" si="0"/>
        <v>0</v>
      </c>
      <c r="H41" s="832"/>
    </row>
    <row r="42" spans="1:17" ht="24" outlineLevel="1">
      <c r="A42" s="626">
        <v>30</v>
      </c>
      <c r="B42" s="627" t="s">
        <v>3930</v>
      </c>
      <c r="C42" s="628" t="s">
        <v>3931</v>
      </c>
      <c r="D42" s="629" t="s">
        <v>174</v>
      </c>
      <c r="E42" s="630">
        <v>99.84</v>
      </c>
      <c r="F42" s="631"/>
      <c r="G42" s="632">
        <f t="shared" si="0"/>
        <v>0</v>
      </c>
      <c r="H42" s="633" t="s">
        <v>2988</v>
      </c>
    </row>
    <row r="43" spans="1:17" ht="36" outlineLevel="1">
      <c r="A43" s="626">
        <v>31</v>
      </c>
      <c r="B43" s="627" t="s">
        <v>3932</v>
      </c>
      <c r="C43" s="628" t="s">
        <v>3933</v>
      </c>
      <c r="D43" s="629" t="s">
        <v>150</v>
      </c>
      <c r="E43" s="630">
        <v>21.84</v>
      </c>
      <c r="F43" s="631"/>
      <c r="G43" s="632">
        <f t="shared" si="0"/>
        <v>0</v>
      </c>
      <c r="H43" s="633" t="s">
        <v>2988</v>
      </c>
    </row>
    <row r="44" spans="1:17" outlineLevel="1">
      <c r="A44" s="626">
        <v>32</v>
      </c>
      <c r="B44" s="627" t="s">
        <v>3934</v>
      </c>
      <c r="C44" s="628" t="s">
        <v>3935</v>
      </c>
      <c r="D44" s="629" t="s">
        <v>150</v>
      </c>
      <c r="E44" s="630">
        <v>21.84</v>
      </c>
      <c r="F44" s="631"/>
      <c r="G44" s="632">
        <f t="shared" si="0"/>
        <v>0</v>
      </c>
      <c r="H44" s="633" t="s">
        <v>2988</v>
      </c>
    </row>
    <row r="45" spans="1:17" outlineLevel="1">
      <c r="A45" s="626">
        <v>33</v>
      </c>
      <c r="B45" s="627" t="s">
        <v>3936</v>
      </c>
      <c r="C45" s="628" t="s">
        <v>3937</v>
      </c>
      <c r="D45" s="629" t="s">
        <v>205</v>
      </c>
      <c r="E45" s="630">
        <v>78</v>
      </c>
      <c r="F45" s="631"/>
      <c r="G45" s="632">
        <f t="shared" si="0"/>
        <v>0</v>
      </c>
      <c r="H45" s="633" t="s">
        <v>2988</v>
      </c>
    </row>
    <row r="46" spans="1:17" ht="36" outlineLevel="1">
      <c r="A46" s="846">
        <v>34</v>
      </c>
      <c r="B46" s="627" t="s">
        <v>3938</v>
      </c>
      <c r="C46" s="847" t="s">
        <v>3939</v>
      </c>
      <c r="D46" s="848" t="s">
        <v>205</v>
      </c>
      <c r="E46" s="849">
        <v>78</v>
      </c>
      <c r="F46" s="850"/>
      <c r="G46" s="680">
        <f t="shared" si="0"/>
        <v>0</v>
      </c>
      <c r="H46" s="681" t="s">
        <v>2988</v>
      </c>
    </row>
    <row r="47" spans="1:17">
      <c r="A47" s="639"/>
      <c r="B47" s="640" t="s">
        <v>29</v>
      </c>
      <c r="C47" s="641" t="s">
        <v>2124</v>
      </c>
      <c r="D47" s="642"/>
      <c r="E47" s="643"/>
      <c r="F47" s="644"/>
      <c r="G47" s="645">
        <f>G8</f>
        <v>0</v>
      </c>
      <c r="H47" s="646"/>
      <c r="O47" s="602" t="e">
        <f>SUMIF(#REF!,#REF!,G7:G46)</f>
        <v>#REF!</v>
      </c>
      <c r="P47" s="602" t="e">
        <f>SUMIF(#REF!,#REF!,G7:G46)</f>
        <v>#REF!</v>
      </c>
      <c r="Q47" s="602" t="s">
        <v>1844</v>
      </c>
    </row>
  </sheetData>
  <sheetProtection algorithmName="SHA-512" hashValue="ivJRqf8hcBCo93R0mnbRnpU9lf8T4IiBXSMeJqUwyT72IK/bQmvxUia8c6TNsBYC8cbEXl5r+Q16xBnntb9GCA==" saltValue="Mqtu5Pk/AtPeysGPhhuemQ==" spinCount="100000" sheet="1" objects="1" scenarios="1"/>
  <mergeCells count="4">
    <mergeCell ref="A1:G1"/>
    <mergeCell ref="C2:G2"/>
    <mergeCell ref="C3:G3"/>
    <mergeCell ref="C4:G4"/>
  </mergeCells>
  <pageMargins left="0.70866141732283472" right="0.70866141732283472" top="0.78740157480314965" bottom="0.78740157480314965" header="0.31496062992125984" footer="0.31496062992125984"/>
  <pageSetup paperSize="9" scale="66" orientation="portrait" r:id="rId1"/>
  <headerFooter>
    <oddFooter>Stránka &amp;P z &amp;N</odd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72D8A0-1816-48D5-B6AE-014478877E12}">
  <sheetPr>
    <pageSetUpPr fitToPage="1"/>
  </sheetPr>
  <dimension ref="A1:CM97"/>
  <sheetViews>
    <sheetView showGridLines="0" topLeftCell="A10" workbookViewId="0">
      <selection activeCell="AL3" sqref="AL3:AL4"/>
    </sheetView>
  </sheetViews>
  <sheetFormatPr defaultRowHeight="11.25"/>
  <cols>
    <col min="1" max="1" width="7.140625" style="198" customWidth="1"/>
    <col min="2" max="2" width="1.42578125" style="198" customWidth="1"/>
    <col min="3" max="3" width="3.5703125" style="198" customWidth="1"/>
    <col min="4" max="33" width="2.28515625" style="198" customWidth="1"/>
    <col min="34" max="34" width="2.85546875" style="198" customWidth="1"/>
    <col min="35" max="35" width="27.140625" style="198" customWidth="1"/>
    <col min="36" max="37" width="2.140625" style="198" customWidth="1"/>
    <col min="38" max="38" width="7.140625" style="198" customWidth="1"/>
    <col min="39" max="39" width="2.85546875" style="198" customWidth="1"/>
    <col min="40" max="40" width="11.42578125" style="198" customWidth="1"/>
    <col min="41" max="41" width="6.42578125" style="198" customWidth="1"/>
    <col min="42" max="42" width="3.5703125" style="198" customWidth="1"/>
    <col min="43" max="43" width="13.42578125" style="198" hidden="1" customWidth="1"/>
    <col min="44" max="44" width="11.7109375" style="198" customWidth="1"/>
    <col min="45" max="47" width="22.140625" style="198" hidden="1" customWidth="1"/>
    <col min="48" max="49" width="18.5703125" style="198" hidden="1" customWidth="1"/>
    <col min="50" max="51" width="21.42578125" style="198" hidden="1" customWidth="1"/>
    <col min="52" max="52" width="18.5703125" style="198" hidden="1" customWidth="1"/>
    <col min="53" max="53" width="16.42578125" style="198" hidden="1" customWidth="1"/>
    <col min="54" max="54" width="21.42578125" style="198" hidden="1" customWidth="1"/>
    <col min="55" max="55" width="18.5703125" style="198" hidden="1" customWidth="1"/>
    <col min="56" max="56" width="16.42578125" style="198" hidden="1" customWidth="1"/>
    <col min="57" max="57" width="57" style="198" customWidth="1"/>
    <col min="58" max="16384" width="9.140625" style="198"/>
  </cols>
  <sheetData>
    <row r="1" spans="1:74">
      <c r="A1" s="197" t="s">
        <v>2123</v>
      </c>
      <c r="AZ1" s="197" t="s">
        <v>2124</v>
      </c>
      <c r="BA1" s="197" t="s">
        <v>2125</v>
      </c>
      <c r="BB1" s="197" t="s">
        <v>2124</v>
      </c>
      <c r="BT1" s="197" t="s">
        <v>2126</v>
      </c>
      <c r="BU1" s="197" t="s">
        <v>2126</v>
      </c>
      <c r="BV1" s="197" t="s">
        <v>2127</v>
      </c>
    </row>
    <row r="2" spans="1:74" ht="36.950000000000003" customHeight="1">
      <c r="AR2" s="1085" t="s">
        <v>2128</v>
      </c>
      <c r="AS2" s="1086"/>
      <c r="AT2" s="1086"/>
      <c r="AU2" s="1086"/>
      <c r="AV2" s="1086"/>
      <c r="AW2" s="1086"/>
      <c r="AX2" s="1086"/>
      <c r="AY2" s="1086"/>
      <c r="AZ2" s="1086"/>
      <c r="BA2" s="1086"/>
      <c r="BB2" s="1086"/>
      <c r="BC2" s="1086"/>
      <c r="BD2" s="1086"/>
      <c r="BE2" s="1086"/>
      <c r="BS2" s="199" t="s">
        <v>2129</v>
      </c>
      <c r="BT2" s="199" t="s">
        <v>2130</v>
      </c>
    </row>
    <row r="3" spans="1:74" ht="6.95" customHeight="1">
      <c r="B3" s="200"/>
      <c r="C3" s="201"/>
      <c r="D3" s="201"/>
      <c r="E3" s="201"/>
      <c r="F3" s="201"/>
      <c r="G3" s="201"/>
      <c r="H3" s="201"/>
      <c r="I3" s="201"/>
      <c r="J3" s="201"/>
      <c r="K3" s="201"/>
      <c r="L3" s="201"/>
      <c r="M3" s="201"/>
      <c r="N3" s="201"/>
      <c r="O3" s="201"/>
      <c r="P3" s="201"/>
      <c r="Q3" s="201"/>
      <c r="R3" s="201"/>
      <c r="S3" s="201"/>
      <c r="T3" s="201"/>
      <c r="U3" s="201"/>
      <c r="V3" s="201"/>
      <c r="W3" s="201"/>
      <c r="X3" s="201"/>
      <c r="Y3" s="201"/>
      <c r="Z3" s="201"/>
      <c r="AA3" s="201"/>
      <c r="AB3" s="201"/>
      <c r="AC3" s="201"/>
      <c r="AD3" s="201"/>
      <c r="AE3" s="201"/>
      <c r="AF3" s="201"/>
      <c r="AG3" s="201"/>
      <c r="AH3" s="201"/>
      <c r="AI3" s="201"/>
      <c r="AJ3" s="201"/>
      <c r="AK3" s="201"/>
      <c r="AL3" s="201"/>
      <c r="AM3" s="201"/>
      <c r="AN3" s="201"/>
      <c r="AO3" s="201"/>
      <c r="AP3" s="201"/>
      <c r="AQ3" s="201"/>
      <c r="AR3" s="202"/>
      <c r="BS3" s="199" t="s">
        <v>2129</v>
      </c>
      <c r="BT3" s="199" t="s">
        <v>2131</v>
      </c>
    </row>
    <row r="4" spans="1:74" ht="24.95" customHeight="1">
      <c r="B4" s="202"/>
      <c r="D4" s="203" t="s">
        <v>2132</v>
      </c>
      <c r="AR4" s="202"/>
      <c r="AS4" s="204" t="s">
        <v>2133</v>
      </c>
      <c r="BE4" s="205" t="s">
        <v>2134</v>
      </c>
      <c r="BS4" s="199" t="s">
        <v>2135</v>
      </c>
    </row>
    <row r="5" spans="1:74" ht="12" customHeight="1">
      <c r="B5" s="202"/>
      <c r="D5" s="206" t="s">
        <v>2136</v>
      </c>
      <c r="K5" s="1087" t="s">
        <v>2137</v>
      </c>
      <c r="L5" s="1086"/>
      <c r="M5" s="1086"/>
      <c r="N5" s="1086"/>
      <c r="O5" s="1086"/>
      <c r="P5" s="1086"/>
      <c r="Q5" s="1086"/>
      <c r="R5" s="1086"/>
      <c r="S5" s="1086"/>
      <c r="T5" s="1086"/>
      <c r="U5" s="1086"/>
      <c r="V5" s="1086"/>
      <c r="W5" s="1086"/>
      <c r="X5" s="1086"/>
      <c r="Y5" s="1086"/>
      <c r="Z5" s="1086"/>
      <c r="AA5" s="1086"/>
      <c r="AB5" s="1086"/>
      <c r="AC5" s="1086"/>
      <c r="AD5" s="1086"/>
      <c r="AE5" s="1086"/>
      <c r="AF5" s="1086"/>
      <c r="AG5" s="1086"/>
      <c r="AH5" s="1086"/>
      <c r="AI5" s="1086"/>
      <c r="AJ5" s="1086"/>
      <c r="AR5" s="202"/>
      <c r="BE5" s="1088" t="s">
        <v>2138</v>
      </c>
      <c r="BS5" s="199" t="s">
        <v>2129</v>
      </c>
    </row>
    <row r="6" spans="1:74" ht="36.950000000000003" customHeight="1">
      <c r="B6" s="202"/>
      <c r="D6" s="208" t="s">
        <v>22</v>
      </c>
      <c r="K6" s="1091" t="s">
        <v>2139</v>
      </c>
      <c r="L6" s="1086"/>
      <c r="M6" s="1086"/>
      <c r="N6" s="1086"/>
      <c r="O6" s="1086"/>
      <c r="P6" s="1086"/>
      <c r="Q6" s="1086"/>
      <c r="R6" s="1086"/>
      <c r="S6" s="1086"/>
      <c r="T6" s="1086"/>
      <c r="U6" s="1086"/>
      <c r="V6" s="1086"/>
      <c r="W6" s="1086"/>
      <c r="X6" s="1086"/>
      <c r="Y6" s="1086"/>
      <c r="Z6" s="1086"/>
      <c r="AA6" s="1086"/>
      <c r="AB6" s="1086"/>
      <c r="AC6" s="1086"/>
      <c r="AD6" s="1086"/>
      <c r="AE6" s="1086"/>
      <c r="AF6" s="1086"/>
      <c r="AG6" s="1086"/>
      <c r="AH6" s="1086"/>
      <c r="AI6" s="1086"/>
      <c r="AJ6" s="1086"/>
      <c r="AR6" s="202"/>
      <c r="BE6" s="1089"/>
      <c r="BS6" s="199" t="s">
        <v>2129</v>
      </c>
    </row>
    <row r="7" spans="1:74" ht="12" customHeight="1">
      <c r="B7" s="202"/>
      <c r="D7" s="209" t="s">
        <v>2140</v>
      </c>
      <c r="K7" s="207" t="s">
        <v>2124</v>
      </c>
      <c r="AK7" s="209" t="s">
        <v>2141</v>
      </c>
      <c r="AN7" s="207" t="s">
        <v>2124</v>
      </c>
      <c r="AR7" s="202"/>
      <c r="BE7" s="1089"/>
      <c r="BS7" s="199" t="s">
        <v>2129</v>
      </c>
    </row>
    <row r="8" spans="1:74" ht="12" customHeight="1">
      <c r="B8" s="202"/>
      <c r="D8" s="209" t="s">
        <v>2142</v>
      </c>
      <c r="K8" s="207" t="s">
        <v>2143</v>
      </c>
      <c r="AK8" s="209" t="s">
        <v>2144</v>
      </c>
      <c r="AN8" s="211">
        <f ca="1">TODAY()</f>
        <v>46112</v>
      </c>
      <c r="AR8" s="202"/>
      <c r="BE8" s="1089"/>
      <c r="BS8" s="199" t="s">
        <v>2129</v>
      </c>
    </row>
    <row r="9" spans="1:74" ht="14.45" customHeight="1">
      <c r="B9" s="202"/>
      <c r="AR9" s="202"/>
      <c r="BE9" s="1089"/>
      <c r="BS9" s="199" t="s">
        <v>2129</v>
      </c>
    </row>
    <row r="10" spans="1:74" ht="12" customHeight="1">
      <c r="B10" s="202"/>
      <c r="D10" s="209" t="s">
        <v>2145</v>
      </c>
      <c r="AK10" s="209" t="s">
        <v>2146</v>
      </c>
      <c r="AN10" s="207" t="s">
        <v>2124</v>
      </c>
      <c r="AR10" s="202"/>
      <c r="BE10" s="1089"/>
      <c r="BS10" s="199" t="s">
        <v>2129</v>
      </c>
    </row>
    <row r="11" spans="1:74" ht="18.399999999999999" customHeight="1">
      <c r="B11" s="202"/>
      <c r="E11" s="207" t="s">
        <v>2143</v>
      </c>
      <c r="AK11" s="209" t="s">
        <v>34</v>
      </c>
      <c r="AN11" s="207" t="s">
        <v>2124</v>
      </c>
      <c r="AR11" s="202"/>
      <c r="BE11" s="1089"/>
      <c r="BS11" s="199" t="s">
        <v>2129</v>
      </c>
    </row>
    <row r="12" spans="1:74" ht="6.95" customHeight="1">
      <c r="B12" s="202"/>
      <c r="AR12" s="202"/>
      <c r="BE12" s="1089"/>
      <c r="BS12" s="199" t="s">
        <v>2129</v>
      </c>
    </row>
    <row r="13" spans="1:74" ht="12" customHeight="1">
      <c r="B13" s="202"/>
      <c r="D13" s="209" t="s">
        <v>2147</v>
      </c>
      <c r="AK13" s="209" t="s">
        <v>2146</v>
      </c>
      <c r="AN13" s="212" t="s">
        <v>2148</v>
      </c>
      <c r="AR13" s="202"/>
      <c r="BE13" s="1089"/>
      <c r="BS13" s="199" t="s">
        <v>2129</v>
      </c>
    </row>
    <row r="14" spans="1:74" ht="12.75">
      <c r="B14" s="202"/>
      <c r="E14" s="1092" t="s">
        <v>2148</v>
      </c>
      <c r="F14" s="1093"/>
      <c r="G14" s="1093"/>
      <c r="H14" s="1093"/>
      <c r="I14" s="1093"/>
      <c r="J14" s="1093"/>
      <c r="K14" s="1093"/>
      <c r="L14" s="1093"/>
      <c r="M14" s="1093"/>
      <c r="N14" s="1093"/>
      <c r="O14" s="1093"/>
      <c r="P14" s="1093"/>
      <c r="Q14" s="1093"/>
      <c r="R14" s="1093"/>
      <c r="S14" s="1093"/>
      <c r="T14" s="1093"/>
      <c r="U14" s="1093"/>
      <c r="V14" s="1093"/>
      <c r="W14" s="1093"/>
      <c r="X14" s="1093"/>
      <c r="Y14" s="1093"/>
      <c r="Z14" s="1093"/>
      <c r="AA14" s="1093"/>
      <c r="AB14" s="1093"/>
      <c r="AC14" s="1093"/>
      <c r="AD14" s="1093"/>
      <c r="AE14" s="1093"/>
      <c r="AF14" s="1093"/>
      <c r="AG14" s="1093"/>
      <c r="AH14" s="1093"/>
      <c r="AI14" s="1093"/>
      <c r="AJ14" s="1093"/>
      <c r="AK14" s="209" t="s">
        <v>34</v>
      </c>
      <c r="AN14" s="212" t="s">
        <v>2148</v>
      </c>
      <c r="AR14" s="202"/>
      <c r="BE14" s="1089"/>
      <c r="BS14" s="199" t="s">
        <v>2129</v>
      </c>
    </row>
    <row r="15" spans="1:74" ht="6.95" customHeight="1">
      <c r="B15" s="202"/>
      <c r="AR15" s="202"/>
      <c r="BE15" s="1089"/>
      <c r="BS15" s="199" t="s">
        <v>2126</v>
      </c>
    </row>
    <row r="16" spans="1:74" ht="12" customHeight="1">
      <c r="B16" s="202"/>
      <c r="D16" s="209" t="s">
        <v>20</v>
      </c>
      <c r="AK16" s="209" t="s">
        <v>2146</v>
      </c>
      <c r="AN16" s="207" t="s">
        <v>2124</v>
      </c>
      <c r="AR16" s="202"/>
      <c r="BE16" s="1089"/>
      <c r="BS16" s="199" t="s">
        <v>2126</v>
      </c>
    </row>
    <row r="17" spans="2:71" ht="18.399999999999999" customHeight="1">
      <c r="B17" s="202"/>
      <c r="E17" s="207" t="s">
        <v>2143</v>
      </c>
      <c r="AK17" s="209" t="s">
        <v>34</v>
      </c>
      <c r="AN17" s="207" t="s">
        <v>2124</v>
      </c>
      <c r="AR17" s="202"/>
      <c r="BE17" s="1089"/>
      <c r="BS17" s="199" t="s">
        <v>2149</v>
      </c>
    </row>
    <row r="18" spans="2:71" ht="6.95" customHeight="1">
      <c r="B18" s="202"/>
      <c r="AR18" s="202"/>
      <c r="BE18" s="1089"/>
      <c r="BS18" s="199" t="s">
        <v>2129</v>
      </c>
    </row>
    <row r="19" spans="2:71" ht="12" customHeight="1">
      <c r="B19" s="202"/>
      <c r="D19" s="209" t="s">
        <v>2150</v>
      </c>
      <c r="AK19" s="209" t="s">
        <v>2146</v>
      </c>
      <c r="AN19" s="207" t="s">
        <v>2124</v>
      </c>
      <c r="AR19" s="202"/>
      <c r="BE19" s="1089"/>
      <c r="BS19" s="199" t="s">
        <v>2129</v>
      </c>
    </row>
    <row r="20" spans="2:71" ht="18.399999999999999" customHeight="1">
      <c r="B20" s="202"/>
      <c r="E20" s="207" t="s">
        <v>2143</v>
      </c>
      <c r="AK20" s="209" t="s">
        <v>34</v>
      </c>
      <c r="AN20" s="207" t="s">
        <v>2124</v>
      </c>
      <c r="AR20" s="202"/>
      <c r="BE20" s="1089"/>
      <c r="BS20" s="199" t="s">
        <v>2126</v>
      </c>
    </row>
    <row r="21" spans="2:71" ht="6.95" customHeight="1">
      <c r="B21" s="202"/>
      <c r="AR21" s="202"/>
      <c r="BE21" s="1089"/>
    </row>
    <row r="22" spans="2:71" ht="12" customHeight="1">
      <c r="B22" s="202"/>
      <c r="D22" s="209" t="s">
        <v>2151</v>
      </c>
      <c r="AR22" s="202"/>
      <c r="BE22" s="1089"/>
    </row>
    <row r="23" spans="2:71" ht="16.5" customHeight="1">
      <c r="B23" s="202"/>
      <c r="E23" s="1094" t="s">
        <v>2124</v>
      </c>
      <c r="F23" s="1094"/>
      <c r="G23" s="1094"/>
      <c r="H23" s="1094"/>
      <c r="I23" s="1094"/>
      <c r="J23" s="1094"/>
      <c r="K23" s="1094"/>
      <c r="L23" s="1094"/>
      <c r="M23" s="1094"/>
      <c r="N23" s="1094"/>
      <c r="O23" s="1094"/>
      <c r="P23" s="1094"/>
      <c r="Q23" s="1094"/>
      <c r="R23" s="1094"/>
      <c r="S23" s="1094"/>
      <c r="T23" s="1094"/>
      <c r="U23" s="1094"/>
      <c r="V23" s="1094"/>
      <c r="W23" s="1094"/>
      <c r="X23" s="1094"/>
      <c r="Y23" s="1094"/>
      <c r="Z23" s="1094"/>
      <c r="AA23" s="1094"/>
      <c r="AB23" s="1094"/>
      <c r="AC23" s="1094"/>
      <c r="AD23" s="1094"/>
      <c r="AE23" s="1094"/>
      <c r="AF23" s="1094"/>
      <c r="AG23" s="1094"/>
      <c r="AH23" s="1094"/>
      <c r="AI23" s="1094"/>
      <c r="AJ23" s="1094"/>
      <c r="AK23" s="1094"/>
      <c r="AL23" s="1094"/>
      <c r="AM23" s="1094"/>
      <c r="AN23" s="1094"/>
      <c r="AR23" s="202"/>
      <c r="BE23" s="1089"/>
    </row>
    <row r="24" spans="2:71" ht="6.95" customHeight="1">
      <c r="B24" s="202"/>
      <c r="AR24" s="202"/>
      <c r="BE24" s="1089"/>
    </row>
    <row r="25" spans="2:71" ht="6.95" customHeight="1">
      <c r="B25" s="202"/>
      <c r="D25" s="214"/>
      <c r="E25" s="214"/>
      <c r="F25" s="214"/>
      <c r="G25" s="214"/>
      <c r="H25" s="214"/>
      <c r="I25" s="214"/>
      <c r="J25" s="214"/>
      <c r="K25" s="214"/>
      <c r="L25" s="214"/>
      <c r="M25" s="214"/>
      <c r="N25" s="214"/>
      <c r="O25" s="214"/>
      <c r="P25" s="214"/>
      <c r="Q25" s="214"/>
      <c r="R25" s="214"/>
      <c r="S25" s="214"/>
      <c r="T25" s="214"/>
      <c r="U25" s="214"/>
      <c r="V25" s="214"/>
      <c r="W25" s="214"/>
      <c r="X25" s="214"/>
      <c r="Y25" s="214"/>
      <c r="Z25" s="214"/>
      <c r="AA25" s="214"/>
      <c r="AB25" s="214"/>
      <c r="AC25" s="214"/>
      <c r="AD25" s="214"/>
      <c r="AE25" s="214"/>
      <c r="AF25" s="214"/>
      <c r="AG25" s="214"/>
      <c r="AH25" s="214"/>
      <c r="AI25" s="214"/>
      <c r="AJ25" s="214"/>
      <c r="AK25" s="214"/>
      <c r="AL25" s="214"/>
      <c r="AM25" s="214"/>
      <c r="AN25" s="214"/>
      <c r="AO25" s="214"/>
      <c r="AR25" s="202"/>
      <c r="BE25" s="1089"/>
    </row>
    <row r="26" spans="2:71" s="216" customFormat="1" ht="25.9" customHeight="1">
      <c r="B26" s="215"/>
      <c r="D26" s="217" t="s">
        <v>2152</v>
      </c>
      <c r="E26" s="218"/>
      <c r="F26" s="218"/>
      <c r="G26" s="218"/>
      <c r="H26" s="218"/>
      <c r="I26" s="218"/>
      <c r="J26" s="218"/>
      <c r="K26" s="218"/>
      <c r="L26" s="218"/>
      <c r="M26" s="218"/>
      <c r="N26" s="218"/>
      <c r="O26" s="218"/>
      <c r="P26" s="218"/>
      <c r="Q26" s="218"/>
      <c r="R26" s="218"/>
      <c r="S26" s="218"/>
      <c r="T26" s="218"/>
      <c r="U26" s="218"/>
      <c r="V26" s="218"/>
      <c r="W26" s="218"/>
      <c r="X26" s="218"/>
      <c r="Y26" s="218"/>
      <c r="Z26" s="218"/>
      <c r="AA26" s="218"/>
      <c r="AB26" s="218"/>
      <c r="AC26" s="218"/>
      <c r="AD26" s="218"/>
      <c r="AE26" s="218"/>
      <c r="AF26" s="218"/>
      <c r="AG26" s="218"/>
      <c r="AH26" s="218"/>
      <c r="AI26" s="218"/>
      <c r="AJ26" s="218"/>
      <c r="AK26" s="1095">
        <f>ROUND(AG94,2)</f>
        <v>0</v>
      </c>
      <c r="AL26" s="1236"/>
      <c r="AM26" s="1236"/>
      <c r="AN26" s="1236"/>
      <c r="AO26" s="1236"/>
      <c r="AR26" s="215"/>
      <c r="BE26" s="1089"/>
    </row>
    <row r="27" spans="2:71" s="216" customFormat="1" ht="6.95" customHeight="1">
      <c r="B27" s="215"/>
      <c r="AR27" s="215"/>
      <c r="BE27" s="1089"/>
    </row>
    <row r="28" spans="2:71" s="216" customFormat="1" ht="12.75">
      <c r="B28" s="215"/>
      <c r="L28" s="1096" t="s">
        <v>2153</v>
      </c>
      <c r="M28" s="1096"/>
      <c r="N28" s="1096"/>
      <c r="O28" s="1096"/>
      <c r="P28" s="1096"/>
      <c r="W28" s="1096" t="s">
        <v>2154</v>
      </c>
      <c r="X28" s="1096"/>
      <c r="Y28" s="1096"/>
      <c r="Z28" s="1096"/>
      <c r="AA28" s="1096"/>
      <c r="AB28" s="1096"/>
      <c r="AC28" s="1096"/>
      <c r="AD28" s="1096"/>
      <c r="AE28" s="1096"/>
      <c r="AK28" s="1096" t="s">
        <v>2155</v>
      </c>
      <c r="AL28" s="1096"/>
      <c r="AM28" s="1096"/>
      <c r="AN28" s="1096"/>
      <c r="AO28" s="1096"/>
      <c r="AR28" s="215"/>
      <c r="BE28" s="1089"/>
    </row>
    <row r="29" spans="2:71" s="221" customFormat="1" ht="14.45" customHeight="1">
      <c r="B29" s="220"/>
      <c r="D29" s="209" t="s">
        <v>132</v>
      </c>
      <c r="F29" s="209" t="s">
        <v>2156</v>
      </c>
      <c r="L29" s="1078">
        <v>0.21</v>
      </c>
      <c r="M29" s="1079"/>
      <c r="N29" s="1079"/>
      <c r="O29" s="1079"/>
      <c r="P29" s="1079"/>
      <c r="W29" s="1080">
        <f>ROUND(AZ94, 2)</f>
        <v>0</v>
      </c>
      <c r="X29" s="1079"/>
      <c r="Y29" s="1079"/>
      <c r="Z29" s="1079"/>
      <c r="AA29" s="1079"/>
      <c r="AB29" s="1079"/>
      <c r="AC29" s="1079"/>
      <c r="AD29" s="1079"/>
      <c r="AE29" s="1079"/>
      <c r="AK29" s="1080">
        <f>ROUND(AV94, 2)</f>
        <v>0</v>
      </c>
      <c r="AL29" s="1079"/>
      <c r="AM29" s="1079"/>
      <c r="AN29" s="1079"/>
      <c r="AO29" s="1079"/>
      <c r="AR29" s="220"/>
      <c r="BE29" s="1090"/>
    </row>
    <row r="30" spans="2:71" s="221" customFormat="1" ht="14.45" customHeight="1">
      <c r="B30" s="220"/>
      <c r="F30" s="209" t="s">
        <v>2157</v>
      </c>
      <c r="L30" s="1078">
        <v>0.12</v>
      </c>
      <c r="M30" s="1079"/>
      <c r="N30" s="1079"/>
      <c r="O30" s="1079"/>
      <c r="P30" s="1079"/>
      <c r="W30" s="1080">
        <f>ROUND(BA94, 2)</f>
        <v>0</v>
      </c>
      <c r="X30" s="1079"/>
      <c r="Y30" s="1079"/>
      <c r="Z30" s="1079"/>
      <c r="AA30" s="1079"/>
      <c r="AB30" s="1079"/>
      <c r="AC30" s="1079"/>
      <c r="AD30" s="1079"/>
      <c r="AE30" s="1079"/>
      <c r="AK30" s="1080">
        <f>ROUND(AW94, 2)</f>
        <v>0</v>
      </c>
      <c r="AL30" s="1079"/>
      <c r="AM30" s="1079"/>
      <c r="AN30" s="1079"/>
      <c r="AO30" s="1079"/>
      <c r="AR30" s="220"/>
      <c r="BE30" s="1090"/>
    </row>
    <row r="31" spans="2:71" s="221" customFormat="1" ht="14.45" hidden="1" customHeight="1">
      <c r="B31" s="220"/>
      <c r="F31" s="209" t="s">
        <v>2158</v>
      </c>
      <c r="L31" s="1078">
        <v>0.21</v>
      </c>
      <c r="M31" s="1079"/>
      <c r="N31" s="1079"/>
      <c r="O31" s="1079"/>
      <c r="P31" s="1079"/>
      <c r="W31" s="1080">
        <f>ROUND(BB94, 2)</f>
        <v>0</v>
      </c>
      <c r="X31" s="1079"/>
      <c r="Y31" s="1079"/>
      <c r="Z31" s="1079"/>
      <c r="AA31" s="1079"/>
      <c r="AB31" s="1079"/>
      <c r="AC31" s="1079"/>
      <c r="AD31" s="1079"/>
      <c r="AE31" s="1079"/>
      <c r="AK31" s="1080">
        <v>0</v>
      </c>
      <c r="AL31" s="1079"/>
      <c r="AM31" s="1079"/>
      <c r="AN31" s="1079"/>
      <c r="AO31" s="1079"/>
      <c r="AR31" s="220"/>
      <c r="BE31" s="1090"/>
    </row>
    <row r="32" spans="2:71" s="221" customFormat="1" ht="14.45" hidden="1" customHeight="1">
      <c r="B32" s="220"/>
      <c r="F32" s="209" t="s">
        <v>2159</v>
      </c>
      <c r="L32" s="1078">
        <v>0.12</v>
      </c>
      <c r="M32" s="1079"/>
      <c r="N32" s="1079"/>
      <c r="O32" s="1079"/>
      <c r="P32" s="1079"/>
      <c r="W32" s="1080">
        <f>ROUND(BC94, 2)</f>
        <v>0</v>
      </c>
      <c r="X32" s="1079"/>
      <c r="Y32" s="1079"/>
      <c r="Z32" s="1079"/>
      <c r="AA32" s="1079"/>
      <c r="AB32" s="1079"/>
      <c r="AC32" s="1079"/>
      <c r="AD32" s="1079"/>
      <c r="AE32" s="1079"/>
      <c r="AK32" s="1080">
        <v>0</v>
      </c>
      <c r="AL32" s="1079"/>
      <c r="AM32" s="1079"/>
      <c r="AN32" s="1079"/>
      <c r="AO32" s="1079"/>
      <c r="AR32" s="220"/>
      <c r="BE32" s="1090"/>
    </row>
    <row r="33" spans="2:57" s="221" customFormat="1" ht="14.45" hidden="1" customHeight="1">
      <c r="B33" s="220"/>
      <c r="F33" s="209" t="s">
        <v>2160</v>
      </c>
      <c r="L33" s="1078">
        <v>0</v>
      </c>
      <c r="M33" s="1079"/>
      <c r="N33" s="1079"/>
      <c r="O33" s="1079"/>
      <c r="P33" s="1079"/>
      <c r="W33" s="1080">
        <f>ROUND(BD94, 2)</f>
        <v>0</v>
      </c>
      <c r="X33" s="1079"/>
      <c r="Y33" s="1079"/>
      <c r="Z33" s="1079"/>
      <c r="AA33" s="1079"/>
      <c r="AB33" s="1079"/>
      <c r="AC33" s="1079"/>
      <c r="AD33" s="1079"/>
      <c r="AE33" s="1079"/>
      <c r="AK33" s="1080">
        <v>0</v>
      </c>
      <c r="AL33" s="1079"/>
      <c r="AM33" s="1079"/>
      <c r="AN33" s="1079"/>
      <c r="AO33" s="1079"/>
      <c r="AR33" s="220"/>
      <c r="BE33" s="1090"/>
    </row>
    <row r="34" spans="2:57" s="216" customFormat="1" ht="6.95" customHeight="1">
      <c r="B34" s="215"/>
      <c r="AR34" s="215"/>
      <c r="BE34" s="1089"/>
    </row>
    <row r="35" spans="2:57" s="216" customFormat="1" ht="25.9" customHeight="1">
      <c r="B35" s="215"/>
      <c r="C35" s="222"/>
      <c r="D35" s="223" t="s">
        <v>133</v>
      </c>
      <c r="E35" s="224"/>
      <c r="F35" s="224"/>
      <c r="G35" s="224"/>
      <c r="H35" s="224"/>
      <c r="I35" s="224"/>
      <c r="J35" s="224"/>
      <c r="K35" s="224"/>
      <c r="L35" s="224"/>
      <c r="M35" s="224"/>
      <c r="N35" s="224"/>
      <c r="O35" s="224"/>
      <c r="P35" s="224"/>
      <c r="Q35" s="224"/>
      <c r="R35" s="224"/>
      <c r="S35" s="224"/>
      <c r="T35" s="225" t="s">
        <v>11</v>
      </c>
      <c r="U35" s="224"/>
      <c r="V35" s="224"/>
      <c r="W35" s="224"/>
      <c r="X35" s="1081" t="s">
        <v>57</v>
      </c>
      <c r="Y35" s="1082"/>
      <c r="Z35" s="1082"/>
      <c r="AA35" s="1082"/>
      <c r="AB35" s="1082"/>
      <c r="AC35" s="224"/>
      <c r="AD35" s="224"/>
      <c r="AE35" s="224"/>
      <c r="AF35" s="224"/>
      <c r="AG35" s="224"/>
      <c r="AH35" s="224"/>
      <c r="AI35" s="224"/>
      <c r="AJ35" s="224"/>
      <c r="AK35" s="1083">
        <f>SUM(AK26:AK33)</f>
        <v>0</v>
      </c>
      <c r="AL35" s="1082"/>
      <c r="AM35" s="1082"/>
      <c r="AN35" s="1082"/>
      <c r="AO35" s="1084"/>
      <c r="AP35" s="222"/>
      <c r="AQ35" s="222"/>
      <c r="AR35" s="215"/>
    </row>
    <row r="36" spans="2:57" s="216" customFormat="1" ht="6.95" customHeight="1">
      <c r="B36" s="215"/>
      <c r="AR36" s="215"/>
    </row>
    <row r="37" spans="2:57" s="216" customFormat="1" ht="14.45" customHeight="1">
      <c r="B37" s="215"/>
      <c r="AR37" s="215"/>
    </row>
    <row r="38" spans="2:57" ht="14.45" customHeight="1">
      <c r="B38" s="202"/>
      <c r="AR38" s="202"/>
    </row>
    <row r="39" spans="2:57" ht="14.45" customHeight="1">
      <c r="B39" s="202"/>
      <c r="AR39" s="202"/>
    </row>
    <row r="40" spans="2:57" ht="14.45" customHeight="1">
      <c r="B40" s="202"/>
      <c r="AR40" s="202"/>
    </row>
    <row r="41" spans="2:57" ht="14.45" customHeight="1">
      <c r="B41" s="202"/>
      <c r="AR41" s="202"/>
    </row>
    <row r="42" spans="2:57" ht="14.45" customHeight="1">
      <c r="B42" s="202"/>
      <c r="AR42" s="202"/>
    </row>
    <row r="43" spans="2:57" ht="14.45" customHeight="1">
      <c r="B43" s="202"/>
      <c r="AR43" s="202"/>
    </row>
    <row r="44" spans="2:57" ht="14.45" customHeight="1">
      <c r="B44" s="202"/>
      <c r="AR44" s="202"/>
    </row>
    <row r="45" spans="2:57" ht="14.45" customHeight="1">
      <c r="B45" s="202"/>
      <c r="AR45" s="202"/>
    </row>
    <row r="46" spans="2:57" ht="14.45" customHeight="1">
      <c r="B46" s="202"/>
      <c r="AR46" s="202"/>
    </row>
    <row r="47" spans="2:57" ht="14.45" customHeight="1">
      <c r="B47" s="202"/>
      <c r="AR47" s="202"/>
    </row>
    <row r="48" spans="2:57" ht="14.45" customHeight="1">
      <c r="B48" s="202"/>
      <c r="AR48" s="202"/>
    </row>
    <row r="49" spans="2:44" s="216" customFormat="1" ht="14.45" customHeight="1">
      <c r="B49" s="215"/>
      <c r="D49" s="226" t="s">
        <v>2161</v>
      </c>
      <c r="E49" s="227"/>
      <c r="F49" s="227"/>
      <c r="G49" s="227"/>
      <c r="H49" s="227"/>
      <c r="I49" s="227"/>
      <c r="J49" s="227"/>
      <c r="K49" s="227"/>
      <c r="L49" s="227"/>
      <c r="M49" s="227"/>
      <c r="N49" s="227"/>
      <c r="O49" s="227"/>
      <c r="P49" s="227"/>
      <c r="Q49" s="227"/>
      <c r="R49" s="227"/>
      <c r="S49" s="227"/>
      <c r="T49" s="227"/>
      <c r="U49" s="227"/>
      <c r="V49" s="227"/>
      <c r="W49" s="227"/>
      <c r="X49" s="227"/>
      <c r="Y49" s="227"/>
      <c r="Z49" s="227"/>
      <c r="AA49" s="227"/>
      <c r="AB49" s="227"/>
      <c r="AC49" s="227"/>
      <c r="AD49" s="227"/>
      <c r="AE49" s="227"/>
      <c r="AF49" s="227"/>
      <c r="AG49" s="227"/>
      <c r="AH49" s="226" t="s">
        <v>2162</v>
      </c>
      <c r="AI49" s="227"/>
      <c r="AJ49" s="227"/>
      <c r="AK49" s="227"/>
      <c r="AL49" s="227"/>
      <c r="AM49" s="227"/>
      <c r="AN49" s="227"/>
      <c r="AO49" s="227"/>
      <c r="AR49" s="215"/>
    </row>
    <row r="50" spans="2:44">
      <c r="B50" s="202"/>
      <c r="AR50" s="202"/>
    </row>
    <row r="51" spans="2:44">
      <c r="B51" s="202"/>
      <c r="AR51" s="202"/>
    </row>
    <row r="52" spans="2:44">
      <c r="B52" s="202"/>
      <c r="AR52" s="202"/>
    </row>
    <row r="53" spans="2:44">
      <c r="B53" s="202"/>
      <c r="AR53" s="202"/>
    </row>
    <row r="54" spans="2:44">
      <c r="B54" s="202"/>
      <c r="AR54" s="202"/>
    </row>
    <row r="55" spans="2:44">
      <c r="B55" s="202"/>
      <c r="AR55" s="202"/>
    </row>
    <row r="56" spans="2:44">
      <c r="B56" s="202"/>
      <c r="AR56" s="202"/>
    </row>
    <row r="57" spans="2:44">
      <c r="B57" s="202"/>
      <c r="AR57" s="202"/>
    </row>
    <row r="58" spans="2:44">
      <c r="B58" s="202"/>
      <c r="AR58" s="202"/>
    </row>
    <row r="59" spans="2:44">
      <c r="B59" s="202"/>
      <c r="AR59" s="202"/>
    </row>
    <row r="60" spans="2:44" s="216" customFormat="1" ht="12.75">
      <c r="B60" s="215"/>
      <c r="D60" s="228" t="s">
        <v>2163</v>
      </c>
      <c r="E60" s="218"/>
      <c r="F60" s="218"/>
      <c r="G60" s="218"/>
      <c r="H60" s="218"/>
      <c r="I60" s="218"/>
      <c r="J60" s="218"/>
      <c r="K60" s="218"/>
      <c r="L60" s="218"/>
      <c r="M60" s="218"/>
      <c r="N60" s="218"/>
      <c r="O60" s="218"/>
      <c r="P60" s="218"/>
      <c r="Q60" s="218"/>
      <c r="R60" s="218"/>
      <c r="S60" s="218"/>
      <c r="T60" s="218"/>
      <c r="U60" s="218"/>
      <c r="V60" s="228" t="s">
        <v>2164</v>
      </c>
      <c r="W60" s="218"/>
      <c r="X60" s="218"/>
      <c r="Y60" s="218"/>
      <c r="Z60" s="218"/>
      <c r="AA60" s="218"/>
      <c r="AB60" s="218"/>
      <c r="AC60" s="218"/>
      <c r="AD60" s="218"/>
      <c r="AE60" s="218"/>
      <c r="AF60" s="218"/>
      <c r="AG60" s="218"/>
      <c r="AH60" s="228" t="s">
        <v>2163</v>
      </c>
      <c r="AI60" s="218"/>
      <c r="AJ60" s="218"/>
      <c r="AK60" s="218"/>
      <c r="AL60" s="218"/>
      <c r="AM60" s="228" t="s">
        <v>2164</v>
      </c>
      <c r="AN60" s="218"/>
      <c r="AO60" s="218"/>
      <c r="AR60" s="215"/>
    </row>
    <row r="61" spans="2:44">
      <c r="B61" s="202"/>
      <c r="AR61" s="202"/>
    </row>
    <row r="62" spans="2:44">
      <c r="B62" s="202"/>
      <c r="AR62" s="202"/>
    </row>
    <row r="63" spans="2:44">
      <c r="B63" s="202"/>
      <c r="AR63" s="202"/>
    </row>
    <row r="64" spans="2:44" s="216" customFormat="1" ht="12.75">
      <c r="B64" s="215"/>
      <c r="D64" s="226" t="s">
        <v>2165</v>
      </c>
      <c r="E64" s="227"/>
      <c r="F64" s="227"/>
      <c r="G64" s="227"/>
      <c r="H64" s="227"/>
      <c r="I64" s="227"/>
      <c r="J64" s="227"/>
      <c r="K64" s="227"/>
      <c r="L64" s="227"/>
      <c r="M64" s="227"/>
      <c r="N64" s="227"/>
      <c r="O64" s="227"/>
      <c r="P64" s="227"/>
      <c r="Q64" s="227"/>
      <c r="R64" s="227"/>
      <c r="S64" s="227"/>
      <c r="T64" s="227"/>
      <c r="U64" s="227"/>
      <c r="V64" s="227"/>
      <c r="W64" s="227"/>
      <c r="X64" s="227"/>
      <c r="Y64" s="227"/>
      <c r="Z64" s="227"/>
      <c r="AA64" s="227"/>
      <c r="AB64" s="227"/>
      <c r="AC64" s="227"/>
      <c r="AD64" s="227"/>
      <c r="AE64" s="227"/>
      <c r="AF64" s="227"/>
      <c r="AG64" s="227"/>
      <c r="AH64" s="226" t="s">
        <v>2166</v>
      </c>
      <c r="AI64" s="227"/>
      <c r="AJ64" s="227"/>
      <c r="AK64" s="227"/>
      <c r="AL64" s="227"/>
      <c r="AM64" s="227"/>
      <c r="AN64" s="227"/>
      <c r="AO64" s="227"/>
      <c r="AR64" s="215"/>
    </row>
    <row r="65" spans="2:44">
      <c r="B65" s="202"/>
      <c r="AR65" s="202"/>
    </row>
    <row r="66" spans="2:44">
      <c r="B66" s="202"/>
      <c r="AR66" s="202"/>
    </row>
    <row r="67" spans="2:44">
      <c r="B67" s="202"/>
      <c r="AR67" s="202"/>
    </row>
    <row r="68" spans="2:44">
      <c r="B68" s="202"/>
      <c r="AR68" s="202"/>
    </row>
    <row r="69" spans="2:44">
      <c r="B69" s="202"/>
      <c r="AR69" s="202"/>
    </row>
    <row r="70" spans="2:44">
      <c r="B70" s="202"/>
      <c r="AR70" s="202"/>
    </row>
    <row r="71" spans="2:44">
      <c r="B71" s="202"/>
      <c r="AR71" s="202"/>
    </row>
    <row r="72" spans="2:44">
      <c r="B72" s="202"/>
      <c r="AR72" s="202"/>
    </row>
    <row r="73" spans="2:44">
      <c r="B73" s="202"/>
      <c r="AR73" s="202"/>
    </row>
    <row r="74" spans="2:44">
      <c r="B74" s="202"/>
      <c r="AR74" s="202"/>
    </row>
    <row r="75" spans="2:44" s="216" customFormat="1" ht="12.75">
      <c r="B75" s="215"/>
      <c r="D75" s="228" t="s">
        <v>2163</v>
      </c>
      <c r="E75" s="218"/>
      <c r="F75" s="218"/>
      <c r="G75" s="218"/>
      <c r="H75" s="218"/>
      <c r="I75" s="218"/>
      <c r="J75" s="218"/>
      <c r="K75" s="218"/>
      <c r="L75" s="218"/>
      <c r="M75" s="218"/>
      <c r="N75" s="218"/>
      <c r="O75" s="218"/>
      <c r="P75" s="218"/>
      <c r="Q75" s="218"/>
      <c r="R75" s="218"/>
      <c r="S75" s="218"/>
      <c r="T75" s="218"/>
      <c r="U75" s="218"/>
      <c r="V75" s="228" t="s">
        <v>2164</v>
      </c>
      <c r="W75" s="218"/>
      <c r="X75" s="218"/>
      <c r="Y75" s="218"/>
      <c r="Z75" s="218"/>
      <c r="AA75" s="218"/>
      <c r="AB75" s="218"/>
      <c r="AC75" s="218"/>
      <c r="AD75" s="218"/>
      <c r="AE75" s="218"/>
      <c r="AF75" s="218"/>
      <c r="AG75" s="218"/>
      <c r="AH75" s="228" t="s">
        <v>2163</v>
      </c>
      <c r="AI75" s="218"/>
      <c r="AJ75" s="218"/>
      <c r="AK75" s="218"/>
      <c r="AL75" s="218"/>
      <c r="AM75" s="228" t="s">
        <v>2164</v>
      </c>
      <c r="AN75" s="218"/>
      <c r="AO75" s="218"/>
      <c r="AR75" s="215"/>
    </row>
    <row r="76" spans="2:44" s="216" customFormat="1">
      <c r="B76" s="215"/>
      <c r="AR76" s="215"/>
    </row>
    <row r="77" spans="2:44" s="216" customFormat="1" ht="6.95" customHeight="1">
      <c r="B77" s="229"/>
      <c r="C77" s="230"/>
      <c r="D77" s="230"/>
      <c r="E77" s="230"/>
      <c r="F77" s="230"/>
      <c r="G77" s="230"/>
      <c r="H77" s="230"/>
      <c r="I77" s="230"/>
      <c r="J77" s="230"/>
      <c r="K77" s="230"/>
      <c r="L77" s="230"/>
      <c r="M77" s="230"/>
      <c r="N77" s="230"/>
      <c r="O77" s="230"/>
      <c r="P77" s="230"/>
      <c r="Q77" s="230"/>
      <c r="R77" s="230"/>
      <c r="S77" s="230"/>
      <c r="T77" s="230"/>
      <c r="U77" s="230"/>
      <c r="V77" s="230"/>
      <c r="W77" s="230"/>
      <c r="X77" s="230"/>
      <c r="Y77" s="230"/>
      <c r="Z77" s="230"/>
      <c r="AA77" s="230"/>
      <c r="AB77" s="230"/>
      <c r="AC77" s="230"/>
      <c r="AD77" s="230"/>
      <c r="AE77" s="230"/>
      <c r="AF77" s="230"/>
      <c r="AG77" s="230"/>
      <c r="AH77" s="230"/>
      <c r="AI77" s="230"/>
      <c r="AJ77" s="230"/>
      <c r="AK77" s="230"/>
      <c r="AL77" s="230"/>
      <c r="AM77" s="230"/>
      <c r="AN77" s="230"/>
      <c r="AO77" s="230"/>
      <c r="AP77" s="230"/>
      <c r="AQ77" s="230"/>
      <c r="AR77" s="215"/>
    </row>
    <row r="81" spans="1:91" s="216" customFormat="1" ht="6.95" customHeight="1">
      <c r="B81" s="231"/>
      <c r="C81" s="232"/>
      <c r="D81" s="232"/>
      <c r="E81" s="232"/>
      <c r="F81" s="232"/>
      <c r="G81" s="232"/>
      <c r="H81" s="232"/>
      <c r="I81" s="232"/>
      <c r="J81" s="232"/>
      <c r="K81" s="232"/>
      <c r="L81" s="232"/>
      <c r="M81" s="232"/>
      <c r="N81" s="232"/>
      <c r="O81" s="232"/>
      <c r="P81" s="232"/>
      <c r="Q81" s="232"/>
      <c r="R81" s="232"/>
      <c r="S81" s="232"/>
      <c r="T81" s="232"/>
      <c r="U81" s="232"/>
      <c r="V81" s="232"/>
      <c r="W81" s="232"/>
      <c r="X81" s="232"/>
      <c r="Y81" s="232"/>
      <c r="Z81" s="232"/>
      <c r="AA81" s="232"/>
      <c r="AB81" s="232"/>
      <c r="AC81" s="232"/>
      <c r="AD81" s="232"/>
      <c r="AE81" s="232"/>
      <c r="AF81" s="232"/>
      <c r="AG81" s="232"/>
      <c r="AH81" s="232"/>
      <c r="AI81" s="232"/>
      <c r="AJ81" s="232"/>
      <c r="AK81" s="232"/>
      <c r="AL81" s="232"/>
      <c r="AM81" s="232"/>
      <c r="AN81" s="232"/>
      <c r="AO81" s="232"/>
      <c r="AP81" s="232"/>
      <c r="AQ81" s="232"/>
      <c r="AR81" s="215"/>
    </row>
    <row r="82" spans="1:91" s="216" customFormat="1" ht="24.95" customHeight="1">
      <c r="B82" s="215"/>
      <c r="C82" s="203" t="s">
        <v>2167</v>
      </c>
      <c r="AR82" s="215"/>
    </row>
    <row r="83" spans="1:91" s="216" customFormat="1" ht="6.95" customHeight="1">
      <c r="B83" s="215"/>
      <c r="AR83" s="215"/>
    </row>
    <row r="84" spans="1:91" s="233" customFormat="1" ht="12" customHeight="1">
      <c r="B84" s="234"/>
      <c r="C84" s="209" t="s">
        <v>2136</v>
      </c>
      <c r="L84" s="233" t="str">
        <f>K5</f>
        <v>P-22-013-000</v>
      </c>
      <c r="AR84" s="234"/>
    </row>
    <row r="85" spans="1:91" s="235" customFormat="1" ht="36.950000000000003" customHeight="1">
      <c r="B85" s="236"/>
      <c r="C85" s="237" t="s">
        <v>22</v>
      </c>
      <c r="L85" s="1076" t="str">
        <f>K6</f>
        <v>Přístavba ZŠ - Medlánky</v>
      </c>
      <c r="M85" s="1077"/>
      <c r="N85" s="1077"/>
      <c r="O85" s="1077"/>
      <c r="P85" s="1077"/>
      <c r="Q85" s="1077"/>
      <c r="R85" s="1077"/>
      <c r="S85" s="1077"/>
      <c r="T85" s="1077"/>
      <c r="U85" s="1077"/>
      <c r="V85" s="1077"/>
      <c r="W85" s="1077"/>
      <c r="X85" s="1077"/>
      <c r="Y85" s="1077"/>
      <c r="Z85" s="1077"/>
      <c r="AA85" s="1077"/>
      <c r="AB85" s="1077"/>
      <c r="AC85" s="1077"/>
      <c r="AD85" s="1077"/>
      <c r="AE85" s="1077"/>
      <c r="AF85" s="1077"/>
      <c r="AG85" s="1077"/>
      <c r="AH85" s="1077"/>
      <c r="AI85" s="1077"/>
      <c r="AJ85" s="1077"/>
      <c r="AR85" s="236"/>
    </row>
    <row r="86" spans="1:91" s="216" customFormat="1" ht="6.95" customHeight="1">
      <c r="B86" s="215"/>
      <c r="AR86" s="215"/>
    </row>
    <row r="87" spans="1:91" s="216" customFormat="1" ht="12" customHeight="1">
      <c r="B87" s="215"/>
      <c r="C87" s="209" t="s">
        <v>2142</v>
      </c>
      <c r="L87" s="238" t="str">
        <f>IF(K8="","",K8)</f>
        <v xml:space="preserve"> </v>
      </c>
      <c r="AI87" s="209" t="s">
        <v>2144</v>
      </c>
      <c r="AM87" s="1064">
        <f ca="1">TODAY()</f>
        <v>46112</v>
      </c>
      <c r="AN87" s="1064"/>
      <c r="AR87" s="215"/>
    </row>
    <row r="88" spans="1:91" s="216" customFormat="1" ht="6.95" customHeight="1">
      <c r="B88" s="215"/>
      <c r="AR88" s="215"/>
    </row>
    <row r="89" spans="1:91" s="216" customFormat="1" ht="15.2" customHeight="1">
      <c r="B89" s="215"/>
      <c r="C89" s="209" t="s">
        <v>2145</v>
      </c>
      <c r="L89" s="233" t="str">
        <f>IF(E11= "","",E11)</f>
        <v xml:space="preserve"> </v>
      </c>
      <c r="AI89" s="209" t="s">
        <v>20</v>
      </c>
      <c r="AM89" s="1065" t="str">
        <f>IF(E17="","",E17)</f>
        <v xml:space="preserve"> </v>
      </c>
      <c r="AN89" s="1066"/>
      <c r="AO89" s="1066"/>
      <c r="AP89" s="1066"/>
      <c r="AR89" s="215"/>
      <c r="AS89" s="1067" t="s">
        <v>2168</v>
      </c>
      <c r="AT89" s="1068"/>
      <c r="AU89" s="240"/>
      <c r="AV89" s="240"/>
      <c r="AW89" s="240"/>
      <c r="AX89" s="240"/>
      <c r="AY89" s="240"/>
      <c r="AZ89" s="240"/>
      <c r="BA89" s="240"/>
      <c r="BB89" s="240"/>
      <c r="BC89" s="240"/>
      <c r="BD89" s="241"/>
    </row>
    <row r="90" spans="1:91" s="216" customFormat="1" ht="15.2" customHeight="1">
      <c r="B90" s="215"/>
      <c r="C90" s="209" t="s">
        <v>2147</v>
      </c>
      <c r="L90" s="233" t="str">
        <f>IF(E14= "Vyplň údaj","",E14)</f>
        <v/>
      </c>
      <c r="AI90" s="209" t="s">
        <v>2150</v>
      </c>
      <c r="AM90" s="1065" t="str">
        <f>IF(E20="","",E20)</f>
        <v xml:space="preserve"> </v>
      </c>
      <c r="AN90" s="1066"/>
      <c r="AO90" s="1066"/>
      <c r="AP90" s="1066"/>
      <c r="AR90" s="215"/>
      <c r="AS90" s="1069"/>
      <c r="AT90" s="1070"/>
      <c r="BD90" s="243"/>
    </row>
    <row r="91" spans="1:91" s="216" customFormat="1" ht="10.9" customHeight="1">
      <c r="B91" s="215"/>
      <c r="AR91" s="215"/>
      <c r="AS91" s="1069"/>
      <c r="AT91" s="1070"/>
      <c r="BD91" s="243"/>
    </row>
    <row r="92" spans="1:91" s="216" customFormat="1" ht="29.25" customHeight="1">
      <c r="B92" s="215"/>
      <c r="C92" s="1071" t="s">
        <v>2169</v>
      </c>
      <c r="D92" s="1072"/>
      <c r="E92" s="1072"/>
      <c r="F92" s="1072"/>
      <c r="G92" s="1072"/>
      <c r="H92" s="244"/>
      <c r="I92" s="1073" t="s">
        <v>2170</v>
      </c>
      <c r="J92" s="1072"/>
      <c r="K92" s="1072"/>
      <c r="L92" s="1072"/>
      <c r="M92" s="1072"/>
      <c r="N92" s="1072"/>
      <c r="O92" s="1072"/>
      <c r="P92" s="1072"/>
      <c r="Q92" s="1072"/>
      <c r="R92" s="1072"/>
      <c r="S92" s="1072"/>
      <c r="T92" s="1072"/>
      <c r="U92" s="1072"/>
      <c r="V92" s="1072"/>
      <c r="W92" s="1072"/>
      <c r="X92" s="1072"/>
      <c r="Y92" s="1072"/>
      <c r="Z92" s="1072"/>
      <c r="AA92" s="1072"/>
      <c r="AB92" s="1072"/>
      <c r="AC92" s="1072"/>
      <c r="AD92" s="1072"/>
      <c r="AE92" s="1072"/>
      <c r="AF92" s="1072"/>
      <c r="AG92" s="1074" t="s">
        <v>2171</v>
      </c>
      <c r="AH92" s="1072"/>
      <c r="AI92" s="1072"/>
      <c r="AJ92" s="1072"/>
      <c r="AK92" s="1072"/>
      <c r="AL92" s="1072"/>
      <c r="AM92" s="1072"/>
      <c r="AN92" s="1073" t="s">
        <v>2172</v>
      </c>
      <c r="AO92" s="1072"/>
      <c r="AP92" s="1075"/>
      <c r="AQ92" s="245" t="s">
        <v>2173</v>
      </c>
      <c r="AR92" s="215"/>
      <c r="AS92" s="246" t="s">
        <v>2174</v>
      </c>
      <c r="AT92" s="247" t="s">
        <v>2175</v>
      </c>
      <c r="AU92" s="247" t="s">
        <v>2176</v>
      </c>
      <c r="AV92" s="247" t="s">
        <v>2177</v>
      </c>
      <c r="AW92" s="247" t="s">
        <v>2178</v>
      </c>
      <c r="AX92" s="247" t="s">
        <v>2179</v>
      </c>
      <c r="AY92" s="247" t="s">
        <v>2180</v>
      </c>
      <c r="AZ92" s="247" t="s">
        <v>2181</v>
      </c>
      <c r="BA92" s="247" t="s">
        <v>2182</v>
      </c>
      <c r="BB92" s="247" t="s">
        <v>2183</v>
      </c>
      <c r="BC92" s="247" t="s">
        <v>2184</v>
      </c>
      <c r="BD92" s="248" t="s">
        <v>2185</v>
      </c>
    </row>
    <row r="93" spans="1:91" s="216" customFormat="1" ht="10.9" customHeight="1">
      <c r="B93" s="215"/>
      <c r="AR93" s="215"/>
      <c r="AS93" s="249"/>
      <c r="AT93" s="240"/>
      <c r="AU93" s="240"/>
      <c r="AV93" s="240"/>
      <c r="AW93" s="240"/>
      <c r="AX93" s="240"/>
      <c r="AY93" s="240"/>
      <c r="AZ93" s="240"/>
      <c r="BA93" s="240"/>
      <c r="BB93" s="240"/>
      <c r="BC93" s="240"/>
      <c r="BD93" s="241"/>
    </row>
    <row r="94" spans="1:91" s="250" customFormat="1" ht="32.450000000000003" customHeight="1">
      <c r="B94" s="251"/>
      <c r="C94" s="252" t="s">
        <v>2186</v>
      </c>
      <c r="D94" s="253"/>
      <c r="E94" s="253"/>
      <c r="F94" s="253"/>
      <c r="G94" s="253"/>
      <c r="H94" s="253"/>
      <c r="I94" s="253"/>
      <c r="J94" s="253"/>
      <c r="K94" s="253"/>
      <c r="L94" s="253"/>
      <c r="M94" s="253"/>
      <c r="N94" s="253"/>
      <c r="O94" s="253"/>
      <c r="P94" s="253"/>
      <c r="Q94" s="253"/>
      <c r="R94" s="253"/>
      <c r="S94" s="253"/>
      <c r="T94" s="253"/>
      <c r="U94" s="253"/>
      <c r="V94" s="253"/>
      <c r="W94" s="253"/>
      <c r="X94" s="253"/>
      <c r="Y94" s="253"/>
      <c r="Z94" s="253"/>
      <c r="AA94" s="253"/>
      <c r="AB94" s="253"/>
      <c r="AC94" s="253"/>
      <c r="AD94" s="253"/>
      <c r="AE94" s="253"/>
      <c r="AF94" s="253"/>
      <c r="AG94" s="1059">
        <f>ROUND(AG95,2)</f>
        <v>0</v>
      </c>
      <c r="AH94" s="1059"/>
      <c r="AI94" s="1059"/>
      <c r="AJ94" s="1059"/>
      <c r="AK94" s="1059"/>
      <c r="AL94" s="1059"/>
      <c r="AM94" s="1059"/>
      <c r="AN94" s="1060">
        <f>SUM(AG94,AT94)</f>
        <v>0</v>
      </c>
      <c r="AO94" s="1060"/>
      <c r="AP94" s="1060"/>
      <c r="AQ94" s="255" t="s">
        <v>2124</v>
      </c>
      <c r="AR94" s="251"/>
      <c r="AS94" s="256">
        <f>ROUND(AS95,2)</f>
        <v>0</v>
      </c>
      <c r="AT94" s="257">
        <f>ROUND(SUM(AV94:AW94),2)</f>
        <v>0</v>
      </c>
      <c r="AU94" s="258">
        <f>ROUND(AU95,5)</f>
        <v>0</v>
      </c>
      <c r="AV94" s="257">
        <f>ROUND(AZ94*L29,2)</f>
        <v>0</v>
      </c>
      <c r="AW94" s="257">
        <f>ROUND(BA94*L30,2)</f>
        <v>0</v>
      </c>
      <c r="AX94" s="257">
        <f>ROUND(BB94*L29,2)</f>
        <v>0</v>
      </c>
      <c r="AY94" s="257">
        <f>ROUND(BC94*L30,2)</f>
        <v>0</v>
      </c>
      <c r="AZ94" s="257">
        <f>ROUND(AZ95,2)</f>
        <v>0</v>
      </c>
      <c r="BA94" s="257">
        <f>ROUND(BA95,2)</f>
        <v>0</v>
      </c>
      <c r="BB94" s="257">
        <f>ROUND(BB95,2)</f>
        <v>0</v>
      </c>
      <c r="BC94" s="257">
        <f>ROUND(BC95,2)</f>
        <v>0</v>
      </c>
      <c r="BD94" s="259">
        <f>ROUND(BD95,2)</f>
        <v>0</v>
      </c>
      <c r="BS94" s="260" t="s">
        <v>2187</v>
      </c>
      <c r="BT94" s="260" t="s">
        <v>2188</v>
      </c>
      <c r="BU94" s="261" t="s">
        <v>2189</v>
      </c>
      <c r="BV94" s="260" t="s">
        <v>2190</v>
      </c>
      <c r="BW94" s="260" t="s">
        <v>2127</v>
      </c>
      <c r="BX94" s="260" t="s">
        <v>2191</v>
      </c>
      <c r="CL94" s="260" t="s">
        <v>2124</v>
      </c>
    </row>
    <row r="95" spans="1:91" s="271" customFormat="1" ht="16.5" customHeight="1">
      <c r="A95" s="857" t="s">
        <v>2192</v>
      </c>
      <c r="B95" s="263"/>
      <c r="C95" s="264"/>
      <c r="D95" s="1061" t="s">
        <v>4033</v>
      </c>
      <c r="E95" s="1061"/>
      <c r="F95" s="1061"/>
      <c r="G95" s="1061"/>
      <c r="H95" s="1061"/>
      <c r="I95" s="265"/>
      <c r="J95" s="1061" t="s">
        <v>4034</v>
      </c>
      <c r="K95" s="1061"/>
      <c r="L95" s="1061"/>
      <c r="M95" s="1061"/>
      <c r="N95" s="1061"/>
      <c r="O95" s="1061"/>
      <c r="P95" s="1061"/>
      <c r="Q95" s="1061"/>
      <c r="R95" s="1061"/>
      <c r="S95" s="1061"/>
      <c r="T95" s="1061"/>
      <c r="U95" s="1061"/>
      <c r="V95" s="1061"/>
      <c r="W95" s="1061"/>
      <c r="X95" s="1061"/>
      <c r="Y95" s="1061"/>
      <c r="Z95" s="1061"/>
      <c r="AA95" s="1061"/>
      <c r="AB95" s="1061"/>
      <c r="AC95" s="1061"/>
      <c r="AD95" s="1061"/>
      <c r="AE95" s="1061"/>
      <c r="AF95" s="1061"/>
      <c r="AG95" s="1062">
        <f>'217-HsDV-Pol'!J30</f>
        <v>0</v>
      </c>
      <c r="AH95" s="1063"/>
      <c r="AI95" s="1063"/>
      <c r="AJ95" s="1063"/>
      <c r="AK95" s="1063"/>
      <c r="AL95" s="1063"/>
      <c r="AM95" s="1063"/>
      <c r="AN95" s="1062">
        <f>SUM(AG95,AT95)</f>
        <v>0</v>
      </c>
      <c r="AO95" s="1063"/>
      <c r="AP95" s="1063"/>
      <c r="AQ95" s="266" t="s">
        <v>121</v>
      </c>
      <c r="AR95" s="263"/>
      <c r="AS95" s="267">
        <v>0</v>
      </c>
      <c r="AT95" s="268">
        <f>ROUND(SUM(AV95:AW95),2)</f>
        <v>0</v>
      </c>
      <c r="AU95" s="269">
        <f>'217-HsDV-Pol'!P121</f>
        <v>0</v>
      </c>
      <c r="AV95" s="268">
        <f>'217-HsDV-Pol'!J33</f>
        <v>0</v>
      </c>
      <c r="AW95" s="268">
        <f>'217-HsDV-Pol'!J34</f>
        <v>0</v>
      </c>
      <c r="AX95" s="268">
        <f>'217-HsDV-Pol'!J35</f>
        <v>0</v>
      </c>
      <c r="AY95" s="268">
        <f>'217-HsDV-Pol'!J36</f>
        <v>0</v>
      </c>
      <c r="AZ95" s="268">
        <f>'217-HsDV-Pol'!F33</f>
        <v>0</v>
      </c>
      <c r="BA95" s="268">
        <f>'217-HsDV-Pol'!F34</f>
        <v>0</v>
      </c>
      <c r="BB95" s="268">
        <f>'217-HsDV-Pol'!F35</f>
        <v>0</v>
      </c>
      <c r="BC95" s="268">
        <f>'217-HsDV-Pol'!F36</f>
        <v>0</v>
      </c>
      <c r="BD95" s="270">
        <f>'217-HsDV-Pol'!F37</f>
        <v>0</v>
      </c>
      <c r="BT95" s="272" t="s">
        <v>70</v>
      </c>
      <c r="BV95" s="272" t="s">
        <v>2190</v>
      </c>
      <c r="BW95" s="272" t="s">
        <v>4035</v>
      </c>
      <c r="BX95" s="272" t="s">
        <v>2127</v>
      </c>
      <c r="CL95" s="272" t="s">
        <v>2124</v>
      </c>
      <c r="CM95" s="272" t="s">
        <v>72</v>
      </c>
    </row>
    <row r="96" spans="1:91" s="216" customFormat="1" ht="30" customHeight="1">
      <c r="B96" s="215"/>
      <c r="AR96" s="215"/>
    </row>
    <row r="97" spans="2:44" s="216" customFormat="1" ht="6.95" customHeight="1">
      <c r="B97" s="229"/>
      <c r="C97" s="230"/>
      <c r="D97" s="230"/>
      <c r="E97" s="230"/>
      <c r="F97" s="230"/>
      <c r="G97" s="230"/>
      <c r="H97" s="230"/>
      <c r="I97" s="230"/>
      <c r="J97" s="230"/>
      <c r="K97" s="230"/>
      <c r="L97" s="230"/>
      <c r="M97" s="230"/>
      <c r="N97" s="230"/>
      <c r="O97" s="230"/>
      <c r="P97" s="230"/>
      <c r="Q97" s="230"/>
      <c r="R97" s="230"/>
      <c r="S97" s="230"/>
      <c r="T97" s="230"/>
      <c r="U97" s="230"/>
      <c r="V97" s="230"/>
      <c r="W97" s="230"/>
      <c r="X97" s="230"/>
      <c r="Y97" s="230"/>
      <c r="Z97" s="230"/>
      <c r="AA97" s="230"/>
      <c r="AB97" s="230"/>
      <c r="AC97" s="230"/>
      <c r="AD97" s="230"/>
      <c r="AE97" s="230"/>
      <c r="AF97" s="230"/>
      <c r="AG97" s="230"/>
      <c r="AH97" s="230"/>
      <c r="AI97" s="230"/>
      <c r="AJ97" s="230"/>
      <c r="AK97" s="230"/>
      <c r="AL97" s="230"/>
      <c r="AM97" s="230"/>
      <c r="AN97" s="230"/>
      <c r="AO97" s="230"/>
      <c r="AP97" s="230"/>
      <c r="AQ97" s="230"/>
      <c r="AR97" s="215"/>
    </row>
  </sheetData>
  <sheetProtection algorithmName="SHA-512" hashValue="3/K19xdNXGn1fa41mDvIadgEHeKSxs4pzZq05BKtuZlQquMmEr6txyBoVTq7IBf+TSVtA2QQVnDoHQ6tT59o0w==" saltValue="BxeONUqBR40OdAFYfBmgxA==" spinCount="100000" sheet="1" objects="1" scenarios="1"/>
  <mergeCells count="42">
    <mergeCell ref="AR2:BE2"/>
    <mergeCell ref="K5:AJ5"/>
    <mergeCell ref="BE5:BE34"/>
    <mergeCell ref="K6:AJ6"/>
    <mergeCell ref="E14:AJ14"/>
    <mergeCell ref="E23:AN23"/>
    <mergeCell ref="AK26:AO26"/>
    <mergeCell ref="L28:P28"/>
    <mergeCell ref="W28:AE28"/>
    <mergeCell ref="AK28:AO28"/>
    <mergeCell ref="L29:P29"/>
    <mergeCell ref="W29:AE29"/>
    <mergeCell ref="AK29:AO29"/>
    <mergeCell ref="L30:P30"/>
    <mergeCell ref="W30:AE30"/>
    <mergeCell ref="AK30:AO30"/>
    <mergeCell ref="L85:AJ85"/>
    <mergeCell ref="L31:P31"/>
    <mergeCell ref="W31:AE31"/>
    <mergeCell ref="AK31:AO31"/>
    <mergeCell ref="L32:P32"/>
    <mergeCell ref="W32:AE32"/>
    <mergeCell ref="AK32:AO32"/>
    <mergeCell ref="L33:P33"/>
    <mergeCell ref="W33:AE33"/>
    <mergeCell ref="AK33:AO33"/>
    <mergeCell ref="X35:AB35"/>
    <mergeCell ref="AK35:AO35"/>
    <mergeCell ref="AM87:AN87"/>
    <mergeCell ref="AM89:AP89"/>
    <mergeCell ref="AS89:AT91"/>
    <mergeCell ref="AM90:AP90"/>
    <mergeCell ref="C92:G92"/>
    <mergeCell ref="I92:AF92"/>
    <mergeCell ref="AG92:AM92"/>
    <mergeCell ref="AN92:AP92"/>
    <mergeCell ref="AG94:AM94"/>
    <mergeCell ref="AN94:AP94"/>
    <mergeCell ref="D95:H95"/>
    <mergeCell ref="J95:AF95"/>
    <mergeCell ref="AG95:AM95"/>
    <mergeCell ref="AN95:AP95"/>
  </mergeCells>
  <hyperlinks>
    <hyperlink ref="A95" location="'D.217 - Hospodaření s deš...'!C2" display="/" xr:uid="{0CA67A8A-ABC8-48C8-8DB5-F03D68CA2210}"/>
  </hyperlinks>
  <pageMargins left="0.39374999999999999" right="0.39374999999999999" top="0.39374999999999999" bottom="0.39374999999999999" header="0" footer="0"/>
  <pageSetup paperSize="9" fitToHeight="100" orientation="portrait" blackAndWhite="1"/>
  <headerFooter>
    <oddFooter>&amp;CStrana &amp;P z &amp;N</oddFooter>
  </headerFooter>
  <drawing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96A8A4-EC83-48D5-821D-C03C04A45CCD}">
  <sheetPr>
    <pageSetUpPr fitToPage="1"/>
  </sheetPr>
  <dimension ref="B2:BM160"/>
  <sheetViews>
    <sheetView showGridLines="0" topLeftCell="A113" workbookViewId="0">
      <selection activeCell="I126" sqref="I126"/>
    </sheetView>
  </sheetViews>
  <sheetFormatPr defaultRowHeight="11.25"/>
  <cols>
    <col min="1" max="1" width="7.140625" style="198" customWidth="1"/>
    <col min="2" max="2" width="1" style="198" customWidth="1"/>
    <col min="3" max="3" width="3.5703125" style="198" customWidth="1"/>
    <col min="4" max="4" width="3.7109375" style="198" customWidth="1"/>
    <col min="5" max="5" width="14.7109375" style="198" customWidth="1"/>
    <col min="6" max="6" width="43.5703125" style="198" customWidth="1"/>
    <col min="7" max="7" width="6.42578125" style="198" customWidth="1"/>
    <col min="8" max="8" width="12" style="198" customWidth="1"/>
    <col min="9" max="9" width="13.5703125" style="198" customWidth="1"/>
    <col min="10" max="11" width="19.140625" style="198" customWidth="1"/>
    <col min="12" max="12" width="8" style="198" customWidth="1"/>
    <col min="13" max="13" width="9.28515625" style="198" hidden="1" customWidth="1"/>
    <col min="14" max="14" width="9.140625" style="198"/>
    <col min="15" max="21" width="12.140625" style="198" hidden="1" customWidth="1"/>
    <col min="22" max="22" width="10.5703125" style="198" customWidth="1"/>
    <col min="23" max="23" width="14" style="198" customWidth="1"/>
    <col min="24" max="24" width="10.5703125" style="198" customWidth="1"/>
    <col min="25" max="25" width="12.85546875" style="198" customWidth="1"/>
    <col min="26" max="26" width="9.42578125" style="198" customWidth="1"/>
    <col min="27" max="27" width="12.85546875" style="198" customWidth="1"/>
    <col min="28" max="28" width="14" style="198" customWidth="1"/>
    <col min="29" max="29" width="9.42578125" style="198" customWidth="1"/>
    <col min="30" max="30" width="12.85546875" style="198" customWidth="1"/>
    <col min="31" max="31" width="14" style="198" customWidth="1"/>
    <col min="32" max="16384" width="9.140625" style="198"/>
  </cols>
  <sheetData>
    <row r="2" spans="2:46" ht="36.950000000000003" customHeight="1">
      <c r="L2" s="1085" t="s">
        <v>2128</v>
      </c>
      <c r="M2" s="1086"/>
      <c r="N2" s="1086"/>
      <c r="O2" s="1086"/>
      <c r="P2" s="1086"/>
      <c r="Q2" s="1086"/>
      <c r="R2" s="1086"/>
      <c r="S2" s="1086"/>
      <c r="T2" s="1086"/>
      <c r="U2" s="1086"/>
      <c r="V2" s="1086"/>
      <c r="AT2" s="199" t="s">
        <v>4035</v>
      </c>
    </row>
    <row r="3" spans="2:46" ht="6.95" hidden="1" customHeight="1">
      <c r="B3" s="200"/>
      <c r="C3" s="201"/>
      <c r="D3" s="201"/>
      <c r="E3" s="201"/>
      <c r="F3" s="201"/>
      <c r="G3" s="201"/>
      <c r="H3" s="201"/>
      <c r="I3" s="201"/>
      <c r="J3" s="201"/>
      <c r="K3" s="201"/>
      <c r="L3" s="202"/>
      <c r="AT3" s="199" t="s">
        <v>72</v>
      </c>
    </row>
    <row r="4" spans="2:46" ht="24.95" hidden="1" customHeight="1">
      <c r="B4" s="202"/>
      <c r="D4" s="203" t="s">
        <v>2196</v>
      </c>
      <c r="L4" s="202"/>
      <c r="M4" s="273" t="s">
        <v>2133</v>
      </c>
      <c r="AT4" s="199" t="s">
        <v>2126</v>
      </c>
    </row>
    <row r="5" spans="2:46" ht="6.95" hidden="1" customHeight="1">
      <c r="B5" s="202"/>
      <c r="L5" s="202"/>
    </row>
    <row r="6" spans="2:46" ht="12" hidden="1" customHeight="1">
      <c r="B6" s="202"/>
      <c r="D6" s="209" t="s">
        <v>22</v>
      </c>
      <c r="L6" s="202"/>
    </row>
    <row r="7" spans="2:46" ht="16.5" hidden="1" customHeight="1">
      <c r="B7" s="202"/>
      <c r="E7" s="1098" t="str">
        <f>'217-HsDV-Rek'!K6</f>
        <v>Přístavba ZŠ - Medlánky</v>
      </c>
      <c r="F7" s="1099"/>
      <c r="G7" s="1099"/>
      <c r="H7" s="1099"/>
      <c r="L7" s="202"/>
    </row>
    <row r="8" spans="2:46" s="216" customFormat="1" ht="12" hidden="1" customHeight="1">
      <c r="B8" s="215"/>
      <c r="D8" s="209" t="s">
        <v>2197</v>
      </c>
      <c r="L8" s="215"/>
    </row>
    <row r="9" spans="2:46" s="216" customFormat="1" ht="16.5" hidden="1" customHeight="1">
      <c r="B9" s="215"/>
      <c r="E9" s="1076" t="s">
        <v>4036</v>
      </c>
      <c r="F9" s="1097"/>
      <c r="G9" s="1097"/>
      <c r="H9" s="1097"/>
      <c r="L9" s="215"/>
    </row>
    <row r="10" spans="2:46" s="216" customFormat="1" hidden="1">
      <c r="B10" s="215"/>
      <c r="L10" s="215"/>
    </row>
    <row r="11" spans="2:46" s="216" customFormat="1" ht="12" hidden="1" customHeight="1">
      <c r="B11" s="215"/>
      <c r="D11" s="209" t="s">
        <v>2140</v>
      </c>
      <c r="F11" s="207" t="s">
        <v>2124</v>
      </c>
      <c r="I11" s="209" t="s">
        <v>2141</v>
      </c>
      <c r="J11" s="207" t="s">
        <v>2124</v>
      </c>
      <c r="L11" s="215"/>
    </row>
    <row r="12" spans="2:46" s="216" customFormat="1" ht="12" hidden="1" customHeight="1">
      <c r="B12" s="215"/>
      <c r="D12" s="209" t="s">
        <v>2142</v>
      </c>
      <c r="F12" s="207" t="s">
        <v>2143</v>
      </c>
      <c r="I12" s="209" t="s">
        <v>2144</v>
      </c>
      <c r="J12" s="239">
        <f ca="1">'217-HsDV-Rek'!AN8</f>
        <v>46112</v>
      </c>
      <c r="L12" s="215"/>
    </row>
    <row r="13" spans="2:46" s="216" customFormat="1" ht="10.9" hidden="1" customHeight="1">
      <c r="B13" s="215"/>
      <c r="L13" s="215"/>
    </row>
    <row r="14" spans="2:46" s="216" customFormat="1" ht="12" hidden="1" customHeight="1">
      <c r="B14" s="215"/>
      <c r="D14" s="209" t="s">
        <v>2145</v>
      </c>
      <c r="I14" s="209" t="s">
        <v>2146</v>
      </c>
      <c r="J14" s="207" t="str">
        <f>IF('217-HsDV-Rek'!AN10="","",'217-HsDV-Rek'!AN10)</f>
        <v/>
      </c>
      <c r="L14" s="215"/>
    </row>
    <row r="15" spans="2:46" s="216" customFormat="1" ht="18" hidden="1" customHeight="1">
      <c r="B15" s="215"/>
      <c r="E15" s="207" t="str">
        <f>IF('217-HsDV-Rek'!E11="","",'217-HsDV-Rek'!E11)</f>
        <v xml:space="preserve"> </v>
      </c>
      <c r="I15" s="209" t="s">
        <v>34</v>
      </c>
      <c r="J15" s="207" t="str">
        <f>IF('217-HsDV-Rek'!AN11="","",'217-HsDV-Rek'!AN11)</f>
        <v/>
      </c>
      <c r="L15" s="215"/>
    </row>
    <row r="16" spans="2:46" s="216" customFormat="1" ht="6.95" hidden="1" customHeight="1">
      <c r="B16" s="215"/>
      <c r="L16" s="215"/>
    </row>
    <row r="17" spans="2:12" s="216" customFormat="1" ht="12" hidden="1" customHeight="1">
      <c r="B17" s="215"/>
      <c r="D17" s="209" t="s">
        <v>2147</v>
      </c>
      <c r="I17" s="209" t="s">
        <v>2146</v>
      </c>
      <c r="J17" s="274" t="str">
        <f>'217-HsDV-Rek'!AN13</f>
        <v>Vyplň údaj</v>
      </c>
      <c r="L17" s="215"/>
    </row>
    <row r="18" spans="2:12" s="216" customFormat="1" ht="18" hidden="1" customHeight="1">
      <c r="B18" s="215"/>
      <c r="E18" s="1100" t="str">
        <f>'217-HsDV-Rek'!E14</f>
        <v>Vyplň údaj</v>
      </c>
      <c r="F18" s="1087"/>
      <c r="G18" s="1087"/>
      <c r="H18" s="1087"/>
      <c r="I18" s="209" t="s">
        <v>34</v>
      </c>
      <c r="J18" s="274" t="str">
        <f>'217-HsDV-Rek'!AN14</f>
        <v>Vyplň údaj</v>
      </c>
      <c r="L18" s="215"/>
    </row>
    <row r="19" spans="2:12" s="216" customFormat="1" ht="6.95" hidden="1" customHeight="1">
      <c r="B19" s="215"/>
      <c r="L19" s="215"/>
    </row>
    <row r="20" spans="2:12" s="216" customFormat="1" ht="12" hidden="1" customHeight="1">
      <c r="B20" s="215"/>
      <c r="D20" s="209" t="s">
        <v>20</v>
      </c>
      <c r="I20" s="209" t="s">
        <v>2146</v>
      </c>
      <c r="J20" s="207" t="str">
        <f>IF('217-HsDV-Rek'!AN16="","",'217-HsDV-Rek'!AN16)</f>
        <v/>
      </c>
      <c r="L20" s="215"/>
    </row>
    <row r="21" spans="2:12" s="216" customFormat="1" ht="18" hidden="1" customHeight="1">
      <c r="B21" s="215"/>
      <c r="E21" s="207" t="str">
        <f>IF('217-HsDV-Rek'!E17="","",'217-HsDV-Rek'!E17)</f>
        <v xml:space="preserve"> </v>
      </c>
      <c r="I21" s="209" t="s">
        <v>34</v>
      </c>
      <c r="J21" s="207" t="str">
        <f>IF('217-HsDV-Rek'!AN17="","",'217-HsDV-Rek'!AN17)</f>
        <v/>
      </c>
      <c r="L21" s="215"/>
    </row>
    <row r="22" spans="2:12" s="216" customFormat="1" ht="6.95" hidden="1" customHeight="1">
      <c r="B22" s="215"/>
      <c r="L22" s="215"/>
    </row>
    <row r="23" spans="2:12" s="216" customFormat="1" ht="12" hidden="1" customHeight="1">
      <c r="B23" s="215"/>
      <c r="D23" s="209" t="s">
        <v>2150</v>
      </c>
      <c r="I23" s="209" t="s">
        <v>2146</v>
      </c>
      <c r="J23" s="207" t="str">
        <f>IF('217-HsDV-Rek'!AN19="","",'217-HsDV-Rek'!AN19)</f>
        <v/>
      </c>
      <c r="L23" s="215"/>
    </row>
    <row r="24" spans="2:12" s="216" customFormat="1" ht="18" hidden="1" customHeight="1">
      <c r="B24" s="215"/>
      <c r="E24" s="207" t="str">
        <f>IF('217-HsDV-Rek'!E20="","",'217-HsDV-Rek'!E20)</f>
        <v xml:space="preserve"> </v>
      </c>
      <c r="I24" s="209" t="s">
        <v>34</v>
      </c>
      <c r="J24" s="207" t="str">
        <f>IF('217-HsDV-Rek'!AN20="","",'217-HsDV-Rek'!AN20)</f>
        <v/>
      </c>
      <c r="L24" s="215"/>
    </row>
    <row r="25" spans="2:12" s="216" customFormat="1" ht="6.95" hidden="1" customHeight="1">
      <c r="B25" s="215"/>
      <c r="L25" s="215"/>
    </row>
    <row r="26" spans="2:12" s="216" customFormat="1" ht="12" hidden="1" customHeight="1">
      <c r="B26" s="215"/>
      <c r="D26" s="209" t="s">
        <v>2151</v>
      </c>
      <c r="L26" s="215"/>
    </row>
    <row r="27" spans="2:12" s="276" customFormat="1" ht="16.5" hidden="1" customHeight="1">
      <c r="B27" s="275"/>
      <c r="E27" s="1094" t="s">
        <v>2124</v>
      </c>
      <c r="F27" s="1094"/>
      <c r="G27" s="1094"/>
      <c r="H27" s="1094"/>
      <c r="L27" s="275"/>
    </row>
    <row r="28" spans="2:12" s="216" customFormat="1" ht="6.95" hidden="1" customHeight="1">
      <c r="B28" s="215"/>
      <c r="L28" s="215"/>
    </row>
    <row r="29" spans="2:12" s="216" customFormat="1" ht="6.95" hidden="1" customHeight="1">
      <c r="B29" s="215"/>
      <c r="D29" s="240"/>
      <c r="E29" s="240"/>
      <c r="F29" s="240"/>
      <c r="G29" s="240"/>
      <c r="H29" s="240"/>
      <c r="I29" s="240"/>
      <c r="J29" s="240"/>
      <c r="K29" s="240"/>
      <c r="L29" s="215"/>
    </row>
    <row r="30" spans="2:12" s="216" customFormat="1" ht="25.35" hidden="1" customHeight="1">
      <c r="B30" s="215"/>
      <c r="D30" s="277" t="s">
        <v>2152</v>
      </c>
      <c r="J30" s="254">
        <f>ROUND(J121, 2)</f>
        <v>0</v>
      </c>
      <c r="L30" s="215"/>
    </row>
    <row r="31" spans="2:12" s="216" customFormat="1" ht="6.95" hidden="1" customHeight="1">
      <c r="B31" s="215"/>
      <c r="D31" s="240"/>
      <c r="E31" s="240"/>
      <c r="F31" s="240"/>
      <c r="G31" s="240"/>
      <c r="H31" s="240"/>
      <c r="I31" s="240"/>
      <c r="J31" s="240"/>
      <c r="K31" s="240"/>
      <c r="L31" s="215"/>
    </row>
    <row r="32" spans="2:12" s="216" customFormat="1" ht="14.45" hidden="1" customHeight="1">
      <c r="B32" s="215"/>
      <c r="F32" s="219" t="s">
        <v>2154</v>
      </c>
      <c r="I32" s="219" t="s">
        <v>2153</v>
      </c>
      <c r="J32" s="219" t="s">
        <v>2155</v>
      </c>
      <c r="L32" s="215"/>
    </row>
    <row r="33" spans="2:12" s="216" customFormat="1" ht="14.45" hidden="1" customHeight="1">
      <c r="B33" s="215"/>
      <c r="D33" s="242" t="s">
        <v>132</v>
      </c>
      <c r="E33" s="209" t="s">
        <v>2156</v>
      </c>
      <c r="F33" s="278">
        <f>ROUND((SUM(BE121:BE159)),  2)</f>
        <v>0</v>
      </c>
      <c r="I33" s="279">
        <v>0.21</v>
      </c>
      <c r="J33" s="278">
        <f>ROUND(((SUM(BE121:BE159))*I33),  2)</f>
        <v>0</v>
      </c>
      <c r="L33" s="215"/>
    </row>
    <row r="34" spans="2:12" s="216" customFormat="1" ht="14.45" hidden="1" customHeight="1">
      <c r="B34" s="215"/>
      <c r="E34" s="209" t="s">
        <v>2157</v>
      </c>
      <c r="F34" s="278">
        <f>ROUND((SUM(BF121:BF159)),  2)</f>
        <v>0</v>
      </c>
      <c r="I34" s="279">
        <v>0.12</v>
      </c>
      <c r="J34" s="278">
        <f>ROUND(((SUM(BF121:BF159))*I34),  2)</f>
        <v>0</v>
      </c>
      <c r="L34" s="215"/>
    </row>
    <row r="35" spans="2:12" s="216" customFormat="1" ht="14.45" hidden="1" customHeight="1">
      <c r="B35" s="215"/>
      <c r="E35" s="209" t="s">
        <v>2158</v>
      </c>
      <c r="F35" s="278">
        <f>ROUND((SUM(BG121:BG159)),  2)</f>
        <v>0</v>
      </c>
      <c r="I35" s="279">
        <v>0.21</v>
      </c>
      <c r="J35" s="278">
        <f>0</f>
        <v>0</v>
      </c>
      <c r="L35" s="215"/>
    </row>
    <row r="36" spans="2:12" s="216" customFormat="1" ht="14.45" hidden="1" customHeight="1">
      <c r="B36" s="215"/>
      <c r="E36" s="209" t="s">
        <v>2159</v>
      </c>
      <c r="F36" s="278">
        <f>ROUND((SUM(BH121:BH159)),  2)</f>
        <v>0</v>
      </c>
      <c r="I36" s="279">
        <v>0.12</v>
      </c>
      <c r="J36" s="278">
        <f>0</f>
        <v>0</v>
      </c>
      <c r="L36" s="215"/>
    </row>
    <row r="37" spans="2:12" s="216" customFormat="1" ht="14.45" hidden="1" customHeight="1">
      <c r="B37" s="215"/>
      <c r="E37" s="209" t="s">
        <v>2160</v>
      </c>
      <c r="F37" s="278">
        <f>ROUND((SUM(BI121:BI159)),  2)</f>
        <v>0</v>
      </c>
      <c r="I37" s="279">
        <v>0</v>
      </c>
      <c r="J37" s="278">
        <f>0</f>
        <v>0</v>
      </c>
      <c r="L37" s="215"/>
    </row>
    <row r="38" spans="2:12" s="216" customFormat="1" ht="6.95" hidden="1" customHeight="1">
      <c r="B38" s="215"/>
      <c r="L38" s="215"/>
    </row>
    <row r="39" spans="2:12" s="216" customFormat="1" ht="25.35" hidden="1" customHeight="1">
      <c r="B39" s="215"/>
      <c r="C39" s="280"/>
      <c r="D39" s="281" t="s">
        <v>133</v>
      </c>
      <c r="E39" s="244"/>
      <c r="F39" s="244"/>
      <c r="G39" s="282" t="s">
        <v>11</v>
      </c>
      <c r="H39" s="283" t="s">
        <v>57</v>
      </c>
      <c r="I39" s="244"/>
      <c r="J39" s="284">
        <f>SUM(J30:J37)</f>
        <v>0</v>
      </c>
      <c r="K39" s="285"/>
      <c r="L39" s="215"/>
    </row>
    <row r="40" spans="2:12" s="216" customFormat="1" ht="14.45" hidden="1" customHeight="1">
      <c r="B40" s="215"/>
      <c r="L40" s="215"/>
    </row>
    <row r="41" spans="2:12" ht="14.45" hidden="1" customHeight="1">
      <c r="B41" s="202"/>
      <c r="L41" s="202"/>
    </row>
    <row r="42" spans="2:12" ht="14.45" hidden="1" customHeight="1">
      <c r="B42" s="202"/>
      <c r="L42" s="202"/>
    </row>
    <row r="43" spans="2:12" ht="14.45" hidden="1" customHeight="1">
      <c r="B43" s="202"/>
      <c r="L43" s="202"/>
    </row>
    <row r="44" spans="2:12" ht="14.45" hidden="1" customHeight="1">
      <c r="B44" s="202"/>
      <c r="L44" s="202"/>
    </row>
    <row r="45" spans="2:12" ht="14.45" hidden="1" customHeight="1">
      <c r="B45" s="202"/>
      <c r="L45" s="202"/>
    </row>
    <row r="46" spans="2:12" ht="14.45" hidden="1" customHeight="1">
      <c r="B46" s="202"/>
      <c r="L46" s="202"/>
    </row>
    <row r="47" spans="2:12" ht="14.45" hidden="1" customHeight="1">
      <c r="B47" s="202"/>
      <c r="L47" s="202"/>
    </row>
    <row r="48" spans="2:12" ht="14.45" hidden="1" customHeight="1">
      <c r="B48" s="202"/>
      <c r="L48" s="202"/>
    </row>
    <row r="49" spans="2:12" ht="14.45" hidden="1" customHeight="1">
      <c r="B49" s="202"/>
      <c r="L49" s="202"/>
    </row>
    <row r="50" spans="2:12" s="216" customFormat="1" ht="14.45" hidden="1" customHeight="1">
      <c r="B50" s="215"/>
      <c r="D50" s="226" t="s">
        <v>2161</v>
      </c>
      <c r="E50" s="227"/>
      <c r="F50" s="227"/>
      <c r="G50" s="226" t="s">
        <v>2162</v>
      </c>
      <c r="H50" s="227"/>
      <c r="I50" s="227"/>
      <c r="J50" s="227"/>
      <c r="K50" s="227"/>
      <c r="L50" s="215"/>
    </row>
    <row r="51" spans="2:12" hidden="1">
      <c r="B51" s="202"/>
      <c r="L51" s="202"/>
    </row>
    <row r="52" spans="2:12" hidden="1">
      <c r="B52" s="202"/>
      <c r="L52" s="202"/>
    </row>
    <row r="53" spans="2:12" hidden="1">
      <c r="B53" s="202"/>
      <c r="L53" s="202"/>
    </row>
    <row r="54" spans="2:12" hidden="1">
      <c r="B54" s="202"/>
      <c r="L54" s="202"/>
    </row>
    <row r="55" spans="2:12" hidden="1">
      <c r="B55" s="202"/>
      <c r="L55" s="202"/>
    </row>
    <row r="56" spans="2:12" hidden="1">
      <c r="B56" s="202"/>
      <c r="L56" s="202"/>
    </row>
    <row r="57" spans="2:12" hidden="1">
      <c r="B57" s="202"/>
      <c r="L57" s="202"/>
    </row>
    <row r="58" spans="2:12" hidden="1">
      <c r="B58" s="202"/>
      <c r="L58" s="202"/>
    </row>
    <row r="59" spans="2:12" hidden="1">
      <c r="B59" s="202"/>
      <c r="L59" s="202"/>
    </row>
    <row r="60" spans="2:12" hidden="1">
      <c r="B60" s="202"/>
      <c r="L60" s="202"/>
    </row>
    <row r="61" spans="2:12" s="216" customFormat="1" ht="12.75" hidden="1">
      <c r="B61" s="215"/>
      <c r="D61" s="228" t="s">
        <v>2163</v>
      </c>
      <c r="E61" s="218"/>
      <c r="F61" s="286" t="s">
        <v>2164</v>
      </c>
      <c r="G61" s="228" t="s">
        <v>2163</v>
      </c>
      <c r="H61" s="218"/>
      <c r="I61" s="218"/>
      <c r="J61" s="287" t="s">
        <v>2164</v>
      </c>
      <c r="K61" s="218"/>
      <c r="L61" s="215"/>
    </row>
    <row r="62" spans="2:12" hidden="1">
      <c r="B62" s="202"/>
      <c r="L62" s="202"/>
    </row>
    <row r="63" spans="2:12" hidden="1">
      <c r="B63" s="202"/>
      <c r="L63" s="202"/>
    </row>
    <row r="64" spans="2:12" hidden="1">
      <c r="B64" s="202"/>
      <c r="L64" s="202"/>
    </row>
    <row r="65" spans="2:12" s="216" customFormat="1" ht="12.75" hidden="1">
      <c r="B65" s="215"/>
      <c r="D65" s="226" t="s">
        <v>2165</v>
      </c>
      <c r="E65" s="227"/>
      <c r="F65" s="227"/>
      <c r="G65" s="226" t="s">
        <v>2166</v>
      </c>
      <c r="H65" s="227"/>
      <c r="I65" s="227"/>
      <c r="J65" s="227"/>
      <c r="K65" s="227"/>
      <c r="L65" s="215"/>
    </row>
    <row r="66" spans="2:12" hidden="1">
      <c r="B66" s="202"/>
      <c r="L66" s="202"/>
    </row>
    <row r="67" spans="2:12" hidden="1">
      <c r="B67" s="202"/>
      <c r="L67" s="202"/>
    </row>
    <row r="68" spans="2:12" hidden="1">
      <c r="B68" s="202"/>
      <c r="L68" s="202"/>
    </row>
    <row r="69" spans="2:12" hidden="1">
      <c r="B69" s="202"/>
      <c r="L69" s="202"/>
    </row>
    <row r="70" spans="2:12" hidden="1">
      <c r="B70" s="202"/>
      <c r="L70" s="202"/>
    </row>
    <row r="71" spans="2:12" hidden="1">
      <c r="B71" s="202"/>
      <c r="L71" s="202"/>
    </row>
    <row r="72" spans="2:12" hidden="1">
      <c r="B72" s="202"/>
      <c r="L72" s="202"/>
    </row>
    <row r="73" spans="2:12" hidden="1">
      <c r="B73" s="202"/>
      <c r="L73" s="202"/>
    </row>
    <row r="74" spans="2:12" hidden="1">
      <c r="B74" s="202"/>
      <c r="L74" s="202"/>
    </row>
    <row r="75" spans="2:12" hidden="1">
      <c r="B75" s="202"/>
      <c r="L75" s="202"/>
    </row>
    <row r="76" spans="2:12" s="216" customFormat="1" ht="12.75" hidden="1">
      <c r="B76" s="215"/>
      <c r="D76" s="228" t="s">
        <v>2163</v>
      </c>
      <c r="E76" s="218"/>
      <c r="F76" s="286" t="s">
        <v>2164</v>
      </c>
      <c r="G76" s="228" t="s">
        <v>2163</v>
      </c>
      <c r="H76" s="218"/>
      <c r="I76" s="218"/>
      <c r="J76" s="287" t="s">
        <v>2164</v>
      </c>
      <c r="K76" s="218"/>
      <c r="L76" s="215"/>
    </row>
    <row r="77" spans="2:12" s="216" customFormat="1" ht="14.45" hidden="1" customHeight="1">
      <c r="B77" s="229"/>
      <c r="C77" s="230"/>
      <c r="D77" s="230"/>
      <c r="E77" s="230"/>
      <c r="F77" s="230"/>
      <c r="G77" s="230"/>
      <c r="H77" s="230"/>
      <c r="I77" s="230"/>
      <c r="J77" s="230"/>
      <c r="K77" s="230"/>
      <c r="L77" s="215"/>
    </row>
    <row r="78" spans="2:12" hidden="1"/>
    <row r="79" spans="2:12" hidden="1"/>
    <row r="80" spans="2:12" hidden="1"/>
    <row r="81" spans="2:47" s="216" customFormat="1" ht="6.95" hidden="1" customHeight="1">
      <c r="B81" s="231"/>
      <c r="C81" s="232"/>
      <c r="D81" s="232"/>
      <c r="E81" s="232"/>
      <c r="F81" s="232"/>
      <c r="G81" s="232"/>
      <c r="H81" s="232"/>
      <c r="I81" s="232"/>
      <c r="J81" s="232"/>
      <c r="K81" s="232"/>
      <c r="L81" s="215"/>
    </row>
    <row r="82" spans="2:47" s="216" customFormat="1" ht="24.95" hidden="1" customHeight="1">
      <c r="B82" s="215"/>
      <c r="C82" s="203" t="s">
        <v>2199</v>
      </c>
      <c r="L82" s="215"/>
    </row>
    <row r="83" spans="2:47" s="216" customFormat="1" ht="6.95" hidden="1" customHeight="1">
      <c r="B83" s="215"/>
      <c r="L83" s="215"/>
    </row>
    <row r="84" spans="2:47" s="216" customFormat="1" ht="12" hidden="1" customHeight="1">
      <c r="B84" s="215"/>
      <c r="C84" s="209" t="s">
        <v>22</v>
      </c>
      <c r="L84" s="215"/>
    </row>
    <row r="85" spans="2:47" s="216" customFormat="1" ht="16.5" hidden="1" customHeight="1">
      <c r="B85" s="215"/>
      <c r="E85" s="1098" t="str">
        <f>E7</f>
        <v>Přístavba ZŠ - Medlánky</v>
      </c>
      <c r="F85" s="1099"/>
      <c r="G85" s="1099"/>
      <c r="H85" s="1099"/>
      <c r="L85" s="215"/>
    </row>
    <row r="86" spans="2:47" s="216" customFormat="1" ht="12" hidden="1" customHeight="1">
      <c r="B86" s="215"/>
      <c r="C86" s="209" t="s">
        <v>2197</v>
      </c>
      <c r="L86" s="215"/>
    </row>
    <row r="87" spans="2:47" s="216" customFormat="1" ht="16.5" hidden="1" customHeight="1">
      <c r="B87" s="215"/>
      <c r="E87" s="1076" t="str">
        <f>E9</f>
        <v>D.217 - Hospodaření s dešťovou vodou</v>
      </c>
      <c r="F87" s="1097"/>
      <c r="G87" s="1097"/>
      <c r="H87" s="1097"/>
      <c r="L87" s="215"/>
    </row>
    <row r="88" spans="2:47" s="216" customFormat="1" ht="6.95" hidden="1" customHeight="1">
      <c r="B88" s="215"/>
      <c r="L88" s="215"/>
    </row>
    <row r="89" spans="2:47" s="216" customFormat="1" ht="12" hidden="1" customHeight="1">
      <c r="B89" s="215"/>
      <c r="C89" s="209" t="s">
        <v>2142</v>
      </c>
      <c r="F89" s="207" t="str">
        <f>F12</f>
        <v xml:space="preserve"> </v>
      </c>
      <c r="I89" s="209" t="s">
        <v>2144</v>
      </c>
      <c r="J89" s="239">
        <f ca="1">IF(J12="","",J12)</f>
        <v>46112</v>
      </c>
      <c r="L89" s="215"/>
    </row>
    <row r="90" spans="2:47" s="216" customFormat="1" ht="6.95" hidden="1" customHeight="1">
      <c r="B90" s="215"/>
      <c r="L90" s="215"/>
    </row>
    <row r="91" spans="2:47" s="216" customFormat="1" ht="15.2" hidden="1" customHeight="1">
      <c r="B91" s="215"/>
      <c r="C91" s="209" t="s">
        <v>2145</v>
      </c>
      <c r="F91" s="207" t="str">
        <f>E15</f>
        <v xml:space="preserve"> </v>
      </c>
      <c r="I91" s="209" t="s">
        <v>20</v>
      </c>
      <c r="J91" s="213" t="str">
        <f>E21</f>
        <v xml:space="preserve"> </v>
      </c>
      <c r="L91" s="215"/>
    </row>
    <row r="92" spans="2:47" s="216" customFormat="1" ht="15.2" hidden="1" customHeight="1">
      <c r="B92" s="215"/>
      <c r="C92" s="209" t="s">
        <v>2147</v>
      </c>
      <c r="F92" s="207" t="str">
        <f>IF(E18="","",E18)</f>
        <v>Vyplň údaj</v>
      </c>
      <c r="I92" s="209" t="s">
        <v>2150</v>
      </c>
      <c r="J92" s="213" t="str">
        <f>E24</f>
        <v xml:space="preserve"> </v>
      </c>
      <c r="L92" s="215"/>
    </row>
    <row r="93" spans="2:47" s="216" customFormat="1" ht="10.35" hidden="1" customHeight="1">
      <c r="B93" s="215"/>
      <c r="L93" s="215"/>
    </row>
    <row r="94" spans="2:47" s="216" customFormat="1" ht="29.25" hidden="1" customHeight="1">
      <c r="B94" s="215"/>
      <c r="C94" s="288" t="s">
        <v>2200</v>
      </c>
      <c r="D94" s="280"/>
      <c r="E94" s="280"/>
      <c r="F94" s="280"/>
      <c r="G94" s="280"/>
      <c r="H94" s="280"/>
      <c r="I94" s="280"/>
      <c r="J94" s="289" t="s">
        <v>2201</v>
      </c>
      <c r="K94" s="280"/>
      <c r="L94" s="215"/>
    </row>
    <row r="95" spans="2:47" s="216" customFormat="1" ht="10.35" hidden="1" customHeight="1">
      <c r="B95" s="215"/>
      <c r="L95" s="215"/>
    </row>
    <row r="96" spans="2:47" s="216" customFormat="1" ht="22.9" hidden="1" customHeight="1">
      <c r="B96" s="215"/>
      <c r="C96" s="290" t="s">
        <v>2202</v>
      </c>
      <c r="J96" s="254">
        <f>J121</f>
        <v>0</v>
      </c>
      <c r="L96" s="215"/>
      <c r="AU96" s="199" t="s">
        <v>2203</v>
      </c>
    </row>
    <row r="97" spans="2:12" s="292" customFormat="1" ht="24.95" hidden="1" customHeight="1">
      <c r="B97" s="291"/>
      <c r="D97" s="293" t="s">
        <v>2204</v>
      </c>
      <c r="E97" s="294"/>
      <c r="F97" s="294"/>
      <c r="G97" s="294"/>
      <c r="H97" s="294"/>
      <c r="I97" s="294"/>
      <c r="J97" s="295">
        <f>J122</f>
        <v>0</v>
      </c>
      <c r="L97" s="291"/>
    </row>
    <row r="98" spans="2:12" s="297" customFormat="1" ht="19.899999999999999" hidden="1" customHeight="1">
      <c r="B98" s="296"/>
      <c r="D98" s="298" t="s">
        <v>4037</v>
      </c>
      <c r="E98" s="299"/>
      <c r="F98" s="299"/>
      <c r="G98" s="299"/>
      <c r="H98" s="299"/>
      <c r="I98" s="299"/>
      <c r="J98" s="300">
        <f>J123</f>
        <v>0</v>
      </c>
      <c r="L98" s="296"/>
    </row>
    <row r="99" spans="2:12" s="297" customFormat="1" ht="19.899999999999999" hidden="1" customHeight="1">
      <c r="B99" s="296"/>
      <c r="D99" s="298" t="s">
        <v>2207</v>
      </c>
      <c r="E99" s="299"/>
      <c r="F99" s="299"/>
      <c r="G99" s="299"/>
      <c r="H99" s="299"/>
      <c r="I99" s="299"/>
      <c r="J99" s="300">
        <f>J130</f>
        <v>0</v>
      </c>
      <c r="L99" s="296"/>
    </row>
    <row r="100" spans="2:12" s="292" customFormat="1" ht="24.95" hidden="1" customHeight="1">
      <c r="B100" s="291"/>
      <c r="D100" s="293" t="s">
        <v>2210</v>
      </c>
      <c r="E100" s="294"/>
      <c r="F100" s="294"/>
      <c r="G100" s="294"/>
      <c r="H100" s="294"/>
      <c r="I100" s="294"/>
      <c r="J100" s="295">
        <f>J154</f>
        <v>0</v>
      </c>
      <c r="L100" s="291"/>
    </row>
    <row r="101" spans="2:12" s="297" customFormat="1" ht="19.899999999999999" hidden="1" customHeight="1">
      <c r="B101" s="296"/>
      <c r="D101" s="298" t="s">
        <v>4038</v>
      </c>
      <c r="E101" s="299"/>
      <c r="F101" s="299"/>
      <c r="G101" s="299"/>
      <c r="H101" s="299"/>
      <c r="I101" s="299"/>
      <c r="J101" s="300">
        <f>J155</f>
        <v>0</v>
      </c>
      <c r="L101" s="296"/>
    </row>
    <row r="102" spans="2:12" s="216" customFormat="1" ht="21.75" hidden="1" customHeight="1">
      <c r="B102" s="215"/>
      <c r="L102" s="215"/>
    </row>
    <row r="103" spans="2:12" s="216" customFormat="1" ht="6.95" hidden="1" customHeight="1">
      <c r="B103" s="229"/>
      <c r="C103" s="230"/>
      <c r="D103" s="230"/>
      <c r="E103" s="230"/>
      <c r="F103" s="230"/>
      <c r="G103" s="230"/>
      <c r="H103" s="230"/>
      <c r="I103" s="230"/>
      <c r="J103" s="230"/>
      <c r="K103" s="230"/>
      <c r="L103" s="215"/>
    </row>
    <row r="104" spans="2:12" hidden="1"/>
    <row r="105" spans="2:12" hidden="1"/>
    <row r="106" spans="2:12" hidden="1"/>
    <row r="107" spans="2:12" s="216" customFormat="1" ht="6.95" customHeight="1">
      <c r="B107" s="231"/>
      <c r="C107" s="232"/>
      <c r="D107" s="232"/>
      <c r="E107" s="232"/>
      <c r="F107" s="232"/>
      <c r="G107" s="232"/>
      <c r="H107" s="232"/>
      <c r="I107" s="232"/>
      <c r="J107" s="232"/>
      <c r="K107" s="232"/>
      <c r="L107" s="215"/>
    </row>
    <row r="108" spans="2:12" s="216" customFormat="1" ht="24.95" customHeight="1">
      <c r="B108" s="215"/>
      <c r="C108" s="203" t="s">
        <v>2216</v>
      </c>
      <c r="L108" s="215"/>
    </row>
    <row r="109" spans="2:12" s="216" customFormat="1" ht="6.95" customHeight="1">
      <c r="B109" s="215"/>
      <c r="L109" s="215"/>
    </row>
    <row r="110" spans="2:12" s="216" customFormat="1" ht="12" customHeight="1">
      <c r="B110" s="215"/>
      <c r="C110" s="209" t="s">
        <v>22</v>
      </c>
      <c r="L110" s="215"/>
    </row>
    <row r="111" spans="2:12" s="216" customFormat="1" ht="16.5" customHeight="1">
      <c r="B111" s="215"/>
      <c r="E111" s="1098" t="str">
        <f>E7</f>
        <v>Přístavba ZŠ - Medlánky</v>
      </c>
      <c r="F111" s="1099"/>
      <c r="G111" s="1099"/>
      <c r="H111" s="1099"/>
      <c r="L111" s="215"/>
    </row>
    <row r="112" spans="2:12" s="216" customFormat="1" ht="12" customHeight="1">
      <c r="B112" s="215"/>
      <c r="C112" s="209" t="s">
        <v>2197</v>
      </c>
      <c r="L112" s="215"/>
    </row>
    <row r="113" spans="2:65" s="216" customFormat="1" ht="16.5" customHeight="1">
      <c r="B113" s="215"/>
      <c r="E113" s="1076" t="str">
        <f>E9</f>
        <v>D.217 - Hospodaření s dešťovou vodou</v>
      </c>
      <c r="F113" s="1097"/>
      <c r="G113" s="1097"/>
      <c r="H113" s="1097"/>
      <c r="L113" s="215"/>
    </row>
    <row r="114" spans="2:65" s="216" customFormat="1" ht="6.95" customHeight="1">
      <c r="B114" s="215"/>
      <c r="L114" s="215"/>
    </row>
    <row r="115" spans="2:65" s="216" customFormat="1" ht="12" customHeight="1">
      <c r="B115" s="215"/>
      <c r="C115" s="209" t="s">
        <v>2142</v>
      </c>
      <c r="F115" s="207" t="str">
        <f>F12</f>
        <v xml:space="preserve"> </v>
      </c>
      <c r="I115" s="209" t="s">
        <v>2144</v>
      </c>
      <c r="J115" s="239">
        <f ca="1">TODAY()</f>
        <v>46112</v>
      </c>
      <c r="L115" s="215"/>
    </row>
    <row r="116" spans="2:65" s="216" customFormat="1" ht="6.95" customHeight="1">
      <c r="B116" s="215"/>
      <c r="L116" s="215"/>
    </row>
    <row r="117" spans="2:65" s="216" customFormat="1" ht="15.2" customHeight="1">
      <c r="B117" s="215"/>
      <c r="C117" s="209" t="s">
        <v>2145</v>
      </c>
      <c r="F117" s="207" t="str">
        <f>E15</f>
        <v xml:space="preserve"> </v>
      </c>
      <c r="I117" s="209" t="s">
        <v>20</v>
      </c>
      <c r="J117" s="213" t="str">
        <f>E21</f>
        <v xml:space="preserve"> </v>
      </c>
      <c r="L117" s="215"/>
    </row>
    <row r="118" spans="2:65" s="216" customFormat="1" ht="15.2" customHeight="1">
      <c r="B118" s="215"/>
      <c r="C118" s="209" t="s">
        <v>2147</v>
      </c>
      <c r="F118" s="207" t="str">
        <f>IF(E18="","",E18)</f>
        <v>Vyplň údaj</v>
      </c>
      <c r="I118" s="209" t="s">
        <v>2150</v>
      </c>
      <c r="J118" s="213" t="str">
        <f>E24</f>
        <v xml:space="preserve"> </v>
      </c>
      <c r="L118" s="215"/>
    </row>
    <row r="119" spans="2:65" s="216" customFormat="1" ht="10.35" customHeight="1">
      <c r="B119" s="215"/>
      <c r="L119" s="215"/>
    </row>
    <row r="120" spans="2:65" s="305" customFormat="1" ht="29.25" customHeight="1">
      <c r="B120" s="301"/>
      <c r="C120" s="302" t="s">
        <v>2217</v>
      </c>
      <c r="D120" s="303" t="s">
        <v>2173</v>
      </c>
      <c r="E120" s="303" t="s">
        <v>2169</v>
      </c>
      <c r="F120" s="303" t="s">
        <v>2170</v>
      </c>
      <c r="G120" s="303" t="s">
        <v>127</v>
      </c>
      <c r="H120" s="303" t="s">
        <v>128</v>
      </c>
      <c r="I120" s="303" t="s">
        <v>2218</v>
      </c>
      <c r="J120" s="303" t="s">
        <v>2201</v>
      </c>
      <c r="K120" s="304" t="s">
        <v>2219</v>
      </c>
      <c r="L120" s="301"/>
      <c r="M120" s="246" t="s">
        <v>2124</v>
      </c>
      <c r="N120" s="247" t="s">
        <v>132</v>
      </c>
      <c r="O120" s="247" t="s">
        <v>2220</v>
      </c>
      <c r="P120" s="247" t="s">
        <v>2221</v>
      </c>
      <c r="Q120" s="247" t="s">
        <v>2222</v>
      </c>
      <c r="R120" s="247" t="s">
        <v>2223</v>
      </c>
      <c r="S120" s="247" t="s">
        <v>2224</v>
      </c>
      <c r="T120" s="247" t="s">
        <v>2225</v>
      </c>
      <c r="U120" s="248" t="s">
        <v>143</v>
      </c>
    </row>
    <row r="121" spans="2:65" s="216" customFormat="1" ht="22.9" customHeight="1">
      <c r="B121" s="215"/>
      <c r="C121" s="252" t="s">
        <v>2226</v>
      </c>
      <c r="J121" s="306">
        <f>BK121</f>
        <v>0</v>
      </c>
      <c r="L121" s="215"/>
      <c r="M121" s="249"/>
      <c r="N121" s="240"/>
      <c r="O121" s="240"/>
      <c r="P121" s="307">
        <f>P122+P154</f>
        <v>0</v>
      </c>
      <c r="Q121" s="240"/>
      <c r="R121" s="307">
        <f>R122+R154</f>
        <v>1.5279900000000002</v>
      </c>
      <c r="S121" s="240"/>
      <c r="T121" s="307">
        <f>T122+T154</f>
        <v>0</v>
      </c>
      <c r="U121" s="241"/>
      <c r="AT121" s="199" t="s">
        <v>2187</v>
      </c>
      <c r="AU121" s="199" t="s">
        <v>2203</v>
      </c>
      <c r="BK121" s="308">
        <f>BK122+BK154</f>
        <v>0</v>
      </c>
    </row>
    <row r="122" spans="2:65" s="310" customFormat="1" ht="25.9" customHeight="1">
      <c r="B122" s="309"/>
      <c r="D122" s="311" t="s">
        <v>2187</v>
      </c>
      <c r="E122" s="312" t="s">
        <v>24</v>
      </c>
      <c r="F122" s="312" t="s">
        <v>2227</v>
      </c>
      <c r="J122" s="313">
        <f>BK122</f>
        <v>0</v>
      </c>
      <c r="L122" s="309"/>
      <c r="M122" s="314"/>
      <c r="P122" s="315">
        <f>P123+P130</f>
        <v>0</v>
      </c>
      <c r="R122" s="315">
        <f>R123+R130</f>
        <v>1.5279900000000002</v>
      </c>
      <c r="T122" s="315">
        <f>T123+T130</f>
        <v>0</v>
      </c>
      <c r="U122" s="316"/>
      <c r="AR122" s="311" t="s">
        <v>70</v>
      </c>
      <c r="AT122" s="317" t="s">
        <v>2187</v>
      </c>
      <c r="AU122" s="317" t="s">
        <v>2188</v>
      </c>
      <c r="AY122" s="311" t="s">
        <v>2228</v>
      </c>
      <c r="BK122" s="318">
        <f>BK123+BK130</f>
        <v>0</v>
      </c>
    </row>
    <row r="123" spans="2:65" s="310" customFormat="1" ht="22.9" customHeight="1">
      <c r="B123" s="309"/>
      <c r="D123" s="311" t="s">
        <v>2187</v>
      </c>
      <c r="E123" s="319" t="s">
        <v>70</v>
      </c>
      <c r="F123" s="319" t="s">
        <v>71</v>
      </c>
      <c r="J123" s="320">
        <f>BK123</f>
        <v>0</v>
      </c>
      <c r="L123" s="309"/>
      <c r="M123" s="314"/>
      <c r="P123" s="315">
        <f>SUM(P124:P129)</f>
        <v>0</v>
      </c>
      <c r="R123" s="315">
        <f>SUM(R124:R129)</f>
        <v>0</v>
      </c>
      <c r="T123" s="315">
        <f>SUM(T124:T129)</f>
        <v>0</v>
      </c>
      <c r="U123" s="316"/>
      <c r="AR123" s="311" t="s">
        <v>70</v>
      </c>
      <c r="AT123" s="317" t="s">
        <v>2187</v>
      </c>
      <c r="AU123" s="317" t="s">
        <v>70</v>
      </c>
      <c r="AY123" s="311" t="s">
        <v>2228</v>
      </c>
      <c r="BK123" s="318">
        <f>SUM(BK124:BK129)</f>
        <v>0</v>
      </c>
    </row>
    <row r="124" spans="2:65" s="216" customFormat="1" ht="44.25" customHeight="1">
      <c r="B124" s="215"/>
      <c r="C124" s="321" t="s">
        <v>2245</v>
      </c>
      <c r="D124" s="321" t="s">
        <v>2229</v>
      </c>
      <c r="E124" s="322" t="s">
        <v>4039</v>
      </c>
      <c r="F124" s="323" t="s">
        <v>4040</v>
      </c>
      <c r="G124" s="324" t="s">
        <v>150</v>
      </c>
      <c r="H124" s="325">
        <v>50</v>
      </c>
      <c r="I124" s="326"/>
      <c r="J124" s="327">
        <f>ROUND(I124*H124,2)</f>
        <v>0</v>
      </c>
      <c r="K124" s="323" t="s">
        <v>2250</v>
      </c>
      <c r="L124" s="215"/>
      <c r="M124" s="328" t="s">
        <v>2124</v>
      </c>
      <c r="N124" s="329" t="s">
        <v>2156</v>
      </c>
      <c r="P124" s="330">
        <f>O124*H124</f>
        <v>0</v>
      </c>
      <c r="Q124" s="330">
        <v>0</v>
      </c>
      <c r="R124" s="330">
        <f>Q124*H124</f>
        <v>0</v>
      </c>
      <c r="S124" s="330">
        <v>0</v>
      </c>
      <c r="T124" s="330">
        <f>S124*H124</f>
        <v>0</v>
      </c>
      <c r="U124" s="331" t="s">
        <v>2124</v>
      </c>
      <c r="AR124" s="332" t="s">
        <v>76</v>
      </c>
      <c r="AT124" s="332" t="s">
        <v>2229</v>
      </c>
      <c r="AU124" s="332" t="s">
        <v>72</v>
      </c>
      <c r="AY124" s="199" t="s">
        <v>2228</v>
      </c>
      <c r="BE124" s="333">
        <f>IF(N124="základní",J124,0)</f>
        <v>0</v>
      </c>
      <c r="BF124" s="333">
        <f>IF(N124="snížená",J124,0)</f>
        <v>0</v>
      </c>
      <c r="BG124" s="333">
        <f>IF(N124="zákl. přenesená",J124,0)</f>
        <v>0</v>
      </c>
      <c r="BH124" s="333">
        <f>IF(N124="sníž. přenesená",J124,0)</f>
        <v>0</v>
      </c>
      <c r="BI124" s="333">
        <f>IF(N124="nulová",J124,0)</f>
        <v>0</v>
      </c>
      <c r="BJ124" s="199" t="s">
        <v>70</v>
      </c>
      <c r="BK124" s="333">
        <f>ROUND(I124*H124,2)</f>
        <v>0</v>
      </c>
      <c r="BL124" s="199" t="s">
        <v>76</v>
      </c>
      <c r="BM124" s="332" t="s">
        <v>4041</v>
      </c>
    </row>
    <row r="125" spans="2:65" s="216" customFormat="1">
      <c r="B125" s="215"/>
      <c r="D125" s="334" t="s">
        <v>2234</v>
      </c>
      <c r="F125" s="858" t="s">
        <v>4042</v>
      </c>
      <c r="I125" s="336"/>
      <c r="L125" s="215"/>
      <c r="M125" s="337"/>
      <c r="U125" s="243"/>
      <c r="AT125" s="199" t="s">
        <v>2234</v>
      </c>
      <c r="AU125" s="199" t="s">
        <v>72</v>
      </c>
    </row>
    <row r="126" spans="2:65" s="216" customFormat="1" ht="44.25" customHeight="1">
      <c r="B126" s="215"/>
      <c r="C126" s="321" t="s">
        <v>4043</v>
      </c>
      <c r="D126" s="321" t="s">
        <v>2229</v>
      </c>
      <c r="E126" s="322" t="s">
        <v>4044</v>
      </c>
      <c r="F126" s="323" t="s">
        <v>4045</v>
      </c>
      <c r="G126" s="324" t="s">
        <v>150</v>
      </c>
      <c r="H126" s="325">
        <v>240</v>
      </c>
      <c r="I126" s="326"/>
      <c r="J126" s="327">
        <f>ROUND(I126*H126,2)</f>
        <v>0</v>
      </c>
      <c r="K126" s="323" t="s">
        <v>2250</v>
      </c>
      <c r="L126" s="215"/>
      <c r="M126" s="328" t="s">
        <v>2124</v>
      </c>
      <c r="N126" s="329" t="s">
        <v>2156</v>
      </c>
      <c r="P126" s="330">
        <f>O126*H126</f>
        <v>0</v>
      </c>
      <c r="Q126" s="330">
        <v>0</v>
      </c>
      <c r="R126" s="330">
        <f>Q126*H126</f>
        <v>0</v>
      </c>
      <c r="S126" s="330">
        <v>0</v>
      </c>
      <c r="T126" s="330">
        <f>S126*H126</f>
        <v>0</v>
      </c>
      <c r="U126" s="331" t="s">
        <v>2124</v>
      </c>
      <c r="AR126" s="332" t="s">
        <v>76</v>
      </c>
      <c r="AT126" s="332" t="s">
        <v>2229</v>
      </c>
      <c r="AU126" s="332" t="s">
        <v>72</v>
      </c>
      <c r="AY126" s="199" t="s">
        <v>2228</v>
      </c>
      <c r="BE126" s="333">
        <f>IF(N126="základní",J126,0)</f>
        <v>0</v>
      </c>
      <c r="BF126" s="333">
        <f>IF(N126="snížená",J126,0)</f>
        <v>0</v>
      </c>
      <c r="BG126" s="333">
        <f>IF(N126="zákl. přenesená",J126,0)</f>
        <v>0</v>
      </c>
      <c r="BH126" s="333">
        <f>IF(N126="sníž. přenesená",J126,0)</f>
        <v>0</v>
      </c>
      <c r="BI126" s="333">
        <f>IF(N126="nulová",J126,0)</f>
        <v>0</v>
      </c>
      <c r="BJ126" s="199" t="s">
        <v>70</v>
      </c>
      <c r="BK126" s="333">
        <f>ROUND(I126*H126,2)</f>
        <v>0</v>
      </c>
      <c r="BL126" s="199" t="s">
        <v>76</v>
      </c>
      <c r="BM126" s="332" t="s">
        <v>4046</v>
      </c>
    </row>
    <row r="127" spans="2:65" s="216" customFormat="1">
      <c r="B127" s="215"/>
      <c r="D127" s="334" t="s">
        <v>2234</v>
      </c>
      <c r="F127" s="858" t="s">
        <v>4047</v>
      </c>
      <c r="I127" s="336"/>
      <c r="L127" s="215"/>
      <c r="M127" s="337"/>
      <c r="U127" s="243"/>
      <c r="AT127" s="199" t="s">
        <v>2234</v>
      </c>
      <c r="AU127" s="199" t="s">
        <v>72</v>
      </c>
    </row>
    <row r="128" spans="2:65" s="216" customFormat="1" ht="44.25" customHeight="1">
      <c r="B128" s="215"/>
      <c r="C128" s="321" t="s">
        <v>2262</v>
      </c>
      <c r="D128" s="321" t="s">
        <v>2229</v>
      </c>
      <c r="E128" s="322" t="s">
        <v>4048</v>
      </c>
      <c r="F128" s="323" t="s">
        <v>4049</v>
      </c>
      <c r="G128" s="324" t="s">
        <v>150</v>
      </c>
      <c r="H128" s="325">
        <v>150</v>
      </c>
      <c r="I128" s="326"/>
      <c r="J128" s="327">
        <f>ROUND(I128*H128,2)</f>
        <v>0</v>
      </c>
      <c r="K128" s="323" t="s">
        <v>2250</v>
      </c>
      <c r="L128" s="215"/>
      <c r="M128" s="328" t="s">
        <v>2124</v>
      </c>
      <c r="N128" s="329" t="s">
        <v>2156</v>
      </c>
      <c r="P128" s="330">
        <f>O128*H128</f>
        <v>0</v>
      </c>
      <c r="Q128" s="330">
        <v>0</v>
      </c>
      <c r="R128" s="330">
        <f>Q128*H128</f>
        <v>0</v>
      </c>
      <c r="S128" s="330">
        <v>0</v>
      </c>
      <c r="T128" s="330">
        <f>S128*H128</f>
        <v>0</v>
      </c>
      <c r="U128" s="331" t="s">
        <v>2124</v>
      </c>
      <c r="AR128" s="332" t="s">
        <v>76</v>
      </c>
      <c r="AT128" s="332" t="s">
        <v>2229</v>
      </c>
      <c r="AU128" s="332" t="s">
        <v>72</v>
      </c>
      <c r="AY128" s="199" t="s">
        <v>2228</v>
      </c>
      <c r="BE128" s="333">
        <f>IF(N128="základní",J128,0)</f>
        <v>0</v>
      </c>
      <c r="BF128" s="333">
        <f>IF(N128="snížená",J128,0)</f>
        <v>0</v>
      </c>
      <c r="BG128" s="333">
        <f>IF(N128="zákl. přenesená",J128,0)</f>
        <v>0</v>
      </c>
      <c r="BH128" s="333">
        <f>IF(N128="sníž. přenesená",J128,0)</f>
        <v>0</v>
      </c>
      <c r="BI128" s="333">
        <f>IF(N128="nulová",J128,0)</f>
        <v>0</v>
      </c>
      <c r="BJ128" s="199" t="s">
        <v>70</v>
      </c>
      <c r="BK128" s="333">
        <f>ROUND(I128*H128,2)</f>
        <v>0</v>
      </c>
      <c r="BL128" s="199" t="s">
        <v>76</v>
      </c>
      <c r="BM128" s="332" t="s">
        <v>4050</v>
      </c>
    </row>
    <row r="129" spans="2:65" s="216" customFormat="1">
      <c r="B129" s="215"/>
      <c r="D129" s="334" t="s">
        <v>2234</v>
      </c>
      <c r="F129" s="858" t="s">
        <v>4051</v>
      </c>
      <c r="I129" s="336"/>
      <c r="L129" s="215"/>
      <c r="M129" s="337"/>
      <c r="U129" s="243"/>
      <c r="AT129" s="199" t="s">
        <v>2234</v>
      </c>
      <c r="AU129" s="199" t="s">
        <v>72</v>
      </c>
    </row>
    <row r="130" spans="2:65" s="310" customFormat="1" ht="22.9" customHeight="1">
      <c r="B130" s="309"/>
      <c r="D130" s="311" t="s">
        <v>2187</v>
      </c>
      <c r="E130" s="319" t="s">
        <v>2245</v>
      </c>
      <c r="F130" s="319" t="s">
        <v>2246</v>
      </c>
      <c r="I130" s="338"/>
      <c r="J130" s="320">
        <f>BK130</f>
        <v>0</v>
      </c>
      <c r="L130" s="309"/>
      <c r="M130" s="314"/>
      <c r="P130" s="315">
        <f>SUM(P131:P153)</f>
        <v>0</v>
      </c>
      <c r="R130" s="315">
        <f>SUM(R131:R153)</f>
        <v>1.5279900000000002</v>
      </c>
      <c r="T130" s="315">
        <f>SUM(T131:T153)</f>
        <v>0</v>
      </c>
      <c r="U130" s="316"/>
      <c r="AR130" s="311" t="s">
        <v>70</v>
      </c>
      <c r="AT130" s="317" t="s">
        <v>2187</v>
      </c>
      <c r="AU130" s="317" t="s">
        <v>70</v>
      </c>
      <c r="AY130" s="311" t="s">
        <v>2228</v>
      </c>
      <c r="BK130" s="318">
        <f>SUM(BK131:BK153)</f>
        <v>0</v>
      </c>
    </row>
    <row r="131" spans="2:65" s="216" customFormat="1" ht="37.9" customHeight="1">
      <c r="B131" s="215"/>
      <c r="C131" s="321" t="s">
        <v>78</v>
      </c>
      <c r="D131" s="321" t="s">
        <v>2229</v>
      </c>
      <c r="E131" s="322" t="s">
        <v>4052</v>
      </c>
      <c r="F131" s="323" t="s">
        <v>4053</v>
      </c>
      <c r="G131" s="324" t="s">
        <v>214</v>
      </c>
      <c r="H131" s="325">
        <v>1</v>
      </c>
      <c r="I131" s="326"/>
      <c r="J131" s="327">
        <f>ROUND(I131*H131,2)</f>
        <v>0</v>
      </c>
      <c r="K131" s="323" t="s">
        <v>2250</v>
      </c>
      <c r="L131" s="215"/>
      <c r="M131" s="328" t="s">
        <v>2124</v>
      </c>
      <c r="N131" s="329" t="s">
        <v>2156</v>
      </c>
      <c r="P131" s="330">
        <f>O131*H131</f>
        <v>0</v>
      </c>
      <c r="Q131" s="330">
        <v>0.15251000000000001</v>
      </c>
      <c r="R131" s="330">
        <f>Q131*H131</f>
        <v>0.15251000000000001</v>
      </c>
      <c r="S131" s="330">
        <v>0</v>
      </c>
      <c r="T131" s="330">
        <f>S131*H131</f>
        <v>0</v>
      </c>
      <c r="U131" s="331" t="s">
        <v>2124</v>
      </c>
      <c r="AR131" s="332" t="s">
        <v>76</v>
      </c>
      <c r="AT131" s="332" t="s">
        <v>2229</v>
      </c>
      <c r="AU131" s="332" t="s">
        <v>72</v>
      </c>
      <c r="AY131" s="199" t="s">
        <v>2228</v>
      </c>
      <c r="BE131" s="333">
        <f>IF(N131="základní",J131,0)</f>
        <v>0</v>
      </c>
      <c r="BF131" s="333">
        <f>IF(N131="snížená",J131,0)</f>
        <v>0</v>
      </c>
      <c r="BG131" s="333">
        <f>IF(N131="zákl. přenesená",J131,0)</f>
        <v>0</v>
      </c>
      <c r="BH131" s="333">
        <f>IF(N131="sníž. přenesená",J131,0)</f>
        <v>0</v>
      </c>
      <c r="BI131" s="333">
        <f>IF(N131="nulová",J131,0)</f>
        <v>0</v>
      </c>
      <c r="BJ131" s="199" t="s">
        <v>70</v>
      </c>
      <c r="BK131" s="333">
        <f>ROUND(I131*H131,2)</f>
        <v>0</v>
      </c>
      <c r="BL131" s="199" t="s">
        <v>76</v>
      </c>
      <c r="BM131" s="332" t="s">
        <v>4054</v>
      </c>
    </row>
    <row r="132" spans="2:65" s="216" customFormat="1">
      <c r="B132" s="215"/>
      <c r="D132" s="334" t="s">
        <v>2234</v>
      </c>
      <c r="F132" s="858" t="s">
        <v>4055</v>
      </c>
      <c r="I132" s="336"/>
      <c r="L132" s="215"/>
      <c r="M132" s="337"/>
      <c r="U132" s="243"/>
      <c r="AT132" s="199" t="s">
        <v>2234</v>
      </c>
      <c r="AU132" s="199" t="s">
        <v>72</v>
      </c>
    </row>
    <row r="133" spans="2:65" s="216" customFormat="1" ht="37.9" customHeight="1">
      <c r="B133" s="215"/>
      <c r="C133" s="321" t="s">
        <v>80</v>
      </c>
      <c r="D133" s="321" t="s">
        <v>2229</v>
      </c>
      <c r="E133" s="322" t="s">
        <v>4056</v>
      </c>
      <c r="F133" s="323" t="s">
        <v>4057</v>
      </c>
      <c r="G133" s="324" t="s">
        <v>214</v>
      </c>
      <c r="H133" s="325">
        <v>3</v>
      </c>
      <c r="I133" s="326"/>
      <c r="J133" s="327">
        <f>ROUND(I133*H133,2)</f>
        <v>0</v>
      </c>
      <c r="K133" s="323" t="s">
        <v>2250</v>
      </c>
      <c r="L133" s="215"/>
      <c r="M133" s="328" t="s">
        <v>2124</v>
      </c>
      <c r="N133" s="329" t="s">
        <v>2156</v>
      </c>
      <c r="P133" s="330">
        <f>O133*H133</f>
        <v>0</v>
      </c>
      <c r="Q133" s="330">
        <v>6.0600000000000001E-2</v>
      </c>
      <c r="R133" s="330">
        <f>Q133*H133</f>
        <v>0.18180000000000002</v>
      </c>
      <c r="S133" s="330">
        <v>0</v>
      </c>
      <c r="T133" s="330">
        <f>S133*H133</f>
        <v>0</v>
      </c>
      <c r="U133" s="331" t="s">
        <v>2124</v>
      </c>
      <c r="AR133" s="332" t="s">
        <v>76</v>
      </c>
      <c r="AT133" s="332" t="s">
        <v>2229</v>
      </c>
      <c r="AU133" s="332" t="s">
        <v>72</v>
      </c>
      <c r="AY133" s="199" t="s">
        <v>2228</v>
      </c>
      <c r="BE133" s="333">
        <f>IF(N133="základní",J133,0)</f>
        <v>0</v>
      </c>
      <c r="BF133" s="333">
        <f>IF(N133="snížená",J133,0)</f>
        <v>0</v>
      </c>
      <c r="BG133" s="333">
        <f>IF(N133="zákl. přenesená",J133,0)</f>
        <v>0</v>
      </c>
      <c r="BH133" s="333">
        <f>IF(N133="sníž. přenesená",J133,0)</f>
        <v>0</v>
      </c>
      <c r="BI133" s="333">
        <f>IF(N133="nulová",J133,0)</f>
        <v>0</v>
      </c>
      <c r="BJ133" s="199" t="s">
        <v>70</v>
      </c>
      <c r="BK133" s="333">
        <f>ROUND(I133*H133,2)</f>
        <v>0</v>
      </c>
      <c r="BL133" s="199" t="s">
        <v>76</v>
      </c>
      <c r="BM133" s="332" t="s">
        <v>4058</v>
      </c>
    </row>
    <row r="134" spans="2:65" s="216" customFormat="1">
      <c r="B134" s="215"/>
      <c r="D134" s="334" t="s">
        <v>2234</v>
      </c>
      <c r="F134" s="858" t="s">
        <v>4059</v>
      </c>
      <c r="I134" s="336"/>
      <c r="L134" s="215"/>
      <c r="M134" s="337"/>
      <c r="U134" s="243"/>
      <c r="AT134" s="199" t="s">
        <v>2234</v>
      </c>
      <c r="AU134" s="199" t="s">
        <v>72</v>
      </c>
    </row>
    <row r="135" spans="2:65" s="216" customFormat="1" ht="37.9" customHeight="1">
      <c r="B135" s="215"/>
      <c r="C135" s="321" t="s">
        <v>76</v>
      </c>
      <c r="D135" s="321" t="s">
        <v>2229</v>
      </c>
      <c r="E135" s="322" t="s">
        <v>4060</v>
      </c>
      <c r="F135" s="323" t="s">
        <v>4061</v>
      </c>
      <c r="G135" s="324" t="s">
        <v>214</v>
      </c>
      <c r="H135" s="325">
        <v>4</v>
      </c>
      <c r="I135" s="326"/>
      <c r="J135" s="327">
        <f>ROUND(I135*H135,2)</f>
        <v>0</v>
      </c>
      <c r="K135" s="323" t="s">
        <v>2250</v>
      </c>
      <c r="L135" s="215"/>
      <c r="M135" s="328" t="s">
        <v>2124</v>
      </c>
      <c r="N135" s="329" t="s">
        <v>2156</v>
      </c>
      <c r="P135" s="330">
        <f>O135*H135</f>
        <v>0</v>
      </c>
      <c r="Q135" s="330">
        <v>2.6720000000000001E-2</v>
      </c>
      <c r="R135" s="330">
        <f>Q135*H135</f>
        <v>0.10688</v>
      </c>
      <c r="S135" s="330">
        <v>0</v>
      </c>
      <c r="T135" s="330">
        <f>S135*H135</f>
        <v>0</v>
      </c>
      <c r="U135" s="331" t="s">
        <v>2124</v>
      </c>
      <c r="AR135" s="332" t="s">
        <v>76</v>
      </c>
      <c r="AT135" s="332" t="s">
        <v>2229</v>
      </c>
      <c r="AU135" s="332" t="s">
        <v>72</v>
      </c>
      <c r="AY135" s="199" t="s">
        <v>2228</v>
      </c>
      <c r="BE135" s="333">
        <f>IF(N135="základní",J135,0)</f>
        <v>0</v>
      </c>
      <c r="BF135" s="333">
        <f>IF(N135="snížená",J135,0)</f>
        <v>0</v>
      </c>
      <c r="BG135" s="333">
        <f>IF(N135="zákl. přenesená",J135,0)</f>
        <v>0</v>
      </c>
      <c r="BH135" s="333">
        <f>IF(N135="sníž. přenesená",J135,0)</f>
        <v>0</v>
      </c>
      <c r="BI135" s="333">
        <f>IF(N135="nulová",J135,0)</f>
        <v>0</v>
      </c>
      <c r="BJ135" s="199" t="s">
        <v>70</v>
      </c>
      <c r="BK135" s="333">
        <f>ROUND(I135*H135,2)</f>
        <v>0</v>
      </c>
      <c r="BL135" s="199" t="s">
        <v>76</v>
      </c>
      <c r="BM135" s="332" t="s">
        <v>4062</v>
      </c>
    </row>
    <row r="136" spans="2:65" s="216" customFormat="1">
      <c r="B136" s="215"/>
      <c r="D136" s="334" t="s">
        <v>2234</v>
      </c>
      <c r="F136" s="858" t="s">
        <v>4063</v>
      </c>
      <c r="I136" s="336"/>
      <c r="L136" s="215"/>
      <c r="M136" s="337"/>
      <c r="U136" s="243"/>
      <c r="AT136" s="199" t="s">
        <v>2234</v>
      </c>
      <c r="AU136" s="199" t="s">
        <v>72</v>
      </c>
    </row>
    <row r="137" spans="2:65" s="216" customFormat="1" ht="44.25" customHeight="1">
      <c r="B137" s="215"/>
      <c r="C137" s="321" t="s">
        <v>74</v>
      </c>
      <c r="D137" s="321" t="s">
        <v>2229</v>
      </c>
      <c r="E137" s="322" t="s">
        <v>4064</v>
      </c>
      <c r="F137" s="323" t="s">
        <v>4065</v>
      </c>
      <c r="G137" s="324" t="s">
        <v>214</v>
      </c>
      <c r="H137" s="325">
        <v>4</v>
      </c>
      <c r="I137" s="326"/>
      <c r="J137" s="327">
        <f>ROUND(I137*H137,2)</f>
        <v>0</v>
      </c>
      <c r="K137" s="323" t="s">
        <v>2250</v>
      </c>
      <c r="L137" s="215"/>
      <c r="M137" s="328" t="s">
        <v>2124</v>
      </c>
      <c r="N137" s="329" t="s">
        <v>2156</v>
      </c>
      <c r="P137" s="330">
        <f>O137*H137</f>
        <v>0</v>
      </c>
      <c r="Q137" s="330">
        <v>6.8959999999999994E-2</v>
      </c>
      <c r="R137" s="330">
        <f>Q137*H137</f>
        <v>0.27583999999999997</v>
      </c>
      <c r="S137" s="330">
        <v>0</v>
      </c>
      <c r="T137" s="330">
        <f>S137*H137</f>
        <v>0</v>
      </c>
      <c r="U137" s="331" t="s">
        <v>2124</v>
      </c>
      <c r="AR137" s="332" t="s">
        <v>76</v>
      </c>
      <c r="AT137" s="332" t="s">
        <v>2229</v>
      </c>
      <c r="AU137" s="332" t="s">
        <v>72</v>
      </c>
      <c r="AY137" s="199" t="s">
        <v>2228</v>
      </c>
      <c r="BE137" s="333">
        <f>IF(N137="základní",J137,0)</f>
        <v>0</v>
      </c>
      <c r="BF137" s="333">
        <f>IF(N137="snížená",J137,0)</f>
        <v>0</v>
      </c>
      <c r="BG137" s="333">
        <f>IF(N137="zákl. přenesená",J137,0)</f>
        <v>0</v>
      </c>
      <c r="BH137" s="333">
        <f>IF(N137="sníž. přenesená",J137,0)</f>
        <v>0</v>
      </c>
      <c r="BI137" s="333">
        <f>IF(N137="nulová",J137,0)</f>
        <v>0</v>
      </c>
      <c r="BJ137" s="199" t="s">
        <v>70</v>
      </c>
      <c r="BK137" s="333">
        <f>ROUND(I137*H137,2)</f>
        <v>0</v>
      </c>
      <c r="BL137" s="199" t="s">
        <v>76</v>
      </c>
      <c r="BM137" s="332" t="s">
        <v>4066</v>
      </c>
    </row>
    <row r="138" spans="2:65" s="216" customFormat="1">
      <c r="B138" s="215"/>
      <c r="D138" s="334" t="s">
        <v>2234</v>
      </c>
      <c r="F138" s="858" t="s">
        <v>4067</v>
      </c>
      <c r="I138" s="336"/>
      <c r="L138" s="215"/>
      <c r="M138" s="337"/>
      <c r="U138" s="243"/>
      <c r="AT138" s="199" t="s">
        <v>2234</v>
      </c>
      <c r="AU138" s="199" t="s">
        <v>72</v>
      </c>
    </row>
    <row r="139" spans="2:65" s="216" customFormat="1" ht="16.5" customHeight="1">
      <c r="B139" s="215"/>
      <c r="C139" s="321" t="s">
        <v>70</v>
      </c>
      <c r="D139" s="321" t="s">
        <v>2229</v>
      </c>
      <c r="E139" s="322" t="s">
        <v>4068</v>
      </c>
      <c r="F139" s="323" t="s">
        <v>4069</v>
      </c>
      <c r="G139" s="324" t="s">
        <v>2543</v>
      </c>
      <c r="H139" s="325">
        <v>1</v>
      </c>
      <c r="I139" s="326"/>
      <c r="J139" s="327">
        <f>ROUND(I139*H139,2)</f>
        <v>0</v>
      </c>
      <c r="K139" s="323" t="s">
        <v>2124</v>
      </c>
      <c r="L139" s="215"/>
      <c r="M139" s="328" t="s">
        <v>2124</v>
      </c>
      <c r="N139" s="329" t="s">
        <v>2156</v>
      </c>
      <c r="P139" s="330">
        <f>O139*H139</f>
        <v>0</v>
      </c>
      <c r="Q139" s="330">
        <v>0</v>
      </c>
      <c r="R139" s="330">
        <f>Q139*H139</f>
        <v>0</v>
      </c>
      <c r="S139" s="330">
        <v>0</v>
      </c>
      <c r="T139" s="330">
        <f>S139*H139</f>
        <v>0</v>
      </c>
      <c r="U139" s="331" t="s">
        <v>2124</v>
      </c>
      <c r="AR139" s="332" t="s">
        <v>2314</v>
      </c>
      <c r="AT139" s="332" t="s">
        <v>2229</v>
      </c>
      <c r="AU139" s="332" t="s">
        <v>72</v>
      </c>
      <c r="AY139" s="199" t="s">
        <v>2228</v>
      </c>
      <c r="BE139" s="333">
        <f>IF(N139="základní",J139,0)</f>
        <v>0</v>
      </c>
      <c r="BF139" s="333">
        <f>IF(N139="snížená",J139,0)</f>
        <v>0</v>
      </c>
      <c r="BG139" s="333">
        <f>IF(N139="zákl. přenesená",J139,0)</f>
        <v>0</v>
      </c>
      <c r="BH139" s="333">
        <f>IF(N139="sníž. přenesená",J139,0)</f>
        <v>0</v>
      </c>
      <c r="BI139" s="333">
        <f>IF(N139="nulová",J139,0)</f>
        <v>0</v>
      </c>
      <c r="BJ139" s="199" t="s">
        <v>70</v>
      </c>
      <c r="BK139" s="333">
        <f>ROUND(I139*H139,2)</f>
        <v>0</v>
      </c>
      <c r="BL139" s="199" t="s">
        <v>2314</v>
      </c>
      <c r="BM139" s="332" t="s">
        <v>4070</v>
      </c>
    </row>
    <row r="140" spans="2:65" s="216" customFormat="1" ht="24.2" customHeight="1">
      <c r="B140" s="215"/>
      <c r="C140" s="321" t="s">
        <v>4071</v>
      </c>
      <c r="D140" s="321" t="s">
        <v>2229</v>
      </c>
      <c r="E140" s="322" t="s">
        <v>4072</v>
      </c>
      <c r="F140" s="323" t="s">
        <v>4073</v>
      </c>
      <c r="G140" s="324" t="s">
        <v>2543</v>
      </c>
      <c r="H140" s="325">
        <v>1</v>
      </c>
      <c r="I140" s="326"/>
      <c r="J140" s="327">
        <f>ROUND(I140*H140,2)</f>
        <v>0</v>
      </c>
      <c r="K140" s="323" t="s">
        <v>2250</v>
      </c>
      <c r="L140" s="215"/>
      <c r="M140" s="328" t="s">
        <v>2124</v>
      </c>
      <c r="N140" s="329" t="s">
        <v>2156</v>
      </c>
      <c r="P140" s="330">
        <f>O140*H140</f>
        <v>0</v>
      </c>
      <c r="Q140" s="330">
        <v>4.0299999999999997E-3</v>
      </c>
      <c r="R140" s="330">
        <f>Q140*H140</f>
        <v>4.0299999999999997E-3</v>
      </c>
      <c r="S140" s="330">
        <v>0</v>
      </c>
      <c r="T140" s="330">
        <f>S140*H140</f>
        <v>0</v>
      </c>
      <c r="U140" s="331" t="s">
        <v>2124</v>
      </c>
      <c r="AR140" s="332" t="s">
        <v>2284</v>
      </c>
      <c r="AT140" s="332" t="s">
        <v>2229</v>
      </c>
      <c r="AU140" s="332" t="s">
        <v>72</v>
      </c>
      <c r="AY140" s="199" t="s">
        <v>2228</v>
      </c>
      <c r="BE140" s="333">
        <f>IF(N140="základní",J140,0)</f>
        <v>0</v>
      </c>
      <c r="BF140" s="333">
        <f>IF(N140="snížená",J140,0)</f>
        <v>0</v>
      </c>
      <c r="BG140" s="333">
        <f>IF(N140="zákl. přenesená",J140,0)</f>
        <v>0</v>
      </c>
      <c r="BH140" s="333">
        <f>IF(N140="sníž. přenesená",J140,0)</f>
        <v>0</v>
      </c>
      <c r="BI140" s="333">
        <f>IF(N140="nulová",J140,0)</f>
        <v>0</v>
      </c>
      <c r="BJ140" s="199" t="s">
        <v>70</v>
      </c>
      <c r="BK140" s="333">
        <f>ROUND(I140*H140,2)</f>
        <v>0</v>
      </c>
      <c r="BL140" s="199" t="s">
        <v>2284</v>
      </c>
      <c r="BM140" s="332" t="s">
        <v>4074</v>
      </c>
    </row>
    <row r="141" spans="2:65" s="216" customFormat="1">
      <c r="B141" s="215"/>
      <c r="D141" s="334" t="s">
        <v>2234</v>
      </c>
      <c r="F141" s="858" t="s">
        <v>4075</v>
      </c>
      <c r="I141" s="336"/>
      <c r="L141" s="215"/>
      <c r="M141" s="337"/>
      <c r="U141" s="243"/>
      <c r="AT141" s="199" t="s">
        <v>2234</v>
      </c>
      <c r="AU141" s="199" t="s">
        <v>72</v>
      </c>
    </row>
    <row r="142" spans="2:65" s="216" customFormat="1" ht="24.2" customHeight="1">
      <c r="B142" s="215"/>
      <c r="C142" s="339" t="s">
        <v>2299</v>
      </c>
      <c r="D142" s="339" t="s">
        <v>2434</v>
      </c>
      <c r="E142" s="340" t="s">
        <v>4076</v>
      </c>
      <c r="F142" s="341" t="s">
        <v>4077</v>
      </c>
      <c r="G142" s="342" t="s">
        <v>214</v>
      </c>
      <c r="H142" s="343">
        <v>1</v>
      </c>
      <c r="I142" s="344"/>
      <c r="J142" s="345">
        <f>ROUND(I142*H142,2)</f>
        <v>0</v>
      </c>
      <c r="K142" s="341" t="s">
        <v>2250</v>
      </c>
      <c r="L142" s="346"/>
      <c r="M142" s="347" t="s">
        <v>2124</v>
      </c>
      <c r="N142" s="348" t="s">
        <v>2156</v>
      </c>
      <c r="P142" s="330">
        <f>O142*H142</f>
        <v>0</v>
      </c>
      <c r="Q142" s="330">
        <v>7.5999999999999998E-2</v>
      </c>
      <c r="R142" s="330">
        <f>Q142*H142</f>
        <v>7.5999999999999998E-2</v>
      </c>
      <c r="S142" s="330">
        <v>0</v>
      </c>
      <c r="T142" s="330">
        <f>S142*H142</f>
        <v>0</v>
      </c>
      <c r="U142" s="331" t="s">
        <v>2124</v>
      </c>
      <c r="AR142" s="332" t="s">
        <v>2245</v>
      </c>
      <c r="AT142" s="332" t="s">
        <v>2434</v>
      </c>
      <c r="AU142" s="332" t="s">
        <v>72</v>
      </c>
      <c r="AY142" s="199" t="s">
        <v>2228</v>
      </c>
      <c r="BE142" s="333">
        <f>IF(N142="základní",J142,0)</f>
        <v>0</v>
      </c>
      <c r="BF142" s="333">
        <f>IF(N142="snížená",J142,0)</f>
        <v>0</v>
      </c>
      <c r="BG142" s="333">
        <f>IF(N142="zákl. přenesená",J142,0)</f>
        <v>0</v>
      </c>
      <c r="BH142" s="333">
        <f>IF(N142="sníž. přenesená",J142,0)</f>
        <v>0</v>
      </c>
      <c r="BI142" s="333">
        <f>IF(N142="nulová",J142,0)</f>
        <v>0</v>
      </c>
      <c r="BJ142" s="199" t="s">
        <v>70</v>
      </c>
      <c r="BK142" s="333">
        <f>ROUND(I142*H142,2)</f>
        <v>0</v>
      </c>
      <c r="BL142" s="199" t="s">
        <v>76</v>
      </c>
      <c r="BM142" s="332" t="s">
        <v>4078</v>
      </c>
    </row>
    <row r="143" spans="2:65" s="216" customFormat="1" ht="37.9" customHeight="1">
      <c r="B143" s="215"/>
      <c r="C143" s="321" t="s">
        <v>4079</v>
      </c>
      <c r="D143" s="321" t="s">
        <v>2229</v>
      </c>
      <c r="E143" s="322" t="s">
        <v>4080</v>
      </c>
      <c r="F143" s="323" t="s">
        <v>4081</v>
      </c>
      <c r="G143" s="324" t="s">
        <v>214</v>
      </c>
      <c r="H143" s="325">
        <v>1</v>
      </c>
      <c r="I143" s="326"/>
      <c r="J143" s="327">
        <f>ROUND(I143*H143,2)</f>
        <v>0</v>
      </c>
      <c r="K143" s="323" t="s">
        <v>2250</v>
      </c>
      <c r="L143" s="215"/>
      <c r="M143" s="328" t="s">
        <v>2124</v>
      </c>
      <c r="N143" s="329" t="s">
        <v>2156</v>
      </c>
      <c r="P143" s="330">
        <f>O143*H143</f>
        <v>0</v>
      </c>
      <c r="Q143" s="330">
        <v>3.0000000000000001E-5</v>
      </c>
      <c r="R143" s="330">
        <f>Q143*H143</f>
        <v>3.0000000000000001E-5</v>
      </c>
      <c r="S143" s="330">
        <v>0</v>
      </c>
      <c r="T143" s="330">
        <f>S143*H143</f>
        <v>0</v>
      </c>
      <c r="U143" s="331" t="s">
        <v>2124</v>
      </c>
      <c r="AR143" s="332" t="s">
        <v>2284</v>
      </c>
      <c r="AT143" s="332" t="s">
        <v>2229</v>
      </c>
      <c r="AU143" s="332" t="s">
        <v>72</v>
      </c>
      <c r="AY143" s="199" t="s">
        <v>2228</v>
      </c>
      <c r="BE143" s="333">
        <f>IF(N143="základní",J143,0)</f>
        <v>0</v>
      </c>
      <c r="BF143" s="333">
        <f>IF(N143="snížená",J143,0)</f>
        <v>0</v>
      </c>
      <c r="BG143" s="333">
        <f>IF(N143="zákl. přenesená",J143,0)</f>
        <v>0</v>
      </c>
      <c r="BH143" s="333">
        <f>IF(N143="sníž. přenesená",J143,0)</f>
        <v>0</v>
      </c>
      <c r="BI143" s="333">
        <f>IF(N143="nulová",J143,0)</f>
        <v>0</v>
      </c>
      <c r="BJ143" s="199" t="s">
        <v>70</v>
      </c>
      <c r="BK143" s="333">
        <f>ROUND(I143*H143,2)</f>
        <v>0</v>
      </c>
      <c r="BL143" s="199" t="s">
        <v>2284</v>
      </c>
      <c r="BM143" s="332" t="s">
        <v>4082</v>
      </c>
    </row>
    <row r="144" spans="2:65" s="216" customFormat="1">
      <c r="B144" s="215"/>
      <c r="D144" s="334" t="s">
        <v>2234</v>
      </c>
      <c r="F144" s="858" t="s">
        <v>4083</v>
      </c>
      <c r="I144" s="336"/>
      <c r="L144" s="215"/>
      <c r="M144" s="337"/>
      <c r="U144" s="243"/>
      <c r="AT144" s="199" t="s">
        <v>2234</v>
      </c>
      <c r="AU144" s="199" t="s">
        <v>72</v>
      </c>
    </row>
    <row r="145" spans="2:65" s="216" customFormat="1" ht="66.75" customHeight="1">
      <c r="B145" s="215"/>
      <c r="C145" s="339" t="s">
        <v>4084</v>
      </c>
      <c r="D145" s="339" t="s">
        <v>2434</v>
      </c>
      <c r="E145" s="340" t="s">
        <v>4085</v>
      </c>
      <c r="F145" s="341" t="s">
        <v>4086</v>
      </c>
      <c r="G145" s="342" t="s">
        <v>214</v>
      </c>
      <c r="H145" s="343">
        <v>1</v>
      </c>
      <c r="I145" s="344"/>
      <c r="J145" s="345">
        <f>ROUND(I145*H145,2)</f>
        <v>0</v>
      </c>
      <c r="K145" s="341" t="s">
        <v>2250</v>
      </c>
      <c r="L145" s="346"/>
      <c r="M145" s="347" t="s">
        <v>2124</v>
      </c>
      <c r="N145" s="348" t="s">
        <v>2156</v>
      </c>
      <c r="P145" s="330">
        <f>O145*H145</f>
        <v>0</v>
      </c>
      <c r="Q145" s="330">
        <v>8.6E-3</v>
      </c>
      <c r="R145" s="330">
        <f>Q145*H145</f>
        <v>8.6E-3</v>
      </c>
      <c r="S145" s="330">
        <v>0</v>
      </c>
      <c r="T145" s="330">
        <f>S145*H145</f>
        <v>0</v>
      </c>
      <c r="U145" s="331" t="s">
        <v>2124</v>
      </c>
      <c r="AR145" s="332" t="s">
        <v>2437</v>
      </c>
      <c r="AT145" s="332" t="s">
        <v>2434</v>
      </c>
      <c r="AU145" s="332" t="s">
        <v>72</v>
      </c>
      <c r="AY145" s="199" t="s">
        <v>2228</v>
      </c>
      <c r="BE145" s="333">
        <f>IF(N145="základní",J145,0)</f>
        <v>0</v>
      </c>
      <c r="BF145" s="333">
        <f>IF(N145="snížená",J145,0)</f>
        <v>0</v>
      </c>
      <c r="BG145" s="333">
        <f>IF(N145="zákl. přenesená",J145,0)</f>
        <v>0</v>
      </c>
      <c r="BH145" s="333">
        <f>IF(N145="sníž. přenesená",J145,0)</f>
        <v>0</v>
      </c>
      <c r="BI145" s="333">
        <f>IF(N145="nulová",J145,0)</f>
        <v>0</v>
      </c>
      <c r="BJ145" s="199" t="s">
        <v>70</v>
      </c>
      <c r="BK145" s="333">
        <f>ROUND(I145*H145,2)</f>
        <v>0</v>
      </c>
      <c r="BL145" s="199" t="s">
        <v>2284</v>
      </c>
      <c r="BM145" s="332" t="s">
        <v>4087</v>
      </c>
    </row>
    <row r="146" spans="2:65" s="216" customFormat="1" ht="37.9" customHeight="1">
      <c r="B146" s="215"/>
      <c r="C146" s="321" t="s">
        <v>2284</v>
      </c>
      <c r="D146" s="321" t="s">
        <v>2229</v>
      </c>
      <c r="E146" s="322" t="s">
        <v>4088</v>
      </c>
      <c r="F146" s="323" t="s">
        <v>4089</v>
      </c>
      <c r="G146" s="324" t="s">
        <v>276</v>
      </c>
      <c r="H146" s="325">
        <v>10</v>
      </c>
      <c r="I146" s="326"/>
      <c r="J146" s="327">
        <f>ROUND(I146*H146,2)</f>
        <v>0</v>
      </c>
      <c r="K146" s="323" t="s">
        <v>2250</v>
      </c>
      <c r="L146" s="215"/>
      <c r="M146" s="328" t="s">
        <v>2124</v>
      </c>
      <c r="N146" s="329" t="s">
        <v>2156</v>
      </c>
      <c r="P146" s="330">
        <f>O146*H146</f>
        <v>0</v>
      </c>
      <c r="Q146" s="330">
        <v>1.0000000000000001E-5</v>
      </c>
      <c r="R146" s="330">
        <f>Q146*H146</f>
        <v>1E-4</v>
      </c>
      <c r="S146" s="330">
        <v>0</v>
      </c>
      <c r="T146" s="330">
        <f>S146*H146</f>
        <v>0</v>
      </c>
      <c r="U146" s="331" t="s">
        <v>2124</v>
      </c>
      <c r="AR146" s="332" t="s">
        <v>76</v>
      </c>
      <c r="AT146" s="332" t="s">
        <v>2229</v>
      </c>
      <c r="AU146" s="332" t="s">
        <v>72</v>
      </c>
      <c r="AY146" s="199" t="s">
        <v>2228</v>
      </c>
      <c r="BE146" s="333">
        <f>IF(N146="základní",J146,0)</f>
        <v>0</v>
      </c>
      <c r="BF146" s="333">
        <f>IF(N146="snížená",J146,0)</f>
        <v>0</v>
      </c>
      <c r="BG146" s="333">
        <f>IF(N146="zákl. přenesená",J146,0)</f>
        <v>0</v>
      </c>
      <c r="BH146" s="333">
        <f>IF(N146="sníž. přenesená",J146,0)</f>
        <v>0</v>
      </c>
      <c r="BI146" s="333">
        <f>IF(N146="nulová",J146,0)</f>
        <v>0</v>
      </c>
      <c r="BJ146" s="199" t="s">
        <v>70</v>
      </c>
      <c r="BK146" s="333">
        <f>ROUND(I146*H146,2)</f>
        <v>0</v>
      </c>
      <c r="BL146" s="199" t="s">
        <v>76</v>
      </c>
      <c r="BM146" s="332" t="s">
        <v>4090</v>
      </c>
    </row>
    <row r="147" spans="2:65" s="216" customFormat="1">
      <c r="B147" s="215"/>
      <c r="D147" s="334" t="s">
        <v>2234</v>
      </c>
      <c r="F147" s="858" t="s">
        <v>4091</v>
      </c>
      <c r="I147" s="336"/>
      <c r="L147" s="215"/>
      <c r="M147" s="337"/>
      <c r="U147" s="243"/>
      <c r="AT147" s="199" t="s">
        <v>2234</v>
      </c>
      <c r="AU147" s="199" t="s">
        <v>72</v>
      </c>
    </row>
    <row r="148" spans="2:65" s="216" customFormat="1" ht="16.5" customHeight="1">
      <c r="B148" s="215"/>
      <c r="C148" s="339" t="s">
        <v>2289</v>
      </c>
      <c r="D148" s="339" t="s">
        <v>2434</v>
      </c>
      <c r="E148" s="340" t="s">
        <v>4092</v>
      </c>
      <c r="F148" s="341" t="s">
        <v>4093</v>
      </c>
      <c r="G148" s="342" t="s">
        <v>276</v>
      </c>
      <c r="H148" s="343">
        <v>10</v>
      </c>
      <c r="I148" s="344"/>
      <c r="J148" s="345">
        <f>ROUND(I148*H148,2)</f>
        <v>0</v>
      </c>
      <c r="K148" s="341" t="s">
        <v>2124</v>
      </c>
      <c r="L148" s="346"/>
      <c r="M148" s="347" t="s">
        <v>2124</v>
      </c>
      <c r="N148" s="348" t="s">
        <v>2156</v>
      </c>
      <c r="P148" s="330">
        <f>O148*H148</f>
        <v>0</v>
      </c>
      <c r="Q148" s="330">
        <v>4.274E-2</v>
      </c>
      <c r="R148" s="330">
        <f>Q148*H148</f>
        <v>0.4274</v>
      </c>
      <c r="S148" s="330">
        <v>0</v>
      </c>
      <c r="T148" s="330">
        <f>S148*H148</f>
        <v>0</v>
      </c>
      <c r="U148" s="331" t="s">
        <v>2124</v>
      </c>
      <c r="AR148" s="332" t="s">
        <v>2245</v>
      </c>
      <c r="AT148" s="332" t="s">
        <v>2434</v>
      </c>
      <c r="AU148" s="332" t="s">
        <v>72</v>
      </c>
      <c r="AY148" s="199" t="s">
        <v>2228</v>
      </c>
      <c r="BE148" s="333">
        <f>IF(N148="základní",J148,0)</f>
        <v>0</v>
      </c>
      <c r="BF148" s="333">
        <f>IF(N148="snížená",J148,0)</f>
        <v>0</v>
      </c>
      <c r="BG148" s="333">
        <f>IF(N148="zákl. přenesená",J148,0)</f>
        <v>0</v>
      </c>
      <c r="BH148" s="333">
        <f>IF(N148="sníž. přenesená",J148,0)</f>
        <v>0</v>
      </c>
      <c r="BI148" s="333">
        <f>IF(N148="nulová",J148,0)</f>
        <v>0</v>
      </c>
      <c r="BJ148" s="199" t="s">
        <v>70</v>
      </c>
      <c r="BK148" s="333">
        <f>ROUND(I148*H148,2)</f>
        <v>0</v>
      </c>
      <c r="BL148" s="199" t="s">
        <v>76</v>
      </c>
      <c r="BM148" s="332" t="s">
        <v>4094</v>
      </c>
    </row>
    <row r="149" spans="2:65" s="216" customFormat="1" ht="37.9" customHeight="1">
      <c r="B149" s="215"/>
      <c r="C149" s="321" t="s">
        <v>1912</v>
      </c>
      <c r="D149" s="321" t="s">
        <v>2229</v>
      </c>
      <c r="E149" s="322" t="s">
        <v>4095</v>
      </c>
      <c r="F149" s="323" t="s">
        <v>4096</v>
      </c>
      <c r="G149" s="324" t="s">
        <v>276</v>
      </c>
      <c r="H149" s="325">
        <v>110</v>
      </c>
      <c r="I149" s="326"/>
      <c r="J149" s="327">
        <f>ROUND(I149*H149,2)</f>
        <v>0</v>
      </c>
      <c r="K149" s="323" t="s">
        <v>2250</v>
      </c>
      <c r="L149" s="215"/>
      <c r="M149" s="328" t="s">
        <v>2124</v>
      </c>
      <c r="N149" s="329" t="s">
        <v>2156</v>
      </c>
      <c r="P149" s="330">
        <f>O149*H149</f>
        <v>0</v>
      </c>
      <c r="Q149" s="330">
        <v>1.0000000000000001E-5</v>
      </c>
      <c r="R149" s="330">
        <f>Q149*H149</f>
        <v>1.1000000000000001E-3</v>
      </c>
      <c r="S149" s="330">
        <v>0</v>
      </c>
      <c r="T149" s="330">
        <f>S149*H149</f>
        <v>0</v>
      </c>
      <c r="U149" s="331" t="s">
        <v>2124</v>
      </c>
      <c r="AR149" s="332" t="s">
        <v>76</v>
      </c>
      <c r="AT149" s="332" t="s">
        <v>2229</v>
      </c>
      <c r="AU149" s="332" t="s">
        <v>72</v>
      </c>
      <c r="AY149" s="199" t="s">
        <v>2228</v>
      </c>
      <c r="BE149" s="333">
        <f>IF(N149="základní",J149,0)</f>
        <v>0</v>
      </c>
      <c r="BF149" s="333">
        <f>IF(N149="snížená",J149,0)</f>
        <v>0</v>
      </c>
      <c r="BG149" s="333">
        <f>IF(N149="zákl. přenesená",J149,0)</f>
        <v>0</v>
      </c>
      <c r="BH149" s="333">
        <f>IF(N149="sníž. přenesená",J149,0)</f>
        <v>0</v>
      </c>
      <c r="BI149" s="333">
        <f>IF(N149="nulová",J149,0)</f>
        <v>0</v>
      </c>
      <c r="BJ149" s="199" t="s">
        <v>70</v>
      </c>
      <c r="BK149" s="333">
        <f>ROUND(I149*H149,2)</f>
        <v>0</v>
      </c>
      <c r="BL149" s="199" t="s">
        <v>76</v>
      </c>
      <c r="BM149" s="332" t="s">
        <v>4097</v>
      </c>
    </row>
    <row r="150" spans="2:65" s="216" customFormat="1">
      <c r="B150" s="215"/>
      <c r="D150" s="334" t="s">
        <v>2234</v>
      </c>
      <c r="F150" s="858" t="s">
        <v>4098</v>
      </c>
      <c r="I150" s="336"/>
      <c r="L150" s="215"/>
      <c r="M150" s="337"/>
      <c r="U150" s="243"/>
      <c r="AT150" s="199" t="s">
        <v>2234</v>
      </c>
      <c r="AU150" s="199" t="s">
        <v>72</v>
      </c>
    </row>
    <row r="151" spans="2:65" s="216" customFormat="1" ht="16.5" customHeight="1">
      <c r="B151" s="215"/>
      <c r="C151" s="339" t="s">
        <v>2273</v>
      </c>
      <c r="D151" s="339" t="s">
        <v>2434</v>
      </c>
      <c r="E151" s="340" t="s">
        <v>4099</v>
      </c>
      <c r="F151" s="341" t="s">
        <v>4100</v>
      </c>
      <c r="G151" s="342" t="s">
        <v>276</v>
      </c>
      <c r="H151" s="343">
        <v>110</v>
      </c>
      <c r="I151" s="344"/>
      <c r="J151" s="345">
        <f>ROUND(I151*H151,2)</f>
        <v>0</v>
      </c>
      <c r="K151" s="341" t="s">
        <v>2250</v>
      </c>
      <c r="L151" s="346"/>
      <c r="M151" s="347" t="s">
        <v>2124</v>
      </c>
      <c r="N151" s="348" t="s">
        <v>2156</v>
      </c>
      <c r="P151" s="330">
        <f>O151*H151</f>
        <v>0</v>
      </c>
      <c r="Q151" s="330">
        <v>2.6700000000000001E-3</v>
      </c>
      <c r="R151" s="330">
        <f>Q151*H151</f>
        <v>0.29370000000000002</v>
      </c>
      <c r="S151" s="330">
        <v>0</v>
      </c>
      <c r="T151" s="330">
        <f>S151*H151</f>
        <v>0</v>
      </c>
      <c r="U151" s="331" t="s">
        <v>2124</v>
      </c>
      <c r="AR151" s="332" t="s">
        <v>2314</v>
      </c>
      <c r="AT151" s="332" t="s">
        <v>2434</v>
      </c>
      <c r="AU151" s="332" t="s">
        <v>72</v>
      </c>
      <c r="AY151" s="199" t="s">
        <v>2228</v>
      </c>
      <c r="BE151" s="333">
        <f>IF(N151="základní",J151,0)</f>
        <v>0</v>
      </c>
      <c r="BF151" s="333">
        <f>IF(N151="snížená",J151,0)</f>
        <v>0</v>
      </c>
      <c r="BG151" s="333">
        <f>IF(N151="zákl. přenesená",J151,0)</f>
        <v>0</v>
      </c>
      <c r="BH151" s="333">
        <f>IF(N151="sníž. přenesená",J151,0)</f>
        <v>0</v>
      </c>
      <c r="BI151" s="333">
        <f>IF(N151="nulová",J151,0)</f>
        <v>0</v>
      </c>
      <c r="BJ151" s="199" t="s">
        <v>70</v>
      </c>
      <c r="BK151" s="333">
        <f>ROUND(I151*H151,2)</f>
        <v>0</v>
      </c>
      <c r="BL151" s="199" t="s">
        <v>2314</v>
      </c>
      <c r="BM151" s="332" t="s">
        <v>4101</v>
      </c>
    </row>
    <row r="152" spans="2:65" s="216" customFormat="1" ht="21.75" customHeight="1">
      <c r="B152" s="215"/>
      <c r="C152" s="321" t="s">
        <v>2294</v>
      </c>
      <c r="D152" s="321" t="s">
        <v>2229</v>
      </c>
      <c r="E152" s="322" t="s">
        <v>4102</v>
      </c>
      <c r="F152" s="323" t="s">
        <v>4103</v>
      </c>
      <c r="G152" s="324" t="s">
        <v>276</v>
      </c>
      <c r="H152" s="325">
        <v>110</v>
      </c>
      <c r="I152" s="326"/>
      <c r="J152" s="327">
        <f>ROUND(I152*H152,2)</f>
        <v>0</v>
      </c>
      <c r="K152" s="323" t="s">
        <v>2250</v>
      </c>
      <c r="L152" s="215"/>
      <c r="M152" s="328" t="s">
        <v>2124</v>
      </c>
      <c r="N152" s="329" t="s">
        <v>2156</v>
      </c>
      <c r="P152" s="330">
        <f>O152*H152</f>
        <v>0</v>
      </c>
      <c r="Q152" s="330">
        <v>0</v>
      </c>
      <c r="R152" s="330">
        <f>Q152*H152</f>
        <v>0</v>
      </c>
      <c r="S152" s="330">
        <v>0</v>
      </c>
      <c r="T152" s="330">
        <f>S152*H152</f>
        <v>0</v>
      </c>
      <c r="U152" s="331" t="s">
        <v>2124</v>
      </c>
      <c r="AR152" s="332" t="s">
        <v>76</v>
      </c>
      <c r="AT152" s="332" t="s">
        <v>2229</v>
      </c>
      <c r="AU152" s="332" t="s">
        <v>72</v>
      </c>
      <c r="AY152" s="199" t="s">
        <v>2228</v>
      </c>
      <c r="BE152" s="333">
        <f>IF(N152="základní",J152,0)</f>
        <v>0</v>
      </c>
      <c r="BF152" s="333">
        <f>IF(N152="snížená",J152,0)</f>
        <v>0</v>
      </c>
      <c r="BG152" s="333">
        <f>IF(N152="zákl. přenesená",J152,0)</f>
        <v>0</v>
      </c>
      <c r="BH152" s="333">
        <f>IF(N152="sníž. přenesená",J152,0)</f>
        <v>0</v>
      </c>
      <c r="BI152" s="333">
        <f>IF(N152="nulová",J152,0)</f>
        <v>0</v>
      </c>
      <c r="BJ152" s="199" t="s">
        <v>70</v>
      </c>
      <c r="BK152" s="333">
        <f>ROUND(I152*H152,2)</f>
        <v>0</v>
      </c>
      <c r="BL152" s="199" t="s">
        <v>76</v>
      </c>
      <c r="BM152" s="332" t="s">
        <v>4104</v>
      </c>
    </row>
    <row r="153" spans="2:65" s="216" customFormat="1">
      <c r="B153" s="215"/>
      <c r="D153" s="334" t="s">
        <v>2234</v>
      </c>
      <c r="F153" s="858" t="s">
        <v>4105</v>
      </c>
      <c r="I153" s="336"/>
      <c r="L153" s="215"/>
      <c r="M153" s="337"/>
      <c r="U153" s="243"/>
      <c r="AT153" s="199" t="s">
        <v>2234</v>
      </c>
      <c r="AU153" s="199" t="s">
        <v>72</v>
      </c>
    </row>
    <row r="154" spans="2:65" s="310" customFormat="1" ht="25.9" customHeight="1">
      <c r="B154" s="309"/>
      <c r="D154" s="311" t="s">
        <v>2187</v>
      </c>
      <c r="E154" s="312" t="s">
        <v>25</v>
      </c>
      <c r="F154" s="312" t="s">
        <v>2308</v>
      </c>
      <c r="I154" s="338"/>
      <c r="J154" s="313">
        <f>BK154</f>
        <v>0</v>
      </c>
      <c r="L154" s="309"/>
      <c r="M154" s="314"/>
      <c r="P154" s="315">
        <f>P155</f>
        <v>0</v>
      </c>
      <c r="R154" s="315">
        <f>R155</f>
        <v>0</v>
      </c>
      <c r="T154" s="315">
        <f>T155</f>
        <v>0</v>
      </c>
      <c r="U154" s="316"/>
      <c r="AR154" s="311" t="s">
        <v>72</v>
      </c>
      <c r="AT154" s="317" t="s">
        <v>2187</v>
      </c>
      <c r="AU154" s="317" t="s">
        <v>2188</v>
      </c>
      <c r="AY154" s="311" t="s">
        <v>2228</v>
      </c>
      <c r="BK154" s="318">
        <f>BK155</f>
        <v>0</v>
      </c>
    </row>
    <row r="155" spans="2:65" s="310" customFormat="1" ht="22.9" customHeight="1">
      <c r="B155" s="309"/>
      <c r="D155" s="311" t="s">
        <v>2187</v>
      </c>
      <c r="E155" s="319" t="s">
        <v>4106</v>
      </c>
      <c r="F155" s="319" t="s">
        <v>882</v>
      </c>
      <c r="I155" s="338"/>
      <c r="J155" s="320">
        <f>BK155</f>
        <v>0</v>
      </c>
      <c r="L155" s="309"/>
      <c r="M155" s="314"/>
      <c r="P155" s="315">
        <f>SUM(P156:P159)</f>
        <v>0</v>
      </c>
      <c r="R155" s="315">
        <f>SUM(R156:R159)</f>
        <v>0</v>
      </c>
      <c r="T155" s="315">
        <f>SUM(T156:T159)</f>
        <v>0</v>
      </c>
      <c r="U155" s="316"/>
      <c r="AR155" s="311" t="s">
        <v>70</v>
      </c>
      <c r="AT155" s="317" t="s">
        <v>2187</v>
      </c>
      <c r="AU155" s="317" t="s">
        <v>70</v>
      </c>
      <c r="AY155" s="311" t="s">
        <v>2228</v>
      </c>
      <c r="BK155" s="318">
        <f>SUM(BK156:BK159)</f>
        <v>0</v>
      </c>
    </row>
    <row r="156" spans="2:65" s="216" customFormat="1" ht="49.15" customHeight="1">
      <c r="B156" s="215"/>
      <c r="C156" s="321" t="s">
        <v>2131</v>
      </c>
      <c r="D156" s="321" t="s">
        <v>2229</v>
      </c>
      <c r="E156" s="322" t="s">
        <v>4107</v>
      </c>
      <c r="F156" s="323" t="s">
        <v>4108</v>
      </c>
      <c r="G156" s="324" t="s">
        <v>241</v>
      </c>
      <c r="H156" s="325">
        <v>1.222</v>
      </c>
      <c r="I156" s="326"/>
      <c r="J156" s="327">
        <f>ROUND(I156*H156,2)</f>
        <v>0</v>
      </c>
      <c r="K156" s="323" t="s">
        <v>2250</v>
      </c>
      <c r="L156" s="215"/>
      <c r="M156" s="328" t="s">
        <v>2124</v>
      </c>
      <c r="N156" s="329" t="s">
        <v>2156</v>
      </c>
      <c r="P156" s="330">
        <f>O156*H156</f>
        <v>0</v>
      </c>
      <c r="Q156" s="330">
        <v>0</v>
      </c>
      <c r="R156" s="330">
        <f>Q156*H156</f>
        <v>0</v>
      </c>
      <c r="S156" s="330">
        <v>0</v>
      </c>
      <c r="T156" s="330">
        <f>S156*H156</f>
        <v>0</v>
      </c>
      <c r="U156" s="331" t="s">
        <v>2124</v>
      </c>
      <c r="AR156" s="332" t="s">
        <v>76</v>
      </c>
      <c r="AT156" s="332" t="s">
        <v>2229</v>
      </c>
      <c r="AU156" s="332" t="s">
        <v>72</v>
      </c>
      <c r="AY156" s="199" t="s">
        <v>2228</v>
      </c>
      <c r="BE156" s="333">
        <f>IF(N156="základní",J156,0)</f>
        <v>0</v>
      </c>
      <c r="BF156" s="333">
        <f>IF(N156="snížená",J156,0)</f>
        <v>0</v>
      </c>
      <c r="BG156" s="333">
        <f>IF(N156="zákl. přenesená",J156,0)</f>
        <v>0</v>
      </c>
      <c r="BH156" s="333">
        <f>IF(N156="sníž. přenesená",J156,0)</f>
        <v>0</v>
      </c>
      <c r="BI156" s="333">
        <f>IF(N156="nulová",J156,0)</f>
        <v>0</v>
      </c>
      <c r="BJ156" s="199" t="s">
        <v>70</v>
      </c>
      <c r="BK156" s="333">
        <f>ROUND(I156*H156,2)</f>
        <v>0</v>
      </c>
      <c r="BL156" s="199" t="s">
        <v>76</v>
      </c>
      <c r="BM156" s="332" t="s">
        <v>4109</v>
      </c>
    </row>
    <row r="157" spans="2:65" s="216" customFormat="1">
      <c r="B157" s="215"/>
      <c r="D157" s="334" t="s">
        <v>2234</v>
      </c>
      <c r="F157" s="858" t="s">
        <v>4110</v>
      </c>
      <c r="I157" s="336"/>
      <c r="L157" s="215"/>
      <c r="M157" s="337"/>
      <c r="U157" s="243"/>
      <c r="AT157" s="199" t="s">
        <v>2234</v>
      </c>
      <c r="AU157" s="199" t="s">
        <v>72</v>
      </c>
    </row>
    <row r="158" spans="2:65" s="216" customFormat="1" ht="55.5" customHeight="1">
      <c r="B158" s="215"/>
      <c r="C158" s="321" t="s">
        <v>2268</v>
      </c>
      <c r="D158" s="321" t="s">
        <v>2229</v>
      </c>
      <c r="E158" s="322" t="s">
        <v>4111</v>
      </c>
      <c r="F158" s="323" t="s">
        <v>4112</v>
      </c>
      <c r="G158" s="324" t="s">
        <v>241</v>
      </c>
      <c r="H158" s="325">
        <v>1.222</v>
      </c>
      <c r="I158" s="326"/>
      <c r="J158" s="327">
        <f>ROUND(I158*H158,2)</f>
        <v>0</v>
      </c>
      <c r="K158" s="323" t="s">
        <v>2250</v>
      </c>
      <c r="L158" s="215"/>
      <c r="M158" s="328" t="s">
        <v>2124</v>
      </c>
      <c r="N158" s="329" t="s">
        <v>2156</v>
      </c>
      <c r="P158" s="330">
        <f>O158*H158</f>
        <v>0</v>
      </c>
      <c r="Q158" s="330">
        <v>0</v>
      </c>
      <c r="R158" s="330">
        <f>Q158*H158</f>
        <v>0</v>
      </c>
      <c r="S158" s="330">
        <v>0</v>
      </c>
      <c r="T158" s="330">
        <f>S158*H158</f>
        <v>0</v>
      </c>
      <c r="U158" s="331" t="s">
        <v>2124</v>
      </c>
      <c r="AR158" s="332" t="s">
        <v>76</v>
      </c>
      <c r="AT158" s="332" t="s">
        <v>2229</v>
      </c>
      <c r="AU158" s="332" t="s">
        <v>72</v>
      </c>
      <c r="AY158" s="199" t="s">
        <v>2228</v>
      </c>
      <c r="BE158" s="333">
        <f>IF(N158="základní",J158,0)</f>
        <v>0</v>
      </c>
      <c r="BF158" s="333">
        <f>IF(N158="snížená",J158,0)</f>
        <v>0</v>
      </c>
      <c r="BG158" s="333">
        <f>IF(N158="zákl. přenesená",J158,0)</f>
        <v>0</v>
      </c>
      <c r="BH158" s="333">
        <f>IF(N158="sníž. přenesená",J158,0)</f>
        <v>0</v>
      </c>
      <c r="BI158" s="333">
        <f>IF(N158="nulová",J158,0)</f>
        <v>0</v>
      </c>
      <c r="BJ158" s="199" t="s">
        <v>70</v>
      </c>
      <c r="BK158" s="333">
        <f>ROUND(I158*H158,2)</f>
        <v>0</v>
      </c>
      <c r="BL158" s="199" t="s">
        <v>76</v>
      </c>
      <c r="BM158" s="332" t="s">
        <v>4113</v>
      </c>
    </row>
    <row r="159" spans="2:65" s="216" customFormat="1">
      <c r="B159" s="215"/>
      <c r="D159" s="334" t="s">
        <v>2234</v>
      </c>
      <c r="F159" s="858" t="s">
        <v>4114</v>
      </c>
      <c r="L159" s="215"/>
      <c r="M159" s="349"/>
      <c r="N159" s="350"/>
      <c r="O159" s="350"/>
      <c r="P159" s="350"/>
      <c r="Q159" s="350"/>
      <c r="R159" s="350"/>
      <c r="S159" s="350"/>
      <c r="T159" s="350"/>
      <c r="U159" s="351"/>
      <c r="AT159" s="199" t="s">
        <v>2234</v>
      </c>
      <c r="AU159" s="199" t="s">
        <v>72</v>
      </c>
    </row>
    <row r="160" spans="2:65" s="216" customFormat="1" ht="6.95" customHeight="1">
      <c r="B160" s="229"/>
      <c r="C160" s="230"/>
      <c r="D160" s="230"/>
      <c r="E160" s="230"/>
      <c r="F160" s="230"/>
      <c r="G160" s="230"/>
      <c r="H160" s="230"/>
      <c r="I160" s="230"/>
      <c r="J160" s="230"/>
      <c r="K160" s="230"/>
      <c r="L160" s="215"/>
    </row>
  </sheetData>
  <sheetProtection algorithmName="SHA-512" hashValue="07+fJWnTRG0S4dyLtZBuXmdN/P6WSAEpK9yRHmNbGXhRxVfyKZSUMyUWsGOll87EmIlsq7bt7PZUdbau6fR6BA==" saltValue="Ng2WgYXHZZ/hAicLdjHuIw==" spinCount="100000" sheet="1" objects="1" scenarios="1"/>
  <autoFilter ref="C120:K159" xr:uid="{00000000-0009-0000-0000-000001000000}"/>
  <mergeCells count="9">
    <mergeCell ref="E87:H87"/>
    <mergeCell ref="E111:H111"/>
    <mergeCell ref="E113:H113"/>
    <mergeCell ref="L2:V2"/>
    <mergeCell ref="E7:H7"/>
    <mergeCell ref="E9:H9"/>
    <mergeCell ref="E18:H18"/>
    <mergeCell ref="E27:H27"/>
    <mergeCell ref="E85:H85"/>
  </mergeCells>
  <hyperlinks>
    <hyperlink ref="F125" r:id="rId1" xr:uid="{1578AC3A-22C3-4AC8-8A7F-1FE30554B73A}"/>
    <hyperlink ref="F127" r:id="rId2" xr:uid="{5BB39DD4-0D99-455A-93B3-AD9B550D00F0}"/>
    <hyperlink ref="F129" r:id="rId3" xr:uid="{525886AE-DE41-4462-B750-5E81A6050C4D}"/>
    <hyperlink ref="F132" r:id="rId4" xr:uid="{E1A79EFE-BB22-45C1-9159-20D4A05FA68C}"/>
    <hyperlink ref="F134" r:id="rId5" xr:uid="{277A952B-9B68-48B4-A590-39472E367AA8}"/>
    <hyperlink ref="F136" r:id="rId6" xr:uid="{5E2BCD46-5BA7-4E9B-AA32-7F31D4403878}"/>
    <hyperlink ref="F138" r:id="rId7" xr:uid="{F6D3B703-6800-4D4C-B437-3F9AB774A2DD}"/>
    <hyperlink ref="F141" r:id="rId8" xr:uid="{10A19140-D693-444C-A386-B1C58D87210E}"/>
    <hyperlink ref="F144" r:id="rId9" xr:uid="{C932FCD1-63A8-48D5-B717-B6A080468ABA}"/>
    <hyperlink ref="F147" r:id="rId10" xr:uid="{B0EA098E-5F41-4327-86D4-64D1879315F1}"/>
    <hyperlink ref="F150" r:id="rId11" xr:uid="{B15B8F33-C763-4B8A-9370-A077EB677B86}"/>
    <hyperlink ref="F153" r:id="rId12" xr:uid="{87D8DFBB-B96F-4B06-A736-9C9947B9E6BE}"/>
    <hyperlink ref="F157" r:id="rId13" xr:uid="{2929CE3C-A6F0-41F3-865C-4BC0DE534653}"/>
    <hyperlink ref="F159" r:id="rId14" xr:uid="{4B845EFC-707B-41A7-BE5E-323E12DA9477}"/>
  </hyperlinks>
  <pageMargins left="0.39374999999999999" right="0.39374999999999999" top="0.39374999999999999" bottom="0.39374999999999999" header="0" footer="0"/>
  <pageSetup paperSize="9" fitToHeight="100" orientation="portrait" blackAndWhite="1"/>
  <headerFooter>
    <oddFooter>&amp;CStrana &amp;P z &amp;N</oddFooter>
  </headerFooter>
  <drawing r:id="rId15"/>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9B92D5-EB54-4704-A5E5-6F97626084CD}">
  <dimension ref="A1:P4993"/>
  <sheetViews>
    <sheetView showZeros="0" topLeftCell="A67" zoomScaleNormal="100" zoomScaleSheetLayoutView="100" workbookViewId="0">
      <selection activeCell="F83" sqref="F83"/>
    </sheetView>
  </sheetViews>
  <sheetFormatPr defaultColWidth="9.140625" defaultRowHeight="12.75"/>
  <cols>
    <col min="1" max="1" width="4.28515625" style="910" customWidth="1"/>
    <col min="2" max="2" width="14.42578125" style="917" customWidth="1"/>
    <col min="3" max="3" width="63.7109375" style="917" customWidth="1"/>
    <col min="4" max="4" width="4.5703125" style="910" customWidth="1"/>
    <col min="5" max="5" width="10.5703125" style="920" customWidth="1"/>
    <col min="6" max="6" width="9.85546875" style="910" customWidth="1"/>
    <col min="7" max="7" width="22" style="910" customWidth="1"/>
    <col min="8" max="8" width="9.140625" style="910"/>
    <col min="9" max="9" width="13.140625" style="910" customWidth="1"/>
    <col min="10" max="16384" width="9.140625" style="910"/>
  </cols>
  <sheetData>
    <row r="1" spans="1:16" ht="16.5" thickBot="1">
      <c r="A1" s="1251" t="s">
        <v>3940</v>
      </c>
      <c r="B1" s="1251"/>
      <c r="C1" s="1252"/>
      <c r="D1" s="1251"/>
      <c r="E1" s="1251"/>
      <c r="F1" s="1251"/>
      <c r="G1" s="1251"/>
    </row>
    <row r="2" spans="1:16" ht="13.5" thickTop="1">
      <c r="A2" s="911" t="s">
        <v>7</v>
      </c>
      <c r="B2" s="912"/>
      <c r="C2" s="1253" t="s">
        <v>4181</v>
      </c>
      <c r="D2" s="1254"/>
      <c r="E2" s="1254"/>
      <c r="F2" s="1254"/>
      <c r="G2" s="1255"/>
    </row>
    <row r="3" spans="1:16">
      <c r="A3" s="913" t="s">
        <v>8</v>
      </c>
      <c r="B3" s="914"/>
      <c r="C3" s="1256" t="s">
        <v>2967</v>
      </c>
      <c r="D3" s="1257"/>
      <c r="E3" s="1257"/>
      <c r="F3" s="1257"/>
      <c r="G3" s="1258"/>
    </row>
    <row r="4" spans="1:16" ht="13.5" thickBot="1">
      <c r="A4" s="915" t="s">
        <v>9</v>
      </c>
      <c r="B4" s="916"/>
      <c r="C4" s="1259" t="s">
        <v>3941</v>
      </c>
      <c r="D4" s="1260"/>
      <c r="E4" s="1260"/>
      <c r="F4" s="1260"/>
      <c r="G4" s="1261"/>
    </row>
    <row r="5" spans="1:16" ht="14.25" thickTop="1" thickBot="1">
      <c r="C5" s="918"/>
      <c r="D5" s="919"/>
    </row>
    <row r="6" spans="1:16" ht="26.25" thickBot="1">
      <c r="A6" s="921" t="s">
        <v>124</v>
      </c>
      <c r="B6" s="922" t="s">
        <v>125</v>
      </c>
      <c r="C6" s="923" t="s">
        <v>126</v>
      </c>
      <c r="D6" s="924" t="s">
        <v>127</v>
      </c>
      <c r="E6" s="925" t="s">
        <v>2781</v>
      </c>
      <c r="F6" s="926" t="s">
        <v>3942</v>
      </c>
      <c r="G6" s="927" t="s">
        <v>3943</v>
      </c>
    </row>
    <row r="7" spans="1:16">
      <c r="A7" s="928"/>
      <c r="B7" s="929" t="s">
        <v>3944</v>
      </c>
      <c r="C7" s="1262" t="s">
        <v>3945</v>
      </c>
      <c r="D7" s="1263"/>
      <c r="E7" s="1264"/>
      <c r="F7" s="1265"/>
      <c r="G7" s="1266"/>
    </row>
    <row r="8" spans="1:16">
      <c r="A8" s="930" t="s">
        <v>146</v>
      </c>
      <c r="B8" s="931" t="s">
        <v>117</v>
      </c>
      <c r="C8" s="932" t="s">
        <v>27</v>
      </c>
      <c r="D8" s="933"/>
      <c r="E8" s="934"/>
      <c r="F8" s="935"/>
      <c r="G8" s="936">
        <f>G10+G11+G12+G13+G15+G17+G19+G22</f>
        <v>0</v>
      </c>
    </row>
    <row r="9" spans="1:16">
      <c r="A9" s="937"/>
      <c r="B9" s="1245" t="s">
        <v>3946</v>
      </c>
      <c r="C9" s="1246"/>
      <c r="D9" s="1246"/>
      <c r="E9" s="1246"/>
      <c r="F9" s="1246"/>
      <c r="G9" s="1247"/>
      <c r="H9" s="938"/>
      <c r="I9" s="938"/>
      <c r="J9" s="938"/>
      <c r="K9" s="938"/>
      <c r="L9" s="938"/>
      <c r="M9" s="938"/>
      <c r="N9" s="938"/>
      <c r="O9" s="938"/>
      <c r="P9" s="938"/>
    </row>
    <row r="10" spans="1:16" ht="33.75">
      <c r="A10" s="937">
        <v>1</v>
      </c>
      <c r="B10" s="939" t="s">
        <v>3947</v>
      </c>
      <c r="C10" s="940" t="s">
        <v>3948</v>
      </c>
      <c r="D10" s="941" t="s">
        <v>3949</v>
      </c>
      <c r="E10" s="942">
        <v>1</v>
      </c>
      <c r="F10" s="943"/>
      <c r="G10" s="944">
        <f>E10*F10</f>
        <v>0</v>
      </c>
      <c r="H10" s="938"/>
      <c r="I10" s="938"/>
      <c r="J10" s="938"/>
      <c r="K10" s="938"/>
      <c r="L10" s="938"/>
      <c r="M10" s="938"/>
      <c r="N10" s="938"/>
      <c r="O10" s="938"/>
      <c r="P10" s="938"/>
    </row>
    <row r="11" spans="1:16">
      <c r="A11" s="937">
        <v>2</v>
      </c>
      <c r="B11" s="939" t="s">
        <v>3950</v>
      </c>
      <c r="C11" s="940" t="s">
        <v>3951</v>
      </c>
      <c r="D11" s="941" t="s">
        <v>3949</v>
      </c>
      <c r="E11" s="942">
        <v>1</v>
      </c>
      <c r="F11" s="943"/>
      <c r="G11" s="944">
        <f>E11*F11</f>
        <v>0</v>
      </c>
      <c r="H11" s="938"/>
      <c r="I11" s="938"/>
      <c r="J11" s="938"/>
      <c r="K11" s="938"/>
      <c r="L11" s="938"/>
      <c r="M11" s="938"/>
      <c r="N11" s="938"/>
      <c r="O11" s="938"/>
      <c r="P11" s="938"/>
    </row>
    <row r="12" spans="1:16" ht="22.5">
      <c r="A12" s="937">
        <v>3</v>
      </c>
      <c r="B12" s="939" t="s">
        <v>3947</v>
      </c>
      <c r="C12" s="940" t="s">
        <v>4182</v>
      </c>
      <c r="D12" s="941" t="s">
        <v>3949</v>
      </c>
      <c r="E12" s="942">
        <v>1</v>
      </c>
      <c r="F12" s="943"/>
      <c r="G12" s="944">
        <f>E12*F12</f>
        <v>0</v>
      </c>
      <c r="H12" s="938"/>
      <c r="I12" s="938"/>
      <c r="J12" s="938"/>
      <c r="K12" s="938"/>
      <c r="L12" s="938"/>
      <c r="M12" s="938"/>
      <c r="N12" s="938"/>
      <c r="O12" s="938"/>
      <c r="P12" s="938"/>
    </row>
    <row r="13" spans="1:16" ht="22.5">
      <c r="A13" s="945">
        <v>4</v>
      </c>
      <c r="B13" s="939" t="s">
        <v>3952</v>
      </c>
      <c r="C13" s="940" t="s">
        <v>3953</v>
      </c>
      <c r="D13" s="941" t="s">
        <v>3949</v>
      </c>
      <c r="E13" s="942">
        <v>1</v>
      </c>
      <c r="F13" s="943"/>
      <c r="G13" s="944">
        <f>E13*F13</f>
        <v>0</v>
      </c>
      <c r="H13" s="938"/>
      <c r="I13" s="938"/>
      <c r="J13" s="938"/>
      <c r="K13" s="938"/>
      <c r="L13" s="938"/>
      <c r="M13" s="938"/>
      <c r="N13" s="938"/>
      <c r="O13" s="938"/>
      <c r="P13" s="938"/>
    </row>
    <row r="14" spans="1:16">
      <c r="A14" s="937"/>
      <c r="B14" s="1237" t="s">
        <v>3860</v>
      </c>
      <c r="C14" s="1238"/>
      <c r="D14" s="1238"/>
      <c r="E14" s="1238"/>
      <c r="F14" s="1238"/>
      <c r="G14" s="1239"/>
      <c r="H14" s="938"/>
      <c r="I14" s="938"/>
      <c r="J14" s="938"/>
      <c r="K14" s="938"/>
      <c r="L14" s="938"/>
      <c r="M14" s="938"/>
      <c r="N14" s="938"/>
      <c r="O14" s="938"/>
      <c r="P14" s="938"/>
    </row>
    <row r="15" spans="1:16">
      <c r="A15" s="937">
        <v>5</v>
      </c>
      <c r="B15" s="939" t="s">
        <v>3954</v>
      </c>
      <c r="C15" s="940" t="s">
        <v>3955</v>
      </c>
      <c r="D15" s="941" t="s">
        <v>3949</v>
      </c>
      <c r="E15" s="942">
        <v>1</v>
      </c>
      <c r="F15" s="943"/>
      <c r="G15" s="944">
        <f>E15*F15</f>
        <v>0</v>
      </c>
      <c r="H15" s="938"/>
      <c r="I15" s="938"/>
      <c r="J15" s="938"/>
      <c r="K15" s="938"/>
      <c r="L15" s="938"/>
      <c r="M15" s="938"/>
      <c r="N15" s="938"/>
      <c r="O15" s="938"/>
      <c r="P15" s="938"/>
    </row>
    <row r="16" spans="1:16" ht="56.25">
      <c r="A16" s="937"/>
      <c r="B16" s="939"/>
      <c r="C16" s="946" t="s">
        <v>3956</v>
      </c>
      <c r="D16" s="947"/>
      <c r="E16" s="948"/>
      <c r="F16" s="949"/>
      <c r="G16" s="950"/>
      <c r="H16" s="938"/>
      <c r="I16" s="938"/>
      <c r="J16" s="938"/>
      <c r="K16" s="938"/>
      <c r="L16" s="938"/>
      <c r="M16" s="938"/>
      <c r="N16" s="938"/>
      <c r="O16" s="938"/>
      <c r="P16" s="938"/>
    </row>
    <row r="17" spans="1:16">
      <c r="A17" s="937">
        <v>6</v>
      </c>
      <c r="B17" s="939" t="s">
        <v>3957</v>
      </c>
      <c r="C17" s="940" t="s">
        <v>3958</v>
      </c>
      <c r="D17" s="941" t="s">
        <v>3949</v>
      </c>
      <c r="E17" s="942">
        <v>1</v>
      </c>
      <c r="F17" s="943"/>
      <c r="G17" s="944">
        <f>E17*F17</f>
        <v>0</v>
      </c>
      <c r="H17" s="938"/>
      <c r="I17" s="938"/>
      <c r="J17" s="938"/>
      <c r="K17" s="938"/>
      <c r="L17" s="938"/>
      <c r="M17" s="938"/>
      <c r="N17" s="938"/>
      <c r="O17" s="938"/>
      <c r="P17" s="938"/>
    </row>
    <row r="18" spans="1:16" ht="67.5">
      <c r="A18" s="937"/>
      <c r="B18" s="939"/>
      <c r="C18" s="946" t="s">
        <v>4183</v>
      </c>
      <c r="D18" s="947"/>
      <c r="E18" s="948"/>
      <c r="F18" s="949"/>
      <c r="G18" s="950"/>
      <c r="H18" s="938"/>
      <c r="I18" s="938"/>
      <c r="J18" s="938"/>
      <c r="K18" s="938"/>
      <c r="L18" s="938"/>
      <c r="M18" s="938"/>
      <c r="N18" s="938"/>
      <c r="O18" s="938"/>
      <c r="P18" s="938"/>
    </row>
    <row r="19" spans="1:16">
      <c r="A19" s="937">
        <v>7</v>
      </c>
      <c r="B19" s="939" t="s">
        <v>3959</v>
      </c>
      <c r="C19" s="940" t="s">
        <v>3960</v>
      </c>
      <c r="D19" s="941" t="s">
        <v>3949</v>
      </c>
      <c r="E19" s="942">
        <v>1</v>
      </c>
      <c r="F19" s="943"/>
      <c r="G19" s="944">
        <f>E19*F19</f>
        <v>0</v>
      </c>
      <c r="H19" s="938"/>
      <c r="I19" s="938"/>
      <c r="J19" s="938"/>
      <c r="K19" s="938"/>
      <c r="L19" s="938"/>
      <c r="M19" s="938"/>
      <c r="N19" s="938"/>
      <c r="O19" s="938"/>
      <c r="P19" s="938"/>
    </row>
    <row r="20" spans="1:16" ht="67.5">
      <c r="A20" s="937"/>
      <c r="B20" s="939"/>
      <c r="C20" s="946" t="s">
        <v>3961</v>
      </c>
      <c r="D20" s="947"/>
      <c r="E20" s="948"/>
      <c r="F20" s="949"/>
      <c r="G20" s="950"/>
      <c r="H20" s="938"/>
      <c r="I20" s="938"/>
      <c r="J20" s="938"/>
      <c r="K20" s="938"/>
      <c r="L20" s="938"/>
      <c r="M20" s="938"/>
      <c r="N20" s="938"/>
      <c r="O20" s="938"/>
      <c r="P20" s="938"/>
    </row>
    <row r="21" spans="1:16" s="953" customFormat="1">
      <c r="A21" s="951"/>
      <c r="B21" s="1237" t="s">
        <v>3962</v>
      </c>
      <c r="C21" s="1240"/>
      <c r="D21" s="1241"/>
      <c r="E21" s="1242"/>
      <c r="F21" s="1243"/>
      <c r="G21" s="1244"/>
      <c r="H21" s="952"/>
      <c r="I21" s="952"/>
      <c r="J21" s="952"/>
      <c r="K21" s="952"/>
      <c r="L21" s="952"/>
      <c r="M21" s="952"/>
      <c r="N21" s="952"/>
      <c r="O21" s="952"/>
      <c r="P21" s="952"/>
    </row>
    <row r="22" spans="1:16">
      <c r="A22" s="937">
        <v>8</v>
      </c>
      <c r="B22" s="939" t="s">
        <v>3963</v>
      </c>
      <c r="C22" s="940" t="s">
        <v>3964</v>
      </c>
      <c r="D22" s="941" t="s">
        <v>3949</v>
      </c>
      <c r="E22" s="942">
        <v>1</v>
      </c>
      <c r="F22" s="943"/>
      <c r="G22" s="944">
        <f>E22*F22</f>
        <v>0</v>
      </c>
      <c r="H22" s="938"/>
      <c r="I22" s="938"/>
      <c r="J22" s="938"/>
      <c r="K22" s="938"/>
      <c r="L22" s="938"/>
      <c r="M22" s="938"/>
      <c r="N22" s="938"/>
      <c r="O22" s="938"/>
      <c r="P22" s="938"/>
    </row>
    <row r="23" spans="1:16" s="957" customFormat="1" ht="67.5">
      <c r="A23" s="954"/>
      <c r="B23" s="955"/>
      <c r="C23" s="946" t="s">
        <v>4184</v>
      </c>
      <c r="D23" s="947"/>
      <c r="E23" s="948"/>
      <c r="F23" s="949"/>
      <c r="G23" s="950"/>
      <c r="H23" s="956"/>
      <c r="I23" s="956"/>
      <c r="J23" s="956"/>
      <c r="K23" s="956"/>
      <c r="L23" s="956"/>
      <c r="M23" s="956"/>
      <c r="N23" s="956"/>
      <c r="O23" s="956"/>
      <c r="P23" s="956"/>
    </row>
    <row r="24" spans="1:16">
      <c r="A24" s="958" t="s">
        <v>146</v>
      </c>
      <c r="B24" s="958" t="s">
        <v>118</v>
      </c>
      <c r="C24" s="959" t="s">
        <v>28</v>
      </c>
      <c r="D24" s="960"/>
      <c r="E24" s="961"/>
      <c r="F24" s="961"/>
      <c r="G24" s="961">
        <f>SUM(G27:G83)</f>
        <v>0</v>
      </c>
      <c r="H24" s="938"/>
      <c r="I24" s="938"/>
    </row>
    <row r="25" spans="1:16">
      <c r="A25" s="937"/>
      <c r="B25" s="1245" t="s">
        <v>3946</v>
      </c>
      <c r="C25" s="1246"/>
      <c r="D25" s="1246"/>
      <c r="E25" s="1246"/>
      <c r="F25" s="1246"/>
      <c r="G25" s="1247"/>
      <c r="H25" s="938"/>
      <c r="I25" s="938"/>
      <c r="J25" s="938"/>
      <c r="K25" s="938"/>
      <c r="L25" s="938"/>
      <c r="M25" s="938"/>
      <c r="N25" s="938"/>
      <c r="O25" s="938"/>
      <c r="P25" s="938"/>
    </row>
    <row r="26" spans="1:16" ht="12.75" customHeight="1">
      <c r="A26" s="937"/>
      <c r="B26" s="1248" t="s">
        <v>3965</v>
      </c>
      <c r="C26" s="1249"/>
      <c r="D26" s="1249"/>
      <c r="E26" s="1249"/>
      <c r="F26" s="1249"/>
      <c r="G26" s="1250"/>
      <c r="H26" s="938"/>
      <c r="I26" s="938"/>
      <c r="J26" s="938"/>
      <c r="K26" s="938"/>
      <c r="L26" s="938"/>
      <c r="M26" s="938"/>
      <c r="N26" s="938"/>
      <c r="O26" s="938"/>
      <c r="P26" s="938"/>
    </row>
    <row r="27" spans="1:16">
      <c r="A27" s="937">
        <v>9</v>
      </c>
      <c r="B27" s="939" t="s">
        <v>3966</v>
      </c>
      <c r="C27" s="940" t="s">
        <v>3967</v>
      </c>
      <c r="D27" s="941" t="s">
        <v>3949</v>
      </c>
      <c r="E27" s="942">
        <v>1</v>
      </c>
      <c r="F27" s="943"/>
      <c r="G27" s="944">
        <f>E27*F27</f>
        <v>0</v>
      </c>
      <c r="H27" s="938"/>
      <c r="I27" s="938"/>
      <c r="J27" s="938"/>
      <c r="K27" s="938"/>
      <c r="L27" s="938"/>
      <c r="M27" s="938"/>
      <c r="N27" s="938"/>
      <c r="O27" s="938"/>
      <c r="P27" s="938"/>
    </row>
    <row r="28" spans="1:16">
      <c r="A28" s="937"/>
      <c r="B28" s="939"/>
      <c r="C28" s="946" t="s">
        <v>3968</v>
      </c>
      <c r="D28" s="962"/>
      <c r="E28" s="962"/>
      <c r="F28" s="962"/>
      <c r="G28" s="963"/>
      <c r="H28" s="938"/>
      <c r="I28" s="938"/>
      <c r="J28" s="938"/>
      <c r="K28" s="938"/>
      <c r="L28" s="938"/>
      <c r="M28" s="938"/>
      <c r="N28" s="938"/>
      <c r="O28" s="938"/>
      <c r="P28" s="938"/>
    </row>
    <row r="29" spans="1:16">
      <c r="A29" s="937">
        <v>10</v>
      </c>
      <c r="B29" s="939" t="s">
        <v>3969</v>
      </c>
      <c r="C29" s="940" t="s">
        <v>3970</v>
      </c>
      <c r="D29" s="941" t="s">
        <v>3949</v>
      </c>
      <c r="E29" s="942">
        <v>1</v>
      </c>
      <c r="F29" s="943"/>
      <c r="G29" s="944">
        <f>E29*F29</f>
        <v>0</v>
      </c>
      <c r="H29" s="938"/>
      <c r="I29" s="938"/>
      <c r="J29" s="938"/>
      <c r="K29" s="938"/>
      <c r="L29" s="938"/>
      <c r="M29" s="938"/>
      <c r="N29" s="938"/>
      <c r="O29" s="938"/>
      <c r="P29" s="938"/>
    </row>
    <row r="30" spans="1:16" ht="45">
      <c r="A30" s="937"/>
      <c r="B30" s="939"/>
      <c r="C30" s="946" t="s">
        <v>3971</v>
      </c>
      <c r="D30" s="962"/>
      <c r="E30" s="962"/>
      <c r="F30" s="962"/>
      <c r="G30" s="963"/>
      <c r="H30" s="938"/>
      <c r="I30" s="938"/>
      <c r="J30" s="938"/>
      <c r="K30" s="938"/>
      <c r="L30" s="938"/>
      <c r="M30" s="938"/>
      <c r="N30" s="938"/>
      <c r="O30" s="938"/>
      <c r="P30" s="938"/>
    </row>
    <row r="31" spans="1:16">
      <c r="A31" s="937">
        <v>11</v>
      </c>
      <c r="B31" s="939" t="s">
        <v>3972</v>
      </c>
      <c r="C31" s="940" t="s">
        <v>3973</v>
      </c>
      <c r="D31" s="941" t="s">
        <v>3949</v>
      </c>
      <c r="E31" s="942">
        <v>1</v>
      </c>
      <c r="F31" s="943"/>
      <c r="G31" s="944">
        <f>E31*F31</f>
        <v>0</v>
      </c>
      <c r="H31" s="938"/>
      <c r="I31" s="938"/>
      <c r="J31" s="938"/>
      <c r="K31" s="938"/>
      <c r="L31" s="938"/>
      <c r="M31" s="938"/>
      <c r="N31" s="938"/>
      <c r="O31" s="938"/>
      <c r="P31" s="938"/>
    </row>
    <row r="32" spans="1:16" ht="56.25">
      <c r="A32" s="937"/>
      <c r="B32" s="939"/>
      <c r="C32" s="946" t="s">
        <v>4185</v>
      </c>
      <c r="D32" s="962"/>
      <c r="E32" s="962"/>
      <c r="F32" s="962"/>
      <c r="G32" s="963"/>
      <c r="H32" s="938"/>
      <c r="I32" s="938"/>
      <c r="J32" s="938"/>
      <c r="K32" s="938"/>
      <c r="L32" s="938"/>
      <c r="M32" s="938"/>
      <c r="N32" s="938"/>
      <c r="O32" s="938"/>
      <c r="P32" s="938"/>
    </row>
    <row r="33" spans="1:16" ht="22.5">
      <c r="A33" s="937">
        <v>12</v>
      </c>
      <c r="B33" s="939" t="s">
        <v>3974</v>
      </c>
      <c r="C33" s="940" t="s">
        <v>3975</v>
      </c>
      <c r="D33" s="941" t="s">
        <v>3949</v>
      </c>
      <c r="E33" s="942">
        <v>1</v>
      </c>
      <c r="F33" s="943"/>
      <c r="G33" s="944">
        <f>E33*F33</f>
        <v>0</v>
      </c>
      <c r="H33" s="938"/>
      <c r="I33" s="938"/>
      <c r="J33" s="938"/>
      <c r="K33" s="938"/>
      <c r="L33" s="938"/>
      <c r="M33" s="938"/>
      <c r="N33" s="938"/>
      <c r="O33" s="938"/>
      <c r="P33" s="938"/>
    </row>
    <row r="34" spans="1:16" ht="45">
      <c r="A34" s="937"/>
      <c r="B34" s="964"/>
      <c r="C34" s="946" t="s">
        <v>3976</v>
      </c>
      <c r="D34" s="962"/>
      <c r="E34" s="962"/>
      <c r="F34" s="962"/>
      <c r="G34" s="963"/>
      <c r="H34" s="938"/>
      <c r="I34" s="938"/>
      <c r="J34" s="938"/>
      <c r="K34" s="938"/>
      <c r="L34" s="938"/>
      <c r="M34" s="938"/>
      <c r="N34" s="938"/>
      <c r="O34" s="938"/>
      <c r="P34" s="938"/>
    </row>
    <row r="35" spans="1:16" ht="22.5">
      <c r="A35" s="937"/>
      <c r="B35" s="939"/>
      <c r="C35" s="946" t="s">
        <v>3977</v>
      </c>
      <c r="D35" s="962"/>
      <c r="E35" s="962"/>
      <c r="F35" s="962"/>
      <c r="G35" s="963"/>
      <c r="H35" s="938"/>
      <c r="I35" s="938"/>
      <c r="J35" s="938"/>
      <c r="K35" s="938"/>
      <c r="L35" s="938"/>
      <c r="M35" s="938"/>
      <c r="N35" s="938"/>
      <c r="O35" s="938"/>
      <c r="P35" s="938"/>
    </row>
    <row r="36" spans="1:16">
      <c r="A36" s="937">
        <v>13</v>
      </c>
      <c r="B36" s="965" t="s">
        <v>4186</v>
      </c>
      <c r="C36" s="940" t="s">
        <v>4187</v>
      </c>
      <c r="D36" s="941" t="s">
        <v>3949</v>
      </c>
      <c r="E36" s="942">
        <v>1</v>
      </c>
      <c r="F36" s="943"/>
      <c r="G36" s="944">
        <f t="shared" ref="G36:G38" si="0">E36*F36</f>
        <v>0</v>
      </c>
      <c r="H36" s="938"/>
      <c r="I36" s="938"/>
      <c r="J36" s="938"/>
      <c r="K36" s="938"/>
      <c r="L36" s="938"/>
      <c r="M36" s="938"/>
      <c r="N36" s="938"/>
      <c r="O36" s="938"/>
      <c r="P36" s="938"/>
    </row>
    <row r="37" spans="1:16" ht="67.5">
      <c r="A37" s="937">
        <v>14</v>
      </c>
      <c r="B37" s="965" t="s">
        <v>4188</v>
      </c>
      <c r="C37" s="940" t="s">
        <v>4189</v>
      </c>
      <c r="D37" s="941" t="s">
        <v>3949</v>
      </c>
      <c r="E37" s="942">
        <v>1</v>
      </c>
      <c r="F37" s="943"/>
      <c r="G37" s="944">
        <f t="shared" si="0"/>
        <v>0</v>
      </c>
      <c r="H37" s="938"/>
      <c r="I37" s="938"/>
      <c r="J37" s="938"/>
      <c r="K37" s="938"/>
      <c r="L37" s="938"/>
      <c r="M37" s="938"/>
      <c r="N37" s="938"/>
      <c r="O37" s="938"/>
      <c r="P37" s="938"/>
    </row>
    <row r="38" spans="1:16" ht="45">
      <c r="A38" s="937">
        <v>15</v>
      </c>
      <c r="B38" s="965" t="s">
        <v>3978</v>
      </c>
      <c r="C38" s="940" t="s">
        <v>3979</v>
      </c>
      <c r="D38" s="941" t="s">
        <v>3949</v>
      </c>
      <c r="E38" s="942">
        <v>1</v>
      </c>
      <c r="F38" s="943"/>
      <c r="G38" s="944">
        <f t="shared" si="0"/>
        <v>0</v>
      </c>
      <c r="H38" s="938"/>
      <c r="I38" s="938"/>
      <c r="J38" s="938"/>
      <c r="K38" s="938"/>
      <c r="L38" s="938"/>
      <c r="M38" s="938"/>
      <c r="N38" s="938"/>
      <c r="O38" s="938"/>
      <c r="P38" s="938"/>
    </row>
    <row r="39" spans="1:16" ht="45">
      <c r="A39" s="937">
        <v>16</v>
      </c>
      <c r="B39" s="965" t="s">
        <v>3980</v>
      </c>
      <c r="C39" s="940" t="s">
        <v>3981</v>
      </c>
      <c r="D39" s="941" t="s">
        <v>3226</v>
      </c>
      <c r="E39" s="942">
        <v>80</v>
      </c>
      <c r="F39" s="943"/>
      <c r="G39" s="944">
        <f>E39*F39</f>
        <v>0</v>
      </c>
      <c r="H39" s="938"/>
      <c r="I39" s="938"/>
      <c r="J39" s="938"/>
      <c r="K39" s="938"/>
      <c r="L39" s="938"/>
      <c r="M39" s="938"/>
      <c r="N39" s="938"/>
      <c r="O39" s="938"/>
      <c r="P39" s="938"/>
    </row>
    <row r="40" spans="1:16" ht="67.5">
      <c r="A40" s="937">
        <v>17</v>
      </c>
      <c r="B40" s="965" t="s">
        <v>3982</v>
      </c>
      <c r="C40" s="940" t="s">
        <v>4190</v>
      </c>
      <c r="D40" s="941" t="s">
        <v>3949</v>
      </c>
      <c r="E40" s="942">
        <v>1</v>
      </c>
      <c r="F40" s="943"/>
      <c r="G40" s="944">
        <f t="shared" ref="G40:G65" si="1">E40*F40</f>
        <v>0</v>
      </c>
      <c r="H40" s="938"/>
      <c r="I40" s="938"/>
      <c r="J40" s="938"/>
      <c r="K40" s="938"/>
      <c r="L40" s="938"/>
      <c r="M40" s="938"/>
      <c r="N40" s="938"/>
      <c r="O40" s="938"/>
      <c r="P40" s="938"/>
    </row>
    <row r="41" spans="1:16" ht="78.75">
      <c r="A41" s="937">
        <v>18</v>
      </c>
      <c r="B41" s="965" t="s">
        <v>3983</v>
      </c>
      <c r="C41" s="940" t="s">
        <v>4191</v>
      </c>
      <c r="D41" s="941" t="s">
        <v>3949</v>
      </c>
      <c r="E41" s="942">
        <v>1</v>
      </c>
      <c r="F41" s="943"/>
      <c r="G41" s="944">
        <f t="shared" si="1"/>
        <v>0</v>
      </c>
      <c r="H41" s="938"/>
      <c r="I41" s="938"/>
      <c r="J41" s="938"/>
      <c r="K41" s="938"/>
      <c r="L41" s="938"/>
      <c r="M41" s="938"/>
      <c r="N41" s="938"/>
      <c r="O41" s="938"/>
      <c r="P41" s="938"/>
    </row>
    <row r="42" spans="1:16" ht="56.25">
      <c r="A42" s="937">
        <v>19</v>
      </c>
      <c r="B42" s="965" t="s">
        <v>4003</v>
      </c>
      <c r="C42" s="940" t="s">
        <v>3984</v>
      </c>
      <c r="D42" s="941" t="s">
        <v>3949</v>
      </c>
      <c r="E42" s="942">
        <v>1</v>
      </c>
      <c r="F42" s="943"/>
      <c r="G42" s="944">
        <f t="shared" si="1"/>
        <v>0</v>
      </c>
      <c r="H42" s="938"/>
      <c r="I42" s="938"/>
      <c r="J42" s="938"/>
      <c r="K42" s="938"/>
      <c r="L42" s="938"/>
      <c r="M42" s="938"/>
      <c r="N42" s="938"/>
      <c r="O42" s="938"/>
      <c r="P42" s="938"/>
    </row>
    <row r="43" spans="1:16">
      <c r="A43" s="937">
        <v>20</v>
      </c>
      <c r="B43" s="965" t="s">
        <v>3985</v>
      </c>
      <c r="C43" s="940" t="s">
        <v>3986</v>
      </c>
      <c r="D43" s="941" t="s">
        <v>3226</v>
      </c>
      <c r="E43" s="942">
        <v>400</v>
      </c>
      <c r="F43" s="943"/>
      <c r="G43" s="944">
        <f>E43*F43</f>
        <v>0</v>
      </c>
      <c r="H43" s="938"/>
      <c r="I43" s="938"/>
      <c r="J43" s="938"/>
      <c r="K43" s="938"/>
      <c r="L43" s="938"/>
      <c r="M43" s="938"/>
      <c r="N43" s="938"/>
      <c r="O43" s="938"/>
      <c r="P43" s="938"/>
    </row>
    <row r="44" spans="1:16" ht="78.75">
      <c r="A44" s="937"/>
      <c r="B44" s="965"/>
      <c r="C44" s="966" t="s">
        <v>4192</v>
      </c>
      <c r="D44" s="941"/>
      <c r="E44" s="942"/>
      <c r="F44" s="942"/>
      <c r="G44" s="944"/>
      <c r="H44" s="938"/>
      <c r="I44" s="938"/>
      <c r="J44" s="938"/>
      <c r="K44" s="938"/>
      <c r="L44" s="938"/>
      <c r="M44" s="938"/>
      <c r="N44" s="938"/>
      <c r="O44" s="938"/>
      <c r="P44" s="938"/>
    </row>
    <row r="45" spans="1:16" ht="33.75">
      <c r="A45" s="937"/>
      <c r="B45" s="965"/>
      <c r="C45" s="966" t="s">
        <v>3987</v>
      </c>
      <c r="D45" s="941"/>
      <c r="E45" s="942"/>
      <c r="F45" s="942"/>
      <c r="G45" s="944"/>
      <c r="H45" s="938"/>
      <c r="I45" s="938"/>
      <c r="J45" s="938"/>
      <c r="K45" s="938"/>
      <c r="L45" s="938"/>
      <c r="M45" s="938"/>
      <c r="N45" s="938"/>
      <c r="O45" s="938"/>
      <c r="P45" s="938"/>
    </row>
    <row r="46" spans="1:16" ht="33.75">
      <c r="A46" s="937"/>
      <c r="B46" s="965"/>
      <c r="C46" s="966" t="s">
        <v>3988</v>
      </c>
      <c r="D46" s="941"/>
      <c r="E46" s="942"/>
      <c r="F46" s="942"/>
      <c r="G46" s="944"/>
      <c r="H46" s="938"/>
      <c r="I46" s="938"/>
      <c r="J46" s="938"/>
      <c r="K46" s="938"/>
      <c r="L46" s="938"/>
      <c r="M46" s="938"/>
      <c r="N46" s="938"/>
      <c r="O46" s="938"/>
      <c r="P46" s="938"/>
    </row>
    <row r="47" spans="1:16" ht="22.5">
      <c r="A47" s="937"/>
      <c r="B47" s="965"/>
      <c r="C47" s="966" t="s">
        <v>4193</v>
      </c>
      <c r="D47" s="941"/>
      <c r="E47" s="942"/>
      <c r="F47" s="942"/>
      <c r="G47" s="944"/>
      <c r="H47" s="938"/>
      <c r="I47" s="938"/>
      <c r="J47" s="938"/>
      <c r="K47" s="938"/>
      <c r="L47" s="938"/>
      <c r="M47" s="938"/>
      <c r="N47" s="938"/>
      <c r="O47" s="938"/>
      <c r="P47" s="938"/>
    </row>
    <row r="48" spans="1:16" ht="22.5">
      <c r="A48" s="937"/>
      <c r="B48" s="965"/>
      <c r="C48" s="966" t="s">
        <v>4194</v>
      </c>
      <c r="D48" s="941"/>
      <c r="E48" s="942"/>
      <c r="F48" s="942"/>
      <c r="G48" s="944"/>
      <c r="H48" s="938"/>
      <c r="I48" s="938"/>
      <c r="J48" s="938"/>
      <c r="K48" s="938"/>
      <c r="L48" s="938"/>
      <c r="M48" s="938"/>
      <c r="N48" s="938"/>
      <c r="O48" s="938"/>
      <c r="P48" s="938"/>
    </row>
    <row r="49" spans="1:16">
      <c r="A49" s="937"/>
      <c r="B49" s="965"/>
      <c r="C49" s="966" t="s">
        <v>4205</v>
      </c>
      <c r="D49" s="941"/>
      <c r="E49" s="942"/>
      <c r="F49" s="942"/>
      <c r="G49" s="944"/>
      <c r="H49" s="938"/>
      <c r="I49" s="938"/>
      <c r="J49" s="938"/>
      <c r="K49" s="938"/>
      <c r="L49" s="938"/>
      <c r="M49" s="938"/>
      <c r="N49" s="938"/>
      <c r="O49" s="938"/>
      <c r="P49" s="938"/>
    </row>
    <row r="50" spans="1:16">
      <c r="A50" s="937"/>
      <c r="B50" s="965"/>
      <c r="C50" s="966" t="s">
        <v>3989</v>
      </c>
      <c r="D50" s="941"/>
      <c r="E50" s="942"/>
      <c r="F50" s="942"/>
      <c r="G50" s="944"/>
      <c r="H50" s="938"/>
      <c r="I50" s="938"/>
      <c r="J50" s="938"/>
      <c r="K50" s="938"/>
      <c r="L50" s="938"/>
      <c r="M50" s="938"/>
      <c r="N50" s="938"/>
      <c r="O50" s="938"/>
      <c r="P50" s="938"/>
    </row>
    <row r="51" spans="1:16" ht="22.5">
      <c r="A51" s="937"/>
      <c r="B51" s="965"/>
      <c r="C51" s="966" t="s">
        <v>3990</v>
      </c>
      <c r="D51" s="941"/>
      <c r="E51" s="942"/>
      <c r="F51" s="942"/>
      <c r="G51" s="944"/>
      <c r="H51" s="938"/>
      <c r="I51" s="938"/>
      <c r="J51" s="938"/>
      <c r="K51" s="938"/>
      <c r="L51" s="938"/>
      <c r="M51" s="938"/>
      <c r="N51" s="938"/>
      <c r="O51" s="938"/>
      <c r="P51" s="938"/>
    </row>
    <row r="52" spans="1:16" ht="22.5">
      <c r="A52" s="937"/>
      <c r="B52" s="965"/>
      <c r="C52" s="966" t="s">
        <v>3991</v>
      </c>
      <c r="D52" s="941"/>
      <c r="E52" s="942"/>
      <c r="F52" s="942"/>
      <c r="G52" s="944"/>
      <c r="H52" s="938"/>
      <c r="I52" s="938"/>
      <c r="J52" s="938"/>
      <c r="K52" s="938"/>
      <c r="L52" s="938"/>
      <c r="M52" s="938"/>
      <c r="N52" s="938"/>
      <c r="O52" s="938"/>
      <c r="P52" s="938"/>
    </row>
    <row r="53" spans="1:16">
      <c r="A53" s="937"/>
      <c r="B53" s="965"/>
      <c r="C53" s="966" t="s">
        <v>4195</v>
      </c>
      <c r="D53" s="941"/>
      <c r="E53" s="942"/>
      <c r="F53" s="942"/>
      <c r="G53" s="944"/>
      <c r="H53" s="938"/>
      <c r="I53" s="938"/>
      <c r="J53" s="938"/>
      <c r="K53" s="938"/>
      <c r="L53" s="938"/>
      <c r="M53" s="938"/>
      <c r="N53" s="938"/>
      <c r="O53" s="938"/>
      <c r="P53" s="938"/>
    </row>
    <row r="54" spans="1:16">
      <c r="A54" s="937"/>
      <c r="B54" s="965"/>
      <c r="C54" s="966" t="s">
        <v>3992</v>
      </c>
      <c r="D54" s="941"/>
      <c r="E54" s="942"/>
      <c r="F54" s="942"/>
      <c r="G54" s="944"/>
      <c r="H54" s="938"/>
      <c r="I54" s="938"/>
      <c r="J54" s="938"/>
      <c r="K54" s="938"/>
      <c r="L54" s="938"/>
      <c r="M54" s="938"/>
      <c r="N54" s="938"/>
      <c r="O54" s="938"/>
      <c r="P54" s="938"/>
    </row>
    <row r="55" spans="1:16">
      <c r="A55" s="937"/>
      <c r="B55" s="965"/>
      <c r="C55" s="966" t="s">
        <v>3993</v>
      </c>
      <c r="D55" s="941"/>
      <c r="E55" s="942"/>
      <c r="F55" s="942"/>
      <c r="G55" s="944"/>
      <c r="H55" s="938"/>
      <c r="I55" s="938"/>
      <c r="J55" s="938"/>
      <c r="K55" s="938"/>
      <c r="L55" s="938"/>
      <c r="M55" s="938"/>
      <c r="N55" s="938"/>
      <c r="O55" s="938"/>
      <c r="P55" s="938"/>
    </row>
    <row r="56" spans="1:16">
      <c r="A56" s="937"/>
      <c r="B56" s="965"/>
      <c r="C56" s="966" t="s">
        <v>3994</v>
      </c>
      <c r="D56" s="941"/>
      <c r="E56" s="942"/>
      <c r="F56" s="942"/>
      <c r="G56" s="944"/>
      <c r="H56" s="938"/>
      <c r="I56" s="938"/>
      <c r="J56" s="938"/>
      <c r="K56" s="938"/>
      <c r="L56" s="938"/>
      <c r="M56" s="938"/>
      <c r="N56" s="938"/>
      <c r="O56" s="938"/>
      <c r="P56" s="938"/>
    </row>
    <row r="57" spans="1:16">
      <c r="A57" s="937"/>
      <c r="B57" s="965"/>
      <c r="C57" s="966" t="s">
        <v>3995</v>
      </c>
      <c r="D57" s="941"/>
      <c r="E57" s="942"/>
      <c r="F57" s="942"/>
      <c r="G57" s="944"/>
      <c r="H57" s="938"/>
      <c r="I57" s="938"/>
      <c r="J57" s="938"/>
      <c r="K57" s="938"/>
      <c r="L57" s="938"/>
      <c r="M57" s="938"/>
      <c r="N57" s="938"/>
      <c r="O57" s="938"/>
      <c r="P57" s="938"/>
    </row>
    <row r="58" spans="1:16">
      <c r="A58" s="937"/>
      <c r="B58" s="965"/>
      <c r="C58" s="966" t="s">
        <v>3996</v>
      </c>
      <c r="D58" s="941"/>
      <c r="E58" s="942"/>
      <c r="F58" s="942"/>
      <c r="G58" s="944"/>
      <c r="H58" s="938"/>
      <c r="I58" s="938"/>
      <c r="J58" s="938"/>
      <c r="K58" s="938"/>
      <c r="L58" s="938"/>
      <c r="M58" s="938"/>
      <c r="N58" s="938"/>
      <c r="O58" s="938"/>
      <c r="P58" s="938"/>
    </row>
    <row r="59" spans="1:16">
      <c r="A59" s="937"/>
      <c r="B59" s="965"/>
      <c r="C59" s="966" t="s">
        <v>3997</v>
      </c>
      <c r="D59" s="941"/>
      <c r="E59" s="942"/>
      <c r="F59" s="942"/>
      <c r="G59" s="944"/>
      <c r="H59" s="938"/>
      <c r="I59" s="938"/>
      <c r="J59" s="938"/>
      <c r="K59" s="938"/>
      <c r="L59" s="938"/>
      <c r="M59" s="938"/>
      <c r="N59" s="938"/>
      <c r="O59" s="938"/>
      <c r="P59" s="938"/>
    </row>
    <row r="60" spans="1:16">
      <c r="A60" s="937"/>
      <c r="B60" s="965"/>
      <c r="C60" s="966" t="s">
        <v>3998</v>
      </c>
      <c r="D60" s="941"/>
      <c r="E60" s="942"/>
      <c r="F60" s="942"/>
      <c r="G60" s="944"/>
      <c r="H60" s="938"/>
      <c r="I60" s="938"/>
      <c r="J60" s="938"/>
      <c r="K60" s="938"/>
      <c r="L60" s="938"/>
      <c r="M60" s="938"/>
      <c r="N60" s="938"/>
      <c r="O60" s="938"/>
      <c r="P60" s="938"/>
    </row>
    <row r="61" spans="1:16" ht="22.5">
      <c r="A61" s="937"/>
      <c r="B61" s="939"/>
      <c r="C61" s="966" t="s">
        <v>3999</v>
      </c>
      <c r="D61" s="941"/>
      <c r="E61" s="942"/>
      <c r="F61" s="942"/>
      <c r="G61" s="944"/>
      <c r="H61" s="938"/>
      <c r="I61" s="938"/>
      <c r="J61" s="938"/>
      <c r="K61" s="938"/>
      <c r="L61" s="938"/>
      <c r="M61" s="938"/>
      <c r="N61" s="938"/>
      <c r="O61" s="938"/>
      <c r="P61" s="938"/>
    </row>
    <row r="62" spans="1:16">
      <c r="A62" s="937"/>
      <c r="B62" s="939"/>
      <c r="C62" s="966" t="s">
        <v>4000</v>
      </c>
      <c r="D62" s="941"/>
      <c r="E62" s="942"/>
      <c r="F62" s="942"/>
      <c r="G62" s="944"/>
      <c r="H62" s="938"/>
      <c r="I62" s="938"/>
      <c r="J62" s="938"/>
      <c r="K62" s="938"/>
      <c r="L62" s="938"/>
      <c r="M62" s="938"/>
      <c r="N62" s="938"/>
      <c r="O62" s="938"/>
      <c r="P62" s="938"/>
    </row>
    <row r="63" spans="1:16" ht="22.5">
      <c r="A63" s="937"/>
      <c r="B63" s="939"/>
      <c r="C63" s="966" t="s">
        <v>4001</v>
      </c>
      <c r="D63" s="941"/>
      <c r="E63" s="942"/>
      <c r="F63" s="942"/>
      <c r="G63" s="944"/>
      <c r="H63" s="938"/>
      <c r="I63" s="938"/>
      <c r="J63" s="938"/>
      <c r="K63" s="938"/>
      <c r="L63" s="938"/>
      <c r="M63" s="938"/>
      <c r="N63" s="938"/>
      <c r="O63" s="938"/>
      <c r="P63" s="938"/>
    </row>
    <row r="64" spans="1:16">
      <c r="A64" s="937"/>
      <c r="B64" s="939"/>
      <c r="C64" s="966" t="s">
        <v>4002</v>
      </c>
      <c r="D64" s="941"/>
      <c r="E64" s="942"/>
      <c r="F64" s="942"/>
      <c r="G64" s="944"/>
      <c r="H64" s="938"/>
      <c r="I64" s="938"/>
      <c r="J64" s="938"/>
      <c r="K64" s="938"/>
      <c r="L64" s="938"/>
      <c r="M64" s="938"/>
      <c r="N64" s="938"/>
      <c r="O64" s="938"/>
      <c r="P64" s="938"/>
    </row>
    <row r="65" spans="1:16" ht="33.75">
      <c r="A65" s="937">
        <v>21</v>
      </c>
      <c r="B65" s="965" t="s">
        <v>4007</v>
      </c>
      <c r="C65" s="940" t="s">
        <v>4004</v>
      </c>
      <c r="D65" s="941" t="s">
        <v>3226</v>
      </c>
      <c r="E65" s="942">
        <v>120</v>
      </c>
      <c r="F65" s="943"/>
      <c r="G65" s="944">
        <f t="shared" si="1"/>
        <v>0</v>
      </c>
      <c r="H65" s="938"/>
      <c r="I65" s="938"/>
      <c r="J65" s="938"/>
      <c r="K65" s="938"/>
      <c r="L65" s="938"/>
      <c r="M65" s="938"/>
      <c r="N65" s="938"/>
      <c r="O65" s="938"/>
      <c r="P65" s="938"/>
    </row>
    <row r="66" spans="1:16" ht="22.5">
      <c r="A66" s="937">
        <v>22</v>
      </c>
      <c r="B66" s="939" t="s">
        <v>4005</v>
      </c>
      <c r="C66" s="940" t="s">
        <v>4196</v>
      </c>
      <c r="D66" s="941" t="s">
        <v>3226</v>
      </c>
      <c r="E66" s="942">
        <v>100</v>
      </c>
      <c r="F66" s="943"/>
      <c r="G66" s="944">
        <f>E66*F66</f>
        <v>0</v>
      </c>
      <c r="H66" s="938"/>
      <c r="I66" s="938"/>
      <c r="J66" s="938"/>
      <c r="K66" s="938"/>
      <c r="L66" s="938"/>
      <c r="M66" s="938"/>
      <c r="N66" s="938"/>
      <c r="O66" s="938"/>
      <c r="P66" s="938"/>
    </row>
    <row r="67" spans="1:16" ht="45">
      <c r="A67" s="937">
        <v>23</v>
      </c>
      <c r="B67" s="939" t="s">
        <v>4005</v>
      </c>
      <c r="C67" s="940" t="s">
        <v>4006</v>
      </c>
      <c r="D67" s="941" t="s">
        <v>3226</v>
      </c>
      <c r="E67" s="942">
        <v>100</v>
      </c>
      <c r="F67" s="943"/>
      <c r="G67" s="944">
        <f>E67*F67</f>
        <v>0</v>
      </c>
      <c r="H67" s="938"/>
      <c r="I67" s="938"/>
      <c r="J67" s="938"/>
      <c r="K67" s="938"/>
      <c r="L67" s="938"/>
      <c r="M67" s="938"/>
      <c r="N67" s="938"/>
      <c r="O67" s="938"/>
      <c r="P67" s="938"/>
    </row>
    <row r="68" spans="1:16" ht="56.25">
      <c r="A68" s="937">
        <v>24</v>
      </c>
      <c r="B68" s="965" t="s">
        <v>4009</v>
      </c>
      <c r="C68" s="940" t="s">
        <v>4008</v>
      </c>
      <c r="D68" s="941" t="s">
        <v>3949</v>
      </c>
      <c r="E68" s="942">
        <v>1</v>
      </c>
      <c r="F68" s="943"/>
      <c r="G68" s="944">
        <f t="shared" ref="G68:G69" si="2">E68*F68</f>
        <v>0</v>
      </c>
      <c r="H68" s="938"/>
      <c r="I68" s="938"/>
    </row>
    <row r="69" spans="1:16" ht="45">
      <c r="A69" s="937">
        <v>25</v>
      </c>
      <c r="B69" s="965" t="s">
        <v>4012</v>
      </c>
      <c r="C69" s="940" t="s">
        <v>4010</v>
      </c>
      <c r="D69" s="941" t="s">
        <v>3949</v>
      </c>
      <c r="E69" s="942">
        <v>1</v>
      </c>
      <c r="F69" s="943"/>
      <c r="G69" s="944">
        <f t="shared" si="2"/>
        <v>0</v>
      </c>
      <c r="H69" s="938"/>
      <c r="I69" s="938"/>
    </row>
    <row r="70" spans="1:16" ht="33.75">
      <c r="A70" s="937">
        <v>26</v>
      </c>
      <c r="B70" s="939" t="s">
        <v>4011</v>
      </c>
      <c r="C70" s="940" t="s">
        <v>4197</v>
      </c>
      <c r="D70" s="941" t="s">
        <v>3949</v>
      </c>
      <c r="E70" s="942">
        <v>1</v>
      </c>
      <c r="F70" s="943"/>
      <c r="G70" s="944">
        <f>E70*F70</f>
        <v>0</v>
      </c>
      <c r="H70" s="938"/>
      <c r="I70" s="938"/>
    </row>
    <row r="71" spans="1:16" ht="45">
      <c r="A71" s="937">
        <v>27</v>
      </c>
      <c r="B71" s="965" t="s">
        <v>4018</v>
      </c>
      <c r="C71" s="940" t="s">
        <v>4013</v>
      </c>
      <c r="D71" s="941" t="s">
        <v>3949</v>
      </c>
      <c r="E71" s="942">
        <v>1</v>
      </c>
      <c r="F71" s="943"/>
      <c r="G71" s="944">
        <f t="shared" ref="G71:G81" si="3">E71*F71</f>
        <v>0</v>
      </c>
      <c r="H71" s="938"/>
      <c r="I71" s="938"/>
    </row>
    <row r="72" spans="1:16" ht="33.75">
      <c r="A72" s="937">
        <v>28</v>
      </c>
      <c r="B72" s="939" t="s">
        <v>4014</v>
      </c>
      <c r="C72" s="940" t="s">
        <v>4015</v>
      </c>
      <c r="D72" s="941" t="s">
        <v>3226</v>
      </c>
      <c r="E72" s="942">
        <v>30</v>
      </c>
      <c r="F72" s="943"/>
      <c r="G72" s="944">
        <f t="shared" si="3"/>
        <v>0</v>
      </c>
      <c r="H72" s="938"/>
      <c r="I72" s="938"/>
    </row>
    <row r="73" spans="1:16" ht="33.75">
      <c r="A73" s="937">
        <v>29</v>
      </c>
      <c r="B73" s="939" t="s">
        <v>4016</v>
      </c>
      <c r="C73" s="940" t="s">
        <v>4017</v>
      </c>
      <c r="D73" s="941" t="s">
        <v>3949</v>
      </c>
      <c r="E73" s="942">
        <v>1</v>
      </c>
      <c r="F73" s="943"/>
      <c r="G73" s="944">
        <f t="shared" si="3"/>
        <v>0</v>
      </c>
      <c r="H73" s="938"/>
      <c r="I73" s="938"/>
    </row>
    <row r="74" spans="1:16" ht="45">
      <c r="A74" s="937">
        <v>31</v>
      </c>
      <c r="B74" s="965" t="s">
        <v>4019</v>
      </c>
      <c r="C74" s="940" t="s">
        <v>4198</v>
      </c>
      <c r="D74" s="941" t="s">
        <v>2543</v>
      </c>
      <c r="E74" s="942">
        <v>1</v>
      </c>
      <c r="F74" s="943"/>
      <c r="G74" s="944">
        <f t="shared" si="3"/>
        <v>0</v>
      </c>
      <c r="H74" s="938"/>
      <c r="I74" s="938"/>
    </row>
    <row r="75" spans="1:16">
      <c r="A75" s="937">
        <v>32</v>
      </c>
      <c r="B75" s="965" t="s">
        <v>4021</v>
      </c>
      <c r="C75" s="940" t="s">
        <v>4199</v>
      </c>
      <c r="D75" s="941" t="s">
        <v>2543</v>
      </c>
      <c r="E75" s="942">
        <v>1</v>
      </c>
      <c r="F75" s="943"/>
      <c r="G75" s="944">
        <f t="shared" si="3"/>
        <v>0</v>
      </c>
      <c r="H75" s="938"/>
      <c r="I75" s="938"/>
    </row>
    <row r="76" spans="1:16" ht="22.5">
      <c r="A76" s="937">
        <v>33</v>
      </c>
      <c r="B76" s="965" t="s">
        <v>4023</v>
      </c>
      <c r="C76" s="940" t="s">
        <v>4200</v>
      </c>
      <c r="D76" s="941" t="s">
        <v>2543</v>
      </c>
      <c r="E76" s="942">
        <v>1</v>
      </c>
      <c r="F76" s="943"/>
      <c r="G76" s="944">
        <f t="shared" si="3"/>
        <v>0</v>
      </c>
      <c r="H76" s="938"/>
      <c r="I76" s="938"/>
    </row>
    <row r="77" spans="1:16">
      <c r="A77" s="937">
        <v>34</v>
      </c>
      <c r="B77" s="965" t="s">
        <v>4024</v>
      </c>
      <c r="C77" s="940" t="s">
        <v>4020</v>
      </c>
      <c r="D77" s="941" t="s">
        <v>3226</v>
      </c>
      <c r="E77" s="942">
        <v>80</v>
      </c>
      <c r="F77" s="943"/>
      <c r="G77" s="944">
        <f t="shared" si="3"/>
        <v>0</v>
      </c>
      <c r="H77" s="938"/>
      <c r="I77" s="938"/>
    </row>
    <row r="78" spans="1:16">
      <c r="A78" s="937">
        <v>35</v>
      </c>
      <c r="B78" s="965" t="s">
        <v>4026</v>
      </c>
      <c r="C78" s="940" t="s">
        <v>4022</v>
      </c>
      <c r="D78" s="941" t="s">
        <v>2543</v>
      </c>
      <c r="E78" s="942">
        <v>1</v>
      </c>
      <c r="F78" s="943"/>
      <c r="G78" s="944">
        <f t="shared" si="3"/>
        <v>0</v>
      </c>
      <c r="H78" s="938"/>
      <c r="I78" s="938"/>
    </row>
    <row r="79" spans="1:16" ht="33.75">
      <c r="A79" s="937">
        <v>36</v>
      </c>
      <c r="B79" s="965" t="s">
        <v>4029</v>
      </c>
      <c r="C79" s="940" t="s">
        <v>4201</v>
      </c>
      <c r="D79" s="941" t="s">
        <v>2543</v>
      </c>
      <c r="E79" s="942">
        <v>1</v>
      </c>
      <c r="F79" s="943"/>
      <c r="G79" s="944">
        <f t="shared" si="3"/>
        <v>0</v>
      </c>
      <c r="H79" s="938"/>
      <c r="I79" s="938"/>
    </row>
    <row r="80" spans="1:16" ht="22.5">
      <c r="A80" s="937">
        <v>37</v>
      </c>
      <c r="B80" s="965" t="s">
        <v>4202</v>
      </c>
      <c r="C80" s="940" t="s">
        <v>4025</v>
      </c>
      <c r="D80" s="941" t="s">
        <v>2543</v>
      </c>
      <c r="E80" s="942">
        <v>1</v>
      </c>
      <c r="F80" s="943"/>
      <c r="G80" s="944">
        <f t="shared" si="3"/>
        <v>0</v>
      </c>
      <c r="H80" s="938"/>
      <c r="I80" s="938"/>
    </row>
    <row r="81" spans="1:9" ht="33.75">
      <c r="A81" s="937">
        <v>38</v>
      </c>
      <c r="B81" s="965" t="s">
        <v>4203</v>
      </c>
      <c r="C81" s="940" t="s">
        <v>4204</v>
      </c>
      <c r="D81" s="941" t="s">
        <v>2543</v>
      </c>
      <c r="E81" s="942">
        <v>1</v>
      </c>
      <c r="F81" s="943"/>
      <c r="G81" s="944">
        <f t="shared" si="3"/>
        <v>0</v>
      </c>
      <c r="H81" s="938"/>
      <c r="I81" s="938"/>
    </row>
    <row r="82" spans="1:9" ht="22.5">
      <c r="A82" s="937">
        <v>39</v>
      </c>
      <c r="B82" s="939" t="s">
        <v>4027</v>
      </c>
      <c r="C82" s="940" t="s">
        <v>4028</v>
      </c>
      <c r="D82" s="941" t="s">
        <v>3949</v>
      </c>
      <c r="E82" s="942">
        <v>1</v>
      </c>
      <c r="F82" s="943"/>
      <c r="G82" s="944">
        <f>E82*F82</f>
        <v>0</v>
      </c>
      <c r="H82" s="938"/>
      <c r="I82" s="938"/>
    </row>
    <row r="83" spans="1:9" ht="34.5" thickBot="1">
      <c r="A83" s="937">
        <v>34</v>
      </c>
      <c r="B83" s="965" t="s">
        <v>4029</v>
      </c>
      <c r="C83" s="940" t="s">
        <v>4030</v>
      </c>
      <c r="D83" s="941" t="s">
        <v>3949</v>
      </c>
      <c r="E83" s="942">
        <v>1</v>
      </c>
      <c r="F83" s="943"/>
      <c r="G83" s="944">
        <f>E83*F83</f>
        <v>0</v>
      </c>
      <c r="H83" s="938"/>
      <c r="I83" s="938"/>
    </row>
    <row r="84" spans="1:9" ht="15.75" thickBot="1">
      <c r="A84" s="851"/>
      <c r="B84" s="852" t="s">
        <v>4031</v>
      </c>
      <c r="C84" s="853" t="s">
        <v>4032</v>
      </c>
      <c r="D84" s="854"/>
      <c r="E84" s="855"/>
      <c r="F84" s="855"/>
      <c r="G84" s="856">
        <f>G24+G8</f>
        <v>0</v>
      </c>
      <c r="I84" s="920"/>
    </row>
    <row r="85" spans="1:9">
      <c r="D85" s="919"/>
    </row>
    <row r="86" spans="1:9">
      <c r="D86" s="919"/>
    </row>
    <row r="87" spans="1:9">
      <c r="D87" s="919"/>
    </row>
    <row r="88" spans="1:9">
      <c r="D88" s="919"/>
    </row>
    <row r="89" spans="1:9">
      <c r="D89" s="919"/>
    </row>
    <row r="90" spans="1:9">
      <c r="D90" s="919"/>
    </row>
    <row r="91" spans="1:9">
      <c r="D91" s="919"/>
    </row>
    <row r="92" spans="1:9">
      <c r="D92" s="919"/>
    </row>
    <row r="93" spans="1:9">
      <c r="D93" s="919"/>
    </row>
    <row r="94" spans="1:9">
      <c r="D94" s="919"/>
    </row>
    <row r="95" spans="1:9">
      <c r="D95" s="919"/>
    </row>
    <row r="96" spans="1:9">
      <c r="D96" s="919"/>
    </row>
    <row r="97" spans="1:16">
      <c r="D97" s="919"/>
    </row>
    <row r="98" spans="1:16" s="920" customFormat="1">
      <c r="A98" s="910"/>
      <c r="B98" s="917"/>
      <c r="C98" s="917"/>
      <c r="D98" s="919"/>
      <c r="F98" s="910"/>
      <c r="G98" s="910"/>
      <c r="H98" s="910"/>
      <c r="I98" s="910"/>
      <c r="J98" s="910"/>
      <c r="K98" s="910"/>
      <c r="L98" s="910"/>
      <c r="M98" s="910"/>
      <c r="N98" s="910"/>
      <c r="O98" s="910"/>
      <c r="P98" s="910"/>
    </row>
    <row r="99" spans="1:16" s="920" customFormat="1">
      <c r="A99" s="910"/>
      <c r="B99" s="917"/>
      <c r="C99" s="917"/>
      <c r="D99" s="919"/>
      <c r="F99" s="910"/>
      <c r="G99" s="910"/>
      <c r="H99" s="910"/>
      <c r="I99" s="910"/>
      <c r="J99" s="910"/>
      <c r="K99" s="910"/>
      <c r="L99" s="910"/>
      <c r="M99" s="910"/>
      <c r="N99" s="910"/>
      <c r="O99" s="910"/>
      <c r="P99" s="910"/>
    </row>
    <row r="100" spans="1:16" s="920" customFormat="1">
      <c r="A100" s="910"/>
      <c r="B100" s="917"/>
      <c r="C100" s="917"/>
      <c r="D100" s="919"/>
      <c r="F100" s="910"/>
      <c r="G100" s="910"/>
      <c r="H100" s="910"/>
      <c r="I100" s="910"/>
      <c r="J100" s="910"/>
      <c r="K100" s="910"/>
      <c r="L100" s="910"/>
      <c r="M100" s="910"/>
      <c r="N100" s="910"/>
      <c r="O100" s="910"/>
      <c r="P100" s="910"/>
    </row>
    <row r="101" spans="1:16" s="920" customFormat="1">
      <c r="A101" s="910"/>
      <c r="B101" s="917"/>
      <c r="C101" s="917"/>
      <c r="D101" s="919"/>
      <c r="F101" s="910"/>
      <c r="G101" s="910"/>
      <c r="H101" s="910"/>
      <c r="I101" s="910"/>
      <c r="J101" s="910"/>
      <c r="K101" s="910"/>
      <c r="L101" s="910"/>
      <c r="M101" s="910"/>
      <c r="N101" s="910"/>
      <c r="O101" s="910"/>
      <c r="P101" s="910"/>
    </row>
    <row r="102" spans="1:16" s="920" customFormat="1">
      <c r="A102" s="910"/>
      <c r="B102" s="917"/>
      <c r="C102" s="917"/>
      <c r="D102" s="919"/>
      <c r="F102" s="910"/>
      <c r="G102" s="910"/>
      <c r="H102" s="910"/>
      <c r="I102" s="910"/>
      <c r="J102" s="910"/>
      <c r="K102" s="910"/>
      <c r="L102" s="910"/>
      <c r="M102" s="910"/>
      <c r="N102" s="910"/>
      <c r="O102" s="910"/>
      <c r="P102" s="910"/>
    </row>
    <row r="103" spans="1:16" s="920" customFormat="1">
      <c r="A103" s="910"/>
      <c r="B103" s="917"/>
      <c r="C103" s="917"/>
      <c r="D103" s="919"/>
      <c r="F103" s="910"/>
      <c r="G103" s="910"/>
      <c r="H103" s="910"/>
      <c r="I103" s="910"/>
      <c r="J103" s="910"/>
      <c r="K103" s="910"/>
      <c r="L103" s="910"/>
      <c r="M103" s="910"/>
      <c r="N103" s="910"/>
      <c r="O103" s="910"/>
      <c r="P103" s="910"/>
    </row>
    <row r="104" spans="1:16" s="920" customFormat="1">
      <c r="A104" s="910"/>
      <c r="B104" s="917"/>
      <c r="C104" s="917"/>
      <c r="D104" s="919"/>
      <c r="F104" s="910"/>
      <c r="G104" s="910"/>
      <c r="H104" s="910"/>
      <c r="I104" s="910"/>
      <c r="J104" s="910"/>
      <c r="K104" s="910"/>
      <c r="L104" s="910"/>
      <c r="M104" s="910"/>
      <c r="N104" s="910"/>
      <c r="O104" s="910"/>
      <c r="P104" s="910"/>
    </row>
    <row r="105" spans="1:16" s="920" customFormat="1">
      <c r="A105" s="910"/>
      <c r="B105" s="917"/>
      <c r="C105" s="917"/>
      <c r="D105" s="919"/>
      <c r="F105" s="910"/>
      <c r="G105" s="910"/>
      <c r="H105" s="910"/>
      <c r="I105" s="910"/>
      <c r="J105" s="910"/>
      <c r="K105" s="910"/>
      <c r="L105" s="910"/>
      <c r="M105" s="910"/>
      <c r="N105" s="910"/>
      <c r="O105" s="910"/>
      <c r="P105" s="910"/>
    </row>
    <row r="106" spans="1:16" s="920" customFormat="1">
      <c r="A106" s="910"/>
      <c r="B106" s="917"/>
      <c r="C106" s="917"/>
      <c r="D106" s="919"/>
      <c r="F106" s="910"/>
      <c r="G106" s="910"/>
      <c r="H106" s="910"/>
      <c r="I106" s="910"/>
      <c r="J106" s="910"/>
      <c r="K106" s="910"/>
      <c r="L106" s="910"/>
      <c r="M106" s="910"/>
      <c r="N106" s="910"/>
      <c r="O106" s="910"/>
      <c r="P106" s="910"/>
    </row>
    <row r="107" spans="1:16" s="920" customFormat="1">
      <c r="A107" s="910"/>
      <c r="B107" s="917"/>
      <c r="C107" s="917"/>
      <c r="D107" s="919"/>
      <c r="F107" s="910"/>
      <c r="G107" s="910"/>
      <c r="H107" s="910"/>
      <c r="I107" s="910"/>
      <c r="J107" s="910"/>
      <c r="K107" s="910"/>
      <c r="L107" s="910"/>
      <c r="M107" s="910"/>
      <c r="N107" s="910"/>
      <c r="O107" s="910"/>
      <c r="P107" s="910"/>
    </row>
    <row r="108" spans="1:16" s="920" customFormat="1">
      <c r="A108" s="910"/>
      <c r="B108" s="917"/>
      <c r="C108" s="917"/>
      <c r="D108" s="919"/>
      <c r="F108" s="910"/>
      <c r="G108" s="910"/>
      <c r="H108" s="910"/>
      <c r="I108" s="910"/>
      <c r="J108" s="910"/>
      <c r="K108" s="910"/>
      <c r="L108" s="910"/>
      <c r="M108" s="910"/>
      <c r="N108" s="910"/>
      <c r="O108" s="910"/>
      <c r="P108" s="910"/>
    </row>
    <row r="109" spans="1:16" s="920" customFormat="1">
      <c r="A109" s="910"/>
      <c r="B109" s="917"/>
      <c r="C109" s="917"/>
      <c r="D109" s="919"/>
      <c r="F109" s="910"/>
      <c r="G109" s="910"/>
      <c r="H109" s="910"/>
      <c r="I109" s="910"/>
      <c r="J109" s="910"/>
      <c r="K109" s="910"/>
      <c r="L109" s="910"/>
      <c r="M109" s="910"/>
      <c r="N109" s="910"/>
      <c r="O109" s="910"/>
      <c r="P109" s="910"/>
    </row>
    <row r="110" spans="1:16" s="920" customFormat="1">
      <c r="A110" s="910"/>
      <c r="B110" s="917"/>
      <c r="C110" s="917"/>
      <c r="D110" s="919"/>
      <c r="F110" s="910"/>
      <c r="G110" s="910"/>
      <c r="H110" s="910"/>
      <c r="I110" s="910"/>
      <c r="J110" s="910"/>
      <c r="K110" s="910"/>
      <c r="L110" s="910"/>
      <c r="M110" s="910"/>
      <c r="N110" s="910"/>
      <c r="O110" s="910"/>
      <c r="P110" s="910"/>
    </row>
    <row r="111" spans="1:16" s="920" customFormat="1">
      <c r="A111" s="910"/>
      <c r="B111" s="917"/>
      <c r="C111" s="917"/>
      <c r="D111" s="919"/>
      <c r="F111" s="910"/>
      <c r="G111" s="910"/>
      <c r="H111" s="910"/>
      <c r="I111" s="910"/>
      <c r="J111" s="910"/>
      <c r="K111" s="910"/>
      <c r="L111" s="910"/>
      <c r="M111" s="910"/>
      <c r="N111" s="910"/>
      <c r="O111" s="910"/>
      <c r="P111" s="910"/>
    </row>
    <row r="112" spans="1:16" s="920" customFormat="1">
      <c r="A112" s="910"/>
      <c r="B112" s="917"/>
      <c r="C112" s="917"/>
      <c r="D112" s="919"/>
      <c r="F112" s="910"/>
      <c r="G112" s="910"/>
      <c r="H112" s="910"/>
      <c r="I112" s="910"/>
      <c r="J112" s="910"/>
      <c r="K112" s="910"/>
      <c r="L112" s="910"/>
      <c r="M112" s="910"/>
      <c r="N112" s="910"/>
      <c r="O112" s="910"/>
      <c r="P112" s="910"/>
    </row>
    <row r="113" spans="1:16" s="920" customFormat="1">
      <c r="A113" s="910"/>
      <c r="B113" s="917"/>
      <c r="C113" s="917"/>
      <c r="D113" s="919"/>
      <c r="F113" s="910"/>
      <c r="G113" s="910"/>
      <c r="H113" s="910"/>
      <c r="I113" s="910"/>
      <c r="J113" s="910"/>
      <c r="K113" s="910"/>
      <c r="L113" s="910"/>
      <c r="M113" s="910"/>
      <c r="N113" s="910"/>
      <c r="O113" s="910"/>
      <c r="P113" s="910"/>
    </row>
    <row r="114" spans="1:16" s="920" customFormat="1">
      <c r="A114" s="910"/>
      <c r="B114" s="917"/>
      <c r="C114" s="917"/>
      <c r="D114" s="919"/>
      <c r="F114" s="910"/>
      <c r="G114" s="910"/>
      <c r="H114" s="910"/>
      <c r="I114" s="910"/>
      <c r="J114" s="910"/>
      <c r="K114" s="910"/>
      <c r="L114" s="910"/>
      <c r="M114" s="910"/>
      <c r="N114" s="910"/>
      <c r="O114" s="910"/>
      <c r="P114" s="910"/>
    </row>
    <row r="115" spans="1:16" s="920" customFormat="1">
      <c r="A115" s="910"/>
      <c r="B115" s="917"/>
      <c r="C115" s="917"/>
      <c r="D115" s="919"/>
      <c r="F115" s="910"/>
      <c r="G115" s="910"/>
      <c r="H115" s="910"/>
      <c r="I115" s="910"/>
      <c r="J115" s="910"/>
      <c r="K115" s="910"/>
      <c r="L115" s="910"/>
      <c r="M115" s="910"/>
      <c r="N115" s="910"/>
      <c r="O115" s="910"/>
      <c r="P115" s="910"/>
    </row>
    <row r="116" spans="1:16" s="920" customFormat="1">
      <c r="A116" s="910"/>
      <c r="B116" s="917"/>
      <c r="C116" s="917"/>
      <c r="D116" s="919"/>
      <c r="F116" s="910"/>
      <c r="G116" s="910"/>
      <c r="H116" s="910"/>
      <c r="I116" s="910"/>
      <c r="J116" s="910"/>
      <c r="K116" s="910"/>
      <c r="L116" s="910"/>
      <c r="M116" s="910"/>
      <c r="N116" s="910"/>
      <c r="O116" s="910"/>
      <c r="P116" s="910"/>
    </row>
    <row r="117" spans="1:16" s="920" customFormat="1">
      <c r="A117" s="910"/>
      <c r="B117" s="917"/>
      <c r="C117" s="917"/>
      <c r="D117" s="919"/>
      <c r="F117" s="910"/>
      <c r="G117" s="910"/>
      <c r="H117" s="910"/>
      <c r="I117" s="910"/>
      <c r="J117" s="910"/>
      <c r="K117" s="910"/>
      <c r="L117" s="910"/>
      <c r="M117" s="910"/>
      <c r="N117" s="910"/>
      <c r="O117" s="910"/>
      <c r="P117" s="910"/>
    </row>
    <row r="118" spans="1:16" s="920" customFormat="1">
      <c r="A118" s="910"/>
      <c r="B118" s="917"/>
      <c r="C118" s="917"/>
      <c r="D118" s="919"/>
      <c r="F118" s="910"/>
      <c r="G118" s="910"/>
      <c r="H118" s="910"/>
      <c r="I118" s="910"/>
      <c r="J118" s="910"/>
      <c r="K118" s="910"/>
      <c r="L118" s="910"/>
      <c r="M118" s="910"/>
      <c r="N118" s="910"/>
      <c r="O118" s="910"/>
      <c r="P118" s="910"/>
    </row>
    <row r="119" spans="1:16" s="920" customFormat="1">
      <c r="A119" s="910"/>
      <c r="B119" s="917"/>
      <c r="C119" s="917"/>
      <c r="D119" s="919"/>
      <c r="F119" s="910"/>
      <c r="G119" s="910"/>
      <c r="H119" s="910"/>
      <c r="I119" s="910"/>
      <c r="J119" s="910"/>
      <c r="K119" s="910"/>
      <c r="L119" s="910"/>
      <c r="M119" s="910"/>
      <c r="N119" s="910"/>
      <c r="O119" s="910"/>
      <c r="P119" s="910"/>
    </row>
    <row r="120" spans="1:16" s="920" customFormat="1">
      <c r="A120" s="910"/>
      <c r="B120" s="917"/>
      <c r="C120" s="917"/>
      <c r="D120" s="919"/>
      <c r="F120" s="910"/>
      <c r="G120" s="910"/>
      <c r="H120" s="910"/>
      <c r="I120" s="910"/>
      <c r="J120" s="910"/>
      <c r="K120" s="910"/>
      <c r="L120" s="910"/>
      <c r="M120" s="910"/>
      <c r="N120" s="910"/>
      <c r="O120" s="910"/>
      <c r="P120" s="910"/>
    </row>
    <row r="121" spans="1:16" s="920" customFormat="1">
      <c r="A121" s="910"/>
      <c r="B121" s="917"/>
      <c r="C121" s="917"/>
      <c r="D121" s="919"/>
      <c r="F121" s="910"/>
      <c r="G121" s="910"/>
      <c r="H121" s="910"/>
      <c r="I121" s="910"/>
      <c r="J121" s="910"/>
      <c r="K121" s="910"/>
      <c r="L121" s="910"/>
      <c r="M121" s="910"/>
      <c r="N121" s="910"/>
      <c r="O121" s="910"/>
      <c r="P121" s="910"/>
    </row>
    <row r="122" spans="1:16" s="920" customFormat="1">
      <c r="A122" s="910"/>
      <c r="B122" s="917"/>
      <c r="C122" s="917"/>
      <c r="D122" s="919"/>
      <c r="F122" s="910"/>
      <c r="G122" s="910"/>
      <c r="H122" s="910"/>
      <c r="I122" s="910"/>
      <c r="J122" s="910"/>
      <c r="K122" s="910"/>
      <c r="L122" s="910"/>
      <c r="M122" s="910"/>
      <c r="N122" s="910"/>
      <c r="O122" s="910"/>
      <c r="P122" s="910"/>
    </row>
    <row r="123" spans="1:16" s="920" customFormat="1">
      <c r="A123" s="910"/>
      <c r="B123" s="917"/>
      <c r="C123" s="917"/>
      <c r="D123" s="919"/>
      <c r="F123" s="910"/>
      <c r="G123" s="910"/>
      <c r="H123" s="910"/>
      <c r="I123" s="910"/>
      <c r="J123" s="910"/>
      <c r="K123" s="910"/>
      <c r="L123" s="910"/>
      <c r="M123" s="910"/>
      <c r="N123" s="910"/>
      <c r="O123" s="910"/>
      <c r="P123" s="910"/>
    </row>
    <row r="124" spans="1:16" s="920" customFormat="1">
      <c r="A124" s="910"/>
      <c r="B124" s="917"/>
      <c r="C124" s="917"/>
      <c r="D124" s="919"/>
      <c r="F124" s="910"/>
      <c r="G124" s="910"/>
      <c r="H124" s="910"/>
      <c r="I124" s="910"/>
      <c r="J124" s="910"/>
      <c r="K124" s="910"/>
      <c r="L124" s="910"/>
      <c r="M124" s="910"/>
      <c r="N124" s="910"/>
      <c r="O124" s="910"/>
      <c r="P124" s="910"/>
    </row>
    <row r="125" spans="1:16" s="920" customFormat="1">
      <c r="A125" s="910"/>
      <c r="B125" s="917"/>
      <c r="C125" s="917"/>
      <c r="D125" s="919"/>
      <c r="F125" s="910"/>
      <c r="G125" s="910"/>
      <c r="H125" s="910"/>
      <c r="I125" s="910"/>
      <c r="J125" s="910"/>
      <c r="K125" s="910"/>
      <c r="L125" s="910"/>
      <c r="M125" s="910"/>
      <c r="N125" s="910"/>
      <c r="O125" s="910"/>
      <c r="P125" s="910"/>
    </row>
    <row r="126" spans="1:16" s="920" customFormat="1">
      <c r="A126" s="910"/>
      <c r="B126" s="917"/>
      <c r="C126" s="917"/>
      <c r="D126" s="919"/>
      <c r="F126" s="910"/>
      <c r="G126" s="910"/>
      <c r="H126" s="910"/>
      <c r="I126" s="910"/>
      <c r="J126" s="910"/>
      <c r="K126" s="910"/>
      <c r="L126" s="910"/>
      <c r="M126" s="910"/>
      <c r="N126" s="910"/>
      <c r="O126" s="910"/>
      <c r="P126" s="910"/>
    </row>
    <row r="127" spans="1:16" s="920" customFormat="1">
      <c r="A127" s="910"/>
      <c r="B127" s="917"/>
      <c r="C127" s="917"/>
      <c r="D127" s="919"/>
      <c r="F127" s="910"/>
      <c r="G127" s="910"/>
      <c r="H127" s="910"/>
      <c r="I127" s="910"/>
      <c r="J127" s="910"/>
      <c r="K127" s="910"/>
      <c r="L127" s="910"/>
      <c r="M127" s="910"/>
      <c r="N127" s="910"/>
      <c r="O127" s="910"/>
      <c r="P127" s="910"/>
    </row>
    <row r="128" spans="1:16" s="920" customFormat="1">
      <c r="A128" s="910"/>
      <c r="B128" s="917"/>
      <c r="C128" s="917"/>
      <c r="D128" s="919"/>
      <c r="F128" s="910"/>
      <c r="G128" s="910"/>
      <c r="H128" s="910"/>
      <c r="I128" s="910"/>
      <c r="J128" s="910"/>
      <c r="K128" s="910"/>
      <c r="L128" s="910"/>
      <c r="M128" s="910"/>
      <c r="N128" s="910"/>
      <c r="O128" s="910"/>
      <c r="P128" s="910"/>
    </row>
    <row r="129" spans="1:16" s="920" customFormat="1">
      <c r="A129" s="910"/>
      <c r="B129" s="917"/>
      <c r="C129" s="917"/>
      <c r="D129" s="919"/>
      <c r="F129" s="910"/>
      <c r="G129" s="910"/>
      <c r="H129" s="910"/>
      <c r="I129" s="910"/>
      <c r="J129" s="910"/>
      <c r="K129" s="910"/>
      <c r="L129" s="910"/>
      <c r="M129" s="910"/>
      <c r="N129" s="910"/>
      <c r="O129" s="910"/>
      <c r="P129" s="910"/>
    </row>
    <row r="130" spans="1:16" s="920" customFormat="1">
      <c r="A130" s="910"/>
      <c r="B130" s="917"/>
      <c r="C130" s="917"/>
      <c r="D130" s="919"/>
      <c r="F130" s="910"/>
      <c r="G130" s="910"/>
      <c r="H130" s="910"/>
      <c r="I130" s="910"/>
      <c r="J130" s="910"/>
      <c r="K130" s="910"/>
      <c r="L130" s="910"/>
      <c r="M130" s="910"/>
      <c r="N130" s="910"/>
      <c r="O130" s="910"/>
      <c r="P130" s="910"/>
    </row>
    <row r="131" spans="1:16" s="920" customFormat="1">
      <c r="A131" s="910"/>
      <c r="B131" s="917"/>
      <c r="C131" s="917"/>
      <c r="D131" s="919"/>
      <c r="F131" s="910"/>
      <c r="G131" s="910"/>
      <c r="H131" s="910"/>
      <c r="I131" s="910"/>
      <c r="J131" s="910"/>
      <c r="K131" s="910"/>
      <c r="L131" s="910"/>
      <c r="M131" s="910"/>
      <c r="N131" s="910"/>
      <c r="O131" s="910"/>
      <c r="P131" s="910"/>
    </row>
    <row r="132" spans="1:16" s="920" customFormat="1">
      <c r="A132" s="910"/>
      <c r="B132" s="917"/>
      <c r="C132" s="917"/>
      <c r="D132" s="919"/>
      <c r="F132" s="910"/>
      <c r="G132" s="910"/>
      <c r="H132" s="910"/>
      <c r="I132" s="910"/>
      <c r="J132" s="910"/>
      <c r="K132" s="910"/>
      <c r="L132" s="910"/>
      <c r="M132" s="910"/>
      <c r="N132" s="910"/>
      <c r="O132" s="910"/>
      <c r="P132" s="910"/>
    </row>
    <row r="133" spans="1:16" s="920" customFormat="1">
      <c r="A133" s="910"/>
      <c r="B133" s="917"/>
      <c r="C133" s="917"/>
      <c r="D133" s="919"/>
      <c r="F133" s="910"/>
      <c r="G133" s="910"/>
      <c r="H133" s="910"/>
      <c r="I133" s="910"/>
      <c r="J133" s="910"/>
      <c r="K133" s="910"/>
      <c r="L133" s="910"/>
      <c r="M133" s="910"/>
      <c r="N133" s="910"/>
      <c r="O133" s="910"/>
      <c r="P133" s="910"/>
    </row>
    <row r="134" spans="1:16" s="920" customFormat="1">
      <c r="A134" s="910"/>
      <c r="B134" s="917"/>
      <c r="C134" s="917"/>
      <c r="D134" s="919"/>
      <c r="F134" s="910"/>
      <c r="G134" s="910"/>
      <c r="H134" s="910"/>
      <c r="I134" s="910"/>
      <c r="J134" s="910"/>
      <c r="K134" s="910"/>
      <c r="L134" s="910"/>
      <c r="M134" s="910"/>
      <c r="N134" s="910"/>
      <c r="O134" s="910"/>
      <c r="P134" s="910"/>
    </row>
    <row r="135" spans="1:16" s="920" customFormat="1">
      <c r="A135" s="910"/>
      <c r="B135" s="917"/>
      <c r="C135" s="917"/>
      <c r="D135" s="919"/>
      <c r="F135" s="910"/>
      <c r="G135" s="910"/>
      <c r="H135" s="910"/>
      <c r="I135" s="910"/>
      <c r="J135" s="910"/>
      <c r="K135" s="910"/>
      <c r="L135" s="910"/>
      <c r="M135" s="910"/>
      <c r="N135" s="910"/>
      <c r="O135" s="910"/>
      <c r="P135" s="910"/>
    </row>
    <row r="136" spans="1:16" s="920" customFormat="1">
      <c r="A136" s="910"/>
      <c r="B136" s="917"/>
      <c r="C136" s="917"/>
      <c r="D136" s="919"/>
      <c r="F136" s="910"/>
      <c r="G136" s="910"/>
      <c r="H136" s="910"/>
      <c r="I136" s="910"/>
      <c r="J136" s="910"/>
      <c r="K136" s="910"/>
      <c r="L136" s="910"/>
      <c r="M136" s="910"/>
      <c r="N136" s="910"/>
      <c r="O136" s="910"/>
      <c r="P136" s="910"/>
    </row>
    <row r="137" spans="1:16" s="920" customFormat="1">
      <c r="A137" s="910"/>
      <c r="B137" s="917"/>
      <c r="C137" s="917"/>
      <c r="D137" s="919"/>
      <c r="F137" s="910"/>
      <c r="G137" s="910"/>
      <c r="H137" s="910"/>
      <c r="I137" s="910"/>
      <c r="J137" s="910"/>
      <c r="K137" s="910"/>
      <c r="L137" s="910"/>
      <c r="M137" s="910"/>
      <c r="N137" s="910"/>
      <c r="O137" s="910"/>
      <c r="P137" s="910"/>
    </row>
    <row r="138" spans="1:16" s="920" customFormat="1">
      <c r="A138" s="910"/>
      <c r="B138" s="917"/>
      <c r="C138" s="917"/>
      <c r="D138" s="919"/>
      <c r="F138" s="910"/>
      <c r="G138" s="910"/>
      <c r="H138" s="910"/>
      <c r="I138" s="910"/>
      <c r="J138" s="910"/>
      <c r="K138" s="910"/>
      <c r="L138" s="910"/>
      <c r="M138" s="910"/>
      <c r="N138" s="910"/>
      <c r="O138" s="910"/>
      <c r="P138" s="910"/>
    </row>
    <row r="139" spans="1:16" s="920" customFormat="1">
      <c r="A139" s="910"/>
      <c r="B139" s="917"/>
      <c r="C139" s="917"/>
      <c r="D139" s="919"/>
      <c r="F139" s="910"/>
      <c r="G139" s="910"/>
      <c r="H139" s="910"/>
      <c r="I139" s="910"/>
      <c r="J139" s="910"/>
      <c r="K139" s="910"/>
      <c r="L139" s="910"/>
      <c r="M139" s="910"/>
      <c r="N139" s="910"/>
      <c r="O139" s="910"/>
      <c r="P139" s="910"/>
    </row>
    <row r="140" spans="1:16" s="920" customFormat="1">
      <c r="A140" s="910"/>
      <c r="B140" s="917"/>
      <c r="C140" s="917"/>
      <c r="D140" s="919"/>
      <c r="F140" s="910"/>
      <c r="G140" s="910"/>
      <c r="H140" s="910"/>
      <c r="I140" s="910"/>
      <c r="J140" s="910"/>
      <c r="K140" s="910"/>
      <c r="L140" s="910"/>
      <c r="M140" s="910"/>
      <c r="N140" s="910"/>
      <c r="O140" s="910"/>
      <c r="P140" s="910"/>
    </row>
    <row r="141" spans="1:16" s="920" customFormat="1">
      <c r="A141" s="910"/>
      <c r="B141" s="917"/>
      <c r="C141" s="917"/>
      <c r="D141" s="919"/>
      <c r="F141" s="910"/>
      <c r="G141" s="910"/>
      <c r="H141" s="910"/>
      <c r="I141" s="910"/>
      <c r="J141" s="910"/>
      <c r="K141" s="910"/>
      <c r="L141" s="910"/>
      <c r="M141" s="910"/>
      <c r="N141" s="910"/>
      <c r="O141" s="910"/>
      <c r="P141" s="910"/>
    </row>
    <row r="142" spans="1:16" s="920" customFormat="1">
      <c r="A142" s="910"/>
      <c r="B142" s="917"/>
      <c r="C142" s="917"/>
      <c r="D142" s="919"/>
      <c r="F142" s="910"/>
      <c r="G142" s="910"/>
      <c r="H142" s="910"/>
      <c r="I142" s="910"/>
      <c r="J142" s="910"/>
      <c r="K142" s="910"/>
      <c r="L142" s="910"/>
      <c r="M142" s="910"/>
      <c r="N142" s="910"/>
      <c r="O142" s="910"/>
      <c r="P142" s="910"/>
    </row>
    <row r="143" spans="1:16" s="920" customFormat="1">
      <c r="A143" s="910"/>
      <c r="B143" s="917"/>
      <c r="C143" s="917"/>
      <c r="D143" s="919"/>
      <c r="F143" s="910"/>
      <c r="G143" s="910"/>
      <c r="H143" s="910"/>
      <c r="I143" s="910"/>
      <c r="J143" s="910"/>
      <c r="K143" s="910"/>
      <c r="L143" s="910"/>
      <c r="M143" s="910"/>
      <c r="N143" s="910"/>
      <c r="O143" s="910"/>
      <c r="P143" s="910"/>
    </row>
    <row r="144" spans="1:16" s="920" customFormat="1">
      <c r="A144" s="910"/>
      <c r="B144" s="917"/>
      <c r="C144" s="917"/>
      <c r="D144" s="919"/>
      <c r="F144" s="910"/>
      <c r="G144" s="910"/>
      <c r="H144" s="910"/>
      <c r="I144" s="910"/>
      <c r="J144" s="910"/>
      <c r="K144" s="910"/>
      <c r="L144" s="910"/>
      <c r="M144" s="910"/>
      <c r="N144" s="910"/>
      <c r="O144" s="910"/>
      <c r="P144" s="910"/>
    </row>
    <row r="145" spans="1:16" s="920" customFormat="1">
      <c r="A145" s="910"/>
      <c r="B145" s="917"/>
      <c r="C145" s="917"/>
      <c r="D145" s="919"/>
      <c r="F145" s="910"/>
      <c r="G145" s="910"/>
      <c r="H145" s="910"/>
      <c r="I145" s="910"/>
      <c r="J145" s="910"/>
      <c r="K145" s="910"/>
      <c r="L145" s="910"/>
      <c r="M145" s="910"/>
      <c r="N145" s="910"/>
      <c r="O145" s="910"/>
      <c r="P145" s="910"/>
    </row>
    <row r="146" spans="1:16" s="920" customFormat="1">
      <c r="A146" s="910"/>
      <c r="B146" s="917"/>
      <c r="C146" s="917"/>
      <c r="D146" s="919"/>
      <c r="F146" s="910"/>
      <c r="G146" s="910"/>
      <c r="H146" s="910"/>
      <c r="I146" s="910"/>
      <c r="J146" s="910"/>
      <c r="K146" s="910"/>
      <c r="L146" s="910"/>
      <c r="M146" s="910"/>
      <c r="N146" s="910"/>
      <c r="O146" s="910"/>
      <c r="P146" s="910"/>
    </row>
    <row r="147" spans="1:16" s="920" customFormat="1">
      <c r="A147" s="910"/>
      <c r="B147" s="917"/>
      <c r="C147" s="917"/>
      <c r="D147" s="919"/>
      <c r="F147" s="910"/>
      <c r="G147" s="910"/>
      <c r="H147" s="910"/>
      <c r="I147" s="910"/>
      <c r="J147" s="910"/>
      <c r="K147" s="910"/>
      <c r="L147" s="910"/>
      <c r="M147" s="910"/>
      <c r="N147" s="910"/>
      <c r="O147" s="910"/>
      <c r="P147" s="910"/>
    </row>
    <row r="148" spans="1:16" s="920" customFormat="1">
      <c r="A148" s="910"/>
      <c r="B148" s="917"/>
      <c r="C148" s="917"/>
      <c r="D148" s="919"/>
      <c r="F148" s="910"/>
      <c r="G148" s="910"/>
      <c r="H148" s="910"/>
      <c r="I148" s="910"/>
      <c r="J148" s="910"/>
      <c r="K148" s="910"/>
      <c r="L148" s="910"/>
      <c r="M148" s="910"/>
      <c r="N148" s="910"/>
      <c r="O148" s="910"/>
      <c r="P148" s="910"/>
    </row>
    <row r="149" spans="1:16" s="920" customFormat="1">
      <c r="A149" s="910"/>
      <c r="B149" s="917"/>
      <c r="C149" s="917"/>
      <c r="D149" s="919"/>
      <c r="F149" s="910"/>
      <c r="G149" s="910"/>
      <c r="H149" s="910"/>
      <c r="I149" s="910"/>
      <c r="J149" s="910"/>
      <c r="K149" s="910"/>
      <c r="L149" s="910"/>
      <c r="M149" s="910"/>
      <c r="N149" s="910"/>
      <c r="O149" s="910"/>
      <c r="P149" s="910"/>
    </row>
    <row r="150" spans="1:16" s="920" customFormat="1">
      <c r="A150" s="910"/>
      <c r="B150" s="917"/>
      <c r="C150" s="917"/>
      <c r="D150" s="919"/>
      <c r="F150" s="910"/>
      <c r="G150" s="910"/>
      <c r="H150" s="910"/>
      <c r="I150" s="910"/>
      <c r="J150" s="910"/>
      <c r="K150" s="910"/>
      <c r="L150" s="910"/>
      <c r="M150" s="910"/>
      <c r="N150" s="910"/>
      <c r="O150" s="910"/>
      <c r="P150" s="910"/>
    </row>
    <row r="151" spans="1:16" s="920" customFormat="1">
      <c r="A151" s="910"/>
      <c r="B151" s="917"/>
      <c r="C151" s="917"/>
      <c r="D151" s="919"/>
      <c r="F151" s="910"/>
      <c r="G151" s="910"/>
      <c r="H151" s="910"/>
      <c r="I151" s="910"/>
      <c r="J151" s="910"/>
      <c r="K151" s="910"/>
      <c r="L151" s="910"/>
      <c r="M151" s="910"/>
      <c r="N151" s="910"/>
      <c r="O151" s="910"/>
      <c r="P151" s="910"/>
    </row>
    <row r="152" spans="1:16" s="920" customFormat="1">
      <c r="A152" s="910"/>
      <c r="B152" s="917"/>
      <c r="C152" s="917"/>
      <c r="D152" s="919"/>
      <c r="F152" s="910"/>
      <c r="G152" s="910"/>
      <c r="H152" s="910"/>
      <c r="I152" s="910"/>
      <c r="J152" s="910"/>
      <c r="K152" s="910"/>
      <c r="L152" s="910"/>
      <c r="M152" s="910"/>
      <c r="N152" s="910"/>
      <c r="O152" s="910"/>
      <c r="P152" s="910"/>
    </row>
    <row r="153" spans="1:16" s="920" customFormat="1">
      <c r="A153" s="910"/>
      <c r="B153" s="917"/>
      <c r="C153" s="917"/>
      <c r="D153" s="919"/>
      <c r="F153" s="910"/>
      <c r="G153" s="910"/>
      <c r="H153" s="910"/>
      <c r="I153" s="910"/>
      <c r="J153" s="910"/>
      <c r="K153" s="910"/>
      <c r="L153" s="910"/>
      <c r="M153" s="910"/>
      <c r="N153" s="910"/>
      <c r="O153" s="910"/>
      <c r="P153" s="910"/>
    </row>
    <row r="154" spans="1:16" s="920" customFormat="1">
      <c r="A154" s="910"/>
      <c r="B154" s="917"/>
      <c r="C154" s="917"/>
      <c r="D154" s="919"/>
      <c r="F154" s="910"/>
      <c r="G154" s="910"/>
      <c r="H154" s="910"/>
      <c r="I154" s="910"/>
      <c r="J154" s="910"/>
      <c r="K154" s="910"/>
      <c r="L154" s="910"/>
      <c r="M154" s="910"/>
      <c r="N154" s="910"/>
      <c r="O154" s="910"/>
      <c r="P154" s="910"/>
    </row>
    <row r="155" spans="1:16" s="920" customFormat="1">
      <c r="A155" s="910"/>
      <c r="B155" s="917"/>
      <c r="C155" s="917"/>
      <c r="D155" s="919"/>
      <c r="F155" s="910"/>
      <c r="G155" s="910"/>
      <c r="H155" s="910"/>
      <c r="I155" s="910"/>
      <c r="J155" s="910"/>
      <c r="K155" s="910"/>
      <c r="L155" s="910"/>
      <c r="M155" s="910"/>
      <c r="N155" s="910"/>
      <c r="O155" s="910"/>
      <c r="P155" s="910"/>
    </row>
    <row r="156" spans="1:16" s="920" customFormat="1">
      <c r="A156" s="910"/>
      <c r="B156" s="917"/>
      <c r="C156" s="917"/>
      <c r="D156" s="919"/>
      <c r="F156" s="910"/>
      <c r="G156" s="910"/>
      <c r="H156" s="910"/>
      <c r="I156" s="910"/>
      <c r="J156" s="910"/>
      <c r="K156" s="910"/>
      <c r="L156" s="910"/>
      <c r="M156" s="910"/>
      <c r="N156" s="910"/>
      <c r="O156" s="910"/>
      <c r="P156" s="910"/>
    </row>
    <row r="157" spans="1:16" s="920" customFormat="1">
      <c r="A157" s="910"/>
      <c r="B157" s="917"/>
      <c r="C157" s="917"/>
      <c r="D157" s="919"/>
      <c r="F157" s="910"/>
      <c r="G157" s="910"/>
      <c r="H157" s="910"/>
      <c r="I157" s="910"/>
      <c r="J157" s="910"/>
      <c r="K157" s="910"/>
      <c r="L157" s="910"/>
      <c r="M157" s="910"/>
      <c r="N157" s="910"/>
      <c r="O157" s="910"/>
      <c r="P157" s="910"/>
    </row>
    <row r="158" spans="1:16" s="920" customFormat="1">
      <c r="A158" s="910"/>
      <c r="B158" s="917"/>
      <c r="C158" s="917"/>
      <c r="D158" s="919"/>
      <c r="F158" s="910"/>
      <c r="G158" s="910"/>
      <c r="H158" s="910"/>
      <c r="I158" s="910"/>
      <c r="J158" s="910"/>
      <c r="K158" s="910"/>
      <c r="L158" s="910"/>
      <c r="M158" s="910"/>
      <c r="N158" s="910"/>
      <c r="O158" s="910"/>
      <c r="P158" s="910"/>
    </row>
    <row r="159" spans="1:16" s="920" customFormat="1">
      <c r="A159" s="910"/>
      <c r="B159" s="917"/>
      <c r="C159" s="917"/>
      <c r="D159" s="919"/>
      <c r="F159" s="910"/>
      <c r="G159" s="910"/>
      <c r="H159" s="910"/>
      <c r="I159" s="910"/>
      <c r="J159" s="910"/>
      <c r="K159" s="910"/>
      <c r="L159" s="910"/>
      <c r="M159" s="910"/>
      <c r="N159" s="910"/>
      <c r="O159" s="910"/>
      <c r="P159" s="910"/>
    </row>
    <row r="160" spans="1:16" s="920" customFormat="1">
      <c r="A160" s="910"/>
      <c r="B160" s="917"/>
      <c r="C160" s="917"/>
      <c r="D160" s="919"/>
      <c r="F160" s="910"/>
      <c r="G160" s="910"/>
      <c r="H160" s="910"/>
      <c r="I160" s="910"/>
      <c r="J160" s="910"/>
      <c r="K160" s="910"/>
      <c r="L160" s="910"/>
      <c r="M160" s="910"/>
      <c r="N160" s="910"/>
      <c r="O160" s="910"/>
      <c r="P160" s="910"/>
    </row>
    <row r="161" spans="1:16" s="920" customFormat="1">
      <c r="A161" s="910"/>
      <c r="B161" s="917"/>
      <c r="C161" s="917"/>
      <c r="D161" s="919"/>
      <c r="F161" s="910"/>
      <c r="G161" s="910"/>
      <c r="H161" s="910"/>
      <c r="I161" s="910"/>
      <c r="J161" s="910"/>
      <c r="K161" s="910"/>
      <c r="L161" s="910"/>
      <c r="M161" s="910"/>
      <c r="N161" s="910"/>
      <c r="O161" s="910"/>
      <c r="P161" s="910"/>
    </row>
    <row r="162" spans="1:16" s="920" customFormat="1">
      <c r="A162" s="910"/>
      <c r="B162" s="917"/>
      <c r="C162" s="917"/>
      <c r="D162" s="919"/>
      <c r="F162" s="910"/>
      <c r="G162" s="910"/>
      <c r="H162" s="910"/>
      <c r="I162" s="910"/>
      <c r="J162" s="910"/>
      <c r="K162" s="910"/>
      <c r="L162" s="910"/>
      <c r="M162" s="910"/>
      <c r="N162" s="910"/>
      <c r="O162" s="910"/>
      <c r="P162" s="910"/>
    </row>
    <row r="163" spans="1:16" s="920" customFormat="1">
      <c r="A163" s="910"/>
      <c r="B163" s="917"/>
      <c r="C163" s="917"/>
      <c r="D163" s="919"/>
      <c r="F163" s="910"/>
      <c r="G163" s="910"/>
      <c r="H163" s="910"/>
      <c r="I163" s="910"/>
      <c r="J163" s="910"/>
      <c r="K163" s="910"/>
      <c r="L163" s="910"/>
      <c r="M163" s="910"/>
      <c r="N163" s="910"/>
      <c r="O163" s="910"/>
      <c r="P163" s="910"/>
    </row>
    <row r="164" spans="1:16" s="920" customFormat="1">
      <c r="A164" s="910"/>
      <c r="B164" s="917"/>
      <c r="C164" s="917"/>
      <c r="D164" s="919"/>
      <c r="F164" s="910"/>
      <c r="G164" s="910"/>
      <c r="H164" s="910"/>
      <c r="I164" s="910"/>
      <c r="J164" s="910"/>
      <c r="K164" s="910"/>
      <c r="L164" s="910"/>
      <c r="M164" s="910"/>
      <c r="N164" s="910"/>
      <c r="O164" s="910"/>
      <c r="P164" s="910"/>
    </row>
    <row r="165" spans="1:16" s="920" customFormat="1">
      <c r="A165" s="910"/>
      <c r="B165" s="917"/>
      <c r="C165" s="917"/>
      <c r="D165" s="919"/>
      <c r="F165" s="910"/>
      <c r="G165" s="910"/>
      <c r="H165" s="910"/>
      <c r="I165" s="910"/>
      <c r="J165" s="910"/>
      <c r="K165" s="910"/>
      <c r="L165" s="910"/>
      <c r="M165" s="910"/>
      <c r="N165" s="910"/>
      <c r="O165" s="910"/>
      <c r="P165" s="910"/>
    </row>
    <row r="166" spans="1:16" s="920" customFormat="1">
      <c r="A166" s="910"/>
      <c r="B166" s="917"/>
      <c r="C166" s="917"/>
      <c r="D166" s="919"/>
      <c r="F166" s="910"/>
      <c r="G166" s="910"/>
      <c r="H166" s="910"/>
      <c r="I166" s="910"/>
      <c r="J166" s="910"/>
      <c r="K166" s="910"/>
      <c r="L166" s="910"/>
      <c r="M166" s="910"/>
      <c r="N166" s="910"/>
      <c r="O166" s="910"/>
      <c r="P166" s="910"/>
    </row>
    <row r="167" spans="1:16" s="920" customFormat="1">
      <c r="A167" s="910"/>
      <c r="B167" s="917"/>
      <c r="C167" s="917"/>
      <c r="D167" s="919"/>
      <c r="F167" s="910"/>
      <c r="G167" s="910"/>
      <c r="H167" s="910"/>
      <c r="I167" s="910"/>
      <c r="J167" s="910"/>
      <c r="K167" s="910"/>
      <c r="L167" s="910"/>
      <c r="M167" s="910"/>
      <c r="N167" s="910"/>
      <c r="O167" s="910"/>
      <c r="P167" s="910"/>
    </row>
    <row r="168" spans="1:16" s="920" customFormat="1">
      <c r="A168" s="910"/>
      <c r="B168" s="917"/>
      <c r="C168" s="917"/>
      <c r="D168" s="919"/>
      <c r="F168" s="910"/>
      <c r="G168" s="910"/>
      <c r="H168" s="910"/>
      <c r="I168" s="910"/>
      <c r="J168" s="910"/>
      <c r="K168" s="910"/>
      <c r="L168" s="910"/>
      <c r="M168" s="910"/>
      <c r="N168" s="910"/>
      <c r="O168" s="910"/>
      <c r="P168" s="910"/>
    </row>
    <row r="169" spans="1:16" s="920" customFormat="1">
      <c r="A169" s="910"/>
      <c r="B169" s="917"/>
      <c r="C169" s="917"/>
      <c r="D169" s="919"/>
      <c r="F169" s="910"/>
      <c r="G169" s="910"/>
      <c r="H169" s="910"/>
      <c r="I169" s="910"/>
      <c r="J169" s="910"/>
      <c r="K169" s="910"/>
      <c r="L169" s="910"/>
      <c r="M169" s="910"/>
      <c r="N169" s="910"/>
      <c r="O169" s="910"/>
      <c r="P169" s="910"/>
    </row>
    <row r="170" spans="1:16" s="920" customFormat="1">
      <c r="A170" s="910"/>
      <c r="B170" s="917"/>
      <c r="C170" s="917"/>
      <c r="D170" s="919"/>
      <c r="F170" s="910"/>
      <c r="G170" s="910"/>
      <c r="H170" s="910"/>
      <c r="I170" s="910"/>
      <c r="J170" s="910"/>
      <c r="K170" s="910"/>
      <c r="L170" s="910"/>
      <c r="M170" s="910"/>
      <c r="N170" s="910"/>
      <c r="O170" s="910"/>
      <c r="P170" s="910"/>
    </row>
    <row r="171" spans="1:16" s="920" customFormat="1">
      <c r="A171" s="910"/>
      <c r="B171" s="917"/>
      <c r="C171" s="917"/>
      <c r="D171" s="919"/>
      <c r="F171" s="910"/>
      <c r="G171" s="910"/>
      <c r="H171" s="910"/>
      <c r="I171" s="910"/>
      <c r="J171" s="910"/>
      <c r="K171" s="910"/>
      <c r="L171" s="910"/>
      <c r="M171" s="910"/>
      <c r="N171" s="910"/>
      <c r="O171" s="910"/>
      <c r="P171" s="910"/>
    </row>
    <row r="172" spans="1:16" s="920" customFormat="1">
      <c r="A172" s="910"/>
      <c r="B172" s="917"/>
      <c r="C172" s="917"/>
      <c r="D172" s="919"/>
      <c r="F172" s="910"/>
      <c r="G172" s="910"/>
      <c r="H172" s="910"/>
      <c r="I172" s="910"/>
      <c r="J172" s="910"/>
      <c r="K172" s="910"/>
      <c r="L172" s="910"/>
      <c r="M172" s="910"/>
      <c r="N172" s="910"/>
      <c r="O172" s="910"/>
      <c r="P172" s="910"/>
    </row>
    <row r="173" spans="1:16" s="920" customFormat="1">
      <c r="A173" s="910"/>
      <c r="B173" s="917"/>
      <c r="C173" s="917"/>
      <c r="D173" s="919"/>
      <c r="F173" s="910"/>
      <c r="G173" s="910"/>
      <c r="H173" s="910"/>
      <c r="I173" s="910"/>
      <c r="J173" s="910"/>
      <c r="K173" s="910"/>
      <c r="L173" s="910"/>
      <c r="M173" s="910"/>
      <c r="N173" s="910"/>
      <c r="O173" s="910"/>
      <c r="P173" s="910"/>
    </row>
    <row r="174" spans="1:16" s="920" customFormat="1">
      <c r="A174" s="910"/>
      <c r="B174" s="917"/>
      <c r="C174" s="917"/>
      <c r="D174" s="919"/>
      <c r="F174" s="910"/>
      <c r="G174" s="910"/>
      <c r="H174" s="910"/>
      <c r="I174" s="910"/>
      <c r="J174" s="910"/>
      <c r="K174" s="910"/>
      <c r="L174" s="910"/>
      <c r="M174" s="910"/>
      <c r="N174" s="910"/>
      <c r="O174" s="910"/>
      <c r="P174" s="910"/>
    </row>
    <row r="175" spans="1:16" s="920" customFormat="1">
      <c r="A175" s="910"/>
      <c r="B175" s="917"/>
      <c r="C175" s="917"/>
      <c r="D175" s="919"/>
      <c r="F175" s="910"/>
      <c r="G175" s="910"/>
      <c r="H175" s="910"/>
      <c r="I175" s="910"/>
      <c r="J175" s="910"/>
      <c r="K175" s="910"/>
      <c r="L175" s="910"/>
      <c r="M175" s="910"/>
      <c r="N175" s="910"/>
      <c r="O175" s="910"/>
      <c r="P175" s="910"/>
    </row>
    <row r="176" spans="1:16" s="920" customFormat="1">
      <c r="A176" s="910"/>
      <c r="B176" s="917"/>
      <c r="C176" s="917"/>
      <c r="D176" s="919"/>
      <c r="F176" s="910"/>
      <c r="G176" s="910"/>
      <c r="H176" s="910"/>
      <c r="I176" s="910"/>
      <c r="J176" s="910"/>
      <c r="K176" s="910"/>
      <c r="L176" s="910"/>
      <c r="M176" s="910"/>
      <c r="N176" s="910"/>
      <c r="O176" s="910"/>
      <c r="P176" s="910"/>
    </row>
    <row r="177" spans="1:16" s="920" customFormat="1">
      <c r="A177" s="910"/>
      <c r="B177" s="917"/>
      <c r="C177" s="917"/>
      <c r="D177" s="919"/>
      <c r="F177" s="910"/>
      <c r="G177" s="910"/>
      <c r="H177" s="910"/>
      <c r="I177" s="910"/>
      <c r="J177" s="910"/>
      <c r="K177" s="910"/>
      <c r="L177" s="910"/>
      <c r="M177" s="910"/>
      <c r="N177" s="910"/>
      <c r="O177" s="910"/>
      <c r="P177" s="910"/>
    </row>
    <row r="178" spans="1:16" s="920" customFormat="1">
      <c r="A178" s="910"/>
      <c r="B178" s="917"/>
      <c r="C178" s="917"/>
      <c r="D178" s="919"/>
      <c r="F178" s="910"/>
      <c r="G178" s="910"/>
      <c r="H178" s="910"/>
      <c r="I178" s="910"/>
      <c r="J178" s="910"/>
      <c r="K178" s="910"/>
      <c r="L178" s="910"/>
      <c r="M178" s="910"/>
      <c r="N178" s="910"/>
      <c r="O178" s="910"/>
      <c r="P178" s="910"/>
    </row>
    <row r="179" spans="1:16" s="920" customFormat="1">
      <c r="A179" s="910"/>
      <c r="B179" s="917"/>
      <c r="C179" s="917"/>
      <c r="D179" s="919"/>
      <c r="F179" s="910"/>
      <c r="G179" s="910"/>
      <c r="H179" s="910"/>
      <c r="I179" s="910"/>
      <c r="J179" s="910"/>
      <c r="K179" s="910"/>
      <c r="L179" s="910"/>
      <c r="M179" s="910"/>
      <c r="N179" s="910"/>
      <c r="O179" s="910"/>
      <c r="P179" s="910"/>
    </row>
    <row r="180" spans="1:16" s="920" customFormat="1">
      <c r="A180" s="910"/>
      <c r="B180" s="917"/>
      <c r="C180" s="917"/>
      <c r="D180" s="919"/>
      <c r="F180" s="910"/>
      <c r="G180" s="910"/>
      <c r="H180" s="910"/>
      <c r="I180" s="910"/>
      <c r="J180" s="910"/>
      <c r="K180" s="910"/>
      <c r="L180" s="910"/>
      <c r="M180" s="910"/>
      <c r="N180" s="910"/>
      <c r="O180" s="910"/>
      <c r="P180" s="910"/>
    </row>
    <row r="181" spans="1:16" s="920" customFormat="1">
      <c r="A181" s="910"/>
      <c r="B181" s="917"/>
      <c r="C181" s="917"/>
      <c r="D181" s="919"/>
      <c r="F181" s="910"/>
      <c r="G181" s="910"/>
      <c r="H181" s="910"/>
      <c r="I181" s="910"/>
      <c r="J181" s="910"/>
      <c r="K181" s="910"/>
      <c r="L181" s="910"/>
      <c r="M181" s="910"/>
      <c r="N181" s="910"/>
      <c r="O181" s="910"/>
      <c r="P181" s="910"/>
    </row>
    <row r="182" spans="1:16" s="920" customFormat="1">
      <c r="A182" s="910"/>
      <c r="B182" s="917"/>
      <c r="C182" s="917"/>
      <c r="D182" s="919"/>
      <c r="F182" s="910"/>
      <c r="G182" s="910"/>
      <c r="H182" s="910"/>
      <c r="I182" s="910"/>
      <c r="J182" s="910"/>
      <c r="K182" s="910"/>
      <c r="L182" s="910"/>
      <c r="M182" s="910"/>
      <c r="N182" s="910"/>
      <c r="O182" s="910"/>
      <c r="P182" s="910"/>
    </row>
    <row r="183" spans="1:16" s="920" customFormat="1">
      <c r="A183" s="910"/>
      <c r="B183" s="917"/>
      <c r="C183" s="917"/>
      <c r="D183" s="919"/>
      <c r="F183" s="910"/>
      <c r="G183" s="910"/>
      <c r="H183" s="910"/>
      <c r="I183" s="910"/>
      <c r="J183" s="910"/>
      <c r="K183" s="910"/>
      <c r="L183" s="910"/>
      <c r="M183" s="910"/>
      <c r="N183" s="910"/>
      <c r="O183" s="910"/>
      <c r="P183" s="910"/>
    </row>
    <row r="184" spans="1:16" s="920" customFormat="1">
      <c r="A184" s="910"/>
      <c r="B184" s="917"/>
      <c r="C184" s="917"/>
      <c r="D184" s="919"/>
      <c r="F184" s="910"/>
      <c r="G184" s="910"/>
      <c r="H184" s="910"/>
      <c r="I184" s="910"/>
      <c r="J184" s="910"/>
      <c r="K184" s="910"/>
      <c r="L184" s="910"/>
      <c r="M184" s="910"/>
      <c r="N184" s="910"/>
      <c r="O184" s="910"/>
      <c r="P184" s="910"/>
    </row>
    <row r="185" spans="1:16" s="920" customFormat="1">
      <c r="A185" s="910"/>
      <c r="B185" s="917"/>
      <c r="C185" s="917"/>
      <c r="D185" s="919"/>
      <c r="F185" s="910"/>
      <c r="G185" s="910"/>
      <c r="H185" s="910"/>
      <c r="I185" s="910"/>
      <c r="J185" s="910"/>
      <c r="K185" s="910"/>
      <c r="L185" s="910"/>
      <c r="M185" s="910"/>
      <c r="N185" s="910"/>
      <c r="O185" s="910"/>
      <c r="P185" s="910"/>
    </row>
    <row r="186" spans="1:16" s="920" customFormat="1">
      <c r="A186" s="910"/>
      <c r="B186" s="917"/>
      <c r="C186" s="917"/>
      <c r="D186" s="919"/>
      <c r="F186" s="910"/>
      <c r="G186" s="910"/>
      <c r="H186" s="910"/>
      <c r="I186" s="910"/>
      <c r="J186" s="910"/>
      <c r="K186" s="910"/>
      <c r="L186" s="910"/>
      <c r="M186" s="910"/>
      <c r="N186" s="910"/>
      <c r="O186" s="910"/>
      <c r="P186" s="910"/>
    </row>
    <row r="187" spans="1:16" s="920" customFormat="1">
      <c r="A187" s="910"/>
      <c r="B187" s="917"/>
      <c r="C187" s="917"/>
      <c r="D187" s="919"/>
      <c r="F187" s="910"/>
      <c r="G187" s="910"/>
      <c r="H187" s="910"/>
      <c r="I187" s="910"/>
      <c r="J187" s="910"/>
      <c r="K187" s="910"/>
      <c r="L187" s="910"/>
      <c r="M187" s="910"/>
      <c r="N187" s="910"/>
      <c r="O187" s="910"/>
      <c r="P187" s="910"/>
    </row>
    <row r="188" spans="1:16" s="920" customFormat="1">
      <c r="A188" s="910"/>
      <c r="B188" s="917"/>
      <c r="C188" s="917"/>
      <c r="D188" s="919"/>
      <c r="F188" s="910"/>
      <c r="G188" s="910"/>
      <c r="H188" s="910"/>
      <c r="I188" s="910"/>
      <c r="J188" s="910"/>
      <c r="K188" s="910"/>
      <c r="L188" s="910"/>
      <c r="M188" s="910"/>
      <c r="N188" s="910"/>
      <c r="O188" s="910"/>
      <c r="P188" s="910"/>
    </row>
    <row r="189" spans="1:16" s="920" customFormat="1">
      <c r="A189" s="910"/>
      <c r="B189" s="917"/>
      <c r="C189" s="917"/>
      <c r="D189" s="919"/>
      <c r="F189" s="910"/>
      <c r="G189" s="910"/>
      <c r="H189" s="910"/>
      <c r="I189" s="910"/>
      <c r="J189" s="910"/>
      <c r="K189" s="910"/>
      <c r="L189" s="910"/>
      <c r="M189" s="910"/>
      <c r="N189" s="910"/>
      <c r="O189" s="910"/>
      <c r="P189" s="910"/>
    </row>
    <row r="190" spans="1:16" s="920" customFormat="1">
      <c r="A190" s="910"/>
      <c r="B190" s="917"/>
      <c r="C190" s="917"/>
      <c r="D190" s="919"/>
      <c r="F190" s="910"/>
      <c r="G190" s="910"/>
      <c r="H190" s="910"/>
      <c r="I190" s="910"/>
      <c r="J190" s="910"/>
      <c r="K190" s="910"/>
      <c r="L190" s="910"/>
      <c r="M190" s="910"/>
      <c r="N190" s="910"/>
      <c r="O190" s="910"/>
      <c r="P190" s="910"/>
    </row>
    <row r="191" spans="1:16" s="920" customFormat="1">
      <c r="A191" s="910"/>
      <c r="B191" s="917"/>
      <c r="C191" s="917"/>
      <c r="D191" s="919"/>
      <c r="F191" s="910"/>
      <c r="G191" s="910"/>
      <c r="H191" s="910"/>
      <c r="I191" s="910"/>
      <c r="J191" s="910"/>
      <c r="K191" s="910"/>
      <c r="L191" s="910"/>
      <c r="M191" s="910"/>
      <c r="N191" s="910"/>
      <c r="O191" s="910"/>
      <c r="P191" s="910"/>
    </row>
    <row r="192" spans="1:16" s="920" customFormat="1">
      <c r="A192" s="910"/>
      <c r="B192" s="917"/>
      <c r="C192" s="917"/>
      <c r="D192" s="919"/>
      <c r="F192" s="910"/>
      <c r="G192" s="910"/>
      <c r="H192" s="910"/>
      <c r="I192" s="910"/>
      <c r="J192" s="910"/>
      <c r="K192" s="910"/>
      <c r="L192" s="910"/>
      <c r="M192" s="910"/>
      <c r="N192" s="910"/>
      <c r="O192" s="910"/>
      <c r="P192" s="910"/>
    </row>
    <row r="193" spans="1:16" s="920" customFormat="1">
      <c r="A193" s="910"/>
      <c r="B193" s="917"/>
      <c r="C193" s="917"/>
      <c r="D193" s="919"/>
      <c r="F193" s="910"/>
      <c r="G193" s="910"/>
      <c r="H193" s="910"/>
      <c r="I193" s="910"/>
      <c r="J193" s="910"/>
      <c r="K193" s="910"/>
      <c r="L193" s="910"/>
      <c r="M193" s="910"/>
      <c r="N193" s="910"/>
      <c r="O193" s="910"/>
      <c r="P193" s="910"/>
    </row>
    <row r="194" spans="1:16" s="920" customFormat="1">
      <c r="A194" s="910"/>
      <c r="B194" s="917"/>
      <c r="C194" s="917"/>
      <c r="D194" s="919"/>
      <c r="F194" s="910"/>
      <c r="G194" s="910"/>
      <c r="H194" s="910"/>
      <c r="I194" s="910"/>
      <c r="J194" s="910"/>
      <c r="K194" s="910"/>
      <c r="L194" s="910"/>
      <c r="M194" s="910"/>
      <c r="N194" s="910"/>
      <c r="O194" s="910"/>
      <c r="P194" s="910"/>
    </row>
    <row r="195" spans="1:16" s="920" customFormat="1">
      <c r="A195" s="910"/>
      <c r="B195" s="917"/>
      <c r="C195" s="917"/>
      <c r="D195" s="919"/>
      <c r="F195" s="910"/>
      <c r="G195" s="910"/>
      <c r="H195" s="910"/>
      <c r="I195" s="910"/>
      <c r="J195" s="910"/>
      <c r="K195" s="910"/>
      <c r="L195" s="910"/>
      <c r="M195" s="910"/>
      <c r="N195" s="910"/>
      <c r="O195" s="910"/>
      <c r="P195" s="910"/>
    </row>
    <row r="196" spans="1:16" s="920" customFormat="1">
      <c r="A196" s="910"/>
      <c r="B196" s="917"/>
      <c r="C196" s="917"/>
      <c r="D196" s="919"/>
      <c r="F196" s="910"/>
      <c r="G196" s="910"/>
      <c r="H196" s="910"/>
      <c r="I196" s="910"/>
      <c r="J196" s="910"/>
      <c r="K196" s="910"/>
      <c r="L196" s="910"/>
      <c r="M196" s="910"/>
      <c r="N196" s="910"/>
      <c r="O196" s="910"/>
      <c r="P196" s="910"/>
    </row>
    <row r="197" spans="1:16" s="920" customFormat="1">
      <c r="A197" s="910"/>
      <c r="B197" s="917"/>
      <c r="C197" s="917"/>
      <c r="D197" s="919"/>
      <c r="F197" s="910"/>
      <c r="G197" s="910"/>
      <c r="H197" s="910"/>
      <c r="I197" s="910"/>
      <c r="J197" s="910"/>
      <c r="K197" s="910"/>
      <c r="L197" s="910"/>
      <c r="M197" s="910"/>
      <c r="N197" s="910"/>
      <c r="O197" s="910"/>
      <c r="P197" s="910"/>
    </row>
    <row r="198" spans="1:16" s="920" customFormat="1">
      <c r="A198" s="910"/>
      <c r="B198" s="917"/>
      <c r="C198" s="917"/>
      <c r="D198" s="919"/>
      <c r="F198" s="910"/>
      <c r="G198" s="910"/>
      <c r="H198" s="910"/>
      <c r="I198" s="910"/>
      <c r="J198" s="910"/>
      <c r="K198" s="910"/>
      <c r="L198" s="910"/>
      <c r="M198" s="910"/>
      <c r="N198" s="910"/>
      <c r="O198" s="910"/>
      <c r="P198" s="910"/>
    </row>
    <row r="199" spans="1:16" s="920" customFormat="1">
      <c r="A199" s="910"/>
      <c r="B199" s="917"/>
      <c r="C199" s="917"/>
      <c r="D199" s="919"/>
      <c r="F199" s="910"/>
      <c r="G199" s="910"/>
      <c r="H199" s="910"/>
      <c r="I199" s="910"/>
      <c r="J199" s="910"/>
      <c r="K199" s="910"/>
      <c r="L199" s="910"/>
      <c r="M199" s="910"/>
      <c r="N199" s="910"/>
      <c r="O199" s="910"/>
      <c r="P199" s="910"/>
    </row>
    <row r="200" spans="1:16" s="920" customFormat="1">
      <c r="A200" s="910"/>
      <c r="B200" s="917"/>
      <c r="C200" s="917"/>
      <c r="D200" s="919"/>
      <c r="F200" s="910"/>
      <c r="G200" s="910"/>
      <c r="H200" s="910"/>
      <c r="I200" s="910"/>
      <c r="J200" s="910"/>
      <c r="K200" s="910"/>
      <c r="L200" s="910"/>
      <c r="M200" s="910"/>
      <c r="N200" s="910"/>
      <c r="O200" s="910"/>
      <c r="P200" s="910"/>
    </row>
    <row r="201" spans="1:16" s="920" customFormat="1">
      <c r="A201" s="910"/>
      <c r="B201" s="917"/>
      <c r="C201" s="917"/>
      <c r="D201" s="919"/>
      <c r="F201" s="910"/>
      <c r="G201" s="910"/>
      <c r="H201" s="910"/>
      <c r="I201" s="910"/>
      <c r="J201" s="910"/>
      <c r="K201" s="910"/>
      <c r="L201" s="910"/>
      <c r="M201" s="910"/>
      <c r="N201" s="910"/>
      <c r="O201" s="910"/>
      <c r="P201" s="910"/>
    </row>
    <row r="202" spans="1:16" s="920" customFormat="1">
      <c r="A202" s="910"/>
      <c r="B202" s="917"/>
      <c r="C202" s="917"/>
      <c r="D202" s="919"/>
      <c r="F202" s="910"/>
      <c r="G202" s="910"/>
      <c r="H202" s="910"/>
      <c r="I202" s="910"/>
      <c r="J202" s="910"/>
      <c r="K202" s="910"/>
      <c r="L202" s="910"/>
      <c r="M202" s="910"/>
      <c r="N202" s="910"/>
      <c r="O202" s="910"/>
      <c r="P202" s="910"/>
    </row>
    <row r="203" spans="1:16" s="920" customFormat="1">
      <c r="A203" s="910"/>
      <c r="B203" s="917"/>
      <c r="C203" s="917"/>
      <c r="D203" s="919"/>
      <c r="F203" s="910"/>
      <c r="G203" s="910"/>
      <c r="H203" s="910"/>
      <c r="I203" s="910"/>
      <c r="J203" s="910"/>
      <c r="K203" s="910"/>
      <c r="L203" s="910"/>
      <c r="M203" s="910"/>
      <c r="N203" s="910"/>
      <c r="O203" s="910"/>
      <c r="P203" s="910"/>
    </row>
    <row r="204" spans="1:16" s="920" customFormat="1">
      <c r="A204" s="910"/>
      <c r="B204" s="917"/>
      <c r="C204" s="917"/>
      <c r="D204" s="919"/>
      <c r="F204" s="910"/>
      <c r="G204" s="910"/>
      <c r="H204" s="910"/>
      <c r="I204" s="910"/>
      <c r="J204" s="910"/>
      <c r="K204" s="910"/>
      <c r="L204" s="910"/>
      <c r="M204" s="910"/>
      <c r="N204" s="910"/>
      <c r="O204" s="910"/>
      <c r="P204" s="910"/>
    </row>
    <row r="205" spans="1:16" s="920" customFormat="1">
      <c r="A205" s="910"/>
      <c r="B205" s="917"/>
      <c r="C205" s="917"/>
      <c r="D205" s="919"/>
      <c r="F205" s="910"/>
      <c r="G205" s="910"/>
      <c r="H205" s="910"/>
      <c r="I205" s="910"/>
      <c r="J205" s="910"/>
      <c r="K205" s="910"/>
      <c r="L205" s="910"/>
      <c r="M205" s="910"/>
      <c r="N205" s="910"/>
      <c r="O205" s="910"/>
      <c r="P205" s="910"/>
    </row>
    <row r="206" spans="1:16" s="920" customFormat="1">
      <c r="A206" s="910"/>
      <c r="B206" s="917"/>
      <c r="C206" s="917"/>
      <c r="D206" s="919"/>
      <c r="F206" s="910"/>
      <c r="G206" s="910"/>
      <c r="H206" s="910"/>
      <c r="I206" s="910"/>
      <c r="J206" s="910"/>
      <c r="K206" s="910"/>
      <c r="L206" s="910"/>
      <c r="M206" s="910"/>
      <c r="N206" s="910"/>
      <c r="O206" s="910"/>
      <c r="P206" s="910"/>
    </row>
    <row r="207" spans="1:16" s="920" customFormat="1">
      <c r="A207" s="910"/>
      <c r="B207" s="917"/>
      <c r="C207" s="917"/>
      <c r="D207" s="919"/>
      <c r="F207" s="910"/>
      <c r="G207" s="910"/>
      <c r="H207" s="910"/>
      <c r="I207" s="910"/>
      <c r="J207" s="910"/>
      <c r="K207" s="910"/>
      <c r="L207" s="910"/>
      <c r="M207" s="910"/>
      <c r="N207" s="910"/>
      <c r="O207" s="910"/>
      <c r="P207" s="910"/>
    </row>
    <row r="208" spans="1:16" s="920" customFormat="1">
      <c r="A208" s="910"/>
      <c r="B208" s="917"/>
      <c r="C208" s="917"/>
      <c r="D208" s="919"/>
      <c r="F208" s="910"/>
      <c r="G208" s="910"/>
      <c r="H208" s="910"/>
      <c r="I208" s="910"/>
      <c r="J208" s="910"/>
      <c r="K208" s="910"/>
      <c r="L208" s="910"/>
      <c r="M208" s="910"/>
      <c r="N208" s="910"/>
      <c r="O208" s="910"/>
      <c r="P208" s="910"/>
    </row>
    <row r="209" spans="1:16" s="920" customFormat="1">
      <c r="A209" s="910"/>
      <c r="B209" s="917"/>
      <c r="C209" s="917"/>
      <c r="D209" s="919"/>
      <c r="F209" s="910"/>
      <c r="G209" s="910"/>
      <c r="H209" s="910"/>
      <c r="I209" s="910"/>
      <c r="J209" s="910"/>
      <c r="K209" s="910"/>
      <c r="L209" s="910"/>
      <c r="M209" s="910"/>
      <c r="N209" s="910"/>
      <c r="O209" s="910"/>
      <c r="P209" s="910"/>
    </row>
    <row r="210" spans="1:16" s="920" customFormat="1">
      <c r="A210" s="910"/>
      <c r="B210" s="917"/>
      <c r="C210" s="917"/>
      <c r="D210" s="919"/>
      <c r="F210" s="910"/>
      <c r="G210" s="910"/>
      <c r="H210" s="910"/>
      <c r="I210" s="910"/>
      <c r="J210" s="910"/>
      <c r="K210" s="910"/>
      <c r="L210" s="910"/>
      <c r="M210" s="910"/>
      <c r="N210" s="910"/>
      <c r="O210" s="910"/>
      <c r="P210" s="910"/>
    </row>
    <row r="211" spans="1:16" s="920" customFormat="1">
      <c r="A211" s="910"/>
      <c r="B211" s="917"/>
      <c r="C211" s="917"/>
      <c r="D211" s="919"/>
      <c r="F211" s="910"/>
      <c r="G211" s="910"/>
      <c r="H211" s="910"/>
      <c r="I211" s="910"/>
      <c r="J211" s="910"/>
      <c r="K211" s="910"/>
      <c r="L211" s="910"/>
      <c r="M211" s="910"/>
      <c r="N211" s="910"/>
      <c r="O211" s="910"/>
      <c r="P211" s="910"/>
    </row>
    <row r="212" spans="1:16" s="920" customFormat="1">
      <c r="A212" s="910"/>
      <c r="B212" s="917"/>
      <c r="C212" s="917"/>
      <c r="D212" s="919"/>
      <c r="F212" s="910"/>
      <c r="G212" s="910"/>
      <c r="H212" s="910"/>
      <c r="I212" s="910"/>
      <c r="J212" s="910"/>
      <c r="K212" s="910"/>
      <c r="L212" s="910"/>
      <c r="M212" s="910"/>
      <c r="N212" s="910"/>
      <c r="O212" s="910"/>
      <c r="P212" s="910"/>
    </row>
    <row r="213" spans="1:16" s="920" customFormat="1">
      <c r="A213" s="910"/>
      <c r="B213" s="917"/>
      <c r="C213" s="917"/>
      <c r="D213" s="919"/>
      <c r="F213" s="910"/>
      <c r="G213" s="910"/>
      <c r="H213" s="910"/>
      <c r="I213" s="910"/>
      <c r="J213" s="910"/>
      <c r="K213" s="910"/>
      <c r="L213" s="910"/>
      <c r="M213" s="910"/>
      <c r="N213" s="910"/>
      <c r="O213" s="910"/>
      <c r="P213" s="910"/>
    </row>
    <row r="214" spans="1:16" s="920" customFormat="1">
      <c r="A214" s="910"/>
      <c r="B214" s="917"/>
      <c r="C214" s="917"/>
      <c r="D214" s="919"/>
      <c r="F214" s="910"/>
      <c r="G214" s="910"/>
      <c r="H214" s="910"/>
      <c r="I214" s="910"/>
      <c r="J214" s="910"/>
      <c r="K214" s="910"/>
      <c r="L214" s="910"/>
      <c r="M214" s="910"/>
      <c r="N214" s="910"/>
      <c r="O214" s="910"/>
      <c r="P214" s="910"/>
    </row>
    <row r="215" spans="1:16" s="920" customFormat="1">
      <c r="A215" s="910"/>
      <c r="B215" s="917"/>
      <c r="C215" s="917"/>
      <c r="D215" s="919"/>
      <c r="F215" s="910"/>
      <c r="G215" s="910"/>
      <c r="H215" s="910"/>
      <c r="I215" s="910"/>
      <c r="J215" s="910"/>
      <c r="K215" s="910"/>
      <c r="L215" s="910"/>
      <c r="M215" s="910"/>
      <c r="N215" s="910"/>
      <c r="O215" s="910"/>
      <c r="P215" s="910"/>
    </row>
    <row r="216" spans="1:16" s="920" customFormat="1">
      <c r="A216" s="910"/>
      <c r="B216" s="917"/>
      <c r="C216" s="917"/>
      <c r="D216" s="919"/>
      <c r="F216" s="910"/>
      <c r="G216" s="910"/>
      <c r="H216" s="910"/>
      <c r="I216" s="910"/>
      <c r="J216" s="910"/>
      <c r="K216" s="910"/>
      <c r="L216" s="910"/>
      <c r="M216" s="910"/>
      <c r="N216" s="910"/>
      <c r="O216" s="910"/>
      <c r="P216" s="910"/>
    </row>
    <row r="217" spans="1:16" s="920" customFormat="1">
      <c r="A217" s="910"/>
      <c r="B217" s="917"/>
      <c r="C217" s="917"/>
      <c r="D217" s="919"/>
      <c r="F217" s="910"/>
      <c r="G217" s="910"/>
      <c r="H217" s="910"/>
      <c r="I217" s="910"/>
      <c r="J217" s="910"/>
      <c r="K217" s="910"/>
      <c r="L217" s="910"/>
      <c r="M217" s="910"/>
      <c r="N217" s="910"/>
      <c r="O217" s="910"/>
      <c r="P217" s="910"/>
    </row>
    <row r="218" spans="1:16" s="920" customFormat="1">
      <c r="A218" s="910"/>
      <c r="B218" s="917"/>
      <c r="C218" s="917"/>
      <c r="D218" s="919"/>
      <c r="F218" s="910"/>
      <c r="G218" s="910"/>
      <c r="H218" s="910"/>
      <c r="I218" s="910"/>
      <c r="J218" s="910"/>
      <c r="K218" s="910"/>
      <c r="L218" s="910"/>
      <c r="M218" s="910"/>
      <c r="N218" s="910"/>
      <c r="O218" s="910"/>
      <c r="P218" s="910"/>
    </row>
    <row r="219" spans="1:16" s="920" customFormat="1">
      <c r="A219" s="910"/>
      <c r="B219" s="917"/>
      <c r="C219" s="917"/>
      <c r="D219" s="919"/>
      <c r="F219" s="910"/>
      <c r="G219" s="910"/>
      <c r="H219" s="910"/>
      <c r="I219" s="910"/>
      <c r="J219" s="910"/>
      <c r="K219" s="910"/>
      <c r="L219" s="910"/>
      <c r="M219" s="910"/>
      <c r="N219" s="910"/>
      <c r="O219" s="910"/>
      <c r="P219" s="910"/>
    </row>
    <row r="220" spans="1:16" s="920" customFormat="1">
      <c r="A220" s="910"/>
      <c r="B220" s="917"/>
      <c r="C220" s="917"/>
      <c r="D220" s="919"/>
      <c r="F220" s="910"/>
      <c r="G220" s="910"/>
      <c r="H220" s="910"/>
      <c r="I220" s="910"/>
      <c r="J220" s="910"/>
      <c r="K220" s="910"/>
      <c r="L220" s="910"/>
      <c r="M220" s="910"/>
      <c r="N220" s="910"/>
      <c r="O220" s="910"/>
      <c r="P220" s="910"/>
    </row>
    <row r="221" spans="1:16" s="920" customFormat="1">
      <c r="A221" s="910"/>
      <c r="B221" s="917"/>
      <c r="C221" s="917"/>
      <c r="D221" s="919"/>
      <c r="F221" s="910"/>
      <c r="G221" s="910"/>
      <c r="H221" s="910"/>
      <c r="I221" s="910"/>
      <c r="J221" s="910"/>
      <c r="K221" s="910"/>
      <c r="L221" s="910"/>
      <c r="M221" s="910"/>
      <c r="N221" s="910"/>
      <c r="O221" s="910"/>
      <c r="P221" s="910"/>
    </row>
    <row r="222" spans="1:16" s="920" customFormat="1">
      <c r="A222" s="910"/>
      <c r="B222" s="917"/>
      <c r="C222" s="917"/>
      <c r="D222" s="919"/>
      <c r="F222" s="910"/>
      <c r="G222" s="910"/>
      <c r="H222" s="910"/>
      <c r="I222" s="910"/>
      <c r="J222" s="910"/>
      <c r="K222" s="910"/>
      <c r="L222" s="910"/>
      <c r="M222" s="910"/>
      <c r="N222" s="910"/>
      <c r="O222" s="910"/>
      <c r="P222" s="910"/>
    </row>
    <row r="223" spans="1:16" s="920" customFormat="1">
      <c r="A223" s="910"/>
      <c r="B223" s="917"/>
      <c r="C223" s="917"/>
      <c r="D223" s="919"/>
      <c r="F223" s="910"/>
      <c r="G223" s="910"/>
      <c r="H223" s="910"/>
      <c r="I223" s="910"/>
      <c r="J223" s="910"/>
      <c r="K223" s="910"/>
      <c r="L223" s="910"/>
      <c r="M223" s="910"/>
      <c r="N223" s="910"/>
      <c r="O223" s="910"/>
      <c r="P223" s="910"/>
    </row>
    <row r="224" spans="1:16" s="920" customFormat="1">
      <c r="A224" s="910"/>
      <c r="B224" s="917"/>
      <c r="C224" s="917"/>
      <c r="D224" s="919"/>
      <c r="F224" s="910"/>
      <c r="G224" s="910"/>
      <c r="H224" s="910"/>
      <c r="I224" s="910"/>
      <c r="J224" s="910"/>
      <c r="K224" s="910"/>
      <c r="L224" s="910"/>
      <c r="M224" s="910"/>
      <c r="N224" s="910"/>
      <c r="O224" s="910"/>
      <c r="P224" s="910"/>
    </row>
    <row r="225" spans="1:16" s="920" customFormat="1">
      <c r="A225" s="910"/>
      <c r="B225" s="917"/>
      <c r="C225" s="917"/>
      <c r="D225" s="919"/>
      <c r="F225" s="910"/>
      <c r="G225" s="910"/>
      <c r="H225" s="910"/>
      <c r="I225" s="910"/>
      <c r="J225" s="910"/>
      <c r="K225" s="910"/>
      <c r="L225" s="910"/>
      <c r="M225" s="910"/>
      <c r="N225" s="910"/>
      <c r="O225" s="910"/>
      <c r="P225" s="910"/>
    </row>
    <row r="226" spans="1:16" s="920" customFormat="1">
      <c r="A226" s="910"/>
      <c r="B226" s="917"/>
      <c r="C226" s="917"/>
      <c r="D226" s="919"/>
      <c r="F226" s="910"/>
      <c r="G226" s="910"/>
      <c r="H226" s="910"/>
      <c r="I226" s="910"/>
      <c r="J226" s="910"/>
      <c r="K226" s="910"/>
      <c r="L226" s="910"/>
      <c r="M226" s="910"/>
      <c r="N226" s="910"/>
      <c r="O226" s="910"/>
      <c r="P226" s="910"/>
    </row>
    <row r="227" spans="1:16" s="920" customFormat="1">
      <c r="A227" s="910"/>
      <c r="B227" s="917"/>
      <c r="C227" s="917"/>
      <c r="D227" s="919"/>
      <c r="F227" s="910"/>
      <c r="G227" s="910"/>
      <c r="H227" s="910"/>
      <c r="I227" s="910"/>
      <c r="J227" s="910"/>
      <c r="K227" s="910"/>
      <c r="L227" s="910"/>
      <c r="M227" s="910"/>
      <c r="N227" s="910"/>
      <c r="O227" s="910"/>
      <c r="P227" s="910"/>
    </row>
    <row r="228" spans="1:16" s="920" customFormat="1">
      <c r="A228" s="910"/>
      <c r="B228" s="917"/>
      <c r="C228" s="917"/>
      <c r="D228" s="919"/>
      <c r="F228" s="910"/>
      <c r="G228" s="910"/>
      <c r="H228" s="910"/>
      <c r="I228" s="910"/>
      <c r="J228" s="910"/>
      <c r="K228" s="910"/>
      <c r="L228" s="910"/>
      <c r="M228" s="910"/>
      <c r="N228" s="910"/>
      <c r="O228" s="910"/>
      <c r="P228" s="910"/>
    </row>
    <row r="229" spans="1:16" s="920" customFormat="1">
      <c r="A229" s="910"/>
      <c r="B229" s="917"/>
      <c r="C229" s="917"/>
      <c r="D229" s="919"/>
      <c r="F229" s="910"/>
      <c r="G229" s="910"/>
      <c r="H229" s="910"/>
      <c r="I229" s="910"/>
      <c r="J229" s="910"/>
      <c r="K229" s="910"/>
      <c r="L229" s="910"/>
      <c r="M229" s="910"/>
      <c r="N229" s="910"/>
      <c r="O229" s="910"/>
      <c r="P229" s="910"/>
    </row>
    <row r="230" spans="1:16" s="920" customFormat="1">
      <c r="A230" s="910"/>
      <c r="B230" s="917"/>
      <c r="C230" s="917"/>
      <c r="D230" s="919"/>
      <c r="F230" s="910"/>
      <c r="G230" s="910"/>
      <c r="H230" s="910"/>
      <c r="I230" s="910"/>
      <c r="J230" s="910"/>
      <c r="K230" s="910"/>
      <c r="L230" s="910"/>
      <c r="M230" s="910"/>
      <c r="N230" s="910"/>
      <c r="O230" s="910"/>
      <c r="P230" s="910"/>
    </row>
    <row r="231" spans="1:16" s="920" customFormat="1">
      <c r="A231" s="910"/>
      <c r="B231" s="917"/>
      <c r="C231" s="917"/>
      <c r="D231" s="919"/>
      <c r="F231" s="910"/>
      <c r="G231" s="910"/>
      <c r="H231" s="910"/>
      <c r="I231" s="910"/>
      <c r="J231" s="910"/>
      <c r="K231" s="910"/>
      <c r="L231" s="910"/>
      <c r="M231" s="910"/>
      <c r="N231" s="910"/>
      <c r="O231" s="910"/>
      <c r="P231" s="910"/>
    </row>
    <row r="232" spans="1:16" s="920" customFormat="1">
      <c r="A232" s="910"/>
      <c r="B232" s="917"/>
      <c r="C232" s="917"/>
      <c r="D232" s="919"/>
      <c r="F232" s="910"/>
      <c r="G232" s="910"/>
      <c r="H232" s="910"/>
      <c r="I232" s="910"/>
      <c r="J232" s="910"/>
      <c r="K232" s="910"/>
      <c r="L232" s="910"/>
      <c r="M232" s="910"/>
      <c r="N232" s="910"/>
      <c r="O232" s="910"/>
      <c r="P232" s="910"/>
    </row>
    <row r="233" spans="1:16" s="920" customFormat="1">
      <c r="A233" s="910"/>
      <c r="B233" s="917"/>
      <c r="C233" s="917"/>
      <c r="D233" s="919"/>
      <c r="F233" s="910"/>
      <c r="G233" s="910"/>
      <c r="H233" s="910"/>
      <c r="I233" s="910"/>
      <c r="J233" s="910"/>
      <c r="K233" s="910"/>
      <c r="L233" s="910"/>
      <c r="M233" s="910"/>
      <c r="N233" s="910"/>
      <c r="O233" s="910"/>
      <c r="P233" s="910"/>
    </row>
    <row r="234" spans="1:16" s="920" customFormat="1">
      <c r="A234" s="910"/>
      <c r="B234" s="917"/>
      <c r="C234" s="917"/>
      <c r="D234" s="919"/>
      <c r="F234" s="910"/>
      <c r="G234" s="910"/>
      <c r="H234" s="910"/>
      <c r="I234" s="910"/>
      <c r="J234" s="910"/>
      <c r="K234" s="910"/>
      <c r="L234" s="910"/>
      <c r="M234" s="910"/>
      <c r="N234" s="910"/>
      <c r="O234" s="910"/>
      <c r="P234" s="910"/>
    </row>
    <row r="235" spans="1:16" s="920" customFormat="1">
      <c r="A235" s="910"/>
      <c r="B235" s="917"/>
      <c r="C235" s="917"/>
      <c r="D235" s="919"/>
      <c r="F235" s="910"/>
      <c r="G235" s="910"/>
      <c r="H235" s="910"/>
      <c r="I235" s="910"/>
      <c r="J235" s="910"/>
      <c r="K235" s="910"/>
      <c r="L235" s="910"/>
      <c r="M235" s="910"/>
      <c r="N235" s="910"/>
      <c r="O235" s="910"/>
      <c r="P235" s="910"/>
    </row>
    <row r="236" spans="1:16" s="920" customFormat="1">
      <c r="A236" s="910"/>
      <c r="B236" s="917"/>
      <c r="C236" s="917"/>
      <c r="D236" s="919"/>
      <c r="F236" s="910"/>
      <c r="G236" s="910"/>
      <c r="H236" s="910"/>
      <c r="I236" s="910"/>
      <c r="J236" s="910"/>
      <c r="K236" s="910"/>
      <c r="L236" s="910"/>
      <c r="M236" s="910"/>
      <c r="N236" s="910"/>
      <c r="O236" s="910"/>
      <c r="P236" s="910"/>
    </row>
    <row r="237" spans="1:16" s="920" customFormat="1">
      <c r="A237" s="910"/>
      <c r="B237" s="917"/>
      <c r="C237" s="917"/>
      <c r="D237" s="919"/>
      <c r="F237" s="910"/>
      <c r="G237" s="910"/>
      <c r="H237" s="910"/>
      <c r="I237" s="910"/>
      <c r="J237" s="910"/>
      <c r="K237" s="910"/>
      <c r="L237" s="910"/>
      <c r="M237" s="910"/>
      <c r="N237" s="910"/>
      <c r="O237" s="910"/>
      <c r="P237" s="910"/>
    </row>
    <row r="238" spans="1:16" s="920" customFormat="1">
      <c r="A238" s="910"/>
      <c r="B238" s="917"/>
      <c r="C238" s="917"/>
      <c r="D238" s="919"/>
      <c r="F238" s="910"/>
      <c r="G238" s="910"/>
      <c r="H238" s="910"/>
      <c r="I238" s="910"/>
      <c r="J238" s="910"/>
      <c r="K238" s="910"/>
      <c r="L238" s="910"/>
      <c r="M238" s="910"/>
      <c r="N238" s="910"/>
      <c r="O238" s="910"/>
      <c r="P238" s="910"/>
    </row>
    <row r="239" spans="1:16" s="920" customFormat="1">
      <c r="A239" s="910"/>
      <c r="B239" s="917"/>
      <c r="C239" s="917"/>
      <c r="D239" s="919"/>
      <c r="F239" s="910"/>
      <c r="G239" s="910"/>
      <c r="H239" s="910"/>
      <c r="I239" s="910"/>
      <c r="J239" s="910"/>
      <c r="K239" s="910"/>
      <c r="L239" s="910"/>
      <c r="M239" s="910"/>
      <c r="N239" s="910"/>
      <c r="O239" s="910"/>
      <c r="P239" s="910"/>
    </row>
    <row r="240" spans="1:16" s="920" customFormat="1">
      <c r="A240" s="910"/>
      <c r="B240" s="917"/>
      <c r="C240" s="917"/>
      <c r="D240" s="919"/>
      <c r="F240" s="910"/>
      <c r="G240" s="910"/>
      <c r="H240" s="910"/>
      <c r="I240" s="910"/>
      <c r="J240" s="910"/>
      <c r="K240" s="910"/>
      <c r="L240" s="910"/>
      <c r="M240" s="910"/>
      <c r="N240" s="910"/>
      <c r="O240" s="910"/>
      <c r="P240" s="910"/>
    </row>
    <row r="241" spans="1:16" s="920" customFormat="1">
      <c r="A241" s="910"/>
      <c r="B241" s="917"/>
      <c r="C241" s="917"/>
      <c r="D241" s="919"/>
      <c r="F241" s="910"/>
      <c r="G241" s="910"/>
      <c r="H241" s="910"/>
      <c r="I241" s="910"/>
      <c r="J241" s="910"/>
      <c r="K241" s="910"/>
      <c r="L241" s="910"/>
      <c r="M241" s="910"/>
      <c r="N241" s="910"/>
      <c r="O241" s="910"/>
      <c r="P241" s="910"/>
    </row>
    <row r="242" spans="1:16" s="920" customFormat="1">
      <c r="A242" s="910"/>
      <c r="B242" s="917"/>
      <c r="C242" s="917"/>
      <c r="D242" s="919"/>
      <c r="F242" s="910"/>
      <c r="G242" s="910"/>
      <c r="H242" s="910"/>
      <c r="I242" s="910"/>
      <c r="J242" s="910"/>
      <c r="K242" s="910"/>
      <c r="L242" s="910"/>
      <c r="M242" s="910"/>
      <c r="N242" s="910"/>
      <c r="O242" s="910"/>
      <c r="P242" s="910"/>
    </row>
    <row r="243" spans="1:16" s="920" customFormat="1">
      <c r="A243" s="910"/>
      <c r="B243" s="917"/>
      <c r="C243" s="917"/>
      <c r="D243" s="919"/>
      <c r="F243" s="910"/>
      <c r="G243" s="910"/>
      <c r="H243" s="910"/>
      <c r="I243" s="910"/>
      <c r="J243" s="910"/>
      <c r="K243" s="910"/>
      <c r="L243" s="910"/>
      <c r="M243" s="910"/>
      <c r="N243" s="910"/>
      <c r="O243" s="910"/>
      <c r="P243" s="910"/>
    </row>
    <row r="244" spans="1:16" s="920" customFormat="1">
      <c r="A244" s="910"/>
      <c r="B244" s="917"/>
      <c r="C244" s="917"/>
      <c r="D244" s="919"/>
      <c r="F244" s="910"/>
      <c r="G244" s="910"/>
      <c r="H244" s="910"/>
      <c r="I244" s="910"/>
      <c r="J244" s="910"/>
      <c r="K244" s="910"/>
      <c r="L244" s="910"/>
      <c r="M244" s="910"/>
      <c r="N244" s="910"/>
      <c r="O244" s="910"/>
      <c r="P244" s="910"/>
    </row>
    <row r="245" spans="1:16" s="920" customFormat="1">
      <c r="A245" s="910"/>
      <c r="B245" s="917"/>
      <c r="C245" s="917"/>
      <c r="D245" s="919"/>
      <c r="F245" s="910"/>
      <c r="G245" s="910"/>
      <c r="H245" s="910"/>
      <c r="I245" s="910"/>
      <c r="J245" s="910"/>
      <c r="K245" s="910"/>
      <c r="L245" s="910"/>
      <c r="M245" s="910"/>
      <c r="N245" s="910"/>
      <c r="O245" s="910"/>
      <c r="P245" s="910"/>
    </row>
    <row r="246" spans="1:16" s="920" customFormat="1">
      <c r="A246" s="910"/>
      <c r="B246" s="917"/>
      <c r="C246" s="917"/>
      <c r="D246" s="919"/>
      <c r="F246" s="910"/>
      <c r="G246" s="910"/>
      <c r="H246" s="910"/>
      <c r="I246" s="910"/>
      <c r="J246" s="910"/>
      <c r="K246" s="910"/>
      <c r="L246" s="910"/>
      <c r="M246" s="910"/>
      <c r="N246" s="910"/>
      <c r="O246" s="910"/>
      <c r="P246" s="910"/>
    </row>
    <row r="247" spans="1:16" s="920" customFormat="1">
      <c r="A247" s="910"/>
      <c r="B247" s="917"/>
      <c r="C247" s="917"/>
      <c r="D247" s="919"/>
      <c r="F247" s="910"/>
      <c r="G247" s="910"/>
      <c r="H247" s="910"/>
      <c r="I247" s="910"/>
      <c r="J247" s="910"/>
      <c r="K247" s="910"/>
      <c r="L247" s="910"/>
      <c r="M247" s="910"/>
      <c r="N247" s="910"/>
      <c r="O247" s="910"/>
      <c r="P247" s="910"/>
    </row>
    <row r="248" spans="1:16" s="920" customFormat="1">
      <c r="A248" s="910"/>
      <c r="B248" s="917"/>
      <c r="C248" s="917"/>
      <c r="D248" s="919"/>
      <c r="F248" s="910"/>
      <c r="G248" s="910"/>
      <c r="H248" s="910"/>
      <c r="I248" s="910"/>
      <c r="J248" s="910"/>
      <c r="K248" s="910"/>
      <c r="L248" s="910"/>
      <c r="M248" s="910"/>
      <c r="N248" s="910"/>
      <c r="O248" s="910"/>
      <c r="P248" s="910"/>
    </row>
    <row r="249" spans="1:16" s="920" customFormat="1">
      <c r="A249" s="910"/>
      <c r="B249" s="917"/>
      <c r="C249" s="917"/>
      <c r="D249" s="919"/>
      <c r="F249" s="910"/>
      <c r="G249" s="910"/>
      <c r="H249" s="910"/>
      <c r="I249" s="910"/>
      <c r="J249" s="910"/>
      <c r="K249" s="910"/>
      <c r="L249" s="910"/>
      <c r="M249" s="910"/>
      <c r="N249" s="910"/>
      <c r="O249" s="910"/>
      <c r="P249" s="910"/>
    </row>
    <row r="250" spans="1:16" s="920" customFormat="1">
      <c r="A250" s="910"/>
      <c r="B250" s="917"/>
      <c r="C250" s="917"/>
      <c r="D250" s="919"/>
      <c r="F250" s="910"/>
      <c r="G250" s="910"/>
      <c r="H250" s="910"/>
      <c r="I250" s="910"/>
      <c r="J250" s="910"/>
      <c r="K250" s="910"/>
      <c r="L250" s="910"/>
      <c r="M250" s="910"/>
      <c r="N250" s="910"/>
      <c r="O250" s="910"/>
      <c r="P250" s="910"/>
    </row>
    <row r="251" spans="1:16" s="920" customFormat="1">
      <c r="A251" s="910"/>
      <c r="B251" s="917"/>
      <c r="C251" s="917"/>
      <c r="D251" s="919"/>
      <c r="F251" s="910"/>
      <c r="G251" s="910"/>
      <c r="H251" s="910"/>
      <c r="I251" s="910"/>
      <c r="J251" s="910"/>
      <c r="K251" s="910"/>
      <c r="L251" s="910"/>
      <c r="M251" s="910"/>
      <c r="N251" s="910"/>
      <c r="O251" s="910"/>
      <c r="P251" s="910"/>
    </row>
    <row r="252" spans="1:16" s="920" customFormat="1">
      <c r="A252" s="910"/>
      <c r="B252" s="917"/>
      <c r="C252" s="917"/>
      <c r="D252" s="919"/>
      <c r="F252" s="910"/>
      <c r="G252" s="910"/>
      <c r="H252" s="910"/>
      <c r="I252" s="910"/>
      <c r="J252" s="910"/>
      <c r="K252" s="910"/>
      <c r="L252" s="910"/>
      <c r="M252" s="910"/>
      <c r="N252" s="910"/>
      <c r="O252" s="910"/>
      <c r="P252" s="910"/>
    </row>
    <row r="253" spans="1:16" s="920" customFormat="1">
      <c r="A253" s="910"/>
      <c r="B253" s="917"/>
      <c r="C253" s="917"/>
      <c r="D253" s="919"/>
      <c r="F253" s="910"/>
      <c r="G253" s="910"/>
      <c r="H253" s="910"/>
      <c r="I253" s="910"/>
      <c r="J253" s="910"/>
      <c r="K253" s="910"/>
      <c r="L253" s="910"/>
      <c r="M253" s="910"/>
      <c r="N253" s="910"/>
      <c r="O253" s="910"/>
      <c r="P253" s="910"/>
    </row>
    <row r="254" spans="1:16" s="920" customFormat="1">
      <c r="A254" s="910"/>
      <c r="B254" s="917"/>
      <c r="C254" s="917"/>
      <c r="D254" s="919"/>
      <c r="F254" s="910"/>
      <c r="G254" s="910"/>
      <c r="H254" s="910"/>
      <c r="I254" s="910"/>
      <c r="J254" s="910"/>
      <c r="K254" s="910"/>
      <c r="L254" s="910"/>
      <c r="M254" s="910"/>
      <c r="N254" s="910"/>
      <c r="O254" s="910"/>
      <c r="P254" s="910"/>
    </row>
    <row r="255" spans="1:16" s="920" customFormat="1">
      <c r="A255" s="910"/>
      <c r="B255" s="917"/>
      <c r="C255" s="917"/>
      <c r="D255" s="919"/>
      <c r="F255" s="910"/>
      <c r="G255" s="910"/>
      <c r="H255" s="910"/>
      <c r="I255" s="910"/>
      <c r="J255" s="910"/>
      <c r="K255" s="910"/>
      <c r="L255" s="910"/>
      <c r="M255" s="910"/>
      <c r="N255" s="910"/>
      <c r="O255" s="910"/>
      <c r="P255" s="910"/>
    </row>
    <row r="256" spans="1:16" s="920" customFormat="1">
      <c r="A256" s="910"/>
      <c r="B256" s="917"/>
      <c r="C256" s="917"/>
      <c r="D256" s="919"/>
      <c r="F256" s="910"/>
      <c r="G256" s="910"/>
      <c r="H256" s="910"/>
      <c r="I256" s="910"/>
      <c r="J256" s="910"/>
      <c r="K256" s="910"/>
      <c r="L256" s="910"/>
      <c r="M256" s="910"/>
      <c r="N256" s="910"/>
      <c r="O256" s="910"/>
      <c r="P256" s="910"/>
    </row>
    <row r="257" spans="1:16" s="920" customFormat="1">
      <c r="A257" s="910"/>
      <c r="B257" s="917"/>
      <c r="C257" s="917"/>
      <c r="D257" s="919"/>
      <c r="F257" s="910"/>
      <c r="G257" s="910"/>
      <c r="H257" s="910"/>
      <c r="I257" s="910"/>
      <c r="J257" s="910"/>
      <c r="K257" s="910"/>
      <c r="L257" s="910"/>
      <c r="M257" s="910"/>
      <c r="N257" s="910"/>
      <c r="O257" s="910"/>
      <c r="P257" s="910"/>
    </row>
    <row r="258" spans="1:16" s="920" customFormat="1">
      <c r="A258" s="910"/>
      <c r="B258" s="917"/>
      <c r="C258" s="917"/>
      <c r="D258" s="919"/>
      <c r="F258" s="910"/>
      <c r="G258" s="910"/>
      <c r="H258" s="910"/>
      <c r="I258" s="910"/>
      <c r="J258" s="910"/>
      <c r="K258" s="910"/>
      <c r="L258" s="910"/>
      <c r="M258" s="910"/>
      <c r="N258" s="910"/>
      <c r="O258" s="910"/>
      <c r="P258" s="910"/>
    </row>
    <row r="259" spans="1:16" s="920" customFormat="1">
      <c r="A259" s="910"/>
      <c r="B259" s="917"/>
      <c r="C259" s="917"/>
      <c r="D259" s="919"/>
      <c r="F259" s="910"/>
      <c r="G259" s="910"/>
      <c r="H259" s="910"/>
      <c r="I259" s="910"/>
      <c r="J259" s="910"/>
      <c r="K259" s="910"/>
      <c r="L259" s="910"/>
      <c r="M259" s="910"/>
      <c r="N259" s="910"/>
      <c r="O259" s="910"/>
      <c r="P259" s="910"/>
    </row>
    <row r="260" spans="1:16" s="920" customFormat="1">
      <c r="A260" s="910"/>
      <c r="B260" s="917"/>
      <c r="C260" s="917"/>
      <c r="D260" s="919"/>
      <c r="F260" s="910"/>
      <c r="G260" s="910"/>
      <c r="H260" s="910"/>
      <c r="I260" s="910"/>
      <c r="J260" s="910"/>
      <c r="K260" s="910"/>
      <c r="L260" s="910"/>
      <c r="M260" s="910"/>
      <c r="N260" s="910"/>
      <c r="O260" s="910"/>
      <c r="P260" s="910"/>
    </row>
    <row r="261" spans="1:16" s="920" customFormat="1">
      <c r="A261" s="910"/>
      <c r="B261" s="917"/>
      <c r="C261" s="917"/>
      <c r="D261" s="919"/>
      <c r="F261" s="910"/>
      <c r="G261" s="910"/>
      <c r="H261" s="910"/>
      <c r="I261" s="910"/>
      <c r="J261" s="910"/>
      <c r="K261" s="910"/>
      <c r="L261" s="910"/>
      <c r="M261" s="910"/>
      <c r="N261" s="910"/>
      <c r="O261" s="910"/>
      <c r="P261" s="910"/>
    </row>
    <row r="262" spans="1:16" s="920" customFormat="1">
      <c r="A262" s="910"/>
      <c r="B262" s="917"/>
      <c r="C262" s="917"/>
      <c r="D262" s="919"/>
      <c r="F262" s="910"/>
      <c r="G262" s="910"/>
      <c r="H262" s="910"/>
      <c r="I262" s="910"/>
      <c r="J262" s="910"/>
      <c r="K262" s="910"/>
      <c r="L262" s="910"/>
      <c r="M262" s="910"/>
      <c r="N262" s="910"/>
      <c r="O262" s="910"/>
      <c r="P262" s="910"/>
    </row>
    <row r="263" spans="1:16" s="920" customFormat="1">
      <c r="A263" s="910"/>
      <c r="B263" s="917"/>
      <c r="C263" s="917"/>
      <c r="D263" s="919"/>
      <c r="F263" s="910"/>
      <c r="G263" s="910"/>
      <c r="H263" s="910"/>
      <c r="I263" s="910"/>
      <c r="J263" s="910"/>
      <c r="K263" s="910"/>
      <c r="L263" s="910"/>
      <c r="M263" s="910"/>
      <c r="N263" s="910"/>
      <c r="O263" s="910"/>
      <c r="P263" s="910"/>
    </row>
    <row r="264" spans="1:16" s="920" customFormat="1">
      <c r="A264" s="910"/>
      <c r="B264" s="917"/>
      <c r="C264" s="917"/>
      <c r="D264" s="919"/>
      <c r="F264" s="910"/>
      <c r="G264" s="910"/>
      <c r="H264" s="910"/>
      <c r="I264" s="910"/>
      <c r="J264" s="910"/>
      <c r="K264" s="910"/>
      <c r="L264" s="910"/>
      <c r="M264" s="910"/>
      <c r="N264" s="910"/>
      <c r="O264" s="910"/>
      <c r="P264" s="910"/>
    </row>
    <row r="265" spans="1:16" s="920" customFormat="1">
      <c r="A265" s="910"/>
      <c r="B265" s="917"/>
      <c r="C265" s="917"/>
      <c r="D265" s="919"/>
      <c r="F265" s="910"/>
      <c r="G265" s="910"/>
      <c r="H265" s="910"/>
      <c r="I265" s="910"/>
      <c r="J265" s="910"/>
      <c r="K265" s="910"/>
      <c r="L265" s="910"/>
      <c r="M265" s="910"/>
      <c r="N265" s="910"/>
      <c r="O265" s="910"/>
      <c r="P265" s="910"/>
    </row>
    <row r="266" spans="1:16" s="920" customFormat="1">
      <c r="A266" s="910"/>
      <c r="B266" s="917"/>
      <c r="C266" s="917"/>
      <c r="D266" s="919"/>
      <c r="F266" s="910"/>
      <c r="G266" s="910"/>
      <c r="H266" s="910"/>
      <c r="I266" s="910"/>
      <c r="J266" s="910"/>
      <c r="K266" s="910"/>
      <c r="L266" s="910"/>
      <c r="M266" s="910"/>
      <c r="N266" s="910"/>
      <c r="O266" s="910"/>
      <c r="P266" s="910"/>
    </row>
    <row r="267" spans="1:16" s="920" customFormat="1">
      <c r="A267" s="910"/>
      <c r="B267" s="917"/>
      <c r="C267" s="917"/>
      <c r="D267" s="919"/>
      <c r="F267" s="910"/>
      <c r="G267" s="910"/>
      <c r="H267" s="910"/>
      <c r="I267" s="910"/>
      <c r="J267" s="910"/>
      <c r="K267" s="910"/>
      <c r="L267" s="910"/>
      <c r="M267" s="910"/>
      <c r="N267" s="910"/>
      <c r="O267" s="910"/>
      <c r="P267" s="910"/>
    </row>
    <row r="268" spans="1:16" s="920" customFormat="1">
      <c r="A268" s="910"/>
      <c r="B268" s="917"/>
      <c r="C268" s="917"/>
      <c r="D268" s="919"/>
      <c r="F268" s="910"/>
      <c r="G268" s="910"/>
      <c r="H268" s="910"/>
      <c r="I268" s="910"/>
      <c r="J268" s="910"/>
      <c r="K268" s="910"/>
      <c r="L268" s="910"/>
      <c r="M268" s="910"/>
      <c r="N268" s="910"/>
      <c r="O268" s="910"/>
      <c r="P268" s="910"/>
    </row>
    <row r="269" spans="1:16" s="920" customFormat="1">
      <c r="A269" s="910"/>
      <c r="B269" s="917"/>
      <c r="C269" s="917"/>
      <c r="D269" s="919"/>
      <c r="F269" s="910"/>
      <c r="G269" s="910"/>
      <c r="H269" s="910"/>
      <c r="I269" s="910"/>
      <c r="J269" s="910"/>
      <c r="K269" s="910"/>
      <c r="L269" s="910"/>
      <c r="M269" s="910"/>
      <c r="N269" s="910"/>
      <c r="O269" s="910"/>
      <c r="P269" s="910"/>
    </row>
    <row r="270" spans="1:16" s="920" customFormat="1">
      <c r="A270" s="910"/>
      <c r="B270" s="917"/>
      <c r="C270" s="917"/>
      <c r="D270" s="919"/>
      <c r="F270" s="910"/>
      <c r="G270" s="910"/>
      <c r="H270" s="910"/>
      <c r="I270" s="910"/>
      <c r="J270" s="910"/>
      <c r="K270" s="910"/>
      <c r="L270" s="910"/>
      <c r="M270" s="910"/>
      <c r="N270" s="910"/>
      <c r="O270" s="910"/>
      <c r="P270" s="910"/>
    </row>
    <row r="271" spans="1:16" s="920" customFormat="1">
      <c r="A271" s="910"/>
      <c r="B271" s="917"/>
      <c r="C271" s="917"/>
      <c r="D271" s="919"/>
      <c r="F271" s="910"/>
      <c r="G271" s="910"/>
      <c r="H271" s="910"/>
      <c r="I271" s="910"/>
      <c r="J271" s="910"/>
      <c r="K271" s="910"/>
      <c r="L271" s="910"/>
      <c r="M271" s="910"/>
      <c r="N271" s="910"/>
      <c r="O271" s="910"/>
      <c r="P271" s="910"/>
    </row>
    <row r="272" spans="1:16" s="920" customFormat="1">
      <c r="A272" s="910"/>
      <c r="B272" s="917"/>
      <c r="C272" s="917"/>
      <c r="D272" s="919"/>
      <c r="F272" s="910"/>
      <c r="G272" s="910"/>
      <c r="H272" s="910"/>
      <c r="I272" s="910"/>
      <c r="J272" s="910"/>
      <c r="K272" s="910"/>
      <c r="L272" s="910"/>
      <c r="M272" s="910"/>
      <c r="N272" s="910"/>
      <c r="O272" s="910"/>
      <c r="P272" s="910"/>
    </row>
    <row r="273" spans="1:16" s="920" customFormat="1">
      <c r="A273" s="910"/>
      <c r="B273" s="917"/>
      <c r="C273" s="917"/>
      <c r="D273" s="919"/>
      <c r="F273" s="910"/>
      <c r="G273" s="910"/>
      <c r="H273" s="910"/>
      <c r="I273" s="910"/>
      <c r="J273" s="910"/>
      <c r="K273" s="910"/>
      <c r="L273" s="910"/>
      <c r="M273" s="910"/>
      <c r="N273" s="910"/>
      <c r="O273" s="910"/>
      <c r="P273" s="910"/>
    </row>
    <row r="274" spans="1:16" s="920" customFormat="1">
      <c r="A274" s="910"/>
      <c r="B274" s="917"/>
      <c r="C274" s="917"/>
      <c r="D274" s="919"/>
      <c r="F274" s="910"/>
      <c r="G274" s="910"/>
      <c r="H274" s="910"/>
      <c r="I274" s="910"/>
      <c r="J274" s="910"/>
      <c r="K274" s="910"/>
      <c r="L274" s="910"/>
      <c r="M274" s="910"/>
      <c r="N274" s="910"/>
      <c r="O274" s="910"/>
      <c r="P274" s="910"/>
    </row>
    <row r="275" spans="1:16" s="920" customFormat="1">
      <c r="A275" s="910"/>
      <c r="B275" s="917"/>
      <c r="C275" s="917"/>
      <c r="D275" s="919"/>
      <c r="F275" s="910"/>
      <c r="G275" s="910"/>
      <c r="H275" s="910"/>
      <c r="I275" s="910"/>
      <c r="J275" s="910"/>
      <c r="K275" s="910"/>
      <c r="L275" s="910"/>
      <c r="M275" s="910"/>
      <c r="N275" s="910"/>
      <c r="O275" s="910"/>
      <c r="P275" s="910"/>
    </row>
    <row r="276" spans="1:16" s="920" customFormat="1">
      <c r="A276" s="910"/>
      <c r="B276" s="917"/>
      <c r="C276" s="917"/>
      <c r="D276" s="919"/>
      <c r="F276" s="910"/>
      <c r="G276" s="910"/>
      <c r="H276" s="910"/>
      <c r="I276" s="910"/>
      <c r="J276" s="910"/>
      <c r="K276" s="910"/>
      <c r="L276" s="910"/>
      <c r="M276" s="910"/>
      <c r="N276" s="910"/>
      <c r="O276" s="910"/>
      <c r="P276" s="910"/>
    </row>
    <row r="277" spans="1:16" s="920" customFormat="1">
      <c r="A277" s="910"/>
      <c r="B277" s="917"/>
      <c r="C277" s="917"/>
      <c r="D277" s="919"/>
      <c r="F277" s="910"/>
      <c r="G277" s="910"/>
      <c r="H277" s="910"/>
      <c r="I277" s="910"/>
      <c r="J277" s="910"/>
      <c r="K277" s="910"/>
      <c r="L277" s="910"/>
      <c r="M277" s="910"/>
      <c r="N277" s="910"/>
      <c r="O277" s="910"/>
      <c r="P277" s="910"/>
    </row>
    <row r="278" spans="1:16" s="920" customFormat="1">
      <c r="A278" s="910"/>
      <c r="B278" s="917"/>
      <c r="C278" s="917"/>
      <c r="D278" s="919"/>
      <c r="F278" s="910"/>
      <c r="G278" s="910"/>
      <c r="H278" s="910"/>
      <c r="I278" s="910"/>
      <c r="J278" s="910"/>
      <c r="K278" s="910"/>
      <c r="L278" s="910"/>
      <c r="M278" s="910"/>
      <c r="N278" s="910"/>
      <c r="O278" s="910"/>
      <c r="P278" s="910"/>
    </row>
    <row r="279" spans="1:16" s="920" customFormat="1">
      <c r="A279" s="910"/>
      <c r="B279" s="917"/>
      <c r="C279" s="917"/>
      <c r="D279" s="919"/>
      <c r="F279" s="910"/>
      <c r="G279" s="910"/>
      <c r="H279" s="910"/>
      <c r="I279" s="910"/>
      <c r="J279" s="910"/>
      <c r="K279" s="910"/>
      <c r="L279" s="910"/>
      <c r="M279" s="910"/>
      <c r="N279" s="910"/>
      <c r="O279" s="910"/>
      <c r="P279" s="910"/>
    </row>
    <row r="280" spans="1:16" s="920" customFormat="1">
      <c r="A280" s="910"/>
      <c r="B280" s="917"/>
      <c r="C280" s="917"/>
      <c r="D280" s="919"/>
      <c r="F280" s="910"/>
      <c r="G280" s="910"/>
      <c r="H280" s="910"/>
      <c r="I280" s="910"/>
      <c r="J280" s="910"/>
      <c r="K280" s="910"/>
      <c r="L280" s="910"/>
      <c r="M280" s="910"/>
      <c r="N280" s="910"/>
      <c r="O280" s="910"/>
      <c r="P280" s="910"/>
    </row>
    <row r="281" spans="1:16" s="920" customFormat="1">
      <c r="A281" s="910"/>
      <c r="B281" s="917"/>
      <c r="C281" s="917"/>
      <c r="D281" s="919"/>
      <c r="F281" s="910"/>
      <c r="G281" s="910"/>
      <c r="H281" s="910"/>
      <c r="I281" s="910"/>
      <c r="J281" s="910"/>
      <c r="K281" s="910"/>
      <c r="L281" s="910"/>
      <c r="M281" s="910"/>
      <c r="N281" s="910"/>
      <c r="O281" s="910"/>
      <c r="P281" s="910"/>
    </row>
    <row r="282" spans="1:16" s="920" customFormat="1">
      <c r="A282" s="910"/>
      <c r="B282" s="917"/>
      <c r="C282" s="917"/>
      <c r="D282" s="919"/>
      <c r="F282" s="910"/>
      <c r="G282" s="910"/>
      <c r="H282" s="910"/>
      <c r="I282" s="910"/>
      <c r="J282" s="910"/>
      <c r="K282" s="910"/>
      <c r="L282" s="910"/>
      <c r="M282" s="910"/>
      <c r="N282" s="910"/>
      <c r="O282" s="910"/>
      <c r="P282" s="910"/>
    </row>
    <row r="283" spans="1:16" s="920" customFormat="1">
      <c r="A283" s="910"/>
      <c r="B283" s="917"/>
      <c r="C283" s="917"/>
      <c r="D283" s="919"/>
      <c r="F283" s="910"/>
      <c r="G283" s="910"/>
      <c r="H283" s="910"/>
      <c r="I283" s="910"/>
      <c r="J283" s="910"/>
      <c r="K283" s="910"/>
      <c r="L283" s="910"/>
      <c r="M283" s="910"/>
      <c r="N283" s="910"/>
      <c r="O283" s="910"/>
      <c r="P283" s="910"/>
    </row>
    <row r="284" spans="1:16" s="920" customFormat="1">
      <c r="A284" s="910"/>
      <c r="B284" s="917"/>
      <c r="C284" s="917"/>
      <c r="D284" s="919"/>
      <c r="F284" s="910"/>
      <c r="G284" s="910"/>
      <c r="H284" s="910"/>
      <c r="I284" s="910"/>
      <c r="J284" s="910"/>
      <c r="K284" s="910"/>
      <c r="L284" s="910"/>
      <c r="M284" s="910"/>
      <c r="N284" s="910"/>
      <c r="O284" s="910"/>
      <c r="P284" s="910"/>
    </row>
    <row r="285" spans="1:16" s="920" customFormat="1">
      <c r="A285" s="910"/>
      <c r="B285" s="917"/>
      <c r="C285" s="917"/>
      <c r="D285" s="919"/>
      <c r="F285" s="910"/>
      <c r="G285" s="910"/>
      <c r="H285" s="910"/>
      <c r="I285" s="910"/>
      <c r="J285" s="910"/>
      <c r="K285" s="910"/>
      <c r="L285" s="910"/>
      <c r="M285" s="910"/>
      <c r="N285" s="910"/>
      <c r="O285" s="910"/>
      <c r="P285" s="910"/>
    </row>
    <row r="286" spans="1:16" s="920" customFormat="1">
      <c r="A286" s="910"/>
      <c r="B286" s="917"/>
      <c r="C286" s="917"/>
      <c r="D286" s="919"/>
      <c r="F286" s="910"/>
      <c r="G286" s="910"/>
      <c r="H286" s="910"/>
      <c r="I286" s="910"/>
      <c r="J286" s="910"/>
      <c r="K286" s="910"/>
      <c r="L286" s="910"/>
      <c r="M286" s="910"/>
      <c r="N286" s="910"/>
      <c r="O286" s="910"/>
      <c r="P286" s="910"/>
    </row>
    <row r="287" spans="1:16" s="920" customFormat="1">
      <c r="A287" s="910"/>
      <c r="B287" s="917"/>
      <c r="C287" s="917"/>
      <c r="D287" s="919"/>
      <c r="F287" s="910"/>
      <c r="G287" s="910"/>
      <c r="H287" s="910"/>
      <c r="I287" s="910"/>
      <c r="J287" s="910"/>
      <c r="K287" s="910"/>
      <c r="L287" s="910"/>
      <c r="M287" s="910"/>
      <c r="N287" s="910"/>
      <c r="O287" s="910"/>
      <c r="P287" s="910"/>
    </row>
    <row r="288" spans="1:16" s="920" customFormat="1">
      <c r="A288" s="910"/>
      <c r="B288" s="917"/>
      <c r="C288" s="917"/>
      <c r="D288" s="919"/>
      <c r="F288" s="910"/>
      <c r="G288" s="910"/>
      <c r="H288" s="910"/>
      <c r="I288" s="910"/>
      <c r="J288" s="910"/>
      <c r="K288" s="910"/>
      <c r="L288" s="910"/>
      <c r="M288" s="910"/>
      <c r="N288" s="910"/>
      <c r="O288" s="910"/>
      <c r="P288" s="910"/>
    </row>
    <row r="289" spans="1:16" s="920" customFormat="1">
      <c r="A289" s="910"/>
      <c r="B289" s="917"/>
      <c r="C289" s="917"/>
      <c r="D289" s="919"/>
      <c r="F289" s="910"/>
      <c r="G289" s="910"/>
      <c r="H289" s="910"/>
      <c r="I289" s="910"/>
      <c r="J289" s="910"/>
      <c r="K289" s="910"/>
      <c r="L289" s="910"/>
      <c r="M289" s="910"/>
      <c r="N289" s="910"/>
      <c r="O289" s="910"/>
      <c r="P289" s="910"/>
    </row>
    <row r="290" spans="1:16" s="920" customFormat="1">
      <c r="A290" s="910"/>
      <c r="B290" s="917"/>
      <c r="C290" s="917"/>
      <c r="D290" s="919"/>
      <c r="F290" s="910"/>
      <c r="G290" s="910"/>
      <c r="H290" s="910"/>
      <c r="I290" s="910"/>
      <c r="J290" s="910"/>
      <c r="K290" s="910"/>
      <c r="L290" s="910"/>
      <c r="M290" s="910"/>
      <c r="N290" s="910"/>
      <c r="O290" s="910"/>
      <c r="P290" s="910"/>
    </row>
    <row r="291" spans="1:16" s="920" customFormat="1">
      <c r="A291" s="910"/>
      <c r="B291" s="917"/>
      <c r="C291" s="917"/>
      <c r="D291" s="919"/>
      <c r="F291" s="910"/>
      <c r="G291" s="910"/>
      <c r="H291" s="910"/>
      <c r="I291" s="910"/>
      <c r="J291" s="910"/>
      <c r="K291" s="910"/>
      <c r="L291" s="910"/>
      <c r="M291" s="910"/>
      <c r="N291" s="910"/>
      <c r="O291" s="910"/>
      <c r="P291" s="910"/>
    </row>
    <row r="292" spans="1:16" s="920" customFormat="1">
      <c r="A292" s="910"/>
      <c r="B292" s="917"/>
      <c r="C292" s="917"/>
      <c r="D292" s="919"/>
      <c r="F292" s="910"/>
      <c r="G292" s="910"/>
      <c r="H292" s="910"/>
      <c r="I292" s="910"/>
      <c r="J292" s="910"/>
      <c r="K292" s="910"/>
      <c r="L292" s="910"/>
      <c r="M292" s="910"/>
      <c r="N292" s="910"/>
      <c r="O292" s="910"/>
      <c r="P292" s="910"/>
    </row>
    <row r="293" spans="1:16" s="920" customFormat="1">
      <c r="A293" s="910"/>
      <c r="B293" s="917"/>
      <c r="C293" s="917"/>
      <c r="D293" s="919"/>
      <c r="F293" s="910"/>
      <c r="G293" s="910"/>
      <c r="H293" s="910"/>
      <c r="I293" s="910"/>
      <c r="J293" s="910"/>
      <c r="K293" s="910"/>
      <c r="L293" s="910"/>
      <c r="M293" s="910"/>
      <c r="N293" s="910"/>
      <c r="O293" s="910"/>
      <c r="P293" s="910"/>
    </row>
    <row r="294" spans="1:16" s="920" customFormat="1">
      <c r="A294" s="910"/>
      <c r="B294" s="917"/>
      <c r="C294" s="917"/>
      <c r="D294" s="919"/>
      <c r="F294" s="910"/>
      <c r="G294" s="910"/>
      <c r="H294" s="910"/>
      <c r="I294" s="910"/>
      <c r="J294" s="910"/>
      <c r="K294" s="910"/>
      <c r="L294" s="910"/>
      <c r="M294" s="910"/>
      <c r="N294" s="910"/>
      <c r="O294" s="910"/>
      <c r="P294" s="910"/>
    </row>
    <row r="295" spans="1:16" s="920" customFormat="1">
      <c r="A295" s="910"/>
      <c r="B295" s="917"/>
      <c r="C295" s="917"/>
      <c r="D295" s="919"/>
      <c r="F295" s="910"/>
      <c r="G295" s="910"/>
      <c r="H295" s="910"/>
      <c r="I295" s="910"/>
      <c r="J295" s="910"/>
      <c r="K295" s="910"/>
      <c r="L295" s="910"/>
      <c r="M295" s="910"/>
      <c r="N295" s="910"/>
      <c r="O295" s="910"/>
      <c r="P295" s="910"/>
    </row>
    <row r="296" spans="1:16" s="920" customFormat="1">
      <c r="A296" s="910"/>
      <c r="B296" s="917"/>
      <c r="C296" s="917"/>
      <c r="D296" s="919"/>
      <c r="F296" s="910"/>
      <c r="G296" s="910"/>
      <c r="H296" s="910"/>
      <c r="I296" s="910"/>
      <c r="J296" s="910"/>
      <c r="K296" s="910"/>
      <c r="L296" s="910"/>
      <c r="M296" s="910"/>
      <c r="N296" s="910"/>
      <c r="O296" s="910"/>
      <c r="P296" s="910"/>
    </row>
    <row r="297" spans="1:16" s="920" customFormat="1">
      <c r="A297" s="910"/>
      <c r="B297" s="917"/>
      <c r="C297" s="917"/>
      <c r="D297" s="919"/>
      <c r="F297" s="910"/>
      <c r="G297" s="910"/>
      <c r="H297" s="910"/>
      <c r="I297" s="910"/>
      <c r="J297" s="910"/>
      <c r="K297" s="910"/>
      <c r="L297" s="910"/>
      <c r="M297" s="910"/>
      <c r="N297" s="910"/>
      <c r="O297" s="910"/>
      <c r="P297" s="910"/>
    </row>
    <row r="298" spans="1:16" s="920" customFormat="1">
      <c r="A298" s="910"/>
      <c r="B298" s="917"/>
      <c r="C298" s="917"/>
      <c r="D298" s="919"/>
      <c r="F298" s="910"/>
      <c r="G298" s="910"/>
      <c r="H298" s="910"/>
      <c r="I298" s="910"/>
      <c r="J298" s="910"/>
      <c r="K298" s="910"/>
      <c r="L298" s="910"/>
      <c r="M298" s="910"/>
      <c r="N298" s="910"/>
      <c r="O298" s="910"/>
      <c r="P298" s="910"/>
    </row>
    <row r="299" spans="1:16" s="920" customFormat="1">
      <c r="A299" s="910"/>
      <c r="B299" s="917"/>
      <c r="C299" s="917"/>
      <c r="D299" s="919"/>
      <c r="F299" s="910"/>
      <c r="G299" s="910"/>
      <c r="H299" s="910"/>
      <c r="I299" s="910"/>
      <c r="J299" s="910"/>
      <c r="K299" s="910"/>
      <c r="L299" s="910"/>
      <c r="M299" s="910"/>
      <c r="N299" s="910"/>
      <c r="O299" s="910"/>
      <c r="P299" s="910"/>
    </row>
    <row r="300" spans="1:16" s="920" customFormat="1">
      <c r="A300" s="910"/>
      <c r="B300" s="917"/>
      <c r="C300" s="917"/>
      <c r="D300" s="919"/>
      <c r="F300" s="910"/>
      <c r="G300" s="910"/>
      <c r="H300" s="910"/>
      <c r="I300" s="910"/>
      <c r="J300" s="910"/>
      <c r="K300" s="910"/>
      <c r="L300" s="910"/>
      <c r="M300" s="910"/>
      <c r="N300" s="910"/>
      <c r="O300" s="910"/>
      <c r="P300" s="910"/>
    </row>
    <row r="301" spans="1:16" s="920" customFormat="1">
      <c r="A301" s="910"/>
      <c r="B301" s="917"/>
      <c r="C301" s="917"/>
      <c r="D301" s="919"/>
      <c r="F301" s="910"/>
      <c r="G301" s="910"/>
      <c r="H301" s="910"/>
      <c r="I301" s="910"/>
      <c r="J301" s="910"/>
      <c r="K301" s="910"/>
      <c r="L301" s="910"/>
      <c r="M301" s="910"/>
      <c r="N301" s="910"/>
      <c r="O301" s="910"/>
      <c r="P301" s="910"/>
    </row>
    <row r="302" spans="1:16" s="920" customFormat="1">
      <c r="A302" s="910"/>
      <c r="B302" s="917"/>
      <c r="C302" s="917"/>
      <c r="D302" s="919"/>
      <c r="F302" s="910"/>
      <c r="G302" s="910"/>
      <c r="H302" s="910"/>
      <c r="I302" s="910"/>
      <c r="J302" s="910"/>
      <c r="K302" s="910"/>
      <c r="L302" s="910"/>
      <c r="M302" s="910"/>
      <c r="N302" s="910"/>
      <c r="O302" s="910"/>
      <c r="P302" s="910"/>
    </row>
    <row r="303" spans="1:16" s="920" customFormat="1">
      <c r="A303" s="910"/>
      <c r="B303" s="917"/>
      <c r="C303" s="917"/>
      <c r="D303" s="919"/>
      <c r="F303" s="910"/>
      <c r="G303" s="910"/>
      <c r="H303" s="910"/>
      <c r="I303" s="910"/>
      <c r="J303" s="910"/>
      <c r="K303" s="910"/>
      <c r="L303" s="910"/>
      <c r="M303" s="910"/>
      <c r="N303" s="910"/>
      <c r="O303" s="910"/>
      <c r="P303" s="910"/>
    </row>
    <row r="304" spans="1:16" s="920" customFormat="1">
      <c r="A304" s="910"/>
      <c r="B304" s="917"/>
      <c r="C304" s="917"/>
      <c r="D304" s="919"/>
      <c r="F304" s="910"/>
      <c r="G304" s="910"/>
      <c r="H304" s="910"/>
      <c r="I304" s="910"/>
      <c r="J304" s="910"/>
      <c r="K304" s="910"/>
      <c r="L304" s="910"/>
      <c r="M304" s="910"/>
      <c r="N304" s="910"/>
      <c r="O304" s="910"/>
      <c r="P304" s="910"/>
    </row>
    <row r="305" spans="1:16" s="920" customFormat="1">
      <c r="A305" s="910"/>
      <c r="B305" s="917"/>
      <c r="C305" s="917"/>
      <c r="D305" s="919"/>
      <c r="F305" s="910"/>
      <c r="G305" s="910"/>
      <c r="H305" s="910"/>
      <c r="I305" s="910"/>
      <c r="J305" s="910"/>
      <c r="K305" s="910"/>
      <c r="L305" s="910"/>
      <c r="M305" s="910"/>
      <c r="N305" s="910"/>
      <c r="O305" s="910"/>
      <c r="P305" s="910"/>
    </row>
    <row r="306" spans="1:16" s="920" customFormat="1">
      <c r="A306" s="910"/>
      <c r="B306" s="917"/>
      <c r="C306" s="917"/>
      <c r="D306" s="919"/>
      <c r="F306" s="910"/>
      <c r="G306" s="910"/>
      <c r="H306" s="910"/>
      <c r="I306" s="910"/>
      <c r="J306" s="910"/>
      <c r="K306" s="910"/>
      <c r="L306" s="910"/>
      <c r="M306" s="910"/>
      <c r="N306" s="910"/>
      <c r="O306" s="910"/>
      <c r="P306" s="910"/>
    </row>
    <row r="307" spans="1:16" s="920" customFormat="1">
      <c r="A307" s="910"/>
      <c r="B307" s="917"/>
      <c r="C307" s="917"/>
      <c r="D307" s="919"/>
      <c r="F307" s="910"/>
      <c r="G307" s="910"/>
      <c r="H307" s="910"/>
      <c r="I307" s="910"/>
      <c r="J307" s="910"/>
      <c r="K307" s="910"/>
      <c r="L307" s="910"/>
      <c r="M307" s="910"/>
      <c r="N307" s="910"/>
      <c r="O307" s="910"/>
      <c r="P307" s="910"/>
    </row>
    <row r="308" spans="1:16" s="920" customFormat="1">
      <c r="A308" s="910"/>
      <c r="B308" s="917"/>
      <c r="C308" s="917"/>
      <c r="D308" s="919"/>
      <c r="F308" s="910"/>
      <c r="G308" s="910"/>
      <c r="H308" s="910"/>
      <c r="I308" s="910"/>
      <c r="J308" s="910"/>
      <c r="K308" s="910"/>
      <c r="L308" s="910"/>
      <c r="M308" s="910"/>
      <c r="N308" s="910"/>
      <c r="O308" s="910"/>
      <c r="P308" s="910"/>
    </row>
    <row r="309" spans="1:16" s="920" customFormat="1">
      <c r="A309" s="910"/>
      <c r="B309" s="917"/>
      <c r="C309" s="917"/>
      <c r="D309" s="919"/>
      <c r="F309" s="910"/>
      <c r="G309" s="910"/>
      <c r="H309" s="910"/>
      <c r="I309" s="910"/>
      <c r="J309" s="910"/>
      <c r="K309" s="910"/>
      <c r="L309" s="910"/>
      <c r="M309" s="910"/>
      <c r="N309" s="910"/>
      <c r="O309" s="910"/>
      <c r="P309" s="910"/>
    </row>
    <row r="310" spans="1:16" s="920" customFormat="1">
      <c r="A310" s="910"/>
      <c r="B310" s="917"/>
      <c r="C310" s="917"/>
      <c r="D310" s="919"/>
      <c r="F310" s="910"/>
      <c r="G310" s="910"/>
      <c r="H310" s="910"/>
      <c r="I310" s="910"/>
      <c r="J310" s="910"/>
      <c r="K310" s="910"/>
      <c r="L310" s="910"/>
      <c r="M310" s="910"/>
      <c r="N310" s="910"/>
      <c r="O310" s="910"/>
      <c r="P310" s="910"/>
    </row>
    <row r="311" spans="1:16" s="920" customFormat="1">
      <c r="A311" s="910"/>
      <c r="B311" s="917"/>
      <c r="C311" s="917"/>
      <c r="D311" s="919"/>
      <c r="F311" s="910"/>
      <c r="G311" s="910"/>
      <c r="H311" s="910"/>
      <c r="I311" s="910"/>
      <c r="J311" s="910"/>
      <c r="K311" s="910"/>
      <c r="L311" s="910"/>
      <c r="M311" s="910"/>
      <c r="N311" s="910"/>
      <c r="O311" s="910"/>
      <c r="P311" s="910"/>
    </row>
    <row r="312" spans="1:16" s="920" customFormat="1">
      <c r="A312" s="910"/>
      <c r="B312" s="917"/>
      <c r="C312" s="917"/>
      <c r="D312" s="919"/>
      <c r="F312" s="910"/>
      <c r="G312" s="910"/>
      <c r="H312" s="910"/>
      <c r="I312" s="910"/>
      <c r="J312" s="910"/>
      <c r="K312" s="910"/>
      <c r="L312" s="910"/>
      <c r="M312" s="910"/>
      <c r="N312" s="910"/>
      <c r="O312" s="910"/>
      <c r="P312" s="910"/>
    </row>
    <row r="313" spans="1:16" s="920" customFormat="1">
      <c r="A313" s="910"/>
      <c r="B313" s="917"/>
      <c r="C313" s="917"/>
      <c r="D313" s="919"/>
      <c r="F313" s="910"/>
      <c r="G313" s="910"/>
      <c r="H313" s="910"/>
      <c r="I313" s="910"/>
      <c r="J313" s="910"/>
      <c r="K313" s="910"/>
      <c r="L313" s="910"/>
      <c r="M313" s="910"/>
      <c r="N313" s="910"/>
      <c r="O313" s="910"/>
      <c r="P313" s="910"/>
    </row>
    <row r="314" spans="1:16" s="920" customFormat="1">
      <c r="A314" s="910"/>
      <c r="B314" s="917"/>
      <c r="C314" s="917"/>
      <c r="D314" s="919"/>
      <c r="F314" s="910"/>
      <c r="G314" s="910"/>
      <c r="H314" s="910"/>
      <c r="I314" s="910"/>
      <c r="J314" s="910"/>
      <c r="K314" s="910"/>
      <c r="L314" s="910"/>
      <c r="M314" s="910"/>
      <c r="N314" s="910"/>
      <c r="O314" s="910"/>
      <c r="P314" s="910"/>
    </row>
    <row r="315" spans="1:16" s="920" customFormat="1">
      <c r="A315" s="910"/>
      <c r="B315" s="917"/>
      <c r="C315" s="917"/>
      <c r="D315" s="919"/>
      <c r="F315" s="910"/>
      <c r="G315" s="910"/>
      <c r="H315" s="910"/>
      <c r="I315" s="910"/>
      <c r="J315" s="910"/>
      <c r="K315" s="910"/>
      <c r="L315" s="910"/>
      <c r="M315" s="910"/>
      <c r="N315" s="910"/>
      <c r="O315" s="910"/>
      <c r="P315" s="910"/>
    </row>
    <row r="316" spans="1:16" s="920" customFormat="1">
      <c r="A316" s="910"/>
      <c r="B316" s="917"/>
      <c r="C316" s="917"/>
      <c r="D316" s="919"/>
      <c r="F316" s="910"/>
      <c r="G316" s="910"/>
      <c r="H316" s="910"/>
      <c r="I316" s="910"/>
      <c r="J316" s="910"/>
      <c r="K316" s="910"/>
      <c r="L316" s="910"/>
      <c r="M316" s="910"/>
      <c r="N316" s="910"/>
      <c r="O316" s="910"/>
      <c r="P316" s="910"/>
    </row>
    <row r="317" spans="1:16" s="920" customFormat="1">
      <c r="A317" s="910"/>
      <c r="B317" s="917"/>
      <c r="C317" s="917"/>
      <c r="D317" s="919"/>
      <c r="F317" s="910"/>
      <c r="G317" s="910"/>
      <c r="H317" s="910"/>
      <c r="I317" s="910"/>
      <c r="J317" s="910"/>
      <c r="K317" s="910"/>
      <c r="L317" s="910"/>
      <c r="M317" s="910"/>
      <c r="N317" s="910"/>
      <c r="O317" s="910"/>
      <c r="P317" s="910"/>
    </row>
    <row r="318" spans="1:16" s="920" customFormat="1">
      <c r="A318" s="910"/>
      <c r="B318" s="917"/>
      <c r="C318" s="917"/>
      <c r="D318" s="919"/>
      <c r="F318" s="910"/>
      <c r="G318" s="910"/>
      <c r="H318" s="910"/>
      <c r="I318" s="910"/>
      <c r="J318" s="910"/>
      <c r="K318" s="910"/>
      <c r="L318" s="910"/>
      <c r="M318" s="910"/>
      <c r="N318" s="910"/>
      <c r="O318" s="910"/>
      <c r="P318" s="910"/>
    </row>
    <row r="319" spans="1:16" s="920" customFormat="1">
      <c r="A319" s="910"/>
      <c r="B319" s="917"/>
      <c r="C319" s="917"/>
      <c r="D319" s="919"/>
      <c r="F319" s="910"/>
      <c r="G319" s="910"/>
      <c r="H319" s="910"/>
      <c r="I319" s="910"/>
      <c r="J319" s="910"/>
      <c r="K319" s="910"/>
      <c r="L319" s="910"/>
      <c r="M319" s="910"/>
      <c r="N319" s="910"/>
      <c r="O319" s="910"/>
      <c r="P319" s="910"/>
    </row>
    <row r="320" spans="1:16" s="920" customFormat="1">
      <c r="A320" s="910"/>
      <c r="B320" s="917"/>
      <c r="C320" s="917"/>
      <c r="D320" s="919"/>
      <c r="F320" s="910"/>
      <c r="G320" s="910"/>
      <c r="H320" s="910"/>
      <c r="I320" s="910"/>
      <c r="J320" s="910"/>
      <c r="K320" s="910"/>
      <c r="L320" s="910"/>
      <c r="M320" s="910"/>
      <c r="N320" s="910"/>
      <c r="O320" s="910"/>
      <c r="P320" s="910"/>
    </row>
    <row r="321" spans="1:16" s="920" customFormat="1">
      <c r="A321" s="910"/>
      <c r="B321" s="917"/>
      <c r="C321" s="917"/>
      <c r="D321" s="919"/>
      <c r="F321" s="910"/>
      <c r="G321" s="910"/>
      <c r="H321" s="910"/>
      <c r="I321" s="910"/>
      <c r="J321" s="910"/>
      <c r="K321" s="910"/>
      <c r="L321" s="910"/>
      <c r="M321" s="910"/>
      <c r="N321" s="910"/>
      <c r="O321" s="910"/>
      <c r="P321" s="910"/>
    </row>
    <row r="322" spans="1:16" s="920" customFormat="1">
      <c r="A322" s="910"/>
      <c r="B322" s="917"/>
      <c r="C322" s="917"/>
      <c r="D322" s="919"/>
      <c r="F322" s="910"/>
      <c r="G322" s="910"/>
      <c r="H322" s="910"/>
      <c r="I322" s="910"/>
      <c r="J322" s="910"/>
      <c r="K322" s="910"/>
      <c r="L322" s="910"/>
      <c r="M322" s="910"/>
      <c r="N322" s="910"/>
      <c r="O322" s="910"/>
      <c r="P322" s="910"/>
    </row>
    <row r="323" spans="1:16" s="920" customFormat="1">
      <c r="A323" s="910"/>
      <c r="B323" s="917"/>
      <c r="C323" s="917"/>
      <c r="D323" s="919"/>
      <c r="F323" s="910"/>
      <c r="G323" s="910"/>
      <c r="H323" s="910"/>
      <c r="I323" s="910"/>
      <c r="J323" s="910"/>
      <c r="K323" s="910"/>
      <c r="L323" s="910"/>
      <c r="M323" s="910"/>
      <c r="N323" s="910"/>
      <c r="O323" s="910"/>
      <c r="P323" s="910"/>
    </row>
    <row r="324" spans="1:16" s="920" customFormat="1">
      <c r="A324" s="910"/>
      <c r="B324" s="917"/>
      <c r="C324" s="917"/>
      <c r="D324" s="919"/>
      <c r="F324" s="910"/>
      <c r="G324" s="910"/>
      <c r="H324" s="910"/>
      <c r="I324" s="910"/>
      <c r="J324" s="910"/>
      <c r="K324" s="910"/>
      <c r="L324" s="910"/>
      <c r="M324" s="910"/>
      <c r="N324" s="910"/>
      <c r="O324" s="910"/>
      <c r="P324" s="910"/>
    </row>
    <row r="325" spans="1:16" s="920" customFormat="1">
      <c r="A325" s="910"/>
      <c r="B325" s="917"/>
      <c r="C325" s="917"/>
      <c r="D325" s="919"/>
      <c r="F325" s="910"/>
      <c r="G325" s="910"/>
      <c r="H325" s="910"/>
      <c r="I325" s="910"/>
      <c r="J325" s="910"/>
      <c r="K325" s="910"/>
      <c r="L325" s="910"/>
      <c r="M325" s="910"/>
      <c r="N325" s="910"/>
      <c r="O325" s="910"/>
      <c r="P325" s="910"/>
    </row>
    <row r="326" spans="1:16" s="920" customFormat="1">
      <c r="A326" s="910"/>
      <c r="B326" s="917"/>
      <c r="C326" s="917"/>
      <c r="D326" s="919"/>
      <c r="F326" s="910"/>
      <c r="G326" s="910"/>
      <c r="H326" s="910"/>
      <c r="I326" s="910"/>
      <c r="J326" s="910"/>
      <c r="K326" s="910"/>
      <c r="L326" s="910"/>
      <c r="M326" s="910"/>
      <c r="N326" s="910"/>
      <c r="O326" s="910"/>
      <c r="P326" s="910"/>
    </row>
    <row r="327" spans="1:16" s="920" customFormat="1">
      <c r="A327" s="910"/>
      <c r="B327" s="917"/>
      <c r="C327" s="917"/>
      <c r="D327" s="919"/>
      <c r="F327" s="910"/>
      <c r="G327" s="910"/>
      <c r="H327" s="910"/>
      <c r="I327" s="910"/>
      <c r="J327" s="910"/>
      <c r="K327" s="910"/>
      <c r="L327" s="910"/>
      <c r="M327" s="910"/>
      <c r="N327" s="910"/>
      <c r="O327" s="910"/>
      <c r="P327" s="910"/>
    </row>
    <row r="328" spans="1:16" s="920" customFormat="1">
      <c r="A328" s="910"/>
      <c r="B328" s="917"/>
      <c r="C328" s="917"/>
      <c r="D328" s="919"/>
      <c r="F328" s="910"/>
      <c r="G328" s="910"/>
      <c r="H328" s="910"/>
      <c r="I328" s="910"/>
      <c r="J328" s="910"/>
      <c r="K328" s="910"/>
      <c r="L328" s="910"/>
      <c r="M328" s="910"/>
      <c r="N328" s="910"/>
      <c r="O328" s="910"/>
      <c r="P328" s="910"/>
    </row>
    <row r="329" spans="1:16" s="920" customFormat="1">
      <c r="A329" s="910"/>
      <c r="B329" s="917"/>
      <c r="C329" s="917"/>
      <c r="D329" s="919"/>
      <c r="F329" s="910"/>
      <c r="G329" s="910"/>
      <c r="H329" s="910"/>
      <c r="I329" s="910"/>
      <c r="J329" s="910"/>
      <c r="K329" s="910"/>
      <c r="L329" s="910"/>
      <c r="M329" s="910"/>
      <c r="N329" s="910"/>
      <c r="O329" s="910"/>
      <c r="P329" s="910"/>
    </row>
    <row r="330" spans="1:16" s="920" customFormat="1">
      <c r="A330" s="910"/>
      <c r="B330" s="917"/>
      <c r="C330" s="917"/>
      <c r="D330" s="919"/>
      <c r="F330" s="910"/>
      <c r="G330" s="910"/>
      <c r="H330" s="910"/>
      <c r="I330" s="910"/>
      <c r="J330" s="910"/>
      <c r="K330" s="910"/>
      <c r="L330" s="910"/>
      <c r="M330" s="910"/>
      <c r="N330" s="910"/>
      <c r="O330" s="910"/>
      <c r="P330" s="910"/>
    </row>
    <row r="331" spans="1:16" s="920" customFormat="1">
      <c r="A331" s="910"/>
      <c r="B331" s="917"/>
      <c r="C331" s="917"/>
      <c r="D331" s="919"/>
      <c r="F331" s="910"/>
      <c r="G331" s="910"/>
      <c r="H331" s="910"/>
      <c r="I331" s="910"/>
      <c r="J331" s="910"/>
      <c r="K331" s="910"/>
      <c r="L331" s="910"/>
      <c r="M331" s="910"/>
      <c r="N331" s="910"/>
      <c r="O331" s="910"/>
      <c r="P331" s="910"/>
    </row>
    <row r="332" spans="1:16" s="920" customFormat="1">
      <c r="A332" s="910"/>
      <c r="B332" s="917"/>
      <c r="C332" s="917"/>
      <c r="D332" s="919"/>
      <c r="F332" s="910"/>
      <c r="G332" s="910"/>
      <c r="H332" s="910"/>
      <c r="I332" s="910"/>
      <c r="J332" s="910"/>
      <c r="K332" s="910"/>
      <c r="L332" s="910"/>
      <c r="M332" s="910"/>
      <c r="N332" s="910"/>
      <c r="O332" s="910"/>
      <c r="P332" s="910"/>
    </row>
    <row r="333" spans="1:16" s="920" customFormat="1">
      <c r="A333" s="910"/>
      <c r="B333" s="917"/>
      <c r="C333" s="917"/>
      <c r="D333" s="919"/>
      <c r="F333" s="910"/>
      <c r="G333" s="910"/>
      <c r="H333" s="910"/>
      <c r="I333" s="910"/>
      <c r="J333" s="910"/>
      <c r="K333" s="910"/>
      <c r="L333" s="910"/>
      <c r="M333" s="910"/>
      <c r="N333" s="910"/>
      <c r="O333" s="910"/>
      <c r="P333" s="910"/>
    </row>
    <row r="334" spans="1:16" s="920" customFormat="1">
      <c r="A334" s="910"/>
      <c r="B334" s="917"/>
      <c r="C334" s="917"/>
      <c r="D334" s="919"/>
      <c r="F334" s="910"/>
      <c r="G334" s="910"/>
      <c r="H334" s="910"/>
      <c r="I334" s="910"/>
      <c r="J334" s="910"/>
      <c r="K334" s="910"/>
      <c r="L334" s="910"/>
      <c r="M334" s="910"/>
      <c r="N334" s="910"/>
      <c r="O334" s="910"/>
      <c r="P334" s="910"/>
    </row>
    <row r="335" spans="1:16" s="920" customFormat="1">
      <c r="A335" s="910"/>
      <c r="B335" s="917"/>
      <c r="C335" s="917"/>
      <c r="D335" s="919"/>
      <c r="F335" s="910"/>
      <c r="G335" s="910"/>
      <c r="H335" s="910"/>
      <c r="I335" s="910"/>
      <c r="J335" s="910"/>
      <c r="K335" s="910"/>
      <c r="L335" s="910"/>
      <c r="M335" s="910"/>
      <c r="N335" s="910"/>
      <c r="O335" s="910"/>
      <c r="P335" s="910"/>
    </row>
    <row r="336" spans="1:16" s="920" customFormat="1">
      <c r="A336" s="910"/>
      <c r="B336" s="917"/>
      <c r="C336" s="917"/>
      <c r="D336" s="919"/>
      <c r="F336" s="910"/>
      <c r="G336" s="910"/>
      <c r="H336" s="910"/>
      <c r="I336" s="910"/>
      <c r="J336" s="910"/>
      <c r="K336" s="910"/>
      <c r="L336" s="910"/>
      <c r="M336" s="910"/>
      <c r="N336" s="910"/>
      <c r="O336" s="910"/>
      <c r="P336" s="910"/>
    </row>
    <row r="337" spans="1:16" s="920" customFormat="1">
      <c r="A337" s="910"/>
      <c r="B337" s="917"/>
      <c r="C337" s="917"/>
      <c r="D337" s="919"/>
      <c r="F337" s="910"/>
      <c r="G337" s="910"/>
      <c r="H337" s="910"/>
      <c r="I337" s="910"/>
      <c r="J337" s="910"/>
      <c r="K337" s="910"/>
      <c r="L337" s="910"/>
      <c r="M337" s="910"/>
      <c r="N337" s="910"/>
      <c r="O337" s="910"/>
      <c r="P337" s="910"/>
    </row>
    <row r="338" spans="1:16" s="920" customFormat="1">
      <c r="A338" s="910"/>
      <c r="B338" s="917"/>
      <c r="C338" s="917"/>
      <c r="D338" s="919"/>
      <c r="F338" s="910"/>
      <c r="G338" s="910"/>
      <c r="H338" s="910"/>
      <c r="I338" s="910"/>
      <c r="J338" s="910"/>
      <c r="K338" s="910"/>
      <c r="L338" s="910"/>
      <c r="M338" s="910"/>
      <c r="N338" s="910"/>
      <c r="O338" s="910"/>
      <c r="P338" s="910"/>
    </row>
    <row r="339" spans="1:16" s="920" customFormat="1">
      <c r="A339" s="910"/>
      <c r="B339" s="917"/>
      <c r="C339" s="917"/>
      <c r="D339" s="919"/>
      <c r="F339" s="910"/>
      <c r="G339" s="910"/>
      <c r="H339" s="910"/>
      <c r="I339" s="910"/>
      <c r="J339" s="910"/>
      <c r="K339" s="910"/>
      <c r="L339" s="910"/>
      <c r="M339" s="910"/>
      <c r="N339" s="910"/>
      <c r="O339" s="910"/>
      <c r="P339" s="910"/>
    </row>
    <row r="340" spans="1:16" s="920" customFormat="1">
      <c r="A340" s="910"/>
      <c r="B340" s="917"/>
      <c r="C340" s="917"/>
      <c r="D340" s="919"/>
      <c r="F340" s="910"/>
      <c r="G340" s="910"/>
      <c r="H340" s="910"/>
      <c r="I340" s="910"/>
      <c r="J340" s="910"/>
      <c r="K340" s="910"/>
      <c r="L340" s="910"/>
      <c r="M340" s="910"/>
      <c r="N340" s="910"/>
      <c r="O340" s="910"/>
      <c r="P340" s="910"/>
    </row>
    <row r="341" spans="1:16" s="920" customFormat="1">
      <c r="A341" s="910"/>
      <c r="B341" s="917"/>
      <c r="C341" s="917"/>
      <c r="D341" s="919"/>
      <c r="F341" s="910"/>
      <c r="G341" s="910"/>
      <c r="H341" s="910"/>
      <c r="I341" s="910"/>
      <c r="J341" s="910"/>
      <c r="K341" s="910"/>
      <c r="L341" s="910"/>
      <c r="M341" s="910"/>
      <c r="N341" s="910"/>
      <c r="O341" s="910"/>
      <c r="P341" s="910"/>
    </row>
    <row r="342" spans="1:16" s="920" customFormat="1">
      <c r="A342" s="910"/>
      <c r="B342" s="917"/>
      <c r="C342" s="917"/>
      <c r="D342" s="919"/>
      <c r="F342" s="910"/>
      <c r="G342" s="910"/>
      <c r="H342" s="910"/>
      <c r="I342" s="910"/>
      <c r="J342" s="910"/>
      <c r="K342" s="910"/>
      <c r="L342" s="910"/>
      <c r="M342" s="910"/>
      <c r="N342" s="910"/>
      <c r="O342" s="910"/>
      <c r="P342" s="910"/>
    </row>
    <row r="343" spans="1:16" s="920" customFormat="1">
      <c r="A343" s="910"/>
      <c r="B343" s="917"/>
      <c r="C343" s="917"/>
      <c r="D343" s="919"/>
      <c r="F343" s="910"/>
      <c r="G343" s="910"/>
      <c r="H343" s="910"/>
      <c r="I343" s="910"/>
      <c r="J343" s="910"/>
      <c r="K343" s="910"/>
      <c r="L343" s="910"/>
      <c r="M343" s="910"/>
      <c r="N343" s="910"/>
      <c r="O343" s="910"/>
      <c r="P343" s="910"/>
    </row>
    <row r="344" spans="1:16" s="920" customFormat="1">
      <c r="A344" s="910"/>
      <c r="B344" s="917"/>
      <c r="C344" s="917"/>
      <c r="D344" s="919"/>
      <c r="F344" s="910"/>
      <c r="G344" s="910"/>
      <c r="H344" s="910"/>
      <c r="I344" s="910"/>
      <c r="J344" s="910"/>
      <c r="K344" s="910"/>
      <c r="L344" s="910"/>
      <c r="M344" s="910"/>
      <c r="N344" s="910"/>
      <c r="O344" s="910"/>
      <c r="P344" s="910"/>
    </row>
    <row r="345" spans="1:16" s="920" customFormat="1">
      <c r="A345" s="910"/>
      <c r="B345" s="917"/>
      <c r="C345" s="917"/>
      <c r="D345" s="919"/>
      <c r="F345" s="910"/>
      <c r="G345" s="910"/>
      <c r="H345" s="910"/>
      <c r="I345" s="910"/>
      <c r="J345" s="910"/>
      <c r="K345" s="910"/>
      <c r="L345" s="910"/>
      <c r="M345" s="910"/>
      <c r="N345" s="910"/>
      <c r="O345" s="910"/>
      <c r="P345" s="910"/>
    </row>
    <row r="346" spans="1:16" s="920" customFormat="1">
      <c r="A346" s="910"/>
      <c r="B346" s="917"/>
      <c r="C346" s="917"/>
      <c r="D346" s="919"/>
      <c r="F346" s="910"/>
      <c r="G346" s="910"/>
      <c r="H346" s="910"/>
      <c r="I346" s="910"/>
      <c r="J346" s="910"/>
      <c r="K346" s="910"/>
      <c r="L346" s="910"/>
      <c r="M346" s="910"/>
      <c r="N346" s="910"/>
      <c r="O346" s="910"/>
      <c r="P346" s="910"/>
    </row>
    <row r="347" spans="1:16" s="920" customFormat="1">
      <c r="A347" s="910"/>
      <c r="B347" s="917"/>
      <c r="C347" s="917"/>
      <c r="D347" s="919"/>
      <c r="F347" s="910"/>
      <c r="G347" s="910"/>
      <c r="H347" s="910"/>
      <c r="I347" s="910"/>
      <c r="J347" s="910"/>
      <c r="K347" s="910"/>
      <c r="L347" s="910"/>
      <c r="M347" s="910"/>
      <c r="N347" s="910"/>
      <c r="O347" s="910"/>
      <c r="P347" s="910"/>
    </row>
    <row r="348" spans="1:16" s="920" customFormat="1">
      <c r="A348" s="910"/>
      <c r="B348" s="917"/>
      <c r="C348" s="917"/>
      <c r="D348" s="919"/>
      <c r="F348" s="910"/>
      <c r="G348" s="910"/>
      <c r="H348" s="910"/>
      <c r="I348" s="910"/>
      <c r="J348" s="910"/>
      <c r="K348" s="910"/>
      <c r="L348" s="910"/>
      <c r="M348" s="910"/>
      <c r="N348" s="910"/>
      <c r="O348" s="910"/>
      <c r="P348" s="910"/>
    </row>
    <row r="349" spans="1:16" s="920" customFormat="1">
      <c r="A349" s="910"/>
      <c r="B349" s="917"/>
      <c r="C349" s="917"/>
      <c r="D349" s="919"/>
      <c r="F349" s="910"/>
      <c r="G349" s="910"/>
      <c r="H349" s="910"/>
      <c r="I349" s="910"/>
      <c r="J349" s="910"/>
      <c r="K349" s="910"/>
      <c r="L349" s="910"/>
      <c r="M349" s="910"/>
      <c r="N349" s="910"/>
      <c r="O349" s="910"/>
      <c r="P349" s="910"/>
    </row>
    <row r="350" spans="1:16" s="920" customFormat="1">
      <c r="A350" s="910"/>
      <c r="B350" s="917"/>
      <c r="C350" s="917"/>
      <c r="D350" s="919"/>
      <c r="F350" s="910"/>
      <c r="G350" s="910"/>
      <c r="H350" s="910"/>
      <c r="I350" s="910"/>
      <c r="J350" s="910"/>
      <c r="K350" s="910"/>
      <c r="L350" s="910"/>
      <c r="M350" s="910"/>
      <c r="N350" s="910"/>
      <c r="O350" s="910"/>
      <c r="P350" s="910"/>
    </row>
    <row r="351" spans="1:16" s="920" customFormat="1">
      <c r="A351" s="910"/>
      <c r="B351" s="917"/>
      <c r="C351" s="917"/>
      <c r="D351" s="919"/>
      <c r="F351" s="910"/>
      <c r="G351" s="910"/>
      <c r="H351" s="910"/>
      <c r="I351" s="910"/>
      <c r="J351" s="910"/>
      <c r="K351" s="910"/>
      <c r="L351" s="910"/>
      <c r="M351" s="910"/>
      <c r="N351" s="910"/>
      <c r="O351" s="910"/>
      <c r="P351" s="910"/>
    </row>
    <row r="352" spans="1:16" s="920" customFormat="1">
      <c r="A352" s="910"/>
      <c r="B352" s="917"/>
      <c r="C352" s="917"/>
      <c r="D352" s="919"/>
      <c r="F352" s="910"/>
      <c r="G352" s="910"/>
      <c r="H352" s="910"/>
      <c r="I352" s="910"/>
      <c r="J352" s="910"/>
      <c r="K352" s="910"/>
      <c r="L352" s="910"/>
      <c r="M352" s="910"/>
      <c r="N352" s="910"/>
      <c r="O352" s="910"/>
      <c r="P352" s="910"/>
    </row>
    <row r="353" spans="1:16" s="920" customFormat="1">
      <c r="A353" s="910"/>
      <c r="B353" s="917"/>
      <c r="C353" s="917"/>
      <c r="D353" s="919"/>
      <c r="F353" s="910"/>
      <c r="G353" s="910"/>
      <c r="H353" s="910"/>
      <c r="I353" s="910"/>
      <c r="J353" s="910"/>
      <c r="K353" s="910"/>
      <c r="L353" s="910"/>
      <c r="M353" s="910"/>
      <c r="N353" s="910"/>
      <c r="O353" s="910"/>
      <c r="P353" s="910"/>
    </row>
    <row r="354" spans="1:16" s="920" customFormat="1">
      <c r="A354" s="910"/>
      <c r="B354" s="917"/>
      <c r="C354" s="917"/>
      <c r="D354" s="919"/>
      <c r="F354" s="910"/>
      <c r="G354" s="910"/>
      <c r="H354" s="910"/>
      <c r="I354" s="910"/>
      <c r="J354" s="910"/>
      <c r="K354" s="910"/>
      <c r="L354" s="910"/>
      <c r="M354" s="910"/>
      <c r="N354" s="910"/>
      <c r="O354" s="910"/>
      <c r="P354" s="910"/>
    </row>
    <row r="355" spans="1:16" s="920" customFormat="1">
      <c r="A355" s="910"/>
      <c r="B355" s="917"/>
      <c r="C355" s="917"/>
      <c r="D355" s="919"/>
      <c r="F355" s="910"/>
      <c r="G355" s="910"/>
      <c r="H355" s="910"/>
      <c r="I355" s="910"/>
      <c r="J355" s="910"/>
      <c r="K355" s="910"/>
      <c r="L355" s="910"/>
      <c r="M355" s="910"/>
      <c r="N355" s="910"/>
      <c r="O355" s="910"/>
      <c r="P355" s="910"/>
    </row>
    <row r="356" spans="1:16" s="920" customFormat="1">
      <c r="A356" s="910"/>
      <c r="B356" s="917"/>
      <c r="C356" s="917"/>
      <c r="D356" s="919"/>
      <c r="F356" s="910"/>
      <c r="G356" s="910"/>
      <c r="H356" s="910"/>
      <c r="I356" s="910"/>
      <c r="J356" s="910"/>
      <c r="K356" s="910"/>
      <c r="L356" s="910"/>
      <c r="M356" s="910"/>
      <c r="N356" s="910"/>
      <c r="O356" s="910"/>
      <c r="P356" s="910"/>
    </row>
    <row r="357" spans="1:16" s="920" customFormat="1">
      <c r="A357" s="910"/>
      <c r="B357" s="917"/>
      <c r="C357" s="917"/>
      <c r="D357" s="919"/>
      <c r="F357" s="910"/>
      <c r="G357" s="910"/>
      <c r="H357" s="910"/>
      <c r="I357" s="910"/>
      <c r="J357" s="910"/>
      <c r="K357" s="910"/>
      <c r="L357" s="910"/>
      <c r="M357" s="910"/>
      <c r="N357" s="910"/>
      <c r="O357" s="910"/>
      <c r="P357" s="910"/>
    </row>
    <row r="358" spans="1:16" s="920" customFormat="1">
      <c r="A358" s="910"/>
      <c r="B358" s="917"/>
      <c r="C358" s="917"/>
      <c r="D358" s="919"/>
      <c r="F358" s="910"/>
      <c r="G358" s="910"/>
      <c r="H358" s="910"/>
      <c r="I358" s="910"/>
      <c r="J358" s="910"/>
      <c r="K358" s="910"/>
      <c r="L358" s="910"/>
      <c r="M358" s="910"/>
      <c r="N358" s="910"/>
      <c r="O358" s="910"/>
      <c r="P358" s="910"/>
    </row>
    <row r="359" spans="1:16" s="920" customFormat="1">
      <c r="A359" s="910"/>
      <c r="B359" s="917"/>
      <c r="C359" s="917"/>
      <c r="D359" s="919"/>
      <c r="F359" s="910"/>
      <c r="G359" s="910"/>
      <c r="H359" s="910"/>
      <c r="I359" s="910"/>
      <c r="J359" s="910"/>
      <c r="K359" s="910"/>
      <c r="L359" s="910"/>
      <c r="M359" s="910"/>
      <c r="N359" s="910"/>
      <c r="O359" s="910"/>
      <c r="P359" s="910"/>
    </row>
    <row r="360" spans="1:16" s="920" customFormat="1">
      <c r="A360" s="910"/>
      <c r="B360" s="917"/>
      <c r="C360" s="917"/>
      <c r="D360" s="919"/>
      <c r="F360" s="910"/>
      <c r="G360" s="910"/>
      <c r="H360" s="910"/>
      <c r="I360" s="910"/>
      <c r="J360" s="910"/>
      <c r="K360" s="910"/>
      <c r="L360" s="910"/>
      <c r="M360" s="910"/>
      <c r="N360" s="910"/>
      <c r="O360" s="910"/>
      <c r="P360" s="910"/>
    </row>
    <row r="361" spans="1:16" s="920" customFormat="1">
      <c r="A361" s="910"/>
      <c r="B361" s="917"/>
      <c r="C361" s="917"/>
      <c r="D361" s="919"/>
      <c r="F361" s="910"/>
      <c r="G361" s="910"/>
      <c r="H361" s="910"/>
      <c r="I361" s="910"/>
      <c r="J361" s="910"/>
      <c r="K361" s="910"/>
      <c r="L361" s="910"/>
      <c r="M361" s="910"/>
      <c r="N361" s="910"/>
      <c r="O361" s="910"/>
      <c r="P361" s="910"/>
    </row>
    <row r="362" spans="1:16" s="920" customFormat="1">
      <c r="A362" s="910"/>
      <c r="B362" s="917"/>
      <c r="C362" s="917"/>
      <c r="D362" s="919"/>
      <c r="F362" s="910"/>
      <c r="G362" s="910"/>
      <c r="H362" s="910"/>
      <c r="I362" s="910"/>
      <c r="J362" s="910"/>
      <c r="K362" s="910"/>
      <c r="L362" s="910"/>
      <c r="M362" s="910"/>
      <c r="N362" s="910"/>
      <c r="O362" s="910"/>
      <c r="P362" s="910"/>
    </row>
    <row r="363" spans="1:16" s="920" customFormat="1">
      <c r="A363" s="910"/>
      <c r="B363" s="917"/>
      <c r="C363" s="917"/>
      <c r="D363" s="919"/>
      <c r="F363" s="910"/>
      <c r="G363" s="910"/>
      <c r="H363" s="910"/>
      <c r="I363" s="910"/>
      <c r="J363" s="910"/>
      <c r="K363" s="910"/>
      <c r="L363" s="910"/>
      <c r="M363" s="910"/>
      <c r="N363" s="910"/>
      <c r="O363" s="910"/>
      <c r="P363" s="910"/>
    </row>
    <row r="364" spans="1:16" s="920" customFormat="1">
      <c r="A364" s="910"/>
      <c r="B364" s="917"/>
      <c r="C364" s="917"/>
      <c r="D364" s="919"/>
      <c r="F364" s="910"/>
      <c r="G364" s="910"/>
      <c r="H364" s="910"/>
      <c r="I364" s="910"/>
      <c r="J364" s="910"/>
      <c r="K364" s="910"/>
      <c r="L364" s="910"/>
      <c r="M364" s="910"/>
      <c r="N364" s="910"/>
      <c r="O364" s="910"/>
      <c r="P364" s="910"/>
    </row>
    <row r="365" spans="1:16" s="920" customFormat="1">
      <c r="A365" s="910"/>
      <c r="B365" s="917"/>
      <c r="C365" s="917"/>
      <c r="D365" s="919"/>
      <c r="F365" s="910"/>
      <c r="G365" s="910"/>
      <c r="H365" s="910"/>
      <c r="I365" s="910"/>
      <c r="J365" s="910"/>
      <c r="K365" s="910"/>
      <c r="L365" s="910"/>
      <c r="M365" s="910"/>
      <c r="N365" s="910"/>
      <c r="O365" s="910"/>
      <c r="P365" s="910"/>
    </row>
    <row r="366" spans="1:16" s="920" customFormat="1">
      <c r="A366" s="910"/>
      <c r="B366" s="917"/>
      <c r="C366" s="917"/>
      <c r="D366" s="919"/>
      <c r="F366" s="910"/>
      <c r="G366" s="910"/>
      <c r="H366" s="910"/>
      <c r="I366" s="910"/>
      <c r="J366" s="910"/>
      <c r="K366" s="910"/>
      <c r="L366" s="910"/>
      <c r="M366" s="910"/>
      <c r="N366" s="910"/>
      <c r="O366" s="910"/>
      <c r="P366" s="910"/>
    </row>
    <row r="367" spans="1:16" s="920" customFormat="1">
      <c r="A367" s="910"/>
      <c r="B367" s="917"/>
      <c r="C367" s="917"/>
      <c r="D367" s="919"/>
      <c r="F367" s="910"/>
      <c r="G367" s="910"/>
      <c r="H367" s="910"/>
      <c r="I367" s="910"/>
      <c r="J367" s="910"/>
      <c r="K367" s="910"/>
      <c r="L367" s="910"/>
      <c r="M367" s="910"/>
      <c r="N367" s="910"/>
      <c r="O367" s="910"/>
      <c r="P367" s="910"/>
    </row>
    <row r="368" spans="1:16" s="920" customFormat="1">
      <c r="A368" s="910"/>
      <c r="B368" s="917"/>
      <c r="C368" s="917"/>
      <c r="D368" s="919"/>
      <c r="F368" s="910"/>
      <c r="G368" s="910"/>
      <c r="H368" s="910"/>
      <c r="I368" s="910"/>
      <c r="J368" s="910"/>
      <c r="K368" s="910"/>
      <c r="L368" s="910"/>
      <c r="M368" s="910"/>
      <c r="N368" s="910"/>
      <c r="O368" s="910"/>
      <c r="P368" s="910"/>
    </row>
    <row r="369" spans="1:16" s="920" customFormat="1">
      <c r="A369" s="910"/>
      <c r="B369" s="917"/>
      <c r="C369" s="917"/>
      <c r="D369" s="919"/>
      <c r="F369" s="910"/>
      <c r="G369" s="910"/>
      <c r="H369" s="910"/>
      <c r="I369" s="910"/>
      <c r="J369" s="910"/>
      <c r="K369" s="910"/>
      <c r="L369" s="910"/>
      <c r="M369" s="910"/>
      <c r="N369" s="910"/>
      <c r="O369" s="910"/>
      <c r="P369" s="910"/>
    </row>
    <row r="370" spans="1:16" s="920" customFormat="1">
      <c r="A370" s="910"/>
      <c r="B370" s="917"/>
      <c r="C370" s="917"/>
      <c r="D370" s="919"/>
      <c r="F370" s="910"/>
      <c r="G370" s="910"/>
      <c r="H370" s="910"/>
      <c r="I370" s="910"/>
      <c r="J370" s="910"/>
      <c r="K370" s="910"/>
      <c r="L370" s="910"/>
      <c r="M370" s="910"/>
      <c r="N370" s="910"/>
      <c r="O370" s="910"/>
      <c r="P370" s="910"/>
    </row>
    <row r="371" spans="1:16" s="920" customFormat="1">
      <c r="A371" s="910"/>
      <c r="B371" s="917"/>
      <c r="C371" s="917"/>
      <c r="D371" s="919"/>
      <c r="F371" s="910"/>
      <c r="G371" s="910"/>
      <c r="H371" s="910"/>
      <c r="I371" s="910"/>
      <c r="J371" s="910"/>
      <c r="K371" s="910"/>
      <c r="L371" s="910"/>
      <c r="M371" s="910"/>
      <c r="N371" s="910"/>
      <c r="O371" s="910"/>
      <c r="P371" s="910"/>
    </row>
    <row r="372" spans="1:16" s="920" customFormat="1">
      <c r="A372" s="910"/>
      <c r="B372" s="917"/>
      <c r="C372" s="917"/>
      <c r="D372" s="919"/>
      <c r="F372" s="910"/>
      <c r="G372" s="910"/>
      <c r="H372" s="910"/>
      <c r="I372" s="910"/>
      <c r="J372" s="910"/>
      <c r="K372" s="910"/>
      <c r="L372" s="910"/>
      <c r="M372" s="910"/>
      <c r="N372" s="910"/>
      <c r="O372" s="910"/>
      <c r="P372" s="910"/>
    </row>
    <row r="373" spans="1:16" s="920" customFormat="1">
      <c r="A373" s="910"/>
      <c r="B373" s="917"/>
      <c r="C373" s="917"/>
      <c r="D373" s="919"/>
      <c r="F373" s="910"/>
      <c r="G373" s="910"/>
      <c r="H373" s="910"/>
      <c r="I373" s="910"/>
      <c r="J373" s="910"/>
      <c r="K373" s="910"/>
      <c r="L373" s="910"/>
      <c r="M373" s="910"/>
      <c r="N373" s="910"/>
      <c r="O373" s="910"/>
      <c r="P373" s="910"/>
    </row>
    <row r="374" spans="1:16" s="920" customFormat="1">
      <c r="A374" s="910"/>
      <c r="B374" s="917"/>
      <c r="C374" s="917"/>
      <c r="D374" s="919"/>
      <c r="F374" s="910"/>
      <c r="G374" s="910"/>
      <c r="H374" s="910"/>
      <c r="I374" s="910"/>
      <c r="J374" s="910"/>
      <c r="K374" s="910"/>
      <c r="L374" s="910"/>
      <c r="M374" s="910"/>
      <c r="N374" s="910"/>
      <c r="O374" s="910"/>
      <c r="P374" s="910"/>
    </row>
    <row r="375" spans="1:16" s="920" customFormat="1">
      <c r="A375" s="910"/>
      <c r="B375" s="917"/>
      <c r="C375" s="917"/>
      <c r="D375" s="919"/>
      <c r="F375" s="910"/>
      <c r="G375" s="910"/>
      <c r="H375" s="910"/>
      <c r="I375" s="910"/>
      <c r="J375" s="910"/>
      <c r="K375" s="910"/>
      <c r="L375" s="910"/>
      <c r="M375" s="910"/>
      <c r="N375" s="910"/>
      <c r="O375" s="910"/>
      <c r="P375" s="910"/>
    </row>
    <row r="376" spans="1:16" s="920" customFormat="1">
      <c r="A376" s="910"/>
      <c r="B376" s="917"/>
      <c r="C376" s="917"/>
      <c r="D376" s="919"/>
      <c r="F376" s="910"/>
      <c r="G376" s="910"/>
      <c r="H376" s="910"/>
      <c r="I376" s="910"/>
      <c r="J376" s="910"/>
      <c r="K376" s="910"/>
      <c r="L376" s="910"/>
      <c r="M376" s="910"/>
      <c r="N376" s="910"/>
      <c r="O376" s="910"/>
      <c r="P376" s="910"/>
    </row>
    <row r="377" spans="1:16" s="920" customFormat="1">
      <c r="A377" s="910"/>
      <c r="B377" s="917"/>
      <c r="C377" s="917"/>
      <c r="D377" s="919"/>
      <c r="F377" s="910"/>
      <c r="G377" s="910"/>
      <c r="H377" s="910"/>
      <c r="I377" s="910"/>
      <c r="J377" s="910"/>
      <c r="K377" s="910"/>
      <c r="L377" s="910"/>
      <c r="M377" s="910"/>
      <c r="N377" s="910"/>
      <c r="O377" s="910"/>
      <c r="P377" s="910"/>
    </row>
    <row r="378" spans="1:16" s="920" customFormat="1">
      <c r="A378" s="910"/>
      <c r="B378" s="917"/>
      <c r="C378" s="917"/>
      <c r="D378" s="919"/>
      <c r="F378" s="910"/>
      <c r="G378" s="910"/>
      <c r="H378" s="910"/>
      <c r="I378" s="910"/>
      <c r="J378" s="910"/>
      <c r="K378" s="910"/>
      <c r="L378" s="910"/>
      <c r="M378" s="910"/>
      <c r="N378" s="910"/>
      <c r="O378" s="910"/>
      <c r="P378" s="910"/>
    </row>
    <row r="379" spans="1:16" s="920" customFormat="1">
      <c r="A379" s="910"/>
      <c r="B379" s="917"/>
      <c r="C379" s="917"/>
      <c r="D379" s="919"/>
      <c r="F379" s="910"/>
      <c r="G379" s="910"/>
      <c r="H379" s="910"/>
      <c r="I379" s="910"/>
      <c r="J379" s="910"/>
      <c r="K379" s="910"/>
      <c r="L379" s="910"/>
      <c r="M379" s="910"/>
      <c r="N379" s="910"/>
      <c r="O379" s="910"/>
      <c r="P379" s="910"/>
    </row>
    <row r="380" spans="1:16" s="920" customFormat="1">
      <c r="A380" s="910"/>
      <c r="B380" s="917"/>
      <c r="C380" s="917"/>
      <c r="D380" s="919"/>
      <c r="F380" s="910"/>
      <c r="G380" s="910"/>
      <c r="H380" s="910"/>
      <c r="I380" s="910"/>
      <c r="J380" s="910"/>
      <c r="K380" s="910"/>
      <c r="L380" s="910"/>
      <c r="M380" s="910"/>
      <c r="N380" s="910"/>
      <c r="O380" s="910"/>
      <c r="P380" s="910"/>
    </row>
    <row r="381" spans="1:16" s="920" customFormat="1">
      <c r="A381" s="910"/>
      <c r="B381" s="917"/>
      <c r="C381" s="917"/>
      <c r="D381" s="919"/>
      <c r="F381" s="910"/>
      <c r="G381" s="910"/>
      <c r="H381" s="910"/>
      <c r="I381" s="910"/>
      <c r="J381" s="910"/>
      <c r="K381" s="910"/>
      <c r="L381" s="910"/>
      <c r="M381" s="910"/>
      <c r="N381" s="910"/>
      <c r="O381" s="910"/>
      <c r="P381" s="910"/>
    </row>
    <row r="382" spans="1:16" s="920" customFormat="1">
      <c r="A382" s="910"/>
      <c r="B382" s="917"/>
      <c r="C382" s="917"/>
      <c r="D382" s="919"/>
      <c r="F382" s="910"/>
      <c r="G382" s="910"/>
      <c r="H382" s="910"/>
      <c r="I382" s="910"/>
      <c r="J382" s="910"/>
      <c r="K382" s="910"/>
      <c r="L382" s="910"/>
      <c r="M382" s="910"/>
      <c r="N382" s="910"/>
      <c r="O382" s="910"/>
      <c r="P382" s="910"/>
    </row>
    <row r="383" spans="1:16" s="920" customFormat="1">
      <c r="A383" s="910"/>
      <c r="B383" s="917"/>
      <c r="C383" s="917"/>
      <c r="D383" s="919"/>
      <c r="F383" s="910"/>
      <c r="G383" s="910"/>
      <c r="H383" s="910"/>
      <c r="I383" s="910"/>
      <c r="J383" s="910"/>
      <c r="K383" s="910"/>
      <c r="L383" s="910"/>
      <c r="M383" s="910"/>
      <c r="N383" s="910"/>
      <c r="O383" s="910"/>
      <c r="P383" s="910"/>
    </row>
    <row r="384" spans="1:16" s="920" customFormat="1">
      <c r="A384" s="910"/>
      <c r="B384" s="917"/>
      <c r="C384" s="917"/>
      <c r="D384" s="919"/>
      <c r="F384" s="910"/>
      <c r="G384" s="910"/>
      <c r="H384" s="910"/>
      <c r="I384" s="910"/>
      <c r="J384" s="910"/>
      <c r="K384" s="910"/>
      <c r="L384" s="910"/>
      <c r="M384" s="910"/>
      <c r="N384" s="910"/>
      <c r="O384" s="910"/>
      <c r="P384" s="910"/>
    </row>
    <row r="385" spans="1:16" s="920" customFormat="1">
      <c r="A385" s="910"/>
      <c r="B385" s="917"/>
      <c r="C385" s="917"/>
      <c r="D385" s="919"/>
      <c r="F385" s="910"/>
      <c r="G385" s="910"/>
      <c r="H385" s="910"/>
      <c r="I385" s="910"/>
      <c r="J385" s="910"/>
      <c r="K385" s="910"/>
      <c r="L385" s="910"/>
      <c r="M385" s="910"/>
      <c r="N385" s="910"/>
      <c r="O385" s="910"/>
      <c r="P385" s="910"/>
    </row>
    <row r="386" spans="1:16" s="920" customFormat="1">
      <c r="A386" s="910"/>
      <c r="B386" s="917"/>
      <c r="C386" s="917"/>
      <c r="D386" s="919"/>
      <c r="F386" s="910"/>
      <c r="G386" s="910"/>
      <c r="H386" s="910"/>
      <c r="I386" s="910"/>
      <c r="J386" s="910"/>
      <c r="K386" s="910"/>
      <c r="L386" s="910"/>
      <c r="M386" s="910"/>
      <c r="N386" s="910"/>
      <c r="O386" s="910"/>
      <c r="P386" s="910"/>
    </row>
    <row r="387" spans="1:16" s="920" customFormat="1">
      <c r="A387" s="910"/>
      <c r="B387" s="917"/>
      <c r="C387" s="917"/>
      <c r="D387" s="919"/>
      <c r="F387" s="910"/>
      <c r="G387" s="910"/>
      <c r="H387" s="910"/>
      <c r="I387" s="910"/>
      <c r="J387" s="910"/>
      <c r="K387" s="910"/>
      <c r="L387" s="910"/>
      <c r="M387" s="910"/>
      <c r="N387" s="910"/>
      <c r="O387" s="910"/>
      <c r="P387" s="910"/>
    </row>
    <row r="388" spans="1:16" s="920" customFormat="1">
      <c r="A388" s="910"/>
      <c r="B388" s="917"/>
      <c r="C388" s="917"/>
      <c r="D388" s="919"/>
      <c r="F388" s="910"/>
      <c r="G388" s="910"/>
      <c r="H388" s="910"/>
      <c r="I388" s="910"/>
      <c r="J388" s="910"/>
      <c r="K388" s="910"/>
      <c r="L388" s="910"/>
      <c r="M388" s="910"/>
      <c r="N388" s="910"/>
      <c r="O388" s="910"/>
      <c r="P388" s="910"/>
    </row>
    <row r="389" spans="1:16" s="920" customFormat="1">
      <c r="A389" s="910"/>
      <c r="B389" s="917"/>
      <c r="C389" s="917"/>
      <c r="D389" s="919"/>
      <c r="F389" s="910"/>
      <c r="G389" s="910"/>
      <c r="H389" s="910"/>
      <c r="I389" s="910"/>
      <c r="J389" s="910"/>
      <c r="K389" s="910"/>
      <c r="L389" s="910"/>
      <c r="M389" s="910"/>
      <c r="N389" s="910"/>
      <c r="O389" s="910"/>
      <c r="P389" s="910"/>
    </row>
    <row r="390" spans="1:16" s="920" customFormat="1">
      <c r="A390" s="910"/>
      <c r="B390" s="917"/>
      <c r="C390" s="917"/>
      <c r="D390" s="919"/>
      <c r="F390" s="910"/>
      <c r="G390" s="910"/>
      <c r="H390" s="910"/>
      <c r="I390" s="910"/>
      <c r="J390" s="910"/>
      <c r="K390" s="910"/>
      <c r="L390" s="910"/>
      <c r="M390" s="910"/>
      <c r="N390" s="910"/>
      <c r="O390" s="910"/>
      <c r="P390" s="910"/>
    </row>
    <row r="391" spans="1:16" s="920" customFormat="1">
      <c r="A391" s="910"/>
      <c r="B391" s="917"/>
      <c r="C391" s="917"/>
      <c r="D391" s="919"/>
      <c r="F391" s="910"/>
      <c r="G391" s="910"/>
      <c r="H391" s="910"/>
      <c r="I391" s="910"/>
      <c r="J391" s="910"/>
      <c r="K391" s="910"/>
      <c r="L391" s="910"/>
      <c r="M391" s="910"/>
      <c r="N391" s="910"/>
      <c r="O391" s="910"/>
      <c r="P391" s="910"/>
    </row>
    <row r="392" spans="1:16" s="920" customFormat="1">
      <c r="A392" s="910"/>
      <c r="B392" s="917"/>
      <c r="C392" s="917"/>
      <c r="D392" s="919"/>
      <c r="F392" s="910"/>
      <c r="G392" s="910"/>
      <c r="H392" s="910"/>
      <c r="I392" s="910"/>
      <c r="J392" s="910"/>
      <c r="K392" s="910"/>
      <c r="L392" s="910"/>
      <c r="M392" s="910"/>
      <c r="N392" s="910"/>
      <c r="O392" s="910"/>
      <c r="P392" s="910"/>
    </row>
    <row r="393" spans="1:16" s="920" customFormat="1">
      <c r="A393" s="910"/>
      <c r="B393" s="917"/>
      <c r="C393" s="917"/>
      <c r="D393" s="919"/>
      <c r="F393" s="910"/>
      <c r="G393" s="910"/>
      <c r="H393" s="910"/>
      <c r="I393" s="910"/>
      <c r="J393" s="910"/>
      <c r="K393" s="910"/>
      <c r="L393" s="910"/>
      <c r="M393" s="910"/>
      <c r="N393" s="910"/>
      <c r="O393" s="910"/>
      <c r="P393" s="910"/>
    </row>
    <row r="394" spans="1:16" s="920" customFormat="1">
      <c r="A394" s="910"/>
      <c r="B394" s="917"/>
      <c r="C394" s="917"/>
      <c r="D394" s="919"/>
      <c r="F394" s="910"/>
      <c r="G394" s="910"/>
      <c r="H394" s="910"/>
      <c r="I394" s="910"/>
      <c r="J394" s="910"/>
      <c r="K394" s="910"/>
      <c r="L394" s="910"/>
      <c r="M394" s="910"/>
      <c r="N394" s="910"/>
      <c r="O394" s="910"/>
      <c r="P394" s="910"/>
    </row>
    <row r="395" spans="1:16" s="920" customFormat="1">
      <c r="A395" s="910"/>
      <c r="B395" s="917"/>
      <c r="C395" s="917"/>
      <c r="D395" s="919"/>
      <c r="F395" s="910"/>
      <c r="G395" s="910"/>
      <c r="H395" s="910"/>
      <c r="I395" s="910"/>
      <c r="J395" s="910"/>
      <c r="K395" s="910"/>
      <c r="L395" s="910"/>
      <c r="M395" s="910"/>
      <c r="N395" s="910"/>
      <c r="O395" s="910"/>
      <c r="P395" s="910"/>
    </row>
    <row r="396" spans="1:16" s="920" customFormat="1">
      <c r="A396" s="910"/>
      <c r="B396" s="917"/>
      <c r="C396" s="917"/>
      <c r="D396" s="919"/>
      <c r="F396" s="910"/>
      <c r="G396" s="910"/>
      <c r="H396" s="910"/>
      <c r="I396" s="910"/>
      <c r="J396" s="910"/>
      <c r="K396" s="910"/>
      <c r="L396" s="910"/>
      <c r="M396" s="910"/>
      <c r="N396" s="910"/>
      <c r="O396" s="910"/>
      <c r="P396" s="910"/>
    </row>
    <row r="397" spans="1:16" s="920" customFormat="1">
      <c r="A397" s="910"/>
      <c r="B397" s="917"/>
      <c r="C397" s="917"/>
      <c r="D397" s="919"/>
      <c r="F397" s="910"/>
      <c r="G397" s="910"/>
      <c r="H397" s="910"/>
      <c r="I397" s="910"/>
      <c r="J397" s="910"/>
      <c r="K397" s="910"/>
      <c r="L397" s="910"/>
      <c r="M397" s="910"/>
      <c r="N397" s="910"/>
      <c r="O397" s="910"/>
      <c r="P397" s="910"/>
    </row>
    <row r="398" spans="1:16" s="920" customFormat="1">
      <c r="A398" s="910"/>
      <c r="B398" s="917"/>
      <c r="C398" s="917"/>
      <c r="D398" s="919"/>
      <c r="F398" s="910"/>
      <c r="G398" s="910"/>
      <c r="H398" s="910"/>
      <c r="I398" s="910"/>
      <c r="J398" s="910"/>
      <c r="K398" s="910"/>
      <c r="L398" s="910"/>
      <c r="M398" s="910"/>
      <c r="N398" s="910"/>
      <c r="O398" s="910"/>
      <c r="P398" s="910"/>
    </row>
    <row r="399" spans="1:16" s="920" customFormat="1">
      <c r="A399" s="910"/>
      <c r="B399" s="917"/>
      <c r="C399" s="917"/>
      <c r="D399" s="919"/>
      <c r="F399" s="910"/>
      <c r="G399" s="910"/>
      <c r="H399" s="910"/>
      <c r="I399" s="910"/>
      <c r="J399" s="910"/>
      <c r="K399" s="910"/>
      <c r="L399" s="910"/>
      <c r="M399" s="910"/>
      <c r="N399" s="910"/>
      <c r="O399" s="910"/>
      <c r="P399" s="910"/>
    </row>
    <row r="400" spans="1:16" s="920" customFormat="1">
      <c r="A400" s="910"/>
      <c r="B400" s="917"/>
      <c r="C400" s="917"/>
      <c r="D400" s="919"/>
      <c r="F400" s="910"/>
      <c r="G400" s="910"/>
      <c r="H400" s="910"/>
      <c r="I400" s="910"/>
      <c r="J400" s="910"/>
      <c r="K400" s="910"/>
      <c r="L400" s="910"/>
      <c r="M400" s="910"/>
      <c r="N400" s="910"/>
      <c r="O400" s="910"/>
      <c r="P400" s="910"/>
    </row>
    <row r="401" spans="1:16" s="920" customFormat="1">
      <c r="A401" s="910"/>
      <c r="B401" s="917"/>
      <c r="C401" s="917"/>
      <c r="D401" s="919"/>
      <c r="F401" s="910"/>
      <c r="G401" s="910"/>
      <c r="H401" s="910"/>
      <c r="I401" s="910"/>
      <c r="J401" s="910"/>
      <c r="K401" s="910"/>
      <c r="L401" s="910"/>
      <c r="M401" s="910"/>
      <c r="N401" s="910"/>
      <c r="O401" s="910"/>
      <c r="P401" s="910"/>
    </row>
    <row r="402" spans="1:16" s="920" customFormat="1">
      <c r="A402" s="910"/>
      <c r="B402" s="917"/>
      <c r="C402" s="917"/>
      <c r="D402" s="919"/>
      <c r="F402" s="910"/>
      <c r="G402" s="910"/>
      <c r="H402" s="910"/>
      <c r="I402" s="910"/>
      <c r="J402" s="910"/>
      <c r="K402" s="910"/>
      <c r="L402" s="910"/>
      <c r="M402" s="910"/>
      <c r="N402" s="910"/>
      <c r="O402" s="910"/>
      <c r="P402" s="910"/>
    </row>
    <row r="403" spans="1:16" s="920" customFormat="1">
      <c r="A403" s="910"/>
      <c r="B403" s="917"/>
      <c r="C403" s="917"/>
      <c r="D403" s="919"/>
      <c r="F403" s="910"/>
      <c r="G403" s="910"/>
      <c r="H403" s="910"/>
      <c r="I403" s="910"/>
      <c r="J403" s="910"/>
      <c r="K403" s="910"/>
      <c r="L403" s="910"/>
      <c r="M403" s="910"/>
      <c r="N403" s="910"/>
      <c r="O403" s="910"/>
      <c r="P403" s="910"/>
    </row>
    <row r="404" spans="1:16" s="920" customFormat="1">
      <c r="A404" s="910"/>
      <c r="B404" s="917"/>
      <c r="C404" s="917"/>
      <c r="D404" s="919"/>
      <c r="F404" s="910"/>
      <c r="G404" s="910"/>
      <c r="H404" s="910"/>
      <c r="I404" s="910"/>
      <c r="J404" s="910"/>
      <c r="K404" s="910"/>
      <c r="L404" s="910"/>
      <c r="M404" s="910"/>
      <c r="N404" s="910"/>
      <c r="O404" s="910"/>
      <c r="P404" s="910"/>
    </row>
    <row r="405" spans="1:16" s="920" customFormat="1">
      <c r="A405" s="910"/>
      <c r="B405" s="917"/>
      <c r="C405" s="917"/>
      <c r="D405" s="919"/>
      <c r="F405" s="910"/>
      <c r="G405" s="910"/>
      <c r="H405" s="910"/>
      <c r="I405" s="910"/>
      <c r="J405" s="910"/>
      <c r="K405" s="910"/>
      <c r="L405" s="910"/>
      <c r="M405" s="910"/>
      <c r="N405" s="910"/>
      <c r="O405" s="910"/>
      <c r="P405" s="910"/>
    </row>
    <row r="406" spans="1:16" s="920" customFormat="1">
      <c r="A406" s="910"/>
      <c r="B406" s="917"/>
      <c r="C406" s="917"/>
      <c r="D406" s="919"/>
      <c r="F406" s="910"/>
      <c r="G406" s="910"/>
      <c r="H406" s="910"/>
      <c r="I406" s="910"/>
      <c r="J406" s="910"/>
      <c r="K406" s="910"/>
      <c r="L406" s="910"/>
      <c r="M406" s="910"/>
      <c r="N406" s="910"/>
      <c r="O406" s="910"/>
      <c r="P406" s="910"/>
    </row>
    <row r="407" spans="1:16" s="920" customFormat="1">
      <c r="A407" s="910"/>
      <c r="B407" s="917"/>
      <c r="C407" s="917"/>
      <c r="D407" s="919"/>
      <c r="F407" s="910"/>
      <c r="G407" s="910"/>
      <c r="H407" s="910"/>
      <c r="I407" s="910"/>
      <c r="J407" s="910"/>
      <c r="K407" s="910"/>
      <c r="L407" s="910"/>
      <c r="M407" s="910"/>
      <c r="N407" s="910"/>
      <c r="O407" s="910"/>
      <c r="P407" s="910"/>
    </row>
    <row r="408" spans="1:16" s="920" customFormat="1">
      <c r="A408" s="910"/>
      <c r="B408" s="917"/>
      <c r="C408" s="917"/>
      <c r="D408" s="919"/>
      <c r="F408" s="910"/>
      <c r="G408" s="910"/>
      <c r="H408" s="910"/>
      <c r="I408" s="910"/>
      <c r="J408" s="910"/>
      <c r="K408" s="910"/>
      <c r="L408" s="910"/>
      <c r="M408" s="910"/>
      <c r="N408" s="910"/>
      <c r="O408" s="910"/>
      <c r="P408" s="910"/>
    </row>
    <row r="409" spans="1:16" s="920" customFormat="1">
      <c r="A409" s="910"/>
      <c r="B409" s="917"/>
      <c r="C409" s="917"/>
      <c r="D409" s="919"/>
      <c r="F409" s="910"/>
      <c r="G409" s="910"/>
      <c r="H409" s="910"/>
      <c r="I409" s="910"/>
      <c r="J409" s="910"/>
      <c r="K409" s="910"/>
      <c r="L409" s="910"/>
      <c r="M409" s="910"/>
      <c r="N409" s="910"/>
      <c r="O409" s="910"/>
      <c r="P409" s="910"/>
    </row>
    <row r="410" spans="1:16" s="920" customFormat="1">
      <c r="A410" s="910"/>
      <c r="B410" s="917"/>
      <c r="C410" s="917"/>
      <c r="D410" s="919"/>
      <c r="F410" s="910"/>
      <c r="G410" s="910"/>
      <c r="H410" s="910"/>
      <c r="I410" s="910"/>
      <c r="J410" s="910"/>
      <c r="K410" s="910"/>
      <c r="L410" s="910"/>
      <c r="M410" s="910"/>
      <c r="N410" s="910"/>
      <c r="O410" s="910"/>
      <c r="P410" s="910"/>
    </row>
    <row r="411" spans="1:16" s="920" customFormat="1">
      <c r="A411" s="910"/>
      <c r="B411" s="917"/>
      <c r="C411" s="917"/>
      <c r="D411" s="919"/>
      <c r="F411" s="910"/>
      <c r="G411" s="910"/>
      <c r="H411" s="910"/>
      <c r="I411" s="910"/>
      <c r="J411" s="910"/>
      <c r="K411" s="910"/>
      <c r="L411" s="910"/>
      <c r="M411" s="910"/>
      <c r="N411" s="910"/>
      <c r="O411" s="910"/>
      <c r="P411" s="910"/>
    </row>
    <row r="412" spans="1:16" s="920" customFormat="1">
      <c r="A412" s="910"/>
      <c r="B412" s="917"/>
      <c r="C412" s="917"/>
      <c r="D412" s="919"/>
      <c r="F412" s="910"/>
      <c r="G412" s="910"/>
      <c r="H412" s="910"/>
      <c r="I412" s="910"/>
      <c r="J412" s="910"/>
      <c r="K412" s="910"/>
      <c r="L412" s="910"/>
      <c r="M412" s="910"/>
      <c r="N412" s="910"/>
      <c r="O412" s="910"/>
      <c r="P412" s="910"/>
    </row>
    <row r="413" spans="1:16" s="920" customFormat="1">
      <c r="A413" s="910"/>
      <c r="B413" s="917"/>
      <c r="C413" s="917"/>
      <c r="D413" s="919"/>
      <c r="F413" s="910"/>
      <c r="G413" s="910"/>
      <c r="H413" s="910"/>
      <c r="I413" s="910"/>
      <c r="J413" s="910"/>
      <c r="K413" s="910"/>
      <c r="L413" s="910"/>
      <c r="M413" s="910"/>
      <c r="N413" s="910"/>
      <c r="O413" s="910"/>
      <c r="P413" s="910"/>
    </row>
    <row r="414" spans="1:16" s="920" customFormat="1">
      <c r="A414" s="910"/>
      <c r="B414" s="917"/>
      <c r="C414" s="917"/>
      <c r="D414" s="919"/>
      <c r="F414" s="910"/>
      <c r="G414" s="910"/>
      <c r="H414" s="910"/>
      <c r="I414" s="910"/>
      <c r="J414" s="910"/>
      <c r="K414" s="910"/>
      <c r="L414" s="910"/>
      <c r="M414" s="910"/>
      <c r="N414" s="910"/>
      <c r="O414" s="910"/>
      <c r="P414" s="910"/>
    </row>
    <row r="415" spans="1:16" s="920" customFormat="1">
      <c r="A415" s="910"/>
      <c r="B415" s="917"/>
      <c r="C415" s="917"/>
      <c r="D415" s="919"/>
      <c r="F415" s="910"/>
      <c r="G415" s="910"/>
      <c r="H415" s="910"/>
      <c r="I415" s="910"/>
      <c r="J415" s="910"/>
      <c r="K415" s="910"/>
      <c r="L415" s="910"/>
      <c r="M415" s="910"/>
      <c r="N415" s="910"/>
      <c r="O415" s="910"/>
      <c r="P415" s="910"/>
    </row>
    <row r="416" spans="1:16" s="920" customFormat="1">
      <c r="A416" s="910"/>
      <c r="B416" s="917"/>
      <c r="C416" s="917"/>
      <c r="D416" s="919"/>
      <c r="F416" s="910"/>
      <c r="G416" s="910"/>
      <c r="H416" s="910"/>
      <c r="I416" s="910"/>
      <c r="J416" s="910"/>
      <c r="K416" s="910"/>
      <c r="L416" s="910"/>
      <c r="M416" s="910"/>
      <c r="N416" s="910"/>
      <c r="O416" s="910"/>
      <c r="P416" s="910"/>
    </row>
    <row r="417" spans="1:16" s="920" customFormat="1">
      <c r="A417" s="910"/>
      <c r="B417" s="917"/>
      <c r="C417" s="917"/>
      <c r="D417" s="919"/>
      <c r="F417" s="910"/>
      <c r="G417" s="910"/>
      <c r="H417" s="910"/>
      <c r="I417" s="910"/>
      <c r="J417" s="910"/>
      <c r="K417" s="910"/>
      <c r="L417" s="910"/>
      <c r="M417" s="910"/>
      <c r="N417" s="910"/>
      <c r="O417" s="910"/>
      <c r="P417" s="910"/>
    </row>
    <row r="418" spans="1:16" s="920" customFormat="1">
      <c r="A418" s="910"/>
      <c r="B418" s="917"/>
      <c r="C418" s="917"/>
      <c r="D418" s="919"/>
      <c r="F418" s="910"/>
      <c r="G418" s="910"/>
      <c r="H418" s="910"/>
      <c r="I418" s="910"/>
      <c r="J418" s="910"/>
      <c r="K418" s="910"/>
      <c r="L418" s="910"/>
      <c r="M418" s="910"/>
      <c r="N418" s="910"/>
      <c r="O418" s="910"/>
      <c r="P418" s="910"/>
    </row>
    <row r="419" spans="1:16" s="920" customFormat="1">
      <c r="A419" s="910"/>
      <c r="B419" s="917"/>
      <c r="C419" s="917"/>
      <c r="D419" s="919"/>
      <c r="F419" s="910"/>
      <c r="G419" s="910"/>
      <c r="H419" s="910"/>
      <c r="I419" s="910"/>
      <c r="J419" s="910"/>
      <c r="K419" s="910"/>
      <c r="L419" s="910"/>
      <c r="M419" s="910"/>
      <c r="N419" s="910"/>
      <c r="O419" s="910"/>
      <c r="P419" s="910"/>
    </row>
    <row r="420" spans="1:16" s="920" customFormat="1">
      <c r="A420" s="910"/>
      <c r="B420" s="917"/>
      <c r="C420" s="917"/>
      <c r="D420" s="919"/>
      <c r="F420" s="910"/>
      <c r="G420" s="910"/>
      <c r="H420" s="910"/>
      <c r="I420" s="910"/>
      <c r="J420" s="910"/>
      <c r="K420" s="910"/>
      <c r="L420" s="910"/>
      <c r="M420" s="910"/>
      <c r="N420" s="910"/>
      <c r="O420" s="910"/>
      <c r="P420" s="910"/>
    </row>
    <row r="421" spans="1:16" s="920" customFormat="1">
      <c r="A421" s="910"/>
      <c r="B421" s="917"/>
      <c r="C421" s="917"/>
      <c r="D421" s="919"/>
      <c r="F421" s="910"/>
      <c r="G421" s="910"/>
      <c r="H421" s="910"/>
      <c r="I421" s="910"/>
      <c r="J421" s="910"/>
      <c r="K421" s="910"/>
      <c r="L421" s="910"/>
      <c r="M421" s="910"/>
      <c r="N421" s="910"/>
      <c r="O421" s="910"/>
      <c r="P421" s="910"/>
    </row>
    <row r="422" spans="1:16" s="920" customFormat="1">
      <c r="A422" s="910"/>
      <c r="B422" s="917"/>
      <c r="C422" s="917"/>
      <c r="D422" s="919"/>
      <c r="F422" s="910"/>
      <c r="G422" s="910"/>
      <c r="H422" s="910"/>
      <c r="I422" s="910"/>
      <c r="J422" s="910"/>
      <c r="K422" s="910"/>
      <c r="L422" s="910"/>
      <c r="M422" s="910"/>
      <c r="N422" s="910"/>
      <c r="O422" s="910"/>
      <c r="P422" s="910"/>
    </row>
    <row r="423" spans="1:16" s="920" customFormat="1">
      <c r="A423" s="910"/>
      <c r="B423" s="917"/>
      <c r="C423" s="917"/>
      <c r="D423" s="919"/>
      <c r="F423" s="910"/>
      <c r="G423" s="910"/>
      <c r="H423" s="910"/>
      <c r="I423" s="910"/>
      <c r="J423" s="910"/>
      <c r="K423" s="910"/>
      <c r="L423" s="910"/>
      <c r="M423" s="910"/>
      <c r="N423" s="910"/>
      <c r="O423" s="910"/>
      <c r="P423" s="910"/>
    </row>
    <row r="424" spans="1:16" s="920" customFormat="1">
      <c r="A424" s="910"/>
      <c r="B424" s="917"/>
      <c r="C424" s="917"/>
      <c r="D424" s="919"/>
      <c r="F424" s="910"/>
      <c r="G424" s="910"/>
      <c r="H424" s="910"/>
      <c r="I424" s="910"/>
      <c r="J424" s="910"/>
      <c r="K424" s="910"/>
      <c r="L424" s="910"/>
      <c r="M424" s="910"/>
      <c r="N424" s="910"/>
      <c r="O424" s="910"/>
      <c r="P424" s="910"/>
    </row>
    <row r="425" spans="1:16" s="920" customFormat="1">
      <c r="A425" s="910"/>
      <c r="B425" s="917"/>
      <c r="C425" s="917"/>
      <c r="D425" s="919"/>
      <c r="F425" s="910"/>
      <c r="G425" s="910"/>
      <c r="H425" s="910"/>
      <c r="I425" s="910"/>
      <c r="J425" s="910"/>
      <c r="K425" s="910"/>
      <c r="L425" s="910"/>
      <c r="M425" s="910"/>
      <c r="N425" s="910"/>
      <c r="O425" s="910"/>
      <c r="P425" s="910"/>
    </row>
    <row r="426" spans="1:16" s="920" customFormat="1">
      <c r="A426" s="910"/>
      <c r="B426" s="917"/>
      <c r="C426" s="917"/>
      <c r="D426" s="919"/>
      <c r="F426" s="910"/>
      <c r="G426" s="910"/>
      <c r="H426" s="910"/>
      <c r="I426" s="910"/>
      <c r="J426" s="910"/>
      <c r="K426" s="910"/>
      <c r="L426" s="910"/>
      <c r="M426" s="910"/>
      <c r="N426" s="910"/>
      <c r="O426" s="910"/>
      <c r="P426" s="910"/>
    </row>
    <row r="427" spans="1:16" s="920" customFormat="1">
      <c r="A427" s="910"/>
      <c r="B427" s="917"/>
      <c r="C427" s="917"/>
      <c r="D427" s="919"/>
      <c r="F427" s="910"/>
      <c r="G427" s="910"/>
      <c r="H427" s="910"/>
      <c r="I427" s="910"/>
      <c r="J427" s="910"/>
      <c r="K427" s="910"/>
      <c r="L427" s="910"/>
      <c r="M427" s="910"/>
      <c r="N427" s="910"/>
      <c r="O427" s="910"/>
      <c r="P427" s="910"/>
    </row>
    <row r="428" spans="1:16" s="920" customFormat="1">
      <c r="A428" s="910"/>
      <c r="B428" s="917"/>
      <c r="C428" s="917"/>
      <c r="D428" s="919"/>
      <c r="F428" s="910"/>
      <c r="G428" s="910"/>
      <c r="H428" s="910"/>
      <c r="I428" s="910"/>
      <c r="J428" s="910"/>
      <c r="K428" s="910"/>
      <c r="L428" s="910"/>
      <c r="M428" s="910"/>
      <c r="N428" s="910"/>
      <c r="O428" s="910"/>
      <c r="P428" s="910"/>
    </row>
    <row r="429" spans="1:16" s="920" customFormat="1">
      <c r="A429" s="910"/>
      <c r="B429" s="917"/>
      <c r="C429" s="917"/>
      <c r="D429" s="919"/>
      <c r="F429" s="910"/>
      <c r="G429" s="910"/>
      <c r="H429" s="910"/>
      <c r="I429" s="910"/>
      <c r="J429" s="910"/>
      <c r="K429" s="910"/>
      <c r="L429" s="910"/>
      <c r="M429" s="910"/>
      <c r="N429" s="910"/>
      <c r="O429" s="910"/>
      <c r="P429" s="910"/>
    </row>
    <row r="430" spans="1:16" s="920" customFormat="1">
      <c r="A430" s="910"/>
      <c r="B430" s="917"/>
      <c r="C430" s="917"/>
      <c r="D430" s="919"/>
      <c r="F430" s="910"/>
      <c r="G430" s="910"/>
      <c r="H430" s="910"/>
      <c r="I430" s="910"/>
      <c r="J430" s="910"/>
      <c r="K430" s="910"/>
      <c r="L430" s="910"/>
      <c r="M430" s="910"/>
      <c r="N430" s="910"/>
      <c r="O430" s="910"/>
      <c r="P430" s="910"/>
    </row>
    <row r="431" spans="1:16" s="920" customFormat="1">
      <c r="A431" s="910"/>
      <c r="B431" s="917"/>
      <c r="C431" s="917"/>
      <c r="D431" s="919"/>
      <c r="F431" s="910"/>
      <c r="G431" s="910"/>
      <c r="H431" s="910"/>
      <c r="I431" s="910"/>
      <c r="J431" s="910"/>
      <c r="K431" s="910"/>
      <c r="L431" s="910"/>
      <c r="M431" s="910"/>
      <c r="N431" s="910"/>
      <c r="O431" s="910"/>
      <c r="P431" s="910"/>
    </row>
    <row r="432" spans="1:16" s="920" customFormat="1">
      <c r="A432" s="910"/>
      <c r="B432" s="917"/>
      <c r="C432" s="917"/>
      <c r="D432" s="919"/>
      <c r="F432" s="910"/>
      <c r="G432" s="910"/>
      <c r="H432" s="910"/>
      <c r="I432" s="910"/>
      <c r="J432" s="910"/>
      <c r="K432" s="910"/>
      <c r="L432" s="910"/>
      <c r="M432" s="910"/>
      <c r="N432" s="910"/>
      <c r="O432" s="910"/>
      <c r="P432" s="910"/>
    </row>
    <row r="433" spans="1:16" s="920" customFormat="1">
      <c r="A433" s="910"/>
      <c r="B433" s="917"/>
      <c r="C433" s="917"/>
      <c r="D433" s="919"/>
      <c r="F433" s="910"/>
      <c r="G433" s="910"/>
      <c r="H433" s="910"/>
      <c r="I433" s="910"/>
      <c r="J433" s="910"/>
      <c r="K433" s="910"/>
      <c r="L433" s="910"/>
      <c r="M433" s="910"/>
      <c r="N433" s="910"/>
      <c r="O433" s="910"/>
      <c r="P433" s="910"/>
    </row>
    <row r="434" spans="1:16" s="920" customFormat="1">
      <c r="A434" s="910"/>
      <c r="B434" s="917"/>
      <c r="C434" s="917"/>
      <c r="D434" s="919"/>
      <c r="F434" s="910"/>
      <c r="G434" s="910"/>
      <c r="H434" s="910"/>
      <c r="I434" s="910"/>
      <c r="J434" s="910"/>
      <c r="K434" s="910"/>
      <c r="L434" s="910"/>
      <c r="M434" s="910"/>
      <c r="N434" s="910"/>
      <c r="O434" s="910"/>
      <c r="P434" s="910"/>
    </row>
    <row r="435" spans="1:16" s="920" customFormat="1">
      <c r="A435" s="910"/>
      <c r="B435" s="917"/>
      <c r="C435" s="917"/>
      <c r="D435" s="919"/>
      <c r="F435" s="910"/>
      <c r="G435" s="910"/>
      <c r="H435" s="910"/>
      <c r="I435" s="910"/>
      <c r="J435" s="910"/>
      <c r="K435" s="910"/>
      <c r="L435" s="910"/>
      <c r="M435" s="910"/>
      <c r="N435" s="910"/>
      <c r="O435" s="910"/>
      <c r="P435" s="910"/>
    </row>
    <row r="436" spans="1:16" s="920" customFormat="1">
      <c r="A436" s="910"/>
      <c r="B436" s="917"/>
      <c r="C436" s="917"/>
      <c r="D436" s="919"/>
      <c r="F436" s="910"/>
      <c r="G436" s="910"/>
      <c r="H436" s="910"/>
      <c r="I436" s="910"/>
      <c r="J436" s="910"/>
      <c r="K436" s="910"/>
      <c r="L436" s="910"/>
      <c r="M436" s="910"/>
      <c r="N436" s="910"/>
      <c r="O436" s="910"/>
      <c r="P436" s="910"/>
    </row>
    <row r="437" spans="1:16" s="920" customFormat="1">
      <c r="A437" s="910"/>
      <c r="B437" s="917"/>
      <c r="C437" s="917"/>
      <c r="D437" s="919"/>
      <c r="F437" s="910"/>
      <c r="G437" s="910"/>
      <c r="H437" s="910"/>
      <c r="I437" s="910"/>
      <c r="J437" s="910"/>
      <c r="K437" s="910"/>
      <c r="L437" s="910"/>
      <c r="M437" s="910"/>
      <c r="N437" s="910"/>
      <c r="O437" s="910"/>
      <c r="P437" s="910"/>
    </row>
    <row r="438" spans="1:16" s="920" customFormat="1">
      <c r="A438" s="910"/>
      <c r="B438" s="917"/>
      <c r="C438" s="917"/>
      <c r="D438" s="919"/>
      <c r="F438" s="910"/>
      <c r="G438" s="910"/>
      <c r="H438" s="910"/>
      <c r="I438" s="910"/>
      <c r="J438" s="910"/>
      <c r="K438" s="910"/>
      <c r="L438" s="910"/>
      <c r="M438" s="910"/>
      <c r="N438" s="910"/>
      <c r="O438" s="910"/>
      <c r="P438" s="910"/>
    </row>
    <row r="439" spans="1:16" s="920" customFormat="1">
      <c r="A439" s="910"/>
      <c r="B439" s="917"/>
      <c r="C439" s="917"/>
      <c r="D439" s="919"/>
      <c r="F439" s="910"/>
      <c r="G439" s="910"/>
      <c r="H439" s="910"/>
      <c r="I439" s="910"/>
      <c r="J439" s="910"/>
      <c r="K439" s="910"/>
      <c r="L439" s="910"/>
      <c r="M439" s="910"/>
      <c r="N439" s="910"/>
      <c r="O439" s="910"/>
      <c r="P439" s="910"/>
    </row>
    <row r="440" spans="1:16" s="920" customFormat="1">
      <c r="A440" s="910"/>
      <c r="B440" s="917"/>
      <c r="C440" s="917"/>
      <c r="D440" s="919"/>
      <c r="F440" s="910"/>
      <c r="G440" s="910"/>
      <c r="H440" s="910"/>
      <c r="I440" s="910"/>
      <c r="J440" s="910"/>
      <c r="K440" s="910"/>
      <c r="L440" s="910"/>
      <c r="M440" s="910"/>
      <c r="N440" s="910"/>
      <c r="O440" s="910"/>
      <c r="P440" s="910"/>
    </row>
    <row r="441" spans="1:16" s="920" customFormat="1">
      <c r="A441" s="910"/>
      <c r="B441" s="917"/>
      <c r="C441" s="917"/>
      <c r="D441" s="919"/>
      <c r="F441" s="910"/>
      <c r="G441" s="910"/>
      <c r="H441" s="910"/>
      <c r="I441" s="910"/>
      <c r="J441" s="910"/>
      <c r="K441" s="910"/>
      <c r="L441" s="910"/>
      <c r="M441" s="910"/>
      <c r="N441" s="910"/>
      <c r="O441" s="910"/>
      <c r="P441" s="910"/>
    </row>
    <row r="442" spans="1:16" s="920" customFormat="1">
      <c r="A442" s="910"/>
      <c r="B442" s="917"/>
      <c r="C442" s="917"/>
      <c r="D442" s="919"/>
      <c r="F442" s="910"/>
      <c r="G442" s="910"/>
      <c r="H442" s="910"/>
      <c r="I442" s="910"/>
      <c r="J442" s="910"/>
      <c r="K442" s="910"/>
      <c r="L442" s="910"/>
      <c r="M442" s="910"/>
      <c r="N442" s="910"/>
      <c r="O442" s="910"/>
      <c r="P442" s="910"/>
    </row>
    <row r="443" spans="1:16" s="920" customFormat="1">
      <c r="A443" s="910"/>
      <c r="B443" s="917"/>
      <c r="C443" s="917"/>
      <c r="D443" s="919"/>
      <c r="F443" s="910"/>
      <c r="G443" s="910"/>
      <c r="H443" s="910"/>
      <c r="I443" s="910"/>
      <c r="J443" s="910"/>
      <c r="K443" s="910"/>
      <c r="L443" s="910"/>
      <c r="M443" s="910"/>
      <c r="N443" s="910"/>
      <c r="O443" s="910"/>
      <c r="P443" s="910"/>
    </row>
    <row r="444" spans="1:16" s="920" customFormat="1">
      <c r="A444" s="910"/>
      <c r="B444" s="917"/>
      <c r="C444" s="917"/>
      <c r="D444" s="919"/>
      <c r="F444" s="910"/>
      <c r="G444" s="910"/>
      <c r="H444" s="910"/>
      <c r="I444" s="910"/>
      <c r="J444" s="910"/>
      <c r="K444" s="910"/>
      <c r="L444" s="910"/>
      <c r="M444" s="910"/>
      <c r="N444" s="910"/>
      <c r="O444" s="910"/>
      <c r="P444" s="910"/>
    </row>
    <row r="445" spans="1:16" s="920" customFormat="1">
      <c r="A445" s="910"/>
      <c r="B445" s="917"/>
      <c r="C445" s="917"/>
      <c r="D445" s="919"/>
      <c r="F445" s="910"/>
      <c r="G445" s="910"/>
      <c r="H445" s="910"/>
      <c r="I445" s="910"/>
      <c r="J445" s="910"/>
      <c r="K445" s="910"/>
      <c r="L445" s="910"/>
      <c r="M445" s="910"/>
      <c r="N445" s="910"/>
      <c r="O445" s="910"/>
      <c r="P445" s="910"/>
    </row>
    <row r="446" spans="1:16" s="920" customFormat="1">
      <c r="A446" s="910"/>
      <c r="B446" s="917"/>
      <c r="C446" s="917"/>
      <c r="D446" s="919"/>
      <c r="F446" s="910"/>
      <c r="G446" s="910"/>
      <c r="H446" s="910"/>
      <c r="I446" s="910"/>
      <c r="J446" s="910"/>
      <c r="K446" s="910"/>
      <c r="L446" s="910"/>
      <c r="M446" s="910"/>
      <c r="N446" s="910"/>
      <c r="O446" s="910"/>
      <c r="P446" s="910"/>
    </row>
    <row r="447" spans="1:16" s="920" customFormat="1">
      <c r="A447" s="910"/>
      <c r="B447" s="917"/>
      <c r="C447" s="917"/>
      <c r="D447" s="919"/>
      <c r="F447" s="910"/>
      <c r="G447" s="910"/>
      <c r="H447" s="910"/>
      <c r="I447" s="910"/>
      <c r="J447" s="910"/>
      <c r="K447" s="910"/>
      <c r="L447" s="910"/>
      <c r="M447" s="910"/>
      <c r="N447" s="910"/>
      <c r="O447" s="910"/>
      <c r="P447" s="910"/>
    </row>
    <row r="448" spans="1:16" s="920" customFormat="1">
      <c r="A448" s="910"/>
      <c r="B448" s="917"/>
      <c r="C448" s="917"/>
      <c r="D448" s="919"/>
      <c r="F448" s="910"/>
      <c r="G448" s="910"/>
      <c r="H448" s="910"/>
      <c r="I448" s="910"/>
      <c r="J448" s="910"/>
      <c r="K448" s="910"/>
      <c r="L448" s="910"/>
      <c r="M448" s="910"/>
      <c r="N448" s="910"/>
      <c r="O448" s="910"/>
      <c r="P448" s="910"/>
    </row>
    <row r="449" spans="1:16" s="920" customFormat="1">
      <c r="A449" s="910"/>
      <c r="B449" s="917"/>
      <c r="C449" s="917"/>
      <c r="D449" s="919"/>
      <c r="F449" s="910"/>
      <c r="G449" s="910"/>
      <c r="H449" s="910"/>
      <c r="I449" s="910"/>
      <c r="J449" s="910"/>
      <c r="K449" s="910"/>
      <c r="L449" s="910"/>
      <c r="M449" s="910"/>
      <c r="N449" s="910"/>
      <c r="O449" s="910"/>
      <c r="P449" s="910"/>
    </row>
    <row r="450" spans="1:16" s="920" customFormat="1">
      <c r="A450" s="910"/>
      <c r="B450" s="917"/>
      <c r="C450" s="917"/>
      <c r="D450" s="919"/>
      <c r="F450" s="910"/>
      <c r="G450" s="910"/>
      <c r="H450" s="910"/>
      <c r="I450" s="910"/>
      <c r="J450" s="910"/>
      <c r="K450" s="910"/>
      <c r="L450" s="910"/>
      <c r="M450" s="910"/>
      <c r="N450" s="910"/>
      <c r="O450" s="910"/>
      <c r="P450" s="910"/>
    </row>
    <row r="451" spans="1:16" s="920" customFormat="1">
      <c r="A451" s="910"/>
      <c r="B451" s="917"/>
      <c r="C451" s="917"/>
      <c r="D451" s="919"/>
      <c r="F451" s="910"/>
      <c r="G451" s="910"/>
      <c r="H451" s="910"/>
      <c r="I451" s="910"/>
      <c r="J451" s="910"/>
      <c r="K451" s="910"/>
      <c r="L451" s="910"/>
      <c r="M451" s="910"/>
      <c r="N451" s="910"/>
      <c r="O451" s="910"/>
      <c r="P451" s="910"/>
    </row>
    <row r="452" spans="1:16" s="920" customFormat="1">
      <c r="A452" s="910"/>
      <c r="B452" s="917"/>
      <c r="C452" s="917"/>
      <c r="D452" s="919"/>
      <c r="F452" s="910"/>
      <c r="G452" s="910"/>
      <c r="H452" s="910"/>
      <c r="I452" s="910"/>
      <c r="J452" s="910"/>
      <c r="K452" s="910"/>
      <c r="L452" s="910"/>
      <c r="M452" s="910"/>
      <c r="N452" s="910"/>
      <c r="O452" s="910"/>
      <c r="P452" s="910"/>
    </row>
    <row r="453" spans="1:16" s="920" customFormat="1">
      <c r="A453" s="910"/>
      <c r="B453" s="917"/>
      <c r="C453" s="917"/>
      <c r="D453" s="919"/>
      <c r="F453" s="910"/>
      <c r="G453" s="910"/>
      <c r="H453" s="910"/>
      <c r="I453" s="910"/>
      <c r="J453" s="910"/>
      <c r="K453" s="910"/>
      <c r="L453" s="910"/>
      <c r="M453" s="910"/>
      <c r="N453" s="910"/>
      <c r="O453" s="910"/>
      <c r="P453" s="910"/>
    </row>
    <row r="454" spans="1:16" s="920" customFormat="1">
      <c r="A454" s="910"/>
      <c r="B454" s="917"/>
      <c r="C454" s="917"/>
      <c r="D454" s="919"/>
      <c r="F454" s="910"/>
      <c r="G454" s="910"/>
      <c r="H454" s="910"/>
      <c r="I454" s="910"/>
      <c r="J454" s="910"/>
      <c r="K454" s="910"/>
      <c r="L454" s="910"/>
      <c r="M454" s="910"/>
      <c r="N454" s="910"/>
      <c r="O454" s="910"/>
      <c r="P454" s="910"/>
    </row>
    <row r="455" spans="1:16" s="920" customFormat="1">
      <c r="A455" s="910"/>
      <c r="B455" s="917"/>
      <c r="C455" s="917"/>
      <c r="D455" s="919"/>
      <c r="F455" s="910"/>
      <c r="G455" s="910"/>
      <c r="H455" s="910"/>
      <c r="I455" s="910"/>
      <c r="J455" s="910"/>
      <c r="K455" s="910"/>
      <c r="L455" s="910"/>
      <c r="M455" s="910"/>
      <c r="N455" s="910"/>
      <c r="O455" s="910"/>
      <c r="P455" s="910"/>
    </row>
    <row r="456" spans="1:16" s="920" customFormat="1">
      <c r="A456" s="910"/>
      <c r="B456" s="917"/>
      <c r="C456" s="917"/>
      <c r="D456" s="919"/>
      <c r="F456" s="910"/>
      <c r="G456" s="910"/>
      <c r="H456" s="910"/>
      <c r="I456" s="910"/>
      <c r="J456" s="910"/>
      <c r="K456" s="910"/>
      <c r="L456" s="910"/>
      <c r="M456" s="910"/>
      <c r="N456" s="910"/>
      <c r="O456" s="910"/>
      <c r="P456" s="910"/>
    </row>
    <row r="457" spans="1:16" s="920" customFormat="1">
      <c r="A457" s="910"/>
      <c r="B457" s="917"/>
      <c r="C457" s="917"/>
      <c r="D457" s="919"/>
      <c r="F457" s="910"/>
      <c r="G457" s="910"/>
      <c r="H457" s="910"/>
      <c r="I457" s="910"/>
      <c r="J457" s="910"/>
      <c r="K457" s="910"/>
      <c r="L457" s="910"/>
      <c r="M457" s="910"/>
      <c r="N457" s="910"/>
      <c r="O457" s="910"/>
      <c r="P457" s="910"/>
    </row>
    <row r="458" spans="1:16" s="920" customFormat="1">
      <c r="A458" s="910"/>
      <c r="B458" s="917"/>
      <c r="C458" s="917"/>
      <c r="D458" s="919"/>
      <c r="F458" s="910"/>
      <c r="G458" s="910"/>
      <c r="H458" s="910"/>
      <c r="I458" s="910"/>
      <c r="J458" s="910"/>
      <c r="K458" s="910"/>
      <c r="L458" s="910"/>
      <c r="M458" s="910"/>
      <c r="N458" s="910"/>
      <c r="O458" s="910"/>
      <c r="P458" s="910"/>
    </row>
    <row r="459" spans="1:16" s="920" customFormat="1">
      <c r="A459" s="910"/>
      <c r="B459" s="917"/>
      <c r="C459" s="917"/>
      <c r="D459" s="919"/>
      <c r="F459" s="910"/>
      <c r="G459" s="910"/>
      <c r="H459" s="910"/>
      <c r="I459" s="910"/>
      <c r="J459" s="910"/>
      <c r="K459" s="910"/>
      <c r="L459" s="910"/>
      <c r="M459" s="910"/>
      <c r="N459" s="910"/>
      <c r="O459" s="910"/>
      <c r="P459" s="910"/>
    </row>
    <row r="460" spans="1:16" s="920" customFormat="1">
      <c r="A460" s="910"/>
      <c r="B460" s="917"/>
      <c r="C460" s="917"/>
      <c r="D460" s="919"/>
      <c r="F460" s="910"/>
      <c r="G460" s="910"/>
      <c r="H460" s="910"/>
      <c r="I460" s="910"/>
      <c r="J460" s="910"/>
      <c r="K460" s="910"/>
      <c r="L460" s="910"/>
      <c r="M460" s="910"/>
      <c r="N460" s="910"/>
      <c r="O460" s="910"/>
      <c r="P460" s="910"/>
    </row>
    <row r="461" spans="1:16" s="920" customFormat="1">
      <c r="A461" s="910"/>
      <c r="B461" s="917"/>
      <c r="C461" s="917"/>
      <c r="D461" s="919"/>
      <c r="F461" s="910"/>
      <c r="G461" s="910"/>
      <c r="H461" s="910"/>
      <c r="I461" s="910"/>
      <c r="J461" s="910"/>
      <c r="K461" s="910"/>
      <c r="L461" s="910"/>
      <c r="M461" s="910"/>
      <c r="N461" s="910"/>
      <c r="O461" s="910"/>
      <c r="P461" s="910"/>
    </row>
    <row r="462" spans="1:16" s="920" customFormat="1">
      <c r="A462" s="910"/>
      <c r="B462" s="917"/>
      <c r="C462" s="917"/>
      <c r="D462" s="919"/>
      <c r="F462" s="910"/>
      <c r="G462" s="910"/>
      <c r="H462" s="910"/>
      <c r="I462" s="910"/>
      <c r="J462" s="910"/>
      <c r="K462" s="910"/>
      <c r="L462" s="910"/>
      <c r="M462" s="910"/>
      <c r="N462" s="910"/>
      <c r="O462" s="910"/>
      <c r="P462" s="910"/>
    </row>
    <row r="463" spans="1:16" s="920" customFormat="1">
      <c r="A463" s="910"/>
      <c r="B463" s="917"/>
      <c r="C463" s="917"/>
      <c r="D463" s="919"/>
      <c r="F463" s="910"/>
      <c r="G463" s="910"/>
      <c r="H463" s="910"/>
      <c r="I463" s="910"/>
      <c r="J463" s="910"/>
      <c r="K463" s="910"/>
      <c r="L463" s="910"/>
      <c r="M463" s="910"/>
      <c r="N463" s="910"/>
      <c r="O463" s="910"/>
      <c r="P463" s="910"/>
    </row>
    <row r="464" spans="1:16" s="920" customFormat="1">
      <c r="A464" s="910"/>
      <c r="B464" s="917"/>
      <c r="C464" s="917"/>
      <c r="D464" s="919"/>
      <c r="F464" s="910"/>
      <c r="G464" s="910"/>
      <c r="H464" s="910"/>
      <c r="I464" s="910"/>
      <c r="J464" s="910"/>
      <c r="K464" s="910"/>
      <c r="L464" s="910"/>
      <c r="M464" s="910"/>
      <c r="N464" s="910"/>
      <c r="O464" s="910"/>
      <c r="P464" s="910"/>
    </row>
    <row r="465" spans="1:16" s="920" customFormat="1">
      <c r="A465" s="910"/>
      <c r="B465" s="917"/>
      <c r="C465" s="917"/>
      <c r="D465" s="919"/>
      <c r="F465" s="910"/>
      <c r="G465" s="910"/>
      <c r="H465" s="910"/>
      <c r="I465" s="910"/>
      <c r="J465" s="910"/>
      <c r="K465" s="910"/>
      <c r="L465" s="910"/>
      <c r="M465" s="910"/>
      <c r="N465" s="910"/>
      <c r="O465" s="910"/>
      <c r="P465" s="910"/>
    </row>
    <row r="466" spans="1:16" s="920" customFormat="1">
      <c r="A466" s="910"/>
      <c r="B466" s="917"/>
      <c r="C466" s="917"/>
      <c r="D466" s="919"/>
      <c r="F466" s="910"/>
      <c r="G466" s="910"/>
      <c r="H466" s="910"/>
      <c r="I466" s="910"/>
      <c r="J466" s="910"/>
      <c r="K466" s="910"/>
      <c r="L466" s="910"/>
      <c r="M466" s="910"/>
      <c r="N466" s="910"/>
      <c r="O466" s="910"/>
      <c r="P466" s="910"/>
    </row>
    <row r="467" spans="1:16" s="920" customFormat="1">
      <c r="A467" s="910"/>
      <c r="B467" s="917"/>
      <c r="C467" s="917"/>
      <c r="D467" s="919"/>
      <c r="F467" s="910"/>
      <c r="G467" s="910"/>
      <c r="H467" s="910"/>
      <c r="I467" s="910"/>
      <c r="J467" s="910"/>
      <c r="K467" s="910"/>
      <c r="L467" s="910"/>
      <c r="M467" s="910"/>
      <c r="N467" s="910"/>
      <c r="O467" s="910"/>
      <c r="P467" s="910"/>
    </row>
    <row r="468" spans="1:16" s="920" customFormat="1">
      <c r="A468" s="910"/>
      <c r="B468" s="917"/>
      <c r="C468" s="917"/>
      <c r="D468" s="919"/>
      <c r="F468" s="910"/>
      <c r="G468" s="910"/>
      <c r="H468" s="910"/>
      <c r="I468" s="910"/>
      <c r="J468" s="910"/>
      <c r="K468" s="910"/>
      <c r="L468" s="910"/>
      <c r="M468" s="910"/>
      <c r="N468" s="910"/>
      <c r="O468" s="910"/>
      <c r="P468" s="910"/>
    </row>
    <row r="469" spans="1:16" s="920" customFormat="1">
      <c r="A469" s="910"/>
      <c r="B469" s="917"/>
      <c r="C469" s="917"/>
      <c r="D469" s="919"/>
      <c r="F469" s="910"/>
      <c r="G469" s="910"/>
      <c r="H469" s="910"/>
      <c r="I469" s="910"/>
      <c r="J469" s="910"/>
      <c r="K469" s="910"/>
      <c r="L469" s="910"/>
      <c r="M469" s="910"/>
      <c r="N469" s="910"/>
      <c r="O469" s="910"/>
      <c r="P469" s="910"/>
    </row>
    <row r="470" spans="1:16" s="920" customFormat="1">
      <c r="A470" s="910"/>
      <c r="B470" s="917"/>
      <c r="C470" s="917"/>
      <c r="D470" s="919"/>
      <c r="F470" s="910"/>
      <c r="G470" s="910"/>
      <c r="H470" s="910"/>
      <c r="I470" s="910"/>
      <c r="J470" s="910"/>
      <c r="K470" s="910"/>
      <c r="L470" s="910"/>
      <c r="M470" s="910"/>
      <c r="N470" s="910"/>
      <c r="O470" s="910"/>
      <c r="P470" s="910"/>
    </row>
    <row r="471" spans="1:16" s="920" customFormat="1">
      <c r="A471" s="910"/>
      <c r="B471" s="917"/>
      <c r="C471" s="917"/>
      <c r="D471" s="919"/>
      <c r="F471" s="910"/>
      <c r="G471" s="910"/>
      <c r="H471" s="910"/>
      <c r="I471" s="910"/>
      <c r="J471" s="910"/>
      <c r="K471" s="910"/>
      <c r="L471" s="910"/>
      <c r="M471" s="910"/>
      <c r="N471" s="910"/>
      <c r="O471" s="910"/>
      <c r="P471" s="910"/>
    </row>
    <row r="472" spans="1:16" s="920" customFormat="1">
      <c r="A472" s="910"/>
      <c r="B472" s="917"/>
      <c r="C472" s="917"/>
      <c r="D472" s="919"/>
      <c r="F472" s="910"/>
      <c r="G472" s="910"/>
      <c r="H472" s="910"/>
      <c r="I472" s="910"/>
      <c r="J472" s="910"/>
      <c r="K472" s="910"/>
      <c r="L472" s="910"/>
      <c r="M472" s="910"/>
      <c r="N472" s="910"/>
      <c r="O472" s="910"/>
      <c r="P472" s="910"/>
    </row>
    <row r="473" spans="1:16" s="920" customFormat="1">
      <c r="A473" s="910"/>
      <c r="B473" s="917"/>
      <c r="C473" s="917"/>
      <c r="D473" s="919"/>
      <c r="F473" s="910"/>
      <c r="G473" s="910"/>
      <c r="H473" s="910"/>
      <c r="I473" s="910"/>
      <c r="J473" s="910"/>
      <c r="K473" s="910"/>
      <c r="L473" s="910"/>
      <c r="M473" s="910"/>
      <c r="N473" s="910"/>
      <c r="O473" s="910"/>
      <c r="P473" s="910"/>
    </row>
    <row r="474" spans="1:16" s="920" customFormat="1">
      <c r="A474" s="910"/>
      <c r="B474" s="917"/>
      <c r="C474" s="917"/>
      <c r="D474" s="919"/>
      <c r="F474" s="910"/>
      <c r="G474" s="910"/>
      <c r="H474" s="910"/>
      <c r="I474" s="910"/>
      <c r="J474" s="910"/>
      <c r="K474" s="910"/>
      <c r="L474" s="910"/>
      <c r="M474" s="910"/>
      <c r="N474" s="910"/>
      <c r="O474" s="910"/>
      <c r="P474" s="910"/>
    </row>
    <row r="475" spans="1:16" s="920" customFormat="1">
      <c r="A475" s="910"/>
      <c r="B475" s="917"/>
      <c r="C475" s="917"/>
      <c r="D475" s="919"/>
      <c r="F475" s="910"/>
      <c r="G475" s="910"/>
      <c r="H475" s="910"/>
      <c r="I475" s="910"/>
      <c r="J475" s="910"/>
      <c r="K475" s="910"/>
      <c r="L475" s="910"/>
      <c r="M475" s="910"/>
      <c r="N475" s="910"/>
      <c r="O475" s="910"/>
      <c r="P475" s="910"/>
    </row>
    <row r="476" spans="1:16" s="920" customFormat="1">
      <c r="A476" s="910"/>
      <c r="B476" s="917"/>
      <c r="C476" s="917"/>
      <c r="D476" s="919"/>
      <c r="F476" s="910"/>
      <c r="G476" s="910"/>
      <c r="H476" s="910"/>
      <c r="I476" s="910"/>
      <c r="J476" s="910"/>
      <c r="K476" s="910"/>
      <c r="L476" s="910"/>
      <c r="M476" s="910"/>
      <c r="N476" s="910"/>
      <c r="O476" s="910"/>
      <c r="P476" s="910"/>
    </row>
    <row r="477" spans="1:16" s="920" customFormat="1">
      <c r="A477" s="910"/>
      <c r="B477" s="917"/>
      <c r="C477" s="917"/>
      <c r="D477" s="919"/>
      <c r="F477" s="910"/>
      <c r="G477" s="910"/>
      <c r="H477" s="910"/>
      <c r="I477" s="910"/>
      <c r="J477" s="910"/>
      <c r="K477" s="910"/>
      <c r="L477" s="910"/>
      <c r="M477" s="910"/>
      <c r="N477" s="910"/>
      <c r="O477" s="910"/>
      <c r="P477" s="910"/>
    </row>
    <row r="478" spans="1:16" s="920" customFormat="1">
      <c r="A478" s="910"/>
      <c r="B478" s="917"/>
      <c r="C478" s="917"/>
      <c r="D478" s="919"/>
      <c r="F478" s="910"/>
      <c r="G478" s="910"/>
      <c r="H478" s="910"/>
      <c r="I478" s="910"/>
      <c r="J478" s="910"/>
      <c r="K478" s="910"/>
      <c r="L478" s="910"/>
      <c r="M478" s="910"/>
      <c r="N478" s="910"/>
      <c r="O478" s="910"/>
      <c r="P478" s="910"/>
    </row>
    <row r="479" spans="1:16" s="920" customFormat="1">
      <c r="A479" s="910"/>
      <c r="B479" s="917"/>
      <c r="C479" s="917"/>
      <c r="D479" s="919"/>
      <c r="F479" s="910"/>
      <c r="G479" s="910"/>
      <c r="H479" s="910"/>
      <c r="I479" s="910"/>
      <c r="J479" s="910"/>
      <c r="K479" s="910"/>
      <c r="L479" s="910"/>
      <c r="M479" s="910"/>
      <c r="N479" s="910"/>
      <c r="O479" s="910"/>
      <c r="P479" s="910"/>
    </row>
    <row r="480" spans="1:16" s="920" customFormat="1">
      <c r="A480" s="910"/>
      <c r="B480" s="917"/>
      <c r="C480" s="917"/>
      <c r="D480" s="919"/>
      <c r="F480" s="910"/>
      <c r="G480" s="910"/>
      <c r="H480" s="910"/>
      <c r="I480" s="910"/>
      <c r="J480" s="910"/>
      <c r="K480" s="910"/>
      <c r="L480" s="910"/>
      <c r="M480" s="910"/>
      <c r="N480" s="910"/>
      <c r="O480" s="910"/>
      <c r="P480" s="910"/>
    </row>
    <row r="481" spans="1:16" s="920" customFormat="1">
      <c r="A481" s="910"/>
      <c r="B481" s="917"/>
      <c r="C481" s="917"/>
      <c r="D481" s="919"/>
      <c r="F481" s="910"/>
      <c r="G481" s="910"/>
      <c r="H481" s="910"/>
      <c r="I481" s="910"/>
      <c r="J481" s="910"/>
      <c r="K481" s="910"/>
      <c r="L481" s="910"/>
      <c r="M481" s="910"/>
      <c r="N481" s="910"/>
      <c r="O481" s="910"/>
      <c r="P481" s="910"/>
    </row>
    <row r="482" spans="1:16" s="920" customFormat="1">
      <c r="A482" s="910"/>
      <c r="B482" s="917"/>
      <c r="C482" s="917"/>
      <c r="D482" s="919"/>
      <c r="F482" s="910"/>
      <c r="G482" s="910"/>
      <c r="H482" s="910"/>
      <c r="I482" s="910"/>
      <c r="J482" s="910"/>
      <c r="K482" s="910"/>
      <c r="L482" s="910"/>
      <c r="M482" s="910"/>
      <c r="N482" s="910"/>
      <c r="O482" s="910"/>
      <c r="P482" s="910"/>
    </row>
    <row r="483" spans="1:16" s="920" customFormat="1">
      <c r="A483" s="910"/>
      <c r="B483" s="917"/>
      <c r="C483" s="917"/>
      <c r="D483" s="919"/>
      <c r="F483" s="910"/>
      <c r="G483" s="910"/>
      <c r="H483" s="910"/>
      <c r="I483" s="910"/>
      <c r="J483" s="910"/>
      <c r="K483" s="910"/>
      <c r="L483" s="910"/>
      <c r="M483" s="910"/>
      <c r="N483" s="910"/>
      <c r="O483" s="910"/>
      <c r="P483" s="910"/>
    </row>
    <row r="484" spans="1:16" s="920" customFormat="1">
      <c r="A484" s="910"/>
      <c r="B484" s="917"/>
      <c r="C484" s="917"/>
      <c r="D484" s="919"/>
      <c r="F484" s="910"/>
      <c r="G484" s="910"/>
      <c r="H484" s="910"/>
      <c r="I484" s="910"/>
      <c r="J484" s="910"/>
      <c r="K484" s="910"/>
      <c r="L484" s="910"/>
      <c r="M484" s="910"/>
      <c r="N484" s="910"/>
      <c r="O484" s="910"/>
      <c r="P484" s="910"/>
    </row>
    <row r="485" spans="1:16" s="920" customFormat="1">
      <c r="A485" s="910"/>
      <c r="B485" s="917"/>
      <c r="C485" s="917"/>
      <c r="D485" s="919"/>
      <c r="F485" s="910"/>
      <c r="G485" s="910"/>
      <c r="H485" s="910"/>
      <c r="I485" s="910"/>
      <c r="J485" s="910"/>
      <c r="K485" s="910"/>
      <c r="L485" s="910"/>
      <c r="M485" s="910"/>
      <c r="N485" s="910"/>
      <c r="O485" s="910"/>
      <c r="P485" s="910"/>
    </row>
    <row r="486" spans="1:16" s="920" customFormat="1">
      <c r="A486" s="910"/>
      <c r="B486" s="917"/>
      <c r="C486" s="917"/>
      <c r="D486" s="919"/>
      <c r="F486" s="910"/>
      <c r="G486" s="910"/>
      <c r="H486" s="910"/>
      <c r="I486" s="910"/>
      <c r="J486" s="910"/>
      <c r="K486" s="910"/>
      <c r="L486" s="910"/>
      <c r="M486" s="910"/>
      <c r="N486" s="910"/>
      <c r="O486" s="910"/>
      <c r="P486" s="910"/>
    </row>
    <row r="487" spans="1:16" s="920" customFormat="1">
      <c r="A487" s="910"/>
      <c r="B487" s="917"/>
      <c r="C487" s="917"/>
      <c r="D487" s="919"/>
      <c r="F487" s="910"/>
      <c r="G487" s="910"/>
      <c r="H487" s="910"/>
      <c r="I487" s="910"/>
      <c r="J487" s="910"/>
      <c r="K487" s="910"/>
      <c r="L487" s="910"/>
      <c r="M487" s="910"/>
      <c r="N487" s="910"/>
      <c r="O487" s="910"/>
      <c r="P487" s="910"/>
    </row>
    <row r="488" spans="1:16" s="920" customFormat="1">
      <c r="A488" s="910"/>
      <c r="B488" s="917"/>
      <c r="C488" s="917"/>
      <c r="D488" s="919"/>
      <c r="F488" s="910"/>
      <c r="G488" s="910"/>
      <c r="H488" s="910"/>
      <c r="I488" s="910"/>
      <c r="J488" s="910"/>
      <c r="K488" s="910"/>
      <c r="L488" s="910"/>
      <c r="M488" s="910"/>
      <c r="N488" s="910"/>
      <c r="O488" s="910"/>
      <c r="P488" s="910"/>
    </row>
    <row r="489" spans="1:16" s="920" customFormat="1">
      <c r="A489" s="910"/>
      <c r="B489" s="917"/>
      <c r="C489" s="917"/>
      <c r="D489" s="919"/>
      <c r="F489" s="910"/>
      <c r="G489" s="910"/>
      <c r="H489" s="910"/>
      <c r="I489" s="910"/>
      <c r="J489" s="910"/>
      <c r="K489" s="910"/>
      <c r="L489" s="910"/>
      <c r="M489" s="910"/>
      <c r="N489" s="910"/>
      <c r="O489" s="910"/>
      <c r="P489" s="910"/>
    </row>
    <row r="490" spans="1:16" s="920" customFormat="1">
      <c r="A490" s="910"/>
      <c r="B490" s="917"/>
      <c r="C490" s="917"/>
      <c r="D490" s="919"/>
      <c r="F490" s="910"/>
      <c r="G490" s="910"/>
      <c r="H490" s="910"/>
      <c r="I490" s="910"/>
      <c r="J490" s="910"/>
      <c r="K490" s="910"/>
      <c r="L490" s="910"/>
      <c r="M490" s="910"/>
      <c r="N490" s="910"/>
      <c r="O490" s="910"/>
      <c r="P490" s="910"/>
    </row>
    <row r="491" spans="1:16" s="920" customFormat="1">
      <c r="A491" s="910"/>
      <c r="B491" s="917"/>
      <c r="C491" s="917"/>
      <c r="D491" s="919"/>
      <c r="F491" s="910"/>
      <c r="G491" s="910"/>
      <c r="H491" s="910"/>
      <c r="I491" s="910"/>
      <c r="J491" s="910"/>
      <c r="K491" s="910"/>
      <c r="L491" s="910"/>
      <c r="M491" s="910"/>
      <c r="N491" s="910"/>
      <c r="O491" s="910"/>
      <c r="P491" s="910"/>
    </row>
    <row r="492" spans="1:16" s="920" customFormat="1">
      <c r="A492" s="910"/>
      <c r="B492" s="917"/>
      <c r="C492" s="917"/>
      <c r="D492" s="919"/>
      <c r="F492" s="910"/>
      <c r="G492" s="910"/>
      <c r="H492" s="910"/>
      <c r="I492" s="910"/>
      <c r="J492" s="910"/>
      <c r="K492" s="910"/>
      <c r="L492" s="910"/>
      <c r="M492" s="910"/>
      <c r="N492" s="910"/>
      <c r="O492" s="910"/>
      <c r="P492" s="910"/>
    </row>
    <row r="493" spans="1:16" s="920" customFormat="1">
      <c r="A493" s="910"/>
      <c r="B493" s="917"/>
      <c r="C493" s="917"/>
      <c r="D493" s="919"/>
      <c r="F493" s="910"/>
      <c r="G493" s="910"/>
      <c r="H493" s="910"/>
      <c r="I493" s="910"/>
      <c r="J493" s="910"/>
      <c r="K493" s="910"/>
      <c r="L493" s="910"/>
      <c r="M493" s="910"/>
      <c r="N493" s="910"/>
      <c r="O493" s="910"/>
      <c r="P493" s="910"/>
    </row>
    <row r="494" spans="1:16" s="920" customFormat="1">
      <c r="A494" s="910"/>
      <c r="B494" s="917"/>
      <c r="C494" s="917"/>
      <c r="D494" s="919"/>
      <c r="F494" s="910"/>
      <c r="G494" s="910"/>
      <c r="H494" s="910"/>
      <c r="I494" s="910"/>
      <c r="J494" s="910"/>
      <c r="K494" s="910"/>
      <c r="L494" s="910"/>
      <c r="M494" s="910"/>
      <c r="N494" s="910"/>
      <c r="O494" s="910"/>
      <c r="P494" s="910"/>
    </row>
    <row r="495" spans="1:16" s="920" customFormat="1">
      <c r="A495" s="910"/>
      <c r="B495" s="917"/>
      <c r="C495" s="917"/>
      <c r="D495" s="919"/>
      <c r="F495" s="910"/>
      <c r="G495" s="910"/>
      <c r="H495" s="910"/>
      <c r="I495" s="910"/>
      <c r="J495" s="910"/>
      <c r="K495" s="910"/>
      <c r="L495" s="910"/>
      <c r="M495" s="910"/>
      <c r="N495" s="910"/>
      <c r="O495" s="910"/>
      <c r="P495" s="910"/>
    </row>
    <row r="496" spans="1:16" s="920" customFormat="1">
      <c r="A496" s="910"/>
      <c r="B496" s="917"/>
      <c r="C496" s="917"/>
      <c r="D496" s="919"/>
      <c r="F496" s="910"/>
      <c r="G496" s="910"/>
      <c r="H496" s="910"/>
      <c r="I496" s="910"/>
      <c r="J496" s="910"/>
      <c r="K496" s="910"/>
      <c r="L496" s="910"/>
      <c r="M496" s="910"/>
      <c r="N496" s="910"/>
      <c r="O496" s="910"/>
      <c r="P496" s="910"/>
    </row>
    <row r="497" spans="1:16" s="920" customFormat="1">
      <c r="A497" s="910"/>
      <c r="B497" s="917"/>
      <c r="C497" s="917"/>
      <c r="D497" s="919"/>
      <c r="F497" s="910"/>
      <c r="G497" s="910"/>
      <c r="H497" s="910"/>
      <c r="I497" s="910"/>
      <c r="J497" s="910"/>
      <c r="K497" s="910"/>
      <c r="L497" s="910"/>
      <c r="M497" s="910"/>
      <c r="N497" s="910"/>
      <c r="O497" s="910"/>
      <c r="P497" s="910"/>
    </row>
    <row r="498" spans="1:16" s="920" customFormat="1">
      <c r="A498" s="910"/>
      <c r="B498" s="917"/>
      <c r="C498" s="917"/>
      <c r="D498" s="919"/>
      <c r="F498" s="910"/>
      <c r="G498" s="910"/>
      <c r="H498" s="910"/>
      <c r="I498" s="910"/>
      <c r="J498" s="910"/>
      <c r="K498" s="910"/>
      <c r="L498" s="910"/>
      <c r="M498" s="910"/>
      <c r="N498" s="910"/>
      <c r="O498" s="910"/>
      <c r="P498" s="910"/>
    </row>
    <row r="499" spans="1:16" s="920" customFormat="1">
      <c r="A499" s="910"/>
      <c r="B499" s="917"/>
      <c r="C499" s="917"/>
      <c r="D499" s="919"/>
      <c r="F499" s="910"/>
      <c r="G499" s="910"/>
      <c r="H499" s="910"/>
      <c r="I499" s="910"/>
      <c r="J499" s="910"/>
      <c r="K499" s="910"/>
      <c r="L499" s="910"/>
      <c r="M499" s="910"/>
      <c r="N499" s="910"/>
      <c r="O499" s="910"/>
      <c r="P499" s="910"/>
    </row>
    <row r="500" spans="1:16" s="920" customFormat="1">
      <c r="A500" s="910"/>
      <c r="B500" s="917"/>
      <c r="C500" s="917"/>
      <c r="D500" s="919"/>
      <c r="F500" s="910"/>
      <c r="G500" s="910"/>
      <c r="H500" s="910"/>
      <c r="I500" s="910"/>
      <c r="J500" s="910"/>
      <c r="K500" s="910"/>
      <c r="L500" s="910"/>
      <c r="M500" s="910"/>
      <c r="N500" s="910"/>
      <c r="O500" s="910"/>
      <c r="P500" s="910"/>
    </row>
    <row r="501" spans="1:16" s="920" customFormat="1">
      <c r="A501" s="910"/>
      <c r="B501" s="917"/>
      <c r="C501" s="917"/>
      <c r="D501" s="919"/>
      <c r="F501" s="910"/>
      <c r="G501" s="910"/>
      <c r="H501" s="910"/>
      <c r="I501" s="910"/>
      <c r="J501" s="910"/>
      <c r="K501" s="910"/>
      <c r="L501" s="910"/>
      <c r="M501" s="910"/>
      <c r="N501" s="910"/>
      <c r="O501" s="910"/>
      <c r="P501" s="910"/>
    </row>
    <row r="502" spans="1:16" s="920" customFormat="1">
      <c r="A502" s="910"/>
      <c r="B502" s="917"/>
      <c r="C502" s="917"/>
      <c r="D502" s="919"/>
      <c r="F502" s="910"/>
      <c r="G502" s="910"/>
      <c r="H502" s="910"/>
      <c r="I502" s="910"/>
      <c r="J502" s="910"/>
      <c r="K502" s="910"/>
      <c r="L502" s="910"/>
      <c r="M502" s="910"/>
      <c r="N502" s="910"/>
      <c r="O502" s="910"/>
      <c r="P502" s="910"/>
    </row>
    <row r="503" spans="1:16" s="920" customFormat="1">
      <c r="A503" s="910"/>
      <c r="B503" s="917"/>
      <c r="C503" s="917"/>
      <c r="D503" s="919"/>
      <c r="F503" s="910"/>
      <c r="G503" s="910"/>
      <c r="H503" s="910"/>
      <c r="I503" s="910"/>
      <c r="J503" s="910"/>
      <c r="K503" s="910"/>
      <c r="L503" s="910"/>
      <c r="M503" s="910"/>
      <c r="N503" s="910"/>
      <c r="O503" s="910"/>
      <c r="P503" s="910"/>
    </row>
    <row r="504" spans="1:16" s="920" customFormat="1">
      <c r="A504" s="910"/>
      <c r="B504" s="917"/>
      <c r="C504" s="917"/>
      <c r="D504" s="919"/>
      <c r="F504" s="910"/>
      <c r="G504" s="910"/>
      <c r="H504" s="910"/>
      <c r="I504" s="910"/>
      <c r="J504" s="910"/>
      <c r="K504" s="910"/>
      <c r="L504" s="910"/>
      <c r="M504" s="910"/>
      <c r="N504" s="910"/>
      <c r="O504" s="910"/>
      <c r="P504" s="910"/>
    </row>
    <row r="505" spans="1:16" s="920" customFormat="1">
      <c r="A505" s="910"/>
      <c r="B505" s="917"/>
      <c r="C505" s="917"/>
      <c r="D505" s="919"/>
      <c r="F505" s="910"/>
      <c r="G505" s="910"/>
      <c r="H505" s="910"/>
      <c r="I505" s="910"/>
      <c r="J505" s="910"/>
      <c r="K505" s="910"/>
      <c r="L505" s="910"/>
      <c r="M505" s="910"/>
      <c r="N505" s="910"/>
      <c r="O505" s="910"/>
      <c r="P505" s="910"/>
    </row>
    <row r="506" spans="1:16" s="920" customFormat="1">
      <c r="A506" s="910"/>
      <c r="B506" s="917"/>
      <c r="C506" s="917"/>
      <c r="D506" s="919"/>
      <c r="F506" s="910"/>
      <c r="G506" s="910"/>
      <c r="H506" s="910"/>
      <c r="I506" s="910"/>
      <c r="J506" s="910"/>
      <c r="K506" s="910"/>
      <c r="L506" s="910"/>
      <c r="M506" s="910"/>
      <c r="N506" s="910"/>
      <c r="O506" s="910"/>
      <c r="P506" s="910"/>
    </row>
    <row r="507" spans="1:16" s="920" customFormat="1">
      <c r="A507" s="910"/>
      <c r="B507" s="917"/>
      <c r="C507" s="917"/>
      <c r="D507" s="919"/>
      <c r="F507" s="910"/>
      <c r="G507" s="910"/>
      <c r="H507" s="910"/>
      <c r="I507" s="910"/>
      <c r="J507" s="910"/>
      <c r="K507" s="910"/>
      <c r="L507" s="910"/>
      <c r="M507" s="910"/>
      <c r="N507" s="910"/>
      <c r="O507" s="910"/>
      <c r="P507" s="910"/>
    </row>
    <row r="508" spans="1:16" s="920" customFormat="1">
      <c r="A508" s="910"/>
      <c r="B508" s="917"/>
      <c r="C508" s="917"/>
      <c r="D508" s="919"/>
      <c r="F508" s="910"/>
      <c r="G508" s="910"/>
      <c r="H508" s="910"/>
      <c r="I508" s="910"/>
      <c r="J508" s="910"/>
      <c r="K508" s="910"/>
      <c r="L508" s="910"/>
      <c r="M508" s="910"/>
      <c r="N508" s="910"/>
      <c r="O508" s="910"/>
      <c r="P508" s="910"/>
    </row>
    <row r="509" spans="1:16" s="920" customFormat="1">
      <c r="A509" s="910"/>
      <c r="B509" s="917"/>
      <c r="C509" s="917"/>
      <c r="D509" s="919"/>
      <c r="F509" s="910"/>
      <c r="G509" s="910"/>
      <c r="H509" s="910"/>
      <c r="I509" s="910"/>
      <c r="J509" s="910"/>
      <c r="K509" s="910"/>
      <c r="L509" s="910"/>
      <c r="M509" s="910"/>
      <c r="N509" s="910"/>
      <c r="O509" s="910"/>
      <c r="P509" s="910"/>
    </row>
    <row r="510" spans="1:16" s="920" customFormat="1">
      <c r="A510" s="910"/>
      <c r="B510" s="917"/>
      <c r="C510" s="917"/>
      <c r="D510" s="919"/>
      <c r="F510" s="910"/>
      <c r="G510" s="910"/>
      <c r="H510" s="910"/>
      <c r="I510" s="910"/>
      <c r="J510" s="910"/>
      <c r="K510" s="910"/>
      <c r="L510" s="910"/>
      <c r="M510" s="910"/>
      <c r="N510" s="910"/>
      <c r="O510" s="910"/>
      <c r="P510" s="910"/>
    </row>
    <row r="511" spans="1:16" s="920" customFormat="1">
      <c r="A511" s="910"/>
      <c r="B511" s="917"/>
      <c r="C511" s="917"/>
      <c r="D511" s="919"/>
      <c r="F511" s="910"/>
      <c r="G511" s="910"/>
      <c r="H511" s="910"/>
      <c r="I511" s="910"/>
      <c r="J511" s="910"/>
      <c r="K511" s="910"/>
      <c r="L511" s="910"/>
      <c r="M511" s="910"/>
      <c r="N511" s="910"/>
      <c r="O511" s="910"/>
      <c r="P511" s="910"/>
    </row>
    <row r="512" spans="1:16" s="920" customFormat="1">
      <c r="A512" s="910"/>
      <c r="B512" s="917"/>
      <c r="C512" s="917"/>
      <c r="D512" s="919"/>
      <c r="F512" s="910"/>
      <c r="G512" s="910"/>
      <c r="H512" s="910"/>
      <c r="I512" s="910"/>
      <c r="J512" s="910"/>
      <c r="K512" s="910"/>
      <c r="L512" s="910"/>
      <c r="M512" s="910"/>
      <c r="N512" s="910"/>
      <c r="O512" s="910"/>
      <c r="P512" s="910"/>
    </row>
    <row r="513" spans="1:16" s="920" customFormat="1">
      <c r="A513" s="910"/>
      <c r="B513" s="917"/>
      <c r="C513" s="917"/>
      <c r="D513" s="919"/>
      <c r="F513" s="910"/>
      <c r="G513" s="910"/>
      <c r="H513" s="910"/>
      <c r="I513" s="910"/>
      <c r="J513" s="910"/>
      <c r="K513" s="910"/>
      <c r="L513" s="910"/>
      <c r="M513" s="910"/>
      <c r="N513" s="910"/>
      <c r="O513" s="910"/>
      <c r="P513" s="910"/>
    </row>
    <row r="514" spans="1:16" s="920" customFormat="1">
      <c r="A514" s="910"/>
      <c r="B514" s="917"/>
      <c r="C514" s="917"/>
      <c r="D514" s="919"/>
      <c r="F514" s="910"/>
      <c r="G514" s="910"/>
      <c r="H514" s="910"/>
      <c r="I514" s="910"/>
      <c r="J514" s="910"/>
      <c r="K514" s="910"/>
      <c r="L514" s="910"/>
      <c r="M514" s="910"/>
      <c r="N514" s="910"/>
      <c r="O514" s="910"/>
      <c r="P514" s="910"/>
    </row>
    <row r="515" spans="1:16" s="920" customFormat="1">
      <c r="A515" s="910"/>
      <c r="B515" s="917"/>
      <c r="C515" s="917"/>
      <c r="D515" s="919"/>
      <c r="F515" s="910"/>
      <c r="G515" s="910"/>
      <c r="H515" s="910"/>
      <c r="I515" s="910"/>
      <c r="J515" s="910"/>
      <c r="K515" s="910"/>
      <c r="L515" s="910"/>
      <c r="M515" s="910"/>
      <c r="N515" s="910"/>
      <c r="O515" s="910"/>
      <c r="P515" s="910"/>
    </row>
    <row r="516" spans="1:16" s="920" customFormat="1">
      <c r="A516" s="910"/>
      <c r="B516" s="917"/>
      <c r="C516" s="917"/>
      <c r="D516" s="919"/>
      <c r="F516" s="910"/>
      <c r="G516" s="910"/>
      <c r="H516" s="910"/>
      <c r="I516" s="910"/>
      <c r="J516" s="910"/>
      <c r="K516" s="910"/>
      <c r="L516" s="910"/>
      <c r="M516" s="910"/>
      <c r="N516" s="910"/>
      <c r="O516" s="910"/>
      <c r="P516" s="910"/>
    </row>
    <row r="517" spans="1:16" s="920" customFormat="1">
      <c r="A517" s="910"/>
      <c r="B517" s="917"/>
      <c r="C517" s="917"/>
      <c r="D517" s="919"/>
      <c r="F517" s="910"/>
      <c r="G517" s="910"/>
      <c r="H517" s="910"/>
      <c r="I517" s="910"/>
      <c r="J517" s="910"/>
      <c r="K517" s="910"/>
      <c r="L517" s="910"/>
      <c r="M517" s="910"/>
      <c r="N517" s="910"/>
      <c r="O517" s="910"/>
      <c r="P517" s="910"/>
    </row>
    <row r="518" spans="1:16" s="920" customFormat="1">
      <c r="A518" s="910"/>
      <c r="B518" s="917"/>
      <c r="C518" s="917"/>
      <c r="D518" s="919"/>
      <c r="F518" s="910"/>
      <c r="G518" s="910"/>
      <c r="H518" s="910"/>
      <c r="I518" s="910"/>
      <c r="J518" s="910"/>
      <c r="K518" s="910"/>
      <c r="L518" s="910"/>
      <c r="M518" s="910"/>
      <c r="N518" s="910"/>
      <c r="O518" s="910"/>
      <c r="P518" s="910"/>
    </row>
    <row r="519" spans="1:16" s="920" customFormat="1">
      <c r="A519" s="910"/>
      <c r="B519" s="917"/>
      <c r="C519" s="917"/>
      <c r="D519" s="919"/>
      <c r="F519" s="910"/>
      <c r="G519" s="910"/>
      <c r="H519" s="910"/>
      <c r="I519" s="910"/>
      <c r="J519" s="910"/>
      <c r="K519" s="910"/>
      <c r="L519" s="910"/>
      <c r="M519" s="910"/>
      <c r="N519" s="910"/>
      <c r="O519" s="910"/>
      <c r="P519" s="910"/>
    </row>
    <row r="520" spans="1:16" s="920" customFormat="1">
      <c r="A520" s="910"/>
      <c r="B520" s="917"/>
      <c r="C520" s="917"/>
      <c r="D520" s="919"/>
      <c r="F520" s="910"/>
      <c r="G520" s="910"/>
      <c r="H520" s="910"/>
      <c r="I520" s="910"/>
      <c r="J520" s="910"/>
      <c r="K520" s="910"/>
      <c r="L520" s="910"/>
      <c r="M520" s="910"/>
      <c r="N520" s="910"/>
      <c r="O520" s="910"/>
      <c r="P520" s="910"/>
    </row>
    <row r="521" spans="1:16" s="920" customFormat="1">
      <c r="A521" s="910"/>
      <c r="B521" s="917"/>
      <c r="C521" s="917"/>
      <c r="D521" s="919"/>
      <c r="F521" s="910"/>
      <c r="G521" s="910"/>
      <c r="H521" s="910"/>
      <c r="I521" s="910"/>
      <c r="J521" s="910"/>
      <c r="K521" s="910"/>
      <c r="L521" s="910"/>
      <c r="M521" s="910"/>
      <c r="N521" s="910"/>
      <c r="O521" s="910"/>
      <c r="P521" s="910"/>
    </row>
    <row r="522" spans="1:16" s="920" customFormat="1">
      <c r="A522" s="910"/>
      <c r="B522" s="917"/>
      <c r="C522" s="917"/>
      <c r="D522" s="919"/>
      <c r="F522" s="910"/>
      <c r="G522" s="910"/>
      <c r="H522" s="910"/>
      <c r="I522" s="910"/>
      <c r="J522" s="910"/>
      <c r="K522" s="910"/>
      <c r="L522" s="910"/>
      <c r="M522" s="910"/>
      <c r="N522" s="910"/>
      <c r="O522" s="910"/>
      <c r="P522" s="910"/>
    </row>
    <row r="523" spans="1:16" s="920" customFormat="1">
      <c r="A523" s="910"/>
      <c r="B523" s="917"/>
      <c r="C523" s="917"/>
      <c r="D523" s="919"/>
      <c r="F523" s="910"/>
      <c r="G523" s="910"/>
      <c r="H523" s="910"/>
      <c r="I523" s="910"/>
      <c r="J523" s="910"/>
      <c r="K523" s="910"/>
      <c r="L523" s="910"/>
      <c r="M523" s="910"/>
      <c r="N523" s="910"/>
      <c r="O523" s="910"/>
      <c r="P523" s="910"/>
    </row>
    <row r="524" spans="1:16" s="920" customFormat="1">
      <c r="A524" s="910"/>
      <c r="B524" s="917"/>
      <c r="C524" s="917"/>
      <c r="D524" s="919"/>
      <c r="F524" s="910"/>
      <c r="G524" s="910"/>
      <c r="H524" s="910"/>
      <c r="I524" s="910"/>
      <c r="J524" s="910"/>
      <c r="K524" s="910"/>
      <c r="L524" s="910"/>
      <c r="M524" s="910"/>
      <c r="N524" s="910"/>
      <c r="O524" s="910"/>
      <c r="P524" s="910"/>
    </row>
    <row r="525" spans="1:16" s="920" customFormat="1">
      <c r="A525" s="910"/>
      <c r="B525" s="917"/>
      <c r="C525" s="917"/>
      <c r="D525" s="919"/>
      <c r="F525" s="910"/>
      <c r="G525" s="910"/>
      <c r="H525" s="910"/>
      <c r="I525" s="910"/>
      <c r="J525" s="910"/>
      <c r="K525" s="910"/>
      <c r="L525" s="910"/>
      <c r="M525" s="910"/>
      <c r="N525" s="910"/>
      <c r="O525" s="910"/>
      <c r="P525" s="910"/>
    </row>
    <row r="526" spans="1:16" s="920" customFormat="1">
      <c r="A526" s="910"/>
      <c r="B526" s="917"/>
      <c r="C526" s="917"/>
      <c r="D526" s="919"/>
      <c r="F526" s="910"/>
      <c r="G526" s="910"/>
      <c r="H526" s="910"/>
      <c r="I526" s="910"/>
      <c r="J526" s="910"/>
      <c r="K526" s="910"/>
      <c r="L526" s="910"/>
      <c r="M526" s="910"/>
      <c r="N526" s="910"/>
      <c r="O526" s="910"/>
      <c r="P526" s="910"/>
    </row>
    <row r="527" spans="1:16" s="920" customFormat="1">
      <c r="A527" s="910"/>
      <c r="B527" s="917"/>
      <c r="C527" s="917"/>
      <c r="D527" s="919"/>
      <c r="F527" s="910"/>
      <c r="G527" s="910"/>
      <c r="H527" s="910"/>
      <c r="I527" s="910"/>
      <c r="J527" s="910"/>
      <c r="K527" s="910"/>
      <c r="L527" s="910"/>
      <c r="M527" s="910"/>
      <c r="N527" s="910"/>
      <c r="O527" s="910"/>
      <c r="P527" s="910"/>
    </row>
    <row r="528" spans="1:16" s="920" customFormat="1">
      <c r="A528" s="910"/>
      <c r="B528" s="917"/>
      <c r="C528" s="917"/>
      <c r="D528" s="919"/>
      <c r="F528" s="910"/>
      <c r="G528" s="910"/>
      <c r="H528" s="910"/>
      <c r="I528" s="910"/>
      <c r="J528" s="910"/>
      <c r="K528" s="910"/>
      <c r="L528" s="910"/>
      <c r="M528" s="910"/>
      <c r="N528" s="910"/>
      <c r="O528" s="910"/>
      <c r="P528" s="910"/>
    </row>
    <row r="529" spans="1:16" s="920" customFormat="1">
      <c r="A529" s="910"/>
      <c r="B529" s="917"/>
      <c r="C529" s="917"/>
      <c r="D529" s="919"/>
      <c r="F529" s="910"/>
      <c r="G529" s="910"/>
      <c r="H529" s="910"/>
      <c r="I529" s="910"/>
      <c r="J529" s="910"/>
      <c r="K529" s="910"/>
      <c r="L529" s="910"/>
      <c r="M529" s="910"/>
      <c r="N529" s="910"/>
      <c r="O529" s="910"/>
      <c r="P529" s="910"/>
    </row>
    <row r="530" spans="1:16" s="920" customFormat="1">
      <c r="A530" s="910"/>
      <c r="B530" s="917"/>
      <c r="C530" s="917"/>
      <c r="D530" s="919"/>
      <c r="F530" s="910"/>
      <c r="G530" s="910"/>
      <c r="H530" s="910"/>
      <c r="I530" s="910"/>
      <c r="J530" s="910"/>
      <c r="K530" s="910"/>
      <c r="L530" s="910"/>
      <c r="M530" s="910"/>
      <c r="N530" s="910"/>
      <c r="O530" s="910"/>
      <c r="P530" s="910"/>
    </row>
    <row r="531" spans="1:16" s="920" customFormat="1">
      <c r="A531" s="910"/>
      <c r="B531" s="917"/>
      <c r="C531" s="917"/>
      <c r="D531" s="919"/>
      <c r="F531" s="910"/>
      <c r="G531" s="910"/>
      <c r="H531" s="910"/>
      <c r="I531" s="910"/>
      <c r="J531" s="910"/>
      <c r="K531" s="910"/>
      <c r="L531" s="910"/>
      <c r="M531" s="910"/>
      <c r="N531" s="910"/>
      <c r="O531" s="910"/>
      <c r="P531" s="910"/>
    </row>
    <row r="532" spans="1:16" s="920" customFormat="1">
      <c r="A532" s="910"/>
      <c r="B532" s="917"/>
      <c r="C532" s="917"/>
      <c r="D532" s="919"/>
      <c r="F532" s="910"/>
      <c r="G532" s="910"/>
      <c r="H532" s="910"/>
      <c r="I532" s="910"/>
      <c r="J532" s="910"/>
      <c r="K532" s="910"/>
      <c r="L532" s="910"/>
      <c r="M532" s="910"/>
      <c r="N532" s="910"/>
      <c r="O532" s="910"/>
      <c r="P532" s="910"/>
    </row>
    <row r="533" spans="1:16" s="920" customFormat="1">
      <c r="A533" s="910"/>
      <c r="B533" s="917"/>
      <c r="C533" s="917"/>
      <c r="D533" s="919"/>
      <c r="F533" s="910"/>
      <c r="G533" s="910"/>
      <c r="H533" s="910"/>
      <c r="I533" s="910"/>
      <c r="J533" s="910"/>
      <c r="K533" s="910"/>
      <c r="L533" s="910"/>
      <c r="M533" s="910"/>
      <c r="N533" s="910"/>
      <c r="O533" s="910"/>
      <c r="P533" s="910"/>
    </row>
    <row r="534" spans="1:16" s="920" customFormat="1">
      <c r="A534" s="910"/>
      <c r="B534" s="917"/>
      <c r="C534" s="917"/>
      <c r="D534" s="919"/>
      <c r="F534" s="910"/>
      <c r="G534" s="910"/>
      <c r="H534" s="910"/>
      <c r="I534" s="910"/>
      <c r="J534" s="910"/>
      <c r="K534" s="910"/>
      <c r="L534" s="910"/>
      <c r="M534" s="910"/>
      <c r="N534" s="910"/>
      <c r="O534" s="910"/>
      <c r="P534" s="910"/>
    </row>
    <row r="535" spans="1:16" s="920" customFormat="1">
      <c r="A535" s="910"/>
      <c r="B535" s="917"/>
      <c r="C535" s="917"/>
      <c r="D535" s="919"/>
      <c r="F535" s="910"/>
      <c r="G535" s="910"/>
      <c r="H535" s="910"/>
      <c r="I535" s="910"/>
      <c r="J535" s="910"/>
      <c r="K535" s="910"/>
      <c r="L535" s="910"/>
      <c r="M535" s="910"/>
      <c r="N535" s="910"/>
      <c r="O535" s="910"/>
      <c r="P535" s="910"/>
    </row>
    <row r="536" spans="1:16" s="920" customFormat="1">
      <c r="A536" s="910"/>
      <c r="B536" s="917"/>
      <c r="C536" s="917"/>
      <c r="D536" s="919"/>
      <c r="F536" s="910"/>
      <c r="G536" s="910"/>
      <c r="H536" s="910"/>
      <c r="I536" s="910"/>
      <c r="J536" s="910"/>
      <c r="K536" s="910"/>
      <c r="L536" s="910"/>
      <c r="M536" s="910"/>
      <c r="N536" s="910"/>
      <c r="O536" s="910"/>
      <c r="P536" s="910"/>
    </row>
    <row r="537" spans="1:16" s="920" customFormat="1">
      <c r="A537" s="910"/>
      <c r="B537" s="917"/>
      <c r="C537" s="917"/>
      <c r="D537" s="919"/>
      <c r="F537" s="910"/>
      <c r="G537" s="910"/>
      <c r="H537" s="910"/>
      <c r="I537" s="910"/>
      <c r="J537" s="910"/>
      <c r="K537" s="910"/>
      <c r="L537" s="910"/>
      <c r="M537" s="910"/>
      <c r="N537" s="910"/>
      <c r="O537" s="910"/>
      <c r="P537" s="910"/>
    </row>
    <row r="538" spans="1:16" s="920" customFormat="1">
      <c r="A538" s="910"/>
      <c r="B538" s="917"/>
      <c r="C538" s="917"/>
      <c r="D538" s="919"/>
      <c r="F538" s="910"/>
      <c r="G538" s="910"/>
      <c r="H538" s="910"/>
      <c r="I538" s="910"/>
      <c r="J538" s="910"/>
      <c r="K538" s="910"/>
      <c r="L538" s="910"/>
      <c r="M538" s="910"/>
      <c r="N538" s="910"/>
      <c r="O538" s="910"/>
      <c r="P538" s="910"/>
    </row>
    <row r="539" spans="1:16" s="920" customFormat="1">
      <c r="A539" s="910"/>
      <c r="B539" s="917"/>
      <c r="C539" s="917"/>
      <c r="D539" s="919"/>
      <c r="F539" s="910"/>
      <c r="G539" s="910"/>
      <c r="H539" s="910"/>
      <c r="I539" s="910"/>
      <c r="J539" s="910"/>
      <c r="K539" s="910"/>
      <c r="L539" s="910"/>
      <c r="M539" s="910"/>
      <c r="N539" s="910"/>
      <c r="O539" s="910"/>
      <c r="P539" s="910"/>
    </row>
    <row r="540" spans="1:16" s="920" customFormat="1">
      <c r="A540" s="910"/>
      <c r="B540" s="917"/>
      <c r="C540" s="917"/>
      <c r="D540" s="919"/>
      <c r="F540" s="910"/>
      <c r="G540" s="910"/>
      <c r="H540" s="910"/>
      <c r="I540" s="910"/>
      <c r="J540" s="910"/>
      <c r="K540" s="910"/>
      <c r="L540" s="910"/>
      <c r="M540" s="910"/>
      <c r="N540" s="910"/>
      <c r="O540" s="910"/>
      <c r="P540" s="910"/>
    </row>
    <row r="541" spans="1:16" s="920" customFormat="1">
      <c r="A541" s="910"/>
      <c r="B541" s="917"/>
      <c r="C541" s="917"/>
      <c r="D541" s="919"/>
      <c r="F541" s="910"/>
      <c r="G541" s="910"/>
      <c r="H541" s="910"/>
      <c r="I541" s="910"/>
      <c r="J541" s="910"/>
      <c r="K541" s="910"/>
      <c r="L541" s="910"/>
      <c r="M541" s="910"/>
      <c r="N541" s="910"/>
      <c r="O541" s="910"/>
      <c r="P541" s="910"/>
    </row>
    <row r="542" spans="1:16" s="920" customFormat="1">
      <c r="A542" s="910"/>
      <c r="B542" s="917"/>
      <c r="C542" s="917"/>
      <c r="D542" s="919"/>
      <c r="F542" s="910"/>
      <c r="G542" s="910"/>
      <c r="H542" s="910"/>
      <c r="I542" s="910"/>
      <c r="J542" s="910"/>
      <c r="K542" s="910"/>
      <c r="L542" s="910"/>
      <c r="M542" s="910"/>
      <c r="N542" s="910"/>
      <c r="O542" s="910"/>
      <c r="P542" s="910"/>
    </row>
    <row r="543" spans="1:16" s="920" customFormat="1">
      <c r="A543" s="910"/>
      <c r="B543" s="917"/>
      <c r="C543" s="917"/>
      <c r="D543" s="919"/>
      <c r="F543" s="910"/>
      <c r="G543" s="910"/>
      <c r="H543" s="910"/>
      <c r="I543" s="910"/>
      <c r="J543" s="910"/>
      <c r="K543" s="910"/>
      <c r="L543" s="910"/>
      <c r="M543" s="910"/>
      <c r="N543" s="910"/>
      <c r="O543" s="910"/>
      <c r="P543" s="910"/>
    </row>
    <row r="544" spans="1:16" s="920" customFormat="1">
      <c r="A544" s="910"/>
      <c r="B544" s="917"/>
      <c r="C544" s="917"/>
      <c r="D544" s="919"/>
      <c r="F544" s="910"/>
      <c r="G544" s="910"/>
      <c r="H544" s="910"/>
      <c r="I544" s="910"/>
      <c r="J544" s="910"/>
      <c r="K544" s="910"/>
      <c r="L544" s="910"/>
      <c r="M544" s="910"/>
      <c r="N544" s="910"/>
      <c r="O544" s="910"/>
      <c r="P544" s="910"/>
    </row>
    <row r="545" spans="1:16" s="920" customFormat="1">
      <c r="A545" s="910"/>
      <c r="B545" s="917"/>
      <c r="C545" s="917"/>
      <c r="D545" s="919"/>
      <c r="F545" s="910"/>
      <c r="G545" s="910"/>
      <c r="H545" s="910"/>
      <c r="I545" s="910"/>
      <c r="J545" s="910"/>
      <c r="K545" s="910"/>
      <c r="L545" s="910"/>
      <c r="M545" s="910"/>
      <c r="N545" s="910"/>
      <c r="O545" s="910"/>
      <c r="P545" s="910"/>
    </row>
    <row r="546" spans="1:16" s="920" customFormat="1">
      <c r="A546" s="910"/>
      <c r="B546" s="917"/>
      <c r="C546" s="917"/>
      <c r="D546" s="919"/>
      <c r="F546" s="910"/>
      <c r="G546" s="910"/>
      <c r="H546" s="910"/>
      <c r="I546" s="910"/>
      <c r="J546" s="910"/>
      <c r="K546" s="910"/>
      <c r="L546" s="910"/>
      <c r="M546" s="910"/>
      <c r="N546" s="910"/>
      <c r="O546" s="910"/>
      <c r="P546" s="910"/>
    </row>
    <row r="547" spans="1:16" s="920" customFormat="1">
      <c r="A547" s="910"/>
      <c r="B547" s="917"/>
      <c r="C547" s="917"/>
      <c r="D547" s="919"/>
      <c r="F547" s="910"/>
      <c r="G547" s="910"/>
      <c r="H547" s="910"/>
      <c r="I547" s="910"/>
      <c r="J547" s="910"/>
      <c r="K547" s="910"/>
      <c r="L547" s="910"/>
      <c r="M547" s="910"/>
      <c r="N547" s="910"/>
      <c r="O547" s="910"/>
      <c r="P547" s="910"/>
    </row>
    <row r="548" spans="1:16" s="920" customFormat="1">
      <c r="A548" s="910"/>
      <c r="B548" s="917"/>
      <c r="C548" s="917"/>
      <c r="D548" s="919"/>
      <c r="F548" s="910"/>
      <c r="G548" s="910"/>
      <c r="H548" s="910"/>
      <c r="I548" s="910"/>
      <c r="J548" s="910"/>
      <c r="K548" s="910"/>
      <c r="L548" s="910"/>
      <c r="M548" s="910"/>
      <c r="N548" s="910"/>
      <c r="O548" s="910"/>
      <c r="P548" s="910"/>
    </row>
    <row r="549" spans="1:16" s="920" customFormat="1">
      <c r="A549" s="910"/>
      <c r="B549" s="917"/>
      <c r="C549" s="917"/>
      <c r="D549" s="919"/>
      <c r="F549" s="910"/>
      <c r="G549" s="910"/>
      <c r="H549" s="910"/>
      <c r="I549" s="910"/>
      <c r="J549" s="910"/>
      <c r="K549" s="910"/>
      <c r="L549" s="910"/>
      <c r="M549" s="910"/>
      <c r="N549" s="910"/>
      <c r="O549" s="910"/>
      <c r="P549" s="910"/>
    </row>
    <row r="550" spans="1:16" s="920" customFormat="1">
      <c r="A550" s="910"/>
      <c r="B550" s="917"/>
      <c r="C550" s="917"/>
      <c r="D550" s="919"/>
      <c r="F550" s="910"/>
      <c r="G550" s="910"/>
      <c r="H550" s="910"/>
      <c r="I550" s="910"/>
      <c r="J550" s="910"/>
      <c r="K550" s="910"/>
      <c r="L550" s="910"/>
      <c r="M550" s="910"/>
      <c r="N550" s="910"/>
      <c r="O550" s="910"/>
      <c r="P550" s="910"/>
    </row>
    <row r="551" spans="1:16" s="920" customFormat="1">
      <c r="A551" s="910"/>
      <c r="B551" s="917"/>
      <c r="C551" s="917"/>
      <c r="D551" s="919"/>
      <c r="F551" s="910"/>
      <c r="G551" s="910"/>
      <c r="H551" s="910"/>
      <c r="I551" s="910"/>
      <c r="J551" s="910"/>
      <c r="K551" s="910"/>
      <c r="L551" s="910"/>
      <c r="M551" s="910"/>
      <c r="N551" s="910"/>
      <c r="O551" s="910"/>
      <c r="P551" s="910"/>
    </row>
    <row r="552" spans="1:16" s="920" customFormat="1">
      <c r="A552" s="910"/>
      <c r="B552" s="917"/>
      <c r="C552" s="917"/>
      <c r="D552" s="919"/>
      <c r="F552" s="910"/>
      <c r="G552" s="910"/>
      <c r="H552" s="910"/>
      <c r="I552" s="910"/>
      <c r="J552" s="910"/>
      <c r="K552" s="910"/>
      <c r="L552" s="910"/>
      <c r="M552" s="910"/>
      <c r="N552" s="910"/>
      <c r="O552" s="910"/>
      <c r="P552" s="910"/>
    </row>
    <row r="553" spans="1:16" s="920" customFormat="1">
      <c r="A553" s="910"/>
      <c r="B553" s="917"/>
      <c r="C553" s="917"/>
      <c r="D553" s="919"/>
      <c r="F553" s="910"/>
      <c r="G553" s="910"/>
      <c r="H553" s="910"/>
      <c r="I553" s="910"/>
      <c r="J553" s="910"/>
      <c r="K553" s="910"/>
      <c r="L553" s="910"/>
      <c r="M553" s="910"/>
      <c r="N553" s="910"/>
      <c r="O553" s="910"/>
      <c r="P553" s="910"/>
    </row>
    <row r="554" spans="1:16" s="920" customFormat="1">
      <c r="A554" s="910"/>
      <c r="B554" s="917"/>
      <c r="C554" s="917"/>
      <c r="D554" s="919"/>
      <c r="F554" s="910"/>
      <c r="G554" s="910"/>
      <c r="H554" s="910"/>
      <c r="I554" s="910"/>
      <c r="J554" s="910"/>
      <c r="K554" s="910"/>
      <c r="L554" s="910"/>
      <c r="M554" s="910"/>
      <c r="N554" s="910"/>
      <c r="O554" s="910"/>
      <c r="P554" s="910"/>
    </row>
    <row r="555" spans="1:16" s="920" customFormat="1">
      <c r="A555" s="910"/>
      <c r="B555" s="917"/>
      <c r="C555" s="917"/>
      <c r="D555" s="919"/>
      <c r="F555" s="910"/>
      <c r="G555" s="910"/>
      <c r="H555" s="910"/>
      <c r="I555" s="910"/>
      <c r="J555" s="910"/>
      <c r="K555" s="910"/>
      <c r="L555" s="910"/>
      <c r="M555" s="910"/>
      <c r="N555" s="910"/>
      <c r="O555" s="910"/>
      <c r="P555" s="910"/>
    </row>
    <row r="556" spans="1:16" s="920" customFormat="1">
      <c r="A556" s="910"/>
      <c r="B556" s="917"/>
      <c r="C556" s="917"/>
      <c r="D556" s="919"/>
      <c r="F556" s="910"/>
      <c r="G556" s="910"/>
      <c r="H556" s="910"/>
      <c r="I556" s="910"/>
      <c r="J556" s="910"/>
      <c r="K556" s="910"/>
      <c r="L556" s="910"/>
      <c r="M556" s="910"/>
      <c r="N556" s="910"/>
      <c r="O556" s="910"/>
      <c r="P556" s="910"/>
    </row>
    <row r="557" spans="1:16" s="920" customFormat="1">
      <c r="A557" s="910"/>
      <c r="B557" s="917"/>
      <c r="C557" s="917"/>
      <c r="D557" s="919"/>
      <c r="F557" s="910"/>
      <c r="G557" s="910"/>
      <c r="H557" s="910"/>
      <c r="I557" s="910"/>
      <c r="J557" s="910"/>
      <c r="K557" s="910"/>
      <c r="L557" s="910"/>
      <c r="M557" s="910"/>
      <c r="N557" s="910"/>
      <c r="O557" s="910"/>
      <c r="P557" s="910"/>
    </row>
    <row r="558" spans="1:16" s="920" customFormat="1">
      <c r="A558" s="910"/>
      <c r="B558" s="917"/>
      <c r="C558" s="917"/>
      <c r="D558" s="919"/>
      <c r="F558" s="910"/>
      <c r="G558" s="910"/>
      <c r="H558" s="910"/>
      <c r="I558" s="910"/>
      <c r="J558" s="910"/>
      <c r="K558" s="910"/>
      <c r="L558" s="910"/>
      <c r="M558" s="910"/>
      <c r="N558" s="910"/>
      <c r="O558" s="910"/>
      <c r="P558" s="910"/>
    </row>
    <row r="559" spans="1:16" s="920" customFormat="1">
      <c r="A559" s="910"/>
      <c r="B559" s="917"/>
      <c r="C559" s="917"/>
      <c r="D559" s="919"/>
      <c r="F559" s="910"/>
      <c r="G559" s="910"/>
      <c r="H559" s="910"/>
      <c r="I559" s="910"/>
      <c r="J559" s="910"/>
      <c r="K559" s="910"/>
      <c r="L559" s="910"/>
      <c r="M559" s="910"/>
      <c r="N559" s="910"/>
      <c r="O559" s="910"/>
      <c r="P559" s="910"/>
    </row>
    <row r="560" spans="1:16" s="920" customFormat="1">
      <c r="A560" s="910"/>
      <c r="B560" s="917"/>
      <c r="C560" s="917"/>
      <c r="D560" s="919"/>
      <c r="F560" s="910"/>
      <c r="G560" s="910"/>
      <c r="H560" s="910"/>
      <c r="I560" s="910"/>
      <c r="J560" s="910"/>
      <c r="K560" s="910"/>
      <c r="L560" s="910"/>
      <c r="M560" s="910"/>
      <c r="N560" s="910"/>
      <c r="O560" s="910"/>
      <c r="P560" s="910"/>
    </row>
    <row r="561" spans="1:16" s="920" customFormat="1">
      <c r="A561" s="910"/>
      <c r="B561" s="917"/>
      <c r="C561" s="917"/>
      <c r="D561" s="919"/>
      <c r="F561" s="910"/>
      <c r="G561" s="910"/>
      <c r="H561" s="910"/>
      <c r="I561" s="910"/>
      <c r="J561" s="910"/>
      <c r="K561" s="910"/>
      <c r="L561" s="910"/>
      <c r="M561" s="910"/>
      <c r="N561" s="910"/>
      <c r="O561" s="910"/>
      <c r="P561" s="910"/>
    </row>
    <row r="562" spans="1:16" s="920" customFormat="1">
      <c r="A562" s="910"/>
      <c r="B562" s="917"/>
      <c r="C562" s="917"/>
      <c r="D562" s="919"/>
      <c r="F562" s="910"/>
      <c r="G562" s="910"/>
      <c r="H562" s="910"/>
      <c r="I562" s="910"/>
      <c r="J562" s="910"/>
      <c r="K562" s="910"/>
      <c r="L562" s="910"/>
      <c r="M562" s="910"/>
      <c r="N562" s="910"/>
      <c r="O562" s="910"/>
      <c r="P562" s="910"/>
    </row>
    <row r="563" spans="1:16" s="920" customFormat="1">
      <c r="A563" s="910"/>
      <c r="B563" s="917"/>
      <c r="C563" s="917"/>
      <c r="D563" s="919"/>
      <c r="F563" s="910"/>
      <c r="G563" s="910"/>
      <c r="H563" s="910"/>
      <c r="I563" s="910"/>
      <c r="J563" s="910"/>
      <c r="K563" s="910"/>
      <c r="L563" s="910"/>
      <c r="M563" s="910"/>
      <c r="N563" s="910"/>
      <c r="O563" s="910"/>
      <c r="P563" s="910"/>
    </row>
    <row r="564" spans="1:16" s="920" customFormat="1">
      <c r="A564" s="910"/>
      <c r="B564" s="917"/>
      <c r="C564" s="917"/>
      <c r="D564" s="919"/>
      <c r="F564" s="910"/>
      <c r="G564" s="910"/>
      <c r="H564" s="910"/>
      <c r="I564" s="910"/>
      <c r="J564" s="910"/>
      <c r="K564" s="910"/>
      <c r="L564" s="910"/>
      <c r="M564" s="910"/>
      <c r="N564" s="910"/>
      <c r="O564" s="910"/>
      <c r="P564" s="910"/>
    </row>
    <row r="565" spans="1:16" s="920" customFormat="1">
      <c r="A565" s="910"/>
      <c r="B565" s="917"/>
      <c r="C565" s="917"/>
      <c r="D565" s="919"/>
      <c r="F565" s="910"/>
      <c r="G565" s="910"/>
      <c r="H565" s="910"/>
      <c r="I565" s="910"/>
      <c r="J565" s="910"/>
      <c r="K565" s="910"/>
      <c r="L565" s="910"/>
      <c r="M565" s="910"/>
      <c r="N565" s="910"/>
      <c r="O565" s="910"/>
      <c r="P565" s="910"/>
    </row>
    <row r="566" spans="1:16" s="920" customFormat="1">
      <c r="A566" s="910"/>
      <c r="B566" s="917"/>
      <c r="C566" s="917"/>
      <c r="D566" s="919"/>
      <c r="F566" s="910"/>
      <c r="G566" s="910"/>
      <c r="H566" s="910"/>
      <c r="I566" s="910"/>
      <c r="J566" s="910"/>
      <c r="K566" s="910"/>
      <c r="L566" s="910"/>
      <c r="M566" s="910"/>
      <c r="N566" s="910"/>
      <c r="O566" s="910"/>
      <c r="P566" s="910"/>
    </row>
    <row r="567" spans="1:16" s="920" customFormat="1">
      <c r="A567" s="910"/>
      <c r="B567" s="917"/>
      <c r="C567" s="917"/>
      <c r="D567" s="919"/>
      <c r="F567" s="910"/>
      <c r="G567" s="910"/>
      <c r="H567" s="910"/>
      <c r="I567" s="910"/>
      <c r="J567" s="910"/>
      <c r="K567" s="910"/>
      <c r="L567" s="910"/>
      <c r="M567" s="910"/>
      <c r="N567" s="910"/>
      <c r="O567" s="910"/>
      <c r="P567" s="910"/>
    </row>
    <row r="568" spans="1:16" s="920" customFormat="1">
      <c r="A568" s="910"/>
      <c r="B568" s="917"/>
      <c r="C568" s="917"/>
      <c r="D568" s="919"/>
      <c r="F568" s="910"/>
      <c r="G568" s="910"/>
      <c r="H568" s="910"/>
      <c r="I568" s="910"/>
      <c r="J568" s="910"/>
      <c r="K568" s="910"/>
      <c r="L568" s="910"/>
      <c r="M568" s="910"/>
      <c r="N568" s="910"/>
      <c r="O568" s="910"/>
      <c r="P568" s="910"/>
    </row>
    <row r="569" spans="1:16" s="920" customFormat="1">
      <c r="A569" s="910"/>
      <c r="B569" s="917"/>
      <c r="C569" s="917"/>
      <c r="D569" s="919"/>
      <c r="F569" s="910"/>
      <c r="G569" s="910"/>
      <c r="H569" s="910"/>
      <c r="I569" s="910"/>
      <c r="J569" s="910"/>
      <c r="K569" s="910"/>
      <c r="L569" s="910"/>
      <c r="M569" s="910"/>
      <c r="N569" s="910"/>
      <c r="O569" s="910"/>
      <c r="P569" s="910"/>
    </row>
    <row r="570" spans="1:16" s="920" customFormat="1">
      <c r="A570" s="910"/>
      <c r="B570" s="917"/>
      <c r="C570" s="917"/>
      <c r="D570" s="919"/>
      <c r="F570" s="910"/>
      <c r="G570" s="910"/>
      <c r="H570" s="910"/>
      <c r="I570" s="910"/>
      <c r="J570" s="910"/>
      <c r="K570" s="910"/>
      <c r="L570" s="910"/>
      <c r="M570" s="910"/>
      <c r="N570" s="910"/>
      <c r="O570" s="910"/>
      <c r="P570" s="910"/>
    </row>
    <row r="571" spans="1:16" s="920" customFormat="1">
      <c r="A571" s="910"/>
      <c r="B571" s="917"/>
      <c r="C571" s="917"/>
      <c r="D571" s="919"/>
      <c r="F571" s="910"/>
      <c r="G571" s="910"/>
      <c r="H571" s="910"/>
      <c r="I571" s="910"/>
      <c r="J571" s="910"/>
      <c r="K571" s="910"/>
      <c r="L571" s="910"/>
      <c r="M571" s="910"/>
      <c r="N571" s="910"/>
      <c r="O571" s="910"/>
      <c r="P571" s="910"/>
    </row>
    <row r="572" spans="1:16" s="920" customFormat="1">
      <c r="A572" s="910"/>
      <c r="B572" s="917"/>
      <c r="C572" s="917"/>
      <c r="D572" s="919"/>
      <c r="F572" s="910"/>
      <c r="G572" s="910"/>
      <c r="H572" s="910"/>
      <c r="I572" s="910"/>
      <c r="J572" s="910"/>
      <c r="K572" s="910"/>
      <c r="L572" s="910"/>
      <c r="M572" s="910"/>
      <c r="N572" s="910"/>
      <c r="O572" s="910"/>
      <c r="P572" s="910"/>
    </row>
    <row r="573" spans="1:16" s="920" customFormat="1">
      <c r="A573" s="910"/>
      <c r="B573" s="917"/>
      <c r="C573" s="917"/>
      <c r="D573" s="919"/>
      <c r="F573" s="910"/>
      <c r="G573" s="910"/>
      <c r="H573" s="910"/>
      <c r="I573" s="910"/>
      <c r="J573" s="910"/>
      <c r="K573" s="910"/>
      <c r="L573" s="910"/>
      <c r="M573" s="910"/>
      <c r="N573" s="910"/>
      <c r="O573" s="910"/>
      <c r="P573" s="910"/>
    </row>
    <row r="574" spans="1:16" s="920" customFormat="1">
      <c r="A574" s="910"/>
      <c r="B574" s="917"/>
      <c r="C574" s="917"/>
      <c r="D574" s="919"/>
      <c r="F574" s="910"/>
      <c r="G574" s="910"/>
      <c r="H574" s="910"/>
      <c r="I574" s="910"/>
      <c r="J574" s="910"/>
      <c r="K574" s="910"/>
      <c r="L574" s="910"/>
      <c r="M574" s="910"/>
      <c r="N574" s="910"/>
      <c r="O574" s="910"/>
      <c r="P574" s="910"/>
    </row>
    <row r="575" spans="1:16" s="920" customFormat="1">
      <c r="A575" s="910"/>
      <c r="B575" s="917"/>
      <c r="C575" s="917"/>
      <c r="D575" s="919"/>
      <c r="F575" s="910"/>
      <c r="G575" s="910"/>
      <c r="H575" s="910"/>
      <c r="I575" s="910"/>
      <c r="J575" s="910"/>
      <c r="K575" s="910"/>
      <c r="L575" s="910"/>
      <c r="M575" s="910"/>
      <c r="N575" s="910"/>
      <c r="O575" s="910"/>
      <c r="P575" s="910"/>
    </row>
    <row r="576" spans="1:16" s="920" customFormat="1">
      <c r="A576" s="910"/>
      <c r="B576" s="917"/>
      <c r="C576" s="917"/>
      <c r="D576" s="919"/>
      <c r="F576" s="910"/>
      <c r="G576" s="910"/>
      <c r="H576" s="910"/>
      <c r="I576" s="910"/>
      <c r="J576" s="910"/>
      <c r="K576" s="910"/>
      <c r="L576" s="910"/>
      <c r="M576" s="910"/>
      <c r="N576" s="910"/>
      <c r="O576" s="910"/>
      <c r="P576" s="910"/>
    </row>
    <row r="577" spans="1:16" s="920" customFormat="1">
      <c r="A577" s="910"/>
      <c r="B577" s="917"/>
      <c r="C577" s="917"/>
      <c r="D577" s="919"/>
      <c r="F577" s="910"/>
      <c r="G577" s="910"/>
      <c r="H577" s="910"/>
      <c r="I577" s="910"/>
      <c r="J577" s="910"/>
      <c r="K577" s="910"/>
      <c r="L577" s="910"/>
      <c r="M577" s="910"/>
      <c r="N577" s="910"/>
      <c r="O577" s="910"/>
      <c r="P577" s="910"/>
    </row>
    <row r="578" spans="1:16" s="920" customFormat="1">
      <c r="A578" s="910"/>
      <c r="B578" s="917"/>
      <c r="C578" s="917"/>
      <c r="D578" s="919"/>
      <c r="F578" s="910"/>
      <c r="G578" s="910"/>
      <c r="H578" s="910"/>
      <c r="I578" s="910"/>
      <c r="J578" s="910"/>
      <c r="K578" s="910"/>
      <c r="L578" s="910"/>
      <c r="M578" s="910"/>
      <c r="N578" s="910"/>
      <c r="O578" s="910"/>
      <c r="P578" s="910"/>
    </row>
    <row r="579" spans="1:16" s="920" customFormat="1">
      <c r="A579" s="910"/>
      <c r="B579" s="917"/>
      <c r="C579" s="917"/>
      <c r="D579" s="919"/>
      <c r="F579" s="910"/>
      <c r="G579" s="910"/>
      <c r="H579" s="910"/>
      <c r="I579" s="910"/>
      <c r="J579" s="910"/>
      <c r="K579" s="910"/>
      <c r="L579" s="910"/>
      <c r="M579" s="910"/>
      <c r="N579" s="910"/>
      <c r="O579" s="910"/>
      <c r="P579" s="910"/>
    </row>
    <row r="580" spans="1:16" s="920" customFormat="1">
      <c r="A580" s="910"/>
      <c r="B580" s="917"/>
      <c r="C580" s="917"/>
      <c r="D580" s="919"/>
      <c r="F580" s="910"/>
      <c r="G580" s="910"/>
      <c r="H580" s="910"/>
      <c r="I580" s="910"/>
      <c r="J580" s="910"/>
      <c r="K580" s="910"/>
      <c r="L580" s="910"/>
      <c r="M580" s="910"/>
      <c r="N580" s="910"/>
      <c r="O580" s="910"/>
      <c r="P580" s="910"/>
    </row>
    <row r="581" spans="1:16" s="920" customFormat="1">
      <c r="A581" s="910"/>
      <c r="B581" s="917"/>
      <c r="C581" s="917"/>
      <c r="D581" s="919"/>
      <c r="F581" s="910"/>
      <c r="G581" s="910"/>
      <c r="H581" s="910"/>
      <c r="I581" s="910"/>
      <c r="J581" s="910"/>
      <c r="K581" s="910"/>
      <c r="L581" s="910"/>
      <c r="M581" s="910"/>
      <c r="N581" s="910"/>
      <c r="O581" s="910"/>
      <c r="P581" s="910"/>
    </row>
    <row r="582" spans="1:16" s="920" customFormat="1">
      <c r="A582" s="910"/>
      <c r="B582" s="917"/>
      <c r="C582" s="917"/>
      <c r="D582" s="919"/>
      <c r="F582" s="910"/>
      <c r="G582" s="910"/>
      <c r="H582" s="910"/>
      <c r="I582" s="910"/>
      <c r="J582" s="910"/>
      <c r="K582" s="910"/>
      <c r="L582" s="910"/>
      <c r="M582" s="910"/>
      <c r="N582" s="910"/>
      <c r="O582" s="910"/>
      <c r="P582" s="910"/>
    </row>
    <row r="583" spans="1:16" s="920" customFormat="1">
      <c r="A583" s="910"/>
      <c r="B583" s="917"/>
      <c r="C583" s="917"/>
      <c r="D583" s="919"/>
      <c r="F583" s="910"/>
      <c r="G583" s="910"/>
      <c r="H583" s="910"/>
      <c r="I583" s="910"/>
      <c r="J583" s="910"/>
      <c r="K583" s="910"/>
      <c r="L583" s="910"/>
      <c r="M583" s="910"/>
      <c r="N583" s="910"/>
      <c r="O583" s="910"/>
      <c r="P583" s="910"/>
    </row>
    <row r="584" spans="1:16" s="920" customFormat="1">
      <c r="A584" s="910"/>
      <c r="B584" s="917"/>
      <c r="C584" s="917"/>
      <c r="D584" s="919"/>
      <c r="F584" s="910"/>
      <c r="G584" s="910"/>
      <c r="H584" s="910"/>
      <c r="I584" s="910"/>
      <c r="J584" s="910"/>
      <c r="K584" s="910"/>
      <c r="L584" s="910"/>
      <c r="M584" s="910"/>
      <c r="N584" s="910"/>
      <c r="O584" s="910"/>
      <c r="P584" s="910"/>
    </row>
    <row r="585" spans="1:16" s="920" customFormat="1">
      <c r="A585" s="910"/>
      <c r="B585" s="917"/>
      <c r="C585" s="917"/>
      <c r="D585" s="919"/>
      <c r="F585" s="910"/>
      <c r="G585" s="910"/>
      <c r="H585" s="910"/>
      <c r="I585" s="910"/>
      <c r="J585" s="910"/>
      <c r="K585" s="910"/>
      <c r="L585" s="910"/>
      <c r="M585" s="910"/>
      <c r="N585" s="910"/>
      <c r="O585" s="910"/>
      <c r="P585" s="910"/>
    </row>
    <row r="586" spans="1:16" s="920" customFormat="1">
      <c r="A586" s="910"/>
      <c r="B586" s="917"/>
      <c r="C586" s="917"/>
      <c r="D586" s="919"/>
      <c r="F586" s="910"/>
      <c r="G586" s="910"/>
      <c r="H586" s="910"/>
      <c r="I586" s="910"/>
      <c r="J586" s="910"/>
      <c r="K586" s="910"/>
      <c r="L586" s="910"/>
      <c r="M586" s="910"/>
      <c r="N586" s="910"/>
      <c r="O586" s="910"/>
      <c r="P586" s="910"/>
    </row>
    <row r="587" spans="1:16" s="920" customFormat="1">
      <c r="A587" s="910"/>
      <c r="B587" s="917"/>
      <c r="C587" s="917"/>
      <c r="D587" s="919"/>
      <c r="F587" s="910"/>
      <c r="G587" s="910"/>
      <c r="H587" s="910"/>
      <c r="I587" s="910"/>
      <c r="J587" s="910"/>
      <c r="K587" s="910"/>
      <c r="L587" s="910"/>
      <c r="M587" s="910"/>
      <c r="N587" s="910"/>
      <c r="O587" s="910"/>
      <c r="P587" s="910"/>
    </row>
    <row r="588" spans="1:16" s="920" customFormat="1">
      <c r="A588" s="910"/>
      <c r="B588" s="917"/>
      <c r="C588" s="917"/>
      <c r="D588" s="919"/>
      <c r="F588" s="910"/>
      <c r="G588" s="910"/>
      <c r="H588" s="910"/>
      <c r="I588" s="910"/>
      <c r="J588" s="910"/>
      <c r="K588" s="910"/>
      <c r="L588" s="910"/>
      <c r="M588" s="910"/>
      <c r="N588" s="910"/>
      <c r="O588" s="910"/>
      <c r="P588" s="910"/>
    </row>
    <row r="589" spans="1:16" s="920" customFormat="1">
      <c r="A589" s="910"/>
      <c r="B589" s="917"/>
      <c r="C589" s="917"/>
      <c r="D589" s="919"/>
      <c r="F589" s="910"/>
      <c r="G589" s="910"/>
      <c r="H589" s="910"/>
      <c r="I589" s="910"/>
      <c r="J589" s="910"/>
      <c r="K589" s="910"/>
      <c r="L589" s="910"/>
      <c r="M589" s="910"/>
      <c r="N589" s="910"/>
      <c r="O589" s="910"/>
      <c r="P589" s="910"/>
    </row>
    <row r="590" spans="1:16" s="920" customFormat="1">
      <c r="A590" s="910"/>
      <c r="B590" s="917"/>
      <c r="C590" s="917"/>
      <c r="D590" s="919"/>
      <c r="F590" s="910"/>
      <c r="G590" s="910"/>
      <c r="H590" s="910"/>
      <c r="I590" s="910"/>
      <c r="J590" s="910"/>
      <c r="K590" s="910"/>
      <c r="L590" s="910"/>
      <c r="M590" s="910"/>
      <c r="N590" s="910"/>
      <c r="O590" s="910"/>
      <c r="P590" s="910"/>
    </row>
    <row r="591" spans="1:16" s="920" customFormat="1">
      <c r="A591" s="910"/>
      <c r="B591" s="917"/>
      <c r="C591" s="917"/>
      <c r="D591" s="919"/>
      <c r="F591" s="910"/>
      <c r="G591" s="910"/>
      <c r="H591" s="910"/>
      <c r="I591" s="910"/>
      <c r="J591" s="910"/>
      <c r="K591" s="910"/>
      <c r="L591" s="910"/>
      <c r="M591" s="910"/>
      <c r="N591" s="910"/>
      <c r="O591" s="910"/>
      <c r="P591" s="910"/>
    </row>
    <row r="592" spans="1:16" s="920" customFormat="1">
      <c r="A592" s="910"/>
      <c r="B592" s="917"/>
      <c r="C592" s="917"/>
      <c r="D592" s="919"/>
      <c r="F592" s="910"/>
      <c r="G592" s="910"/>
      <c r="H592" s="910"/>
      <c r="I592" s="910"/>
      <c r="J592" s="910"/>
      <c r="K592" s="910"/>
      <c r="L592" s="910"/>
      <c r="M592" s="910"/>
      <c r="N592" s="910"/>
      <c r="O592" s="910"/>
      <c r="P592" s="910"/>
    </row>
    <row r="593" spans="1:16" s="920" customFormat="1">
      <c r="A593" s="910"/>
      <c r="B593" s="917"/>
      <c r="C593" s="917"/>
      <c r="D593" s="919"/>
      <c r="F593" s="910"/>
      <c r="G593" s="910"/>
      <c r="H593" s="910"/>
      <c r="I593" s="910"/>
      <c r="J593" s="910"/>
      <c r="K593" s="910"/>
      <c r="L593" s="910"/>
      <c r="M593" s="910"/>
      <c r="N593" s="910"/>
      <c r="O593" s="910"/>
      <c r="P593" s="910"/>
    </row>
    <row r="594" spans="1:16" s="920" customFormat="1">
      <c r="A594" s="910"/>
      <c r="B594" s="917"/>
      <c r="C594" s="917"/>
      <c r="D594" s="919"/>
      <c r="F594" s="910"/>
      <c r="G594" s="910"/>
      <c r="H594" s="910"/>
      <c r="I594" s="910"/>
      <c r="J594" s="910"/>
      <c r="K594" s="910"/>
      <c r="L594" s="910"/>
      <c r="M594" s="910"/>
      <c r="N594" s="910"/>
      <c r="O594" s="910"/>
      <c r="P594" s="910"/>
    </row>
    <row r="595" spans="1:16" s="920" customFormat="1">
      <c r="A595" s="910"/>
      <c r="B595" s="917"/>
      <c r="C595" s="917"/>
      <c r="D595" s="919"/>
      <c r="F595" s="910"/>
      <c r="G595" s="910"/>
      <c r="H595" s="910"/>
      <c r="I595" s="910"/>
      <c r="J595" s="910"/>
      <c r="K595" s="910"/>
      <c r="L595" s="910"/>
      <c r="M595" s="910"/>
      <c r="N595" s="910"/>
      <c r="O595" s="910"/>
      <c r="P595" s="910"/>
    </row>
    <row r="596" spans="1:16" s="920" customFormat="1">
      <c r="A596" s="910"/>
      <c r="B596" s="917"/>
      <c r="C596" s="917"/>
      <c r="D596" s="919"/>
      <c r="F596" s="910"/>
      <c r="G596" s="910"/>
      <c r="H596" s="910"/>
      <c r="I596" s="910"/>
      <c r="J596" s="910"/>
      <c r="K596" s="910"/>
      <c r="L596" s="910"/>
      <c r="M596" s="910"/>
      <c r="N596" s="910"/>
      <c r="O596" s="910"/>
      <c r="P596" s="910"/>
    </row>
    <row r="597" spans="1:16" s="920" customFormat="1">
      <c r="A597" s="910"/>
      <c r="B597" s="917"/>
      <c r="C597" s="917"/>
      <c r="D597" s="919"/>
      <c r="F597" s="910"/>
      <c r="G597" s="910"/>
      <c r="H597" s="910"/>
      <c r="I597" s="910"/>
      <c r="J597" s="910"/>
      <c r="K597" s="910"/>
      <c r="L597" s="910"/>
      <c r="M597" s="910"/>
      <c r="N597" s="910"/>
      <c r="O597" s="910"/>
      <c r="P597" s="910"/>
    </row>
    <row r="598" spans="1:16" s="920" customFormat="1">
      <c r="A598" s="910"/>
      <c r="B598" s="917"/>
      <c r="C598" s="917"/>
      <c r="D598" s="919"/>
      <c r="F598" s="910"/>
      <c r="G598" s="910"/>
      <c r="H598" s="910"/>
      <c r="I598" s="910"/>
      <c r="J598" s="910"/>
      <c r="K598" s="910"/>
      <c r="L598" s="910"/>
      <c r="M598" s="910"/>
      <c r="N598" s="910"/>
      <c r="O598" s="910"/>
      <c r="P598" s="910"/>
    </row>
    <row r="599" spans="1:16" s="920" customFormat="1">
      <c r="A599" s="910"/>
      <c r="B599" s="917"/>
      <c r="C599" s="917"/>
      <c r="D599" s="919"/>
      <c r="F599" s="910"/>
      <c r="G599" s="910"/>
      <c r="H599" s="910"/>
      <c r="I599" s="910"/>
      <c r="J599" s="910"/>
      <c r="K599" s="910"/>
      <c r="L599" s="910"/>
      <c r="M599" s="910"/>
      <c r="N599" s="910"/>
      <c r="O599" s="910"/>
      <c r="P599" s="910"/>
    </row>
    <row r="600" spans="1:16" s="920" customFormat="1">
      <c r="A600" s="910"/>
      <c r="B600" s="917"/>
      <c r="C600" s="917"/>
      <c r="D600" s="919"/>
      <c r="F600" s="910"/>
      <c r="G600" s="910"/>
      <c r="H600" s="910"/>
      <c r="I600" s="910"/>
      <c r="J600" s="910"/>
      <c r="K600" s="910"/>
      <c r="L600" s="910"/>
      <c r="M600" s="910"/>
      <c r="N600" s="910"/>
      <c r="O600" s="910"/>
      <c r="P600" s="910"/>
    </row>
    <row r="601" spans="1:16" s="920" customFormat="1">
      <c r="A601" s="910"/>
      <c r="B601" s="917"/>
      <c r="C601" s="917"/>
      <c r="D601" s="919"/>
      <c r="F601" s="910"/>
      <c r="G601" s="910"/>
      <c r="H601" s="910"/>
      <c r="I601" s="910"/>
      <c r="J601" s="910"/>
      <c r="K601" s="910"/>
      <c r="L601" s="910"/>
      <c r="M601" s="910"/>
      <c r="N601" s="910"/>
      <c r="O601" s="910"/>
      <c r="P601" s="910"/>
    </row>
    <row r="602" spans="1:16" s="920" customFormat="1">
      <c r="A602" s="910"/>
      <c r="B602" s="917"/>
      <c r="C602" s="917"/>
      <c r="D602" s="919"/>
      <c r="F602" s="910"/>
      <c r="G602" s="910"/>
      <c r="H602" s="910"/>
      <c r="I602" s="910"/>
      <c r="J602" s="910"/>
      <c r="K602" s="910"/>
      <c r="L602" s="910"/>
      <c r="M602" s="910"/>
      <c r="N602" s="910"/>
      <c r="O602" s="910"/>
      <c r="P602" s="910"/>
    </row>
    <row r="603" spans="1:16" s="920" customFormat="1">
      <c r="A603" s="910"/>
      <c r="B603" s="917"/>
      <c r="C603" s="917"/>
      <c r="D603" s="919"/>
      <c r="F603" s="910"/>
      <c r="G603" s="910"/>
      <c r="H603" s="910"/>
      <c r="I603" s="910"/>
      <c r="J603" s="910"/>
      <c r="K603" s="910"/>
      <c r="L603" s="910"/>
      <c r="M603" s="910"/>
      <c r="N603" s="910"/>
      <c r="O603" s="910"/>
      <c r="P603" s="910"/>
    </row>
    <row r="604" spans="1:16" s="920" customFormat="1">
      <c r="A604" s="910"/>
      <c r="B604" s="917"/>
      <c r="C604" s="917"/>
      <c r="D604" s="919"/>
      <c r="F604" s="910"/>
      <c r="G604" s="910"/>
      <c r="H604" s="910"/>
      <c r="I604" s="910"/>
      <c r="J604" s="910"/>
      <c r="K604" s="910"/>
      <c r="L604" s="910"/>
      <c r="M604" s="910"/>
      <c r="N604" s="910"/>
      <c r="O604" s="910"/>
      <c r="P604" s="910"/>
    </row>
    <row r="605" spans="1:16" s="920" customFormat="1">
      <c r="A605" s="910"/>
      <c r="B605" s="917"/>
      <c r="C605" s="917"/>
      <c r="D605" s="919"/>
      <c r="F605" s="910"/>
      <c r="G605" s="910"/>
      <c r="H605" s="910"/>
      <c r="I605" s="910"/>
      <c r="J605" s="910"/>
      <c r="K605" s="910"/>
      <c r="L605" s="910"/>
      <c r="M605" s="910"/>
      <c r="N605" s="910"/>
      <c r="O605" s="910"/>
      <c r="P605" s="910"/>
    </row>
    <row r="606" spans="1:16" s="920" customFormat="1">
      <c r="A606" s="910"/>
      <c r="B606" s="917"/>
      <c r="C606" s="917"/>
      <c r="D606" s="919"/>
      <c r="F606" s="910"/>
      <c r="G606" s="910"/>
      <c r="H606" s="910"/>
      <c r="I606" s="910"/>
      <c r="J606" s="910"/>
      <c r="K606" s="910"/>
      <c r="L606" s="910"/>
      <c r="M606" s="910"/>
      <c r="N606" s="910"/>
      <c r="O606" s="910"/>
      <c r="P606" s="910"/>
    </row>
    <row r="607" spans="1:16" s="920" customFormat="1">
      <c r="A607" s="910"/>
      <c r="B607" s="917"/>
      <c r="C607" s="917"/>
      <c r="D607" s="919"/>
      <c r="F607" s="910"/>
      <c r="G607" s="910"/>
      <c r="H607" s="910"/>
      <c r="I607" s="910"/>
      <c r="J607" s="910"/>
      <c r="K607" s="910"/>
      <c r="L607" s="910"/>
      <c r="M607" s="910"/>
      <c r="N607" s="910"/>
      <c r="O607" s="910"/>
      <c r="P607" s="910"/>
    </row>
    <row r="608" spans="1:16" s="920" customFormat="1">
      <c r="A608" s="910"/>
      <c r="B608" s="917"/>
      <c r="C608" s="917"/>
      <c r="D608" s="919"/>
      <c r="F608" s="910"/>
      <c r="G608" s="910"/>
      <c r="H608" s="910"/>
      <c r="I608" s="910"/>
      <c r="J608" s="910"/>
      <c r="K608" s="910"/>
      <c r="L608" s="910"/>
      <c r="M608" s="910"/>
      <c r="N608" s="910"/>
      <c r="O608" s="910"/>
      <c r="P608" s="910"/>
    </row>
    <row r="609" spans="1:16" s="920" customFormat="1">
      <c r="A609" s="910"/>
      <c r="B609" s="917"/>
      <c r="C609" s="917"/>
      <c r="D609" s="919"/>
      <c r="F609" s="910"/>
      <c r="G609" s="910"/>
      <c r="H609" s="910"/>
      <c r="I609" s="910"/>
      <c r="J609" s="910"/>
      <c r="K609" s="910"/>
      <c r="L609" s="910"/>
      <c r="M609" s="910"/>
      <c r="N609" s="910"/>
      <c r="O609" s="910"/>
      <c r="P609" s="910"/>
    </row>
    <row r="610" spans="1:16" s="920" customFormat="1">
      <c r="A610" s="910"/>
      <c r="B610" s="917"/>
      <c r="C610" s="917"/>
      <c r="D610" s="919"/>
      <c r="F610" s="910"/>
      <c r="G610" s="910"/>
      <c r="H610" s="910"/>
      <c r="I610" s="910"/>
      <c r="J610" s="910"/>
      <c r="K610" s="910"/>
      <c r="L610" s="910"/>
      <c r="M610" s="910"/>
      <c r="N610" s="910"/>
      <c r="O610" s="910"/>
      <c r="P610" s="910"/>
    </row>
    <row r="611" spans="1:16" s="920" customFormat="1">
      <c r="A611" s="910"/>
      <c r="B611" s="917"/>
      <c r="C611" s="917"/>
      <c r="D611" s="919"/>
      <c r="F611" s="910"/>
      <c r="G611" s="910"/>
      <c r="H611" s="910"/>
      <c r="I611" s="910"/>
      <c r="J611" s="910"/>
      <c r="K611" s="910"/>
      <c r="L611" s="910"/>
      <c r="M611" s="910"/>
      <c r="N611" s="910"/>
      <c r="O611" s="910"/>
      <c r="P611" s="910"/>
    </row>
    <row r="612" spans="1:16" s="920" customFormat="1">
      <c r="A612" s="910"/>
      <c r="B612" s="917"/>
      <c r="C612" s="917"/>
      <c r="D612" s="919"/>
      <c r="F612" s="910"/>
      <c r="G612" s="910"/>
      <c r="H612" s="910"/>
      <c r="I612" s="910"/>
      <c r="J612" s="910"/>
      <c r="K612" s="910"/>
      <c r="L612" s="910"/>
      <c r="M612" s="910"/>
      <c r="N612" s="910"/>
      <c r="O612" s="910"/>
      <c r="P612" s="910"/>
    </row>
    <row r="613" spans="1:16" s="920" customFormat="1">
      <c r="A613" s="910"/>
      <c r="B613" s="917"/>
      <c r="C613" s="917"/>
      <c r="D613" s="919"/>
      <c r="F613" s="910"/>
      <c r="G613" s="910"/>
      <c r="H613" s="910"/>
      <c r="I613" s="910"/>
      <c r="J613" s="910"/>
      <c r="K613" s="910"/>
      <c r="L613" s="910"/>
      <c r="M613" s="910"/>
      <c r="N613" s="910"/>
      <c r="O613" s="910"/>
      <c r="P613" s="910"/>
    </row>
    <row r="614" spans="1:16" s="920" customFormat="1">
      <c r="A614" s="910"/>
      <c r="B614" s="917"/>
      <c r="C614" s="917"/>
      <c r="D614" s="919"/>
      <c r="F614" s="910"/>
      <c r="G614" s="910"/>
      <c r="H614" s="910"/>
      <c r="I614" s="910"/>
      <c r="J614" s="910"/>
      <c r="K614" s="910"/>
      <c r="L614" s="910"/>
      <c r="M614" s="910"/>
      <c r="N614" s="910"/>
      <c r="O614" s="910"/>
      <c r="P614" s="910"/>
    </row>
    <row r="615" spans="1:16" s="920" customFormat="1">
      <c r="A615" s="910"/>
      <c r="B615" s="917"/>
      <c r="C615" s="917"/>
      <c r="D615" s="919"/>
      <c r="F615" s="910"/>
      <c r="G615" s="910"/>
      <c r="H615" s="910"/>
      <c r="I615" s="910"/>
      <c r="J615" s="910"/>
      <c r="K615" s="910"/>
      <c r="L615" s="910"/>
      <c r="M615" s="910"/>
      <c r="N615" s="910"/>
      <c r="O615" s="910"/>
      <c r="P615" s="910"/>
    </row>
    <row r="616" spans="1:16" s="920" customFormat="1">
      <c r="A616" s="910"/>
      <c r="B616" s="917"/>
      <c r="C616" s="917"/>
      <c r="D616" s="919"/>
      <c r="F616" s="910"/>
      <c r="G616" s="910"/>
      <c r="H616" s="910"/>
      <c r="I616" s="910"/>
      <c r="J616" s="910"/>
      <c r="K616" s="910"/>
      <c r="L616" s="910"/>
      <c r="M616" s="910"/>
      <c r="N616" s="910"/>
      <c r="O616" s="910"/>
      <c r="P616" s="910"/>
    </row>
    <row r="617" spans="1:16" s="920" customFormat="1">
      <c r="A617" s="910"/>
      <c r="B617" s="917"/>
      <c r="C617" s="917"/>
      <c r="D617" s="919"/>
      <c r="F617" s="910"/>
      <c r="G617" s="910"/>
      <c r="H617" s="910"/>
      <c r="I617" s="910"/>
      <c r="J617" s="910"/>
      <c r="K617" s="910"/>
      <c r="L617" s="910"/>
      <c r="M617" s="910"/>
      <c r="N617" s="910"/>
      <c r="O617" s="910"/>
      <c r="P617" s="910"/>
    </row>
    <row r="618" spans="1:16" s="920" customFormat="1">
      <c r="A618" s="910"/>
      <c r="B618" s="917"/>
      <c r="C618" s="917"/>
      <c r="D618" s="919"/>
      <c r="F618" s="910"/>
      <c r="G618" s="910"/>
      <c r="H618" s="910"/>
      <c r="I618" s="910"/>
      <c r="J618" s="910"/>
      <c r="K618" s="910"/>
      <c r="L618" s="910"/>
      <c r="M618" s="910"/>
      <c r="N618" s="910"/>
      <c r="O618" s="910"/>
      <c r="P618" s="910"/>
    </row>
    <row r="619" spans="1:16" s="920" customFormat="1">
      <c r="A619" s="910"/>
      <c r="B619" s="917"/>
      <c r="C619" s="917"/>
      <c r="D619" s="919"/>
      <c r="F619" s="910"/>
      <c r="G619" s="910"/>
      <c r="H619" s="910"/>
      <c r="I619" s="910"/>
      <c r="J619" s="910"/>
      <c r="K619" s="910"/>
      <c r="L619" s="910"/>
      <c r="M619" s="910"/>
      <c r="N619" s="910"/>
      <c r="O619" s="910"/>
      <c r="P619" s="910"/>
    </row>
    <row r="620" spans="1:16" s="920" customFormat="1">
      <c r="A620" s="910"/>
      <c r="B620" s="917"/>
      <c r="C620" s="917"/>
      <c r="D620" s="919"/>
      <c r="F620" s="910"/>
      <c r="G620" s="910"/>
      <c r="H620" s="910"/>
      <c r="I620" s="910"/>
      <c r="J620" s="910"/>
      <c r="K620" s="910"/>
      <c r="L620" s="910"/>
      <c r="M620" s="910"/>
      <c r="N620" s="910"/>
      <c r="O620" s="910"/>
      <c r="P620" s="910"/>
    </row>
    <row r="621" spans="1:16" s="920" customFormat="1">
      <c r="A621" s="910"/>
      <c r="B621" s="917"/>
      <c r="C621" s="917"/>
      <c r="D621" s="919"/>
      <c r="F621" s="910"/>
      <c r="G621" s="910"/>
      <c r="H621" s="910"/>
      <c r="I621" s="910"/>
      <c r="J621" s="910"/>
      <c r="K621" s="910"/>
      <c r="L621" s="910"/>
      <c r="M621" s="910"/>
      <c r="N621" s="910"/>
      <c r="O621" s="910"/>
      <c r="P621" s="910"/>
    </row>
    <row r="622" spans="1:16" s="920" customFormat="1">
      <c r="A622" s="910"/>
      <c r="B622" s="917"/>
      <c r="C622" s="917"/>
      <c r="D622" s="919"/>
      <c r="F622" s="910"/>
      <c r="G622" s="910"/>
      <c r="H622" s="910"/>
      <c r="I622" s="910"/>
      <c r="J622" s="910"/>
      <c r="K622" s="910"/>
      <c r="L622" s="910"/>
      <c r="M622" s="910"/>
      <c r="N622" s="910"/>
      <c r="O622" s="910"/>
      <c r="P622" s="910"/>
    </row>
    <row r="623" spans="1:16" s="920" customFormat="1">
      <c r="A623" s="910"/>
      <c r="B623" s="917"/>
      <c r="C623" s="917"/>
      <c r="D623" s="919"/>
      <c r="F623" s="910"/>
      <c r="G623" s="910"/>
      <c r="H623" s="910"/>
      <c r="I623" s="910"/>
      <c r="J623" s="910"/>
      <c r="K623" s="910"/>
      <c r="L623" s="910"/>
      <c r="M623" s="910"/>
      <c r="N623" s="910"/>
      <c r="O623" s="910"/>
      <c r="P623" s="910"/>
    </row>
    <row r="624" spans="1:16" s="920" customFormat="1">
      <c r="A624" s="910"/>
      <c r="B624" s="917"/>
      <c r="C624" s="917"/>
      <c r="D624" s="919"/>
      <c r="F624" s="910"/>
      <c r="G624" s="910"/>
      <c r="H624" s="910"/>
      <c r="I624" s="910"/>
      <c r="J624" s="910"/>
      <c r="K624" s="910"/>
      <c r="L624" s="910"/>
      <c r="M624" s="910"/>
      <c r="N624" s="910"/>
      <c r="O624" s="910"/>
      <c r="P624" s="910"/>
    </row>
    <row r="625" spans="1:16" s="920" customFormat="1">
      <c r="A625" s="910"/>
      <c r="B625" s="917"/>
      <c r="C625" s="917"/>
      <c r="D625" s="919"/>
      <c r="F625" s="910"/>
      <c r="G625" s="910"/>
      <c r="H625" s="910"/>
      <c r="I625" s="910"/>
      <c r="J625" s="910"/>
      <c r="K625" s="910"/>
      <c r="L625" s="910"/>
      <c r="M625" s="910"/>
      <c r="N625" s="910"/>
      <c r="O625" s="910"/>
      <c r="P625" s="910"/>
    </row>
    <row r="626" spans="1:16" s="920" customFormat="1">
      <c r="A626" s="910"/>
      <c r="B626" s="917"/>
      <c r="C626" s="917"/>
      <c r="D626" s="919"/>
      <c r="F626" s="910"/>
      <c r="G626" s="910"/>
      <c r="H626" s="910"/>
      <c r="I626" s="910"/>
      <c r="J626" s="910"/>
      <c r="K626" s="910"/>
      <c r="L626" s="910"/>
      <c r="M626" s="910"/>
      <c r="N626" s="910"/>
      <c r="O626" s="910"/>
      <c r="P626" s="910"/>
    </row>
    <row r="627" spans="1:16" s="920" customFormat="1">
      <c r="A627" s="910"/>
      <c r="B627" s="917"/>
      <c r="C627" s="917"/>
      <c r="D627" s="919"/>
      <c r="F627" s="910"/>
      <c r="G627" s="910"/>
      <c r="H627" s="910"/>
      <c r="I627" s="910"/>
      <c r="J627" s="910"/>
      <c r="K627" s="910"/>
      <c r="L627" s="910"/>
      <c r="M627" s="910"/>
      <c r="N627" s="910"/>
      <c r="O627" s="910"/>
      <c r="P627" s="910"/>
    </row>
    <row r="628" spans="1:16" s="920" customFormat="1">
      <c r="A628" s="910"/>
      <c r="B628" s="917"/>
      <c r="C628" s="917"/>
      <c r="D628" s="919"/>
      <c r="F628" s="910"/>
      <c r="G628" s="910"/>
      <c r="H628" s="910"/>
      <c r="I628" s="910"/>
      <c r="J628" s="910"/>
      <c r="K628" s="910"/>
      <c r="L628" s="910"/>
      <c r="M628" s="910"/>
      <c r="N628" s="910"/>
      <c r="O628" s="910"/>
      <c r="P628" s="910"/>
    </row>
    <row r="629" spans="1:16" s="920" customFormat="1">
      <c r="A629" s="910"/>
      <c r="B629" s="917"/>
      <c r="C629" s="917"/>
      <c r="D629" s="919"/>
      <c r="F629" s="910"/>
      <c r="G629" s="910"/>
      <c r="H629" s="910"/>
      <c r="I629" s="910"/>
      <c r="J629" s="910"/>
      <c r="K629" s="910"/>
      <c r="L629" s="910"/>
      <c r="M629" s="910"/>
      <c r="N629" s="910"/>
      <c r="O629" s="910"/>
      <c r="P629" s="910"/>
    </row>
    <row r="630" spans="1:16" s="920" customFormat="1">
      <c r="A630" s="910"/>
      <c r="B630" s="917"/>
      <c r="C630" s="917"/>
      <c r="D630" s="919"/>
      <c r="F630" s="910"/>
      <c r="G630" s="910"/>
      <c r="H630" s="910"/>
      <c r="I630" s="910"/>
      <c r="J630" s="910"/>
      <c r="K630" s="910"/>
      <c r="L630" s="910"/>
      <c r="M630" s="910"/>
      <c r="N630" s="910"/>
      <c r="O630" s="910"/>
      <c r="P630" s="910"/>
    </row>
    <row r="631" spans="1:16" s="920" customFormat="1">
      <c r="A631" s="910"/>
      <c r="B631" s="917"/>
      <c r="C631" s="917"/>
      <c r="D631" s="919"/>
      <c r="F631" s="910"/>
      <c r="G631" s="910"/>
      <c r="H631" s="910"/>
      <c r="I631" s="910"/>
      <c r="J631" s="910"/>
      <c r="K631" s="910"/>
      <c r="L631" s="910"/>
      <c r="M631" s="910"/>
      <c r="N631" s="910"/>
      <c r="O631" s="910"/>
      <c r="P631" s="910"/>
    </row>
    <row r="632" spans="1:16" s="920" customFormat="1">
      <c r="A632" s="910"/>
      <c r="B632" s="917"/>
      <c r="C632" s="917"/>
      <c r="D632" s="919"/>
      <c r="F632" s="910"/>
      <c r="G632" s="910"/>
      <c r="H632" s="910"/>
      <c r="I632" s="910"/>
      <c r="J632" s="910"/>
      <c r="K632" s="910"/>
      <c r="L632" s="910"/>
      <c r="M632" s="910"/>
      <c r="N632" s="910"/>
      <c r="O632" s="910"/>
      <c r="P632" s="910"/>
    </row>
    <row r="633" spans="1:16" s="920" customFormat="1">
      <c r="A633" s="910"/>
      <c r="B633" s="917"/>
      <c r="C633" s="917"/>
      <c r="D633" s="919"/>
      <c r="F633" s="910"/>
      <c r="G633" s="910"/>
      <c r="H633" s="910"/>
      <c r="I633" s="910"/>
      <c r="J633" s="910"/>
      <c r="K633" s="910"/>
      <c r="L633" s="910"/>
      <c r="M633" s="910"/>
      <c r="N633" s="910"/>
      <c r="O633" s="910"/>
      <c r="P633" s="910"/>
    </row>
    <row r="634" spans="1:16" s="920" customFormat="1">
      <c r="A634" s="910"/>
      <c r="B634" s="917"/>
      <c r="C634" s="917"/>
      <c r="D634" s="919"/>
      <c r="F634" s="910"/>
      <c r="G634" s="910"/>
      <c r="H634" s="910"/>
      <c r="I634" s="910"/>
      <c r="J634" s="910"/>
      <c r="K634" s="910"/>
      <c r="L634" s="910"/>
      <c r="M634" s="910"/>
      <c r="N634" s="910"/>
      <c r="O634" s="910"/>
      <c r="P634" s="910"/>
    </row>
    <row r="635" spans="1:16" s="920" customFormat="1">
      <c r="A635" s="910"/>
      <c r="B635" s="917"/>
      <c r="C635" s="917"/>
      <c r="D635" s="919"/>
      <c r="F635" s="910"/>
      <c r="G635" s="910"/>
      <c r="H635" s="910"/>
      <c r="I635" s="910"/>
      <c r="J635" s="910"/>
      <c r="K635" s="910"/>
      <c r="L635" s="910"/>
      <c r="M635" s="910"/>
      <c r="N635" s="910"/>
      <c r="O635" s="910"/>
      <c r="P635" s="910"/>
    </row>
    <row r="636" spans="1:16" s="920" customFormat="1">
      <c r="A636" s="910"/>
      <c r="B636" s="917"/>
      <c r="C636" s="917"/>
      <c r="D636" s="919"/>
      <c r="F636" s="910"/>
      <c r="G636" s="910"/>
      <c r="H636" s="910"/>
      <c r="I636" s="910"/>
      <c r="J636" s="910"/>
      <c r="K636" s="910"/>
      <c r="L636" s="910"/>
      <c r="M636" s="910"/>
      <c r="N636" s="910"/>
      <c r="O636" s="910"/>
      <c r="P636" s="910"/>
    </row>
    <row r="637" spans="1:16" s="920" customFormat="1">
      <c r="A637" s="910"/>
      <c r="B637" s="917"/>
      <c r="C637" s="917"/>
      <c r="D637" s="919"/>
      <c r="F637" s="910"/>
      <c r="G637" s="910"/>
      <c r="H637" s="910"/>
      <c r="I637" s="910"/>
      <c r="J637" s="910"/>
      <c r="K637" s="910"/>
      <c r="L637" s="910"/>
      <c r="M637" s="910"/>
      <c r="N637" s="910"/>
      <c r="O637" s="910"/>
      <c r="P637" s="910"/>
    </row>
    <row r="638" spans="1:16" s="920" customFormat="1">
      <c r="A638" s="910"/>
      <c r="B638" s="917"/>
      <c r="C638" s="917"/>
      <c r="D638" s="919"/>
      <c r="F638" s="910"/>
      <c r="G638" s="910"/>
      <c r="H638" s="910"/>
      <c r="I638" s="910"/>
      <c r="J638" s="910"/>
      <c r="K638" s="910"/>
      <c r="L638" s="910"/>
      <c r="M638" s="910"/>
      <c r="N638" s="910"/>
      <c r="O638" s="910"/>
      <c r="P638" s="910"/>
    </row>
    <row r="639" spans="1:16" s="920" customFormat="1">
      <c r="A639" s="910"/>
      <c r="B639" s="917"/>
      <c r="C639" s="917"/>
      <c r="D639" s="919"/>
      <c r="F639" s="910"/>
      <c r="G639" s="910"/>
      <c r="H639" s="910"/>
      <c r="I639" s="910"/>
      <c r="J639" s="910"/>
      <c r="K639" s="910"/>
      <c r="L639" s="910"/>
      <c r="M639" s="910"/>
      <c r="N639" s="910"/>
      <c r="O639" s="910"/>
      <c r="P639" s="910"/>
    </row>
    <row r="640" spans="1:16" s="920" customFormat="1">
      <c r="A640" s="910"/>
      <c r="B640" s="917"/>
      <c r="C640" s="917"/>
      <c r="D640" s="919"/>
      <c r="F640" s="910"/>
      <c r="G640" s="910"/>
      <c r="H640" s="910"/>
      <c r="I640" s="910"/>
      <c r="J640" s="910"/>
      <c r="K640" s="910"/>
      <c r="L640" s="910"/>
      <c r="M640" s="910"/>
      <c r="N640" s="910"/>
      <c r="O640" s="910"/>
      <c r="P640" s="910"/>
    </row>
    <row r="641" spans="1:16" s="920" customFormat="1">
      <c r="A641" s="910"/>
      <c r="B641" s="917"/>
      <c r="C641" s="917"/>
      <c r="D641" s="919"/>
      <c r="F641" s="910"/>
      <c r="G641" s="910"/>
      <c r="H641" s="910"/>
      <c r="I641" s="910"/>
      <c r="J641" s="910"/>
      <c r="K641" s="910"/>
      <c r="L641" s="910"/>
      <c r="M641" s="910"/>
      <c r="N641" s="910"/>
      <c r="O641" s="910"/>
      <c r="P641" s="910"/>
    </row>
    <row r="642" spans="1:16" s="920" customFormat="1">
      <c r="A642" s="910"/>
      <c r="B642" s="917"/>
      <c r="C642" s="917"/>
      <c r="D642" s="919"/>
      <c r="F642" s="910"/>
      <c r="G642" s="910"/>
      <c r="H642" s="910"/>
      <c r="I642" s="910"/>
      <c r="J642" s="910"/>
      <c r="K642" s="910"/>
      <c r="L642" s="910"/>
      <c r="M642" s="910"/>
      <c r="N642" s="910"/>
      <c r="O642" s="910"/>
      <c r="P642" s="910"/>
    </row>
    <row r="643" spans="1:16" s="920" customFormat="1">
      <c r="A643" s="910"/>
      <c r="B643" s="917"/>
      <c r="C643" s="917"/>
      <c r="D643" s="919"/>
      <c r="F643" s="910"/>
      <c r="G643" s="910"/>
      <c r="H643" s="910"/>
      <c r="I643" s="910"/>
      <c r="J643" s="910"/>
      <c r="K643" s="910"/>
      <c r="L643" s="910"/>
      <c r="M643" s="910"/>
      <c r="N643" s="910"/>
      <c r="O643" s="910"/>
      <c r="P643" s="910"/>
    </row>
    <row r="644" spans="1:16" s="920" customFormat="1">
      <c r="A644" s="910"/>
      <c r="B644" s="917"/>
      <c r="C644" s="917"/>
      <c r="D644" s="919"/>
      <c r="F644" s="910"/>
      <c r="G644" s="910"/>
      <c r="H644" s="910"/>
      <c r="I644" s="910"/>
      <c r="J644" s="910"/>
      <c r="K644" s="910"/>
      <c r="L644" s="910"/>
      <c r="M644" s="910"/>
      <c r="N644" s="910"/>
      <c r="O644" s="910"/>
      <c r="P644" s="910"/>
    </row>
    <row r="645" spans="1:16" s="920" customFormat="1">
      <c r="A645" s="910"/>
      <c r="B645" s="917"/>
      <c r="C645" s="917"/>
      <c r="D645" s="919"/>
      <c r="F645" s="910"/>
      <c r="G645" s="910"/>
      <c r="H645" s="910"/>
      <c r="I645" s="910"/>
      <c r="J645" s="910"/>
      <c r="K645" s="910"/>
      <c r="L645" s="910"/>
      <c r="M645" s="910"/>
      <c r="N645" s="910"/>
      <c r="O645" s="910"/>
      <c r="P645" s="910"/>
    </row>
    <row r="646" spans="1:16" s="920" customFormat="1">
      <c r="A646" s="910"/>
      <c r="B646" s="917"/>
      <c r="C646" s="917"/>
      <c r="D646" s="919"/>
      <c r="F646" s="910"/>
      <c r="G646" s="910"/>
      <c r="H646" s="910"/>
      <c r="I646" s="910"/>
      <c r="J646" s="910"/>
      <c r="K646" s="910"/>
      <c r="L646" s="910"/>
      <c r="M646" s="910"/>
      <c r="N646" s="910"/>
      <c r="O646" s="910"/>
      <c r="P646" s="910"/>
    </row>
    <row r="647" spans="1:16" s="920" customFormat="1">
      <c r="A647" s="910"/>
      <c r="B647" s="917"/>
      <c r="C647" s="917"/>
      <c r="D647" s="919"/>
      <c r="F647" s="910"/>
      <c r="G647" s="910"/>
      <c r="H647" s="910"/>
      <c r="I647" s="910"/>
      <c r="J647" s="910"/>
      <c r="K647" s="910"/>
      <c r="L647" s="910"/>
      <c r="M647" s="910"/>
      <c r="N647" s="910"/>
      <c r="O647" s="910"/>
      <c r="P647" s="910"/>
    </row>
    <row r="648" spans="1:16" s="920" customFormat="1">
      <c r="A648" s="910"/>
      <c r="B648" s="917"/>
      <c r="C648" s="917"/>
      <c r="D648" s="919"/>
      <c r="F648" s="910"/>
      <c r="G648" s="910"/>
      <c r="H648" s="910"/>
      <c r="I648" s="910"/>
      <c r="J648" s="910"/>
      <c r="K648" s="910"/>
      <c r="L648" s="910"/>
      <c r="M648" s="910"/>
      <c r="N648" s="910"/>
      <c r="O648" s="910"/>
      <c r="P648" s="910"/>
    </row>
    <row r="649" spans="1:16" s="920" customFormat="1">
      <c r="A649" s="910"/>
      <c r="B649" s="917"/>
      <c r="C649" s="917"/>
      <c r="D649" s="919"/>
      <c r="F649" s="910"/>
      <c r="G649" s="910"/>
      <c r="H649" s="910"/>
      <c r="I649" s="910"/>
      <c r="J649" s="910"/>
      <c r="K649" s="910"/>
      <c r="L649" s="910"/>
      <c r="M649" s="910"/>
      <c r="N649" s="910"/>
      <c r="O649" s="910"/>
      <c r="P649" s="910"/>
    </row>
    <row r="650" spans="1:16" s="920" customFormat="1">
      <c r="A650" s="910"/>
      <c r="B650" s="917"/>
      <c r="C650" s="917"/>
      <c r="D650" s="919"/>
      <c r="F650" s="910"/>
      <c r="G650" s="910"/>
      <c r="H650" s="910"/>
      <c r="I650" s="910"/>
      <c r="J650" s="910"/>
      <c r="K650" s="910"/>
      <c r="L650" s="910"/>
      <c r="M650" s="910"/>
      <c r="N650" s="910"/>
      <c r="O650" s="910"/>
      <c r="P650" s="910"/>
    </row>
    <row r="651" spans="1:16" s="920" customFormat="1">
      <c r="A651" s="910"/>
      <c r="B651" s="917"/>
      <c r="C651" s="917"/>
      <c r="D651" s="919"/>
      <c r="F651" s="910"/>
      <c r="G651" s="910"/>
      <c r="H651" s="910"/>
      <c r="I651" s="910"/>
      <c r="J651" s="910"/>
      <c r="K651" s="910"/>
      <c r="L651" s="910"/>
      <c r="M651" s="910"/>
      <c r="N651" s="910"/>
      <c r="O651" s="910"/>
      <c r="P651" s="910"/>
    </row>
    <row r="652" spans="1:16" s="920" customFormat="1">
      <c r="A652" s="910"/>
      <c r="B652" s="917"/>
      <c r="C652" s="917"/>
      <c r="D652" s="919"/>
      <c r="F652" s="910"/>
      <c r="G652" s="910"/>
      <c r="H652" s="910"/>
      <c r="I652" s="910"/>
      <c r="J652" s="910"/>
      <c r="K652" s="910"/>
      <c r="L652" s="910"/>
      <c r="M652" s="910"/>
      <c r="N652" s="910"/>
      <c r="O652" s="910"/>
      <c r="P652" s="910"/>
    </row>
    <row r="653" spans="1:16" s="920" customFormat="1">
      <c r="A653" s="910"/>
      <c r="B653" s="917"/>
      <c r="C653" s="917"/>
      <c r="D653" s="919"/>
      <c r="F653" s="910"/>
      <c r="G653" s="910"/>
      <c r="H653" s="910"/>
      <c r="I653" s="910"/>
      <c r="J653" s="910"/>
      <c r="K653" s="910"/>
      <c r="L653" s="910"/>
      <c r="M653" s="910"/>
      <c r="N653" s="910"/>
      <c r="O653" s="910"/>
      <c r="P653" s="910"/>
    </row>
    <row r="654" spans="1:16" s="920" customFormat="1">
      <c r="A654" s="910"/>
      <c r="B654" s="917"/>
      <c r="C654" s="917"/>
      <c r="D654" s="919"/>
      <c r="F654" s="910"/>
      <c r="G654" s="910"/>
      <c r="H654" s="910"/>
      <c r="I654" s="910"/>
      <c r="J654" s="910"/>
      <c r="K654" s="910"/>
      <c r="L654" s="910"/>
      <c r="M654" s="910"/>
      <c r="N654" s="910"/>
      <c r="O654" s="910"/>
      <c r="P654" s="910"/>
    </row>
    <row r="655" spans="1:16" s="920" customFormat="1">
      <c r="A655" s="910"/>
      <c r="B655" s="917"/>
      <c r="C655" s="917"/>
      <c r="D655" s="919"/>
      <c r="F655" s="910"/>
      <c r="G655" s="910"/>
      <c r="H655" s="910"/>
      <c r="I655" s="910"/>
      <c r="J655" s="910"/>
      <c r="K655" s="910"/>
      <c r="L655" s="910"/>
      <c r="M655" s="910"/>
      <c r="N655" s="910"/>
      <c r="O655" s="910"/>
      <c r="P655" s="910"/>
    </row>
    <row r="656" spans="1:16" s="920" customFormat="1">
      <c r="A656" s="910"/>
      <c r="B656" s="917"/>
      <c r="C656" s="917"/>
      <c r="D656" s="919"/>
      <c r="F656" s="910"/>
      <c r="G656" s="910"/>
      <c r="H656" s="910"/>
      <c r="I656" s="910"/>
      <c r="J656" s="910"/>
      <c r="K656" s="910"/>
      <c r="L656" s="910"/>
      <c r="M656" s="910"/>
      <c r="N656" s="910"/>
      <c r="O656" s="910"/>
      <c r="P656" s="910"/>
    </row>
    <row r="657" spans="1:16" s="920" customFormat="1">
      <c r="A657" s="910"/>
      <c r="B657" s="917"/>
      <c r="C657" s="917"/>
      <c r="D657" s="919"/>
      <c r="F657" s="910"/>
      <c r="G657" s="910"/>
      <c r="H657" s="910"/>
      <c r="I657" s="910"/>
      <c r="J657" s="910"/>
      <c r="K657" s="910"/>
      <c r="L657" s="910"/>
      <c r="M657" s="910"/>
      <c r="N657" s="910"/>
      <c r="O657" s="910"/>
      <c r="P657" s="910"/>
    </row>
    <row r="658" spans="1:16" s="920" customFormat="1">
      <c r="A658" s="910"/>
      <c r="B658" s="917"/>
      <c r="C658" s="917"/>
      <c r="D658" s="919"/>
      <c r="F658" s="910"/>
      <c r="G658" s="910"/>
      <c r="H658" s="910"/>
      <c r="I658" s="910"/>
      <c r="J658" s="910"/>
      <c r="K658" s="910"/>
      <c r="L658" s="910"/>
      <c r="M658" s="910"/>
      <c r="N658" s="910"/>
      <c r="O658" s="910"/>
      <c r="P658" s="910"/>
    </row>
    <row r="659" spans="1:16" s="920" customFormat="1">
      <c r="A659" s="910"/>
      <c r="B659" s="917"/>
      <c r="C659" s="917"/>
      <c r="D659" s="919"/>
      <c r="F659" s="910"/>
      <c r="G659" s="910"/>
      <c r="H659" s="910"/>
      <c r="I659" s="910"/>
      <c r="J659" s="910"/>
      <c r="K659" s="910"/>
      <c r="L659" s="910"/>
      <c r="M659" s="910"/>
      <c r="N659" s="910"/>
      <c r="O659" s="910"/>
      <c r="P659" s="910"/>
    </row>
    <row r="660" spans="1:16" s="920" customFormat="1">
      <c r="A660" s="910"/>
      <c r="B660" s="917"/>
      <c r="C660" s="917"/>
      <c r="D660" s="919"/>
      <c r="F660" s="910"/>
      <c r="G660" s="910"/>
      <c r="H660" s="910"/>
      <c r="I660" s="910"/>
      <c r="J660" s="910"/>
      <c r="K660" s="910"/>
      <c r="L660" s="910"/>
      <c r="M660" s="910"/>
      <c r="N660" s="910"/>
      <c r="O660" s="910"/>
      <c r="P660" s="910"/>
    </row>
    <row r="661" spans="1:16" s="920" customFormat="1">
      <c r="A661" s="910"/>
      <c r="B661" s="917"/>
      <c r="C661" s="917"/>
      <c r="D661" s="919"/>
      <c r="F661" s="910"/>
      <c r="G661" s="910"/>
      <c r="H661" s="910"/>
      <c r="I661" s="910"/>
      <c r="J661" s="910"/>
      <c r="K661" s="910"/>
      <c r="L661" s="910"/>
      <c r="M661" s="910"/>
      <c r="N661" s="910"/>
      <c r="O661" s="910"/>
      <c r="P661" s="910"/>
    </row>
    <row r="662" spans="1:16" s="920" customFormat="1">
      <c r="A662" s="910"/>
      <c r="B662" s="917"/>
      <c r="C662" s="917"/>
      <c r="D662" s="919"/>
      <c r="F662" s="910"/>
      <c r="G662" s="910"/>
      <c r="H662" s="910"/>
      <c r="I662" s="910"/>
      <c r="J662" s="910"/>
      <c r="K662" s="910"/>
      <c r="L662" s="910"/>
      <c r="M662" s="910"/>
      <c r="N662" s="910"/>
      <c r="O662" s="910"/>
      <c r="P662" s="910"/>
    </row>
    <row r="663" spans="1:16" s="920" customFormat="1">
      <c r="A663" s="910"/>
      <c r="B663" s="917"/>
      <c r="C663" s="917"/>
      <c r="D663" s="919"/>
      <c r="F663" s="910"/>
      <c r="G663" s="910"/>
      <c r="H663" s="910"/>
      <c r="I663" s="910"/>
      <c r="J663" s="910"/>
      <c r="K663" s="910"/>
      <c r="L663" s="910"/>
      <c r="M663" s="910"/>
      <c r="N663" s="910"/>
      <c r="O663" s="910"/>
      <c r="P663" s="910"/>
    </row>
    <row r="664" spans="1:16" s="920" customFormat="1">
      <c r="A664" s="910"/>
      <c r="B664" s="917"/>
      <c r="C664" s="917"/>
      <c r="D664" s="919"/>
      <c r="F664" s="910"/>
      <c r="G664" s="910"/>
      <c r="H664" s="910"/>
      <c r="I664" s="910"/>
      <c r="J664" s="910"/>
      <c r="K664" s="910"/>
      <c r="L664" s="910"/>
      <c r="M664" s="910"/>
      <c r="N664" s="910"/>
      <c r="O664" s="910"/>
      <c r="P664" s="910"/>
    </row>
    <row r="665" spans="1:16" s="920" customFormat="1">
      <c r="A665" s="910"/>
      <c r="B665" s="917"/>
      <c r="C665" s="917"/>
      <c r="D665" s="919"/>
      <c r="F665" s="910"/>
      <c r="G665" s="910"/>
      <c r="H665" s="910"/>
      <c r="I665" s="910"/>
      <c r="J665" s="910"/>
      <c r="K665" s="910"/>
      <c r="L665" s="910"/>
      <c r="M665" s="910"/>
      <c r="N665" s="910"/>
      <c r="O665" s="910"/>
      <c r="P665" s="910"/>
    </row>
    <row r="666" spans="1:16" s="920" customFormat="1">
      <c r="A666" s="910"/>
      <c r="B666" s="917"/>
      <c r="C666" s="917"/>
      <c r="D666" s="919"/>
      <c r="F666" s="910"/>
      <c r="G666" s="910"/>
      <c r="H666" s="910"/>
      <c r="I666" s="910"/>
      <c r="J666" s="910"/>
      <c r="K666" s="910"/>
      <c r="L666" s="910"/>
      <c r="M666" s="910"/>
      <c r="N666" s="910"/>
      <c r="O666" s="910"/>
      <c r="P666" s="910"/>
    </row>
    <row r="667" spans="1:16" s="920" customFormat="1">
      <c r="A667" s="910"/>
      <c r="B667" s="917"/>
      <c r="C667" s="917"/>
      <c r="D667" s="919"/>
      <c r="F667" s="910"/>
      <c r="G667" s="910"/>
      <c r="H667" s="910"/>
      <c r="I667" s="910"/>
      <c r="J667" s="910"/>
      <c r="K667" s="910"/>
      <c r="L667" s="910"/>
      <c r="M667" s="910"/>
      <c r="N667" s="910"/>
      <c r="O667" s="910"/>
      <c r="P667" s="910"/>
    </row>
    <row r="668" spans="1:16" s="920" customFormat="1">
      <c r="A668" s="910"/>
      <c r="B668" s="917"/>
      <c r="C668" s="917"/>
      <c r="D668" s="919"/>
      <c r="F668" s="910"/>
      <c r="G668" s="910"/>
      <c r="H668" s="910"/>
      <c r="I668" s="910"/>
      <c r="J668" s="910"/>
      <c r="K668" s="910"/>
      <c r="L668" s="910"/>
      <c r="M668" s="910"/>
      <c r="N668" s="910"/>
      <c r="O668" s="910"/>
      <c r="P668" s="910"/>
    </row>
    <row r="669" spans="1:16" s="920" customFormat="1">
      <c r="A669" s="910"/>
      <c r="B669" s="917"/>
      <c r="C669" s="917"/>
      <c r="D669" s="919"/>
      <c r="F669" s="910"/>
      <c r="G669" s="910"/>
      <c r="H669" s="910"/>
      <c r="I669" s="910"/>
      <c r="J669" s="910"/>
      <c r="K669" s="910"/>
      <c r="L669" s="910"/>
      <c r="M669" s="910"/>
      <c r="N669" s="910"/>
      <c r="O669" s="910"/>
      <c r="P669" s="910"/>
    </row>
    <row r="670" spans="1:16" s="920" customFormat="1">
      <c r="A670" s="910"/>
      <c r="B670" s="917"/>
      <c r="C670" s="917"/>
      <c r="D670" s="919"/>
      <c r="F670" s="910"/>
      <c r="G670" s="910"/>
      <c r="H670" s="910"/>
      <c r="I670" s="910"/>
      <c r="J670" s="910"/>
      <c r="K670" s="910"/>
      <c r="L670" s="910"/>
      <c r="M670" s="910"/>
      <c r="N670" s="910"/>
      <c r="O670" s="910"/>
      <c r="P670" s="910"/>
    </row>
    <row r="671" spans="1:16" s="920" customFormat="1">
      <c r="A671" s="910"/>
      <c r="B671" s="917"/>
      <c r="C671" s="917"/>
      <c r="D671" s="919"/>
      <c r="F671" s="910"/>
      <c r="G671" s="910"/>
      <c r="H671" s="910"/>
      <c r="I671" s="910"/>
      <c r="J671" s="910"/>
      <c r="K671" s="910"/>
      <c r="L671" s="910"/>
      <c r="M671" s="910"/>
      <c r="N671" s="910"/>
      <c r="O671" s="910"/>
      <c r="P671" s="910"/>
    </row>
    <row r="672" spans="1:16" s="920" customFormat="1">
      <c r="A672" s="910"/>
      <c r="B672" s="917"/>
      <c r="C672" s="917"/>
      <c r="D672" s="919"/>
      <c r="F672" s="910"/>
      <c r="G672" s="910"/>
      <c r="H672" s="910"/>
      <c r="I672" s="910"/>
      <c r="J672" s="910"/>
      <c r="K672" s="910"/>
      <c r="L672" s="910"/>
      <c r="M672" s="910"/>
      <c r="N672" s="910"/>
      <c r="O672" s="910"/>
      <c r="P672" s="910"/>
    </row>
    <row r="673" spans="1:16" s="920" customFormat="1">
      <c r="A673" s="910"/>
      <c r="B673" s="917"/>
      <c r="C673" s="917"/>
      <c r="D673" s="919"/>
      <c r="F673" s="910"/>
      <c r="G673" s="910"/>
      <c r="H673" s="910"/>
      <c r="I673" s="910"/>
      <c r="J673" s="910"/>
      <c r="K673" s="910"/>
      <c r="L673" s="910"/>
      <c r="M673" s="910"/>
      <c r="N673" s="910"/>
      <c r="O673" s="910"/>
      <c r="P673" s="910"/>
    </row>
    <row r="674" spans="1:16" s="920" customFormat="1">
      <c r="A674" s="910"/>
      <c r="B674" s="917"/>
      <c r="C674" s="917"/>
      <c r="D674" s="919"/>
      <c r="F674" s="910"/>
      <c r="G674" s="910"/>
      <c r="H674" s="910"/>
      <c r="I674" s="910"/>
      <c r="J674" s="910"/>
      <c r="K674" s="910"/>
      <c r="L674" s="910"/>
      <c r="M674" s="910"/>
      <c r="N674" s="910"/>
      <c r="O674" s="910"/>
      <c r="P674" s="910"/>
    </row>
    <row r="675" spans="1:16" s="920" customFormat="1">
      <c r="A675" s="910"/>
      <c r="B675" s="917"/>
      <c r="C675" s="917"/>
      <c r="D675" s="919"/>
      <c r="F675" s="910"/>
      <c r="G675" s="910"/>
      <c r="H675" s="910"/>
      <c r="I675" s="910"/>
      <c r="J675" s="910"/>
      <c r="K675" s="910"/>
      <c r="L675" s="910"/>
      <c r="M675" s="910"/>
      <c r="N675" s="910"/>
      <c r="O675" s="910"/>
      <c r="P675" s="910"/>
    </row>
    <row r="676" spans="1:16" s="920" customFormat="1">
      <c r="A676" s="910"/>
      <c r="B676" s="917"/>
      <c r="C676" s="917"/>
      <c r="D676" s="919"/>
      <c r="F676" s="910"/>
      <c r="G676" s="910"/>
      <c r="H676" s="910"/>
      <c r="I676" s="910"/>
      <c r="J676" s="910"/>
      <c r="K676" s="910"/>
      <c r="L676" s="910"/>
      <c r="M676" s="910"/>
      <c r="N676" s="910"/>
      <c r="O676" s="910"/>
      <c r="P676" s="910"/>
    </row>
    <row r="677" spans="1:16" s="920" customFormat="1">
      <c r="A677" s="910"/>
      <c r="B677" s="917"/>
      <c r="C677" s="917"/>
      <c r="D677" s="919"/>
      <c r="F677" s="910"/>
      <c r="G677" s="910"/>
      <c r="H677" s="910"/>
      <c r="I677" s="910"/>
      <c r="J677" s="910"/>
      <c r="K677" s="910"/>
      <c r="L677" s="910"/>
      <c r="M677" s="910"/>
      <c r="N677" s="910"/>
      <c r="O677" s="910"/>
      <c r="P677" s="910"/>
    </row>
    <row r="678" spans="1:16" s="920" customFormat="1">
      <c r="A678" s="910"/>
      <c r="B678" s="917"/>
      <c r="C678" s="917"/>
      <c r="D678" s="919"/>
      <c r="F678" s="910"/>
      <c r="G678" s="910"/>
      <c r="H678" s="910"/>
      <c r="I678" s="910"/>
      <c r="J678" s="910"/>
      <c r="K678" s="910"/>
      <c r="L678" s="910"/>
      <c r="M678" s="910"/>
      <c r="N678" s="910"/>
      <c r="O678" s="910"/>
      <c r="P678" s="910"/>
    </row>
    <row r="679" spans="1:16" s="920" customFormat="1">
      <c r="A679" s="910"/>
      <c r="B679" s="917"/>
      <c r="C679" s="917"/>
      <c r="D679" s="919"/>
      <c r="F679" s="910"/>
      <c r="G679" s="910"/>
      <c r="H679" s="910"/>
      <c r="I679" s="910"/>
      <c r="J679" s="910"/>
      <c r="K679" s="910"/>
      <c r="L679" s="910"/>
      <c r="M679" s="910"/>
      <c r="N679" s="910"/>
      <c r="O679" s="910"/>
      <c r="P679" s="910"/>
    </row>
    <row r="680" spans="1:16" s="920" customFormat="1">
      <c r="A680" s="910"/>
      <c r="B680" s="917"/>
      <c r="C680" s="917"/>
      <c r="D680" s="919"/>
      <c r="F680" s="910"/>
      <c r="G680" s="910"/>
      <c r="H680" s="910"/>
      <c r="I680" s="910"/>
      <c r="J680" s="910"/>
      <c r="K680" s="910"/>
      <c r="L680" s="910"/>
      <c r="M680" s="910"/>
      <c r="N680" s="910"/>
      <c r="O680" s="910"/>
      <c r="P680" s="910"/>
    </row>
    <row r="681" spans="1:16" s="920" customFormat="1">
      <c r="A681" s="910"/>
      <c r="B681" s="917"/>
      <c r="C681" s="917"/>
      <c r="D681" s="919"/>
      <c r="F681" s="910"/>
      <c r="G681" s="910"/>
      <c r="H681" s="910"/>
      <c r="I681" s="910"/>
      <c r="J681" s="910"/>
      <c r="K681" s="910"/>
      <c r="L681" s="910"/>
      <c r="M681" s="910"/>
      <c r="N681" s="910"/>
      <c r="O681" s="910"/>
      <c r="P681" s="910"/>
    </row>
    <row r="682" spans="1:16" s="920" customFormat="1">
      <c r="A682" s="910"/>
      <c r="B682" s="917"/>
      <c r="C682" s="917"/>
      <c r="D682" s="919"/>
      <c r="F682" s="910"/>
      <c r="G682" s="910"/>
      <c r="H682" s="910"/>
      <c r="I682" s="910"/>
      <c r="J682" s="910"/>
      <c r="K682" s="910"/>
      <c r="L682" s="910"/>
      <c r="M682" s="910"/>
      <c r="N682" s="910"/>
      <c r="O682" s="910"/>
      <c r="P682" s="910"/>
    </row>
    <row r="683" spans="1:16" s="920" customFormat="1">
      <c r="A683" s="910"/>
      <c r="B683" s="917"/>
      <c r="C683" s="917"/>
      <c r="D683" s="919"/>
      <c r="F683" s="910"/>
      <c r="G683" s="910"/>
      <c r="H683" s="910"/>
      <c r="I683" s="910"/>
      <c r="J683" s="910"/>
      <c r="K683" s="910"/>
      <c r="L683" s="910"/>
      <c r="M683" s="910"/>
      <c r="N683" s="910"/>
      <c r="O683" s="910"/>
      <c r="P683" s="910"/>
    </row>
    <row r="684" spans="1:16" s="920" customFormat="1">
      <c r="A684" s="910"/>
      <c r="B684" s="917"/>
      <c r="C684" s="917"/>
      <c r="D684" s="919"/>
      <c r="F684" s="910"/>
      <c r="G684" s="910"/>
      <c r="H684" s="910"/>
      <c r="I684" s="910"/>
      <c r="J684" s="910"/>
      <c r="K684" s="910"/>
      <c r="L684" s="910"/>
      <c r="M684" s="910"/>
      <c r="N684" s="910"/>
      <c r="O684" s="910"/>
      <c r="P684" s="910"/>
    </row>
    <row r="685" spans="1:16" s="920" customFormat="1">
      <c r="A685" s="910"/>
      <c r="B685" s="917"/>
      <c r="C685" s="917"/>
      <c r="D685" s="919"/>
      <c r="F685" s="910"/>
      <c r="G685" s="910"/>
      <c r="H685" s="910"/>
      <c r="I685" s="910"/>
      <c r="J685" s="910"/>
      <c r="K685" s="910"/>
      <c r="L685" s="910"/>
      <c r="M685" s="910"/>
      <c r="N685" s="910"/>
      <c r="O685" s="910"/>
      <c r="P685" s="910"/>
    </row>
    <row r="686" spans="1:16" s="920" customFormat="1">
      <c r="A686" s="910"/>
      <c r="B686" s="917"/>
      <c r="C686" s="917"/>
      <c r="D686" s="919"/>
      <c r="F686" s="910"/>
      <c r="G686" s="910"/>
      <c r="H686" s="910"/>
      <c r="I686" s="910"/>
      <c r="J686" s="910"/>
      <c r="K686" s="910"/>
      <c r="L686" s="910"/>
      <c r="M686" s="910"/>
      <c r="N686" s="910"/>
      <c r="O686" s="910"/>
      <c r="P686" s="910"/>
    </row>
    <row r="687" spans="1:16" s="920" customFormat="1">
      <c r="A687" s="910"/>
      <c r="B687" s="917"/>
      <c r="C687" s="917"/>
      <c r="D687" s="919"/>
      <c r="F687" s="910"/>
      <c r="G687" s="910"/>
      <c r="H687" s="910"/>
      <c r="I687" s="910"/>
      <c r="J687" s="910"/>
      <c r="K687" s="910"/>
      <c r="L687" s="910"/>
      <c r="M687" s="910"/>
      <c r="N687" s="910"/>
      <c r="O687" s="910"/>
      <c r="P687" s="910"/>
    </row>
    <row r="688" spans="1:16" s="920" customFormat="1">
      <c r="A688" s="910"/>
      <c r="B688" s="917"/>
      <c r="C688" s="917"/>
      <c r="D688" s="919"/>
      <c r="F688" s="910"/>
      <c r="G688" s="910"/>
      <c r="H688" s="910"/>
      <c r="I688" s="910"/>
      <c r="J688" s="910"/>
      <c r="K688" s="910"/>
      <c r="L688" s="910"/>
      <c r="M688" s="910"/>
      <c r="N688" s="910"/>
      <c r="O688" s="910"/>
      <c r="P688" s="910"/>
    </row>
    <row r="689" spans="1:16" s="920" customFormat="1">
      <c r="A689" s="910"/>
      <c r="B689" s="917"/>
      <c r="C689" s="917"/>
      <c r="D689" s="919"/>
      <c r="F689" s="910"/>
      <c r="G689" s="910"/>
      <c r="H689" s="910"/>
      <c r="I689" s="910"/>
      <c r="J689" s="910"/>
      <c r="K689" s="910"/>
      <c r="L689" s="910"/>
      <c r="M689" s="910"/>
      <c r="N689" s="910"/>
      <c r="O689" s="910"/>
      <c r="P689" s="910"/>
    </row>
    <row r="690" spans="1:16" s="920" customFormat="1">
      <c r="A690" s="910"/>
      <c r="B690" s="917"/>
      <c r="C690" s="917"/>
      <c r="D690" s="919"/>
      <c r="F690" s="910"/>
      <c r="G690" s="910"/>
      <c r="H690" s="910"/>
      <c r="I690" s="910"/>
      <c r="J690" s="910"/>
      <c r="K690" s="910"/>
      <c r="L690" s="910"/>
      <c r="M690" s="910"/>
      <c r="N690" s="910"/>
      <c r="O690" s="910"/>
      <c r="P690" s="910"/>
    </row>
    <row r="691" spans="1:16" s="920" customFormat="1">
      <c r="A691" s="910"/>
      <c r="B691" s="917"/>
      <c r="C691" s="917"/>
      <c r="D691" s="919"/>
      <c r="F691" s="910"/>
      <c r="G691" s="910"/>
      <c r="H691" s="910"/>
      <c r="I691" s="910"/>
      <c r="J691" s="910"/>
      <c r="K691" s="910"/>
      <c r="L691" s="910"/>
      <c r="M691" s="910"/>
      <c r="N691" s="910"/>
      <c r="O691" s="910"/>
      <c r="P691" s="910"/>
    </row>
    <row r="692" spans="1:16" s="920" customFormat="1">
      <c r="A692" s="910"/>
      <c r="B692" s="917"/>
      <c r="C692" s="917"/>
      <c r="D692" s="919"/>
      <c r="F692" s="910"/>
      <c r="G692" s="910"/>
      <c r="H692" s="910"/>
      <c r="I692" s="910"/>
      <c r="J692" s="910"/>
      <c r="K692" s="910"/>
      <c r="L692" s="910"/>
      <c r="M692" s="910"/>
      <c r="N692" s="910"/>
      <c r="O692" s="910"/>
      <c r="P692" s="910"/>
    </row>
    <row r="693" spans="1:16" s="920" customFormat="1">
      <c r="A693" s="910"/>
      <c r="B693" s="917"/>
      <c r="C693" s="917"/>
      <c r="D693" s="919"/>
      <c r="F693" s="910"/>
      <c r="G693" s="910"/>
      <c r="H693" s="910"/>
      <c r="I693" s="910"/>
      <c r="J693" s="910"/>
      <c r="K693" s="910"/>
      <c r="L693" s="910"/>
      <c r="M693" s="910"/>
      <c r="N693" s="910"/>
      <c r="O693" s="910"/>
      <c r="P693" s="910"/>
    </row>
    <row r="694" spans="1:16" s="920" customFormat="1">
      <c r="A694" s="910"/>
      <c r="B694" s="917"/>
      <c r="C694" s="917"/>
      <c r="D694" s="919"/>
      <c r="F694" s="910"/>
      <c r="G694" s="910"/>
      <c r="H694" s="910"/>
      <c r="I694" s="910"/>
      <c r="J694" s="910"/>
      <c r="K694" s="910"/>
      <c r="L694" s="910"/>
      <c r="M694" s="910"/>
      <c r="N694" s="910"/>
      <c r="O694" s="910"/>
      <c r="P694" s="910"/>
    </row>
    <row r="695" spans="1:16" s="920" customFormat="1">
      <c r="A695" s="910"/>
      <c r="B695" s="917"/>
      <c r="C695" s="917"/>
      <c r="D695" s="919"/>
      <c r="F695" s="910"/>
      <c r="G695" s="910"/>
      <c r="H695" s="910"/>
      <c r="I695" s="910"/>
      <c r="J695" s="910"/>
      <c r="K695" s="910"/>
      <c r="L695" s="910"/>
      <c r="M695" s="910"/>
      <c r="N695" s="910"/>
      <c r="O695" s="910"/>
      <c r="P695" s="910"/>
    </row>
    <row r="696" spans="1:16" s="920" customFormat="1">
      <c r="A696" s="910"/>
      <c r="B696" s="917"/>
      <c r="C696" s="917"/>
      <c r="D696" s="919"/>
      <c r="F696" s="910"/>
      <c r="G696" s="910"/>
      <c r="H696" s="910"/>
      <c r="I696" s="910"/>
      <c r="J696" s="910"/>
      <c r="K696" s="910"/>
      <c r="L696" s="910"/>
      <c r="M696" s="910"/>
      <c r="N696" s="910"/>
      <c r="O696" s="910"/>
      <c r="P696" s="910"/>
    </row>
    <row r="697" spans="1:16" s="920" customFormat="1">
      <c r="A697" s="910"/>
      <c r="B697" s="917"/>
      <c r="C697" s="917"/>
      <c r="D697" s="919"/>
      <c r="F697" s="910"/>
      <c r="G697" s="910"/>
      <c r="H697" s="910"/>
      <c r="I697" s="910"/>
      <c r="J697" s="910"/>
      <c r="K697" s="910"/>
      <c r="L697" s="910"/>
      <c r="M697" s="910"/>
      <c r="N697" s="910"/>
      <c r="O697" s="910"/>
      <c r="P697" s="910"/>
    </row>
    <row r="698" spans="1:16" s="920" customFormat="1">
      <c r="A698" s="910"/>
      <c r="B698" s="917"/>
      <c r="C698" s="917"/>
      <c r="D698" s="919"/>
      <c r="F698" s="910"/>
      <c r="G698" s="910"/>
      <c r="H698" s="910"/>
      <c r="I698" s="910"/>
      <c r="J698" s="910"/>
      <c r="K698" s="910"/>
      <c r="L698" s="910"/>
      <c r="M698" s="910"/>
      <c r="N698" s="910"/>
      <c r="O698" s="910"/>
      <c r="P698" s="910"/>
    </row>
    <row r="699" spans="1:16" s="920" customFormat="1">
      <c r="A699" s="910"/>
      <c r="B699" s="917"/>
      <c r="C699" s="917"/>
      <c r="D699" s="919"/>
      <c r="F699" s="910"/>
      <c r="G699" s="910"/>
      <c r="H699" s="910"/>
      <c r="I699" s="910"/>
      <c r="J699" s="910"/>
      <c r="K699" s="910"/>
      <c r="L699" s="910"/>
      <c r="M699" s="910"/>
      <c r="N699" s="910"/>
      <c r="O699" s="910"/>
      <c r="P699" s="910"/>
    </row>
    <row r="700" spans="1:16" s="920" customFormat="1">
      <c r="A700" s="910"/>
      <c r="B700" s="917"/>
      <c r="C700" s="917"/>
      <c r="D700" s="919"/>
      <c r="F700" s="910"/>
      <c r="G700" s="910"/>
      <c r="H700" s="910"/>
      <c r="I700" s="910"/>
      <c r="J700" s="910"/>
      <c r="K700" s="910"/>
      <c r="L700" s="910"/>
      <c r="M700" s="910"/>
      <c r="N700" s="910"/>
      <c r="O700" s="910"/>
      <c r="P700" s="910"/>
    </row>
    <row r="701" spans="1:16" s="920" customFormat="1">
      <c r="A701" s="910"/>
      <c r="B701" s="917"/>
      <c r="C701" s="917"/>
      <c r="D701" s="919"/>
      <c r="F701" s="910"/>
      <c r="G701" s="910"/>
      <c r="H701" s="910"/>
      <c r="I701" s="910"/>
      <c r="J701" s="910"/>
      <c r="K701" s="910"/>
      <c r="L701" s="910"/>
      <c r="M701" s="910"/>
      <c r="N701" s="910"/>
      <c r="O701" s="910"/>
      <c r="P701" s="910"/>
    </row>
    <row r="702" spans="1:16" s="920" customFormat="1">
      <c r="A702" s="910"/>
      <c r="B702" s="917"/>
      <c r="C702" s="917"/>
      <c r="D702" s="919"/>
      <c r="F702" s="910"/>
      <c r="G702" s="910"/>
      <c r="H702" s="910"/>
      <c r="I702" s="910"/>
      <c r="J702" s="910"/>
      <c r="K702" s="910"/>
      <c r="L702" s="910"/>
      <c r="M702" s="910"/>
      <c r="N702" s="910"/>
      <c r="O702" s="910"/>
      <c r="P702" s="910"/>
    </row>
    <row r="703" spans="1:16" s="920" customFormat="1">
      <c r="A703" s="910"/>
      <c r="B703" s="917"/>
      <c r="C703" s="917"/>
      <c r="D703" s="919"/>
      <c r="F703" s="910"/>
      <c r="G703" s="910"/>
      <c r="H703" s="910"/>
      <c r="I703" s="910"/>
      <c r="J703" s="910"/>
      <c r="K703" s="910"/>
      <c r="L703" s="910"/>
      <c r="M703" s="910"/>
      <c r="N703" s="910"/>
      <c r="O703" s="910"/>
      <c r="P703" s="910"/>
    </row>
    <row r="704" spans="1:16" s="920" customFormat="1">
      <c r="A704" s="910"/>
      <c r="B704" s="917"/>
      <c r="C704" s="917"/>
      <c r="D704" s="919"/>
      <c r="F704" s="910"/>
      <c r="G704" s="910"/>
      <c r="H704" s="910"/>
      <c r="I704" s="910"/>
      <c r="J704" s="910"/>
      <c r="K704" s="910"/>
      <c r="L704" s="910"/>
      <c r="M704" s="910"/>
      <c r="N704" s="910"/>
      <c r="O704" s="910"/>
      <c r="P704" s="910"/>
    </row>
    <row r="705" spans="1:16" s="920" customFormat="1">
      <c r="A705" s="910"/>
      <c r="B705" s="917"/>
      <c r="C705" s="917"/>
      <c r="D705" s="919"/>
      <c r="F705" s="910"/>
      <c r="G705" s="910"/>
      <c r="H705" s="910"/>
      <c r="I705" s="910"/>
      <c r="J705" s="910"/>
      <c r="K705" s="910"/>
      <c r="L705" s="910"/>
      <c r="M705" s="910"/>
      <c r="N705" s="910"/>
      <c r="O705" s="910"/>
      <c r="P705" s="910"/>
    </row>
    <row r="706" spans="1:16" s="920" customFormat="1">
      <c r="A706" s="910"/>
      <c r="B706" s="917"/>
      <c r="C706" s="917"/>
      <c r="D706" s="919"/>
      <c r="F706" s="910"/>
      <c r="G706" s="910"/>
      <c r="H706" s="910"/>
      <c r="I706" s="910"/>
      <c r="J706" s="910"/>
      <c r="K706" s="910"/>
      <c r="L706" s="910"/>
      <c r="M706" s="910"/>
      <c r="N706" s="910"/>
      <c r="O706" s="910"/>
      <c r="P706" s="910"/>
    </row>
    <row r="707" spans="1:16" s="920" customFormat="1">
      <c r="A707" s="910"/>
      <c r="B707" s="917"/>
      <c r="C707" s="917"/>
      <c r="D707" s="919"/>
      <c r="F707" s="910"/>
      <c r="G707" s="910"/>
      <c r="H707" s="910"/>
      <c r="I707" s="910"/>
      <c r="J707" s="910"/>
      <c r="K707" s="910"/>
      <c r="L707" s="910"/>
      <c r="M707" s="910"/>
      <c r="N707" s="910"/>
      <c r="O707" s="910"/>
      <c r="P707" s="910"/>
    </row>
    <row r="708" spans="1:16" s="920" customFormat="1">
      <c r="A708" s="910"/>
      <c r="B708" s="917"/>
      <c r="C708" s="917"/>
      <c r="D708" s="919"/>
      <c r="F708" s="910"/>
      <c r="G708" s="910"/>
      <c r="H708" s="910"/>
      <c r="I708" s="910"/>
      <c r="J708" s="910"/>
      <c r="K708" s="910"/>
      <c r="L708" s="910"/>
      <c r="M708" s="910"/>
      <c r="N708" s="910"/>
      <c r="O708" s="910"/>
      <c r="P708" s="910"/>
    </row>
    <row r="709" spans="1:16" s="920" customFormat="1">
      <c r="A709" s="910"/>
      <c r="B709" s="917"/>
      <c r="C709" s="917"/>
      <c r="D709" s="919"/>
      <c r="F709" s="910"/>
      <c r="G709" s="910"/>
      <c r="H709" s="910"/>
      <c r="I709" s="910"/>
      <c r="J709" s="910"/>
      <c r="K709" s="910"/>
      <c r="L709" s="910"/>
      <c r="M709" s="910"/>
      <c r="N709" s="910"/>
      <c r="O709" s="910"/>
      <c r="P709" s="910"/>
    </row>
    <row r="710" spans="1:16" s="920" customFormat="1">
      <c r="A710" s="910"/>
      <c r="B710" s="917"/>
      <c r="C710" s="917"/>
      <c r="D710" s="919"/>
      <c r="F710" s="910"/>
      <c r="G710" s="910"/>
      <c r="H710" s="910"/>
      <c r="I710" s="910"/>
      <c r="J710" s="910"/>
      <c r="K710" s="910"/>
      <c r="L710" s="910"/>
      <c r="M710" s="910"/>
      <c r="N710" s="910"/>
      <c r="O710" s="910"/>
      <c r="P710" s="910"/>
    </row>
    <row r="711" spans="1:16" s="920" customFormat="1">
      <c r="A711" s="910"/>
      <c r="B711" s="917"/>
      <c r="C711" s="917"/>
      <c r="D711" s="919"/>
      <c r="F711" s="910"/>
      <c r="G711" s="910"/>
      <c r="H711" s="910"/>
      <c r="I711" s="910"/>
      <c r="J711" s="910"/>
      <c r="K711" s="910"/>
      <c r="L711" s="910"/>
      <c r="M711" s="910"/>
      <c r="N711" s="910"/>
      <c r="O711" s="910"/>
      <c r="P711" s="910"/>
    </row>
    <row r="712" spans="1:16" s="920" customFormat="1">
      <c r="A712" s="910"/>
      <c r="B712" s="917"/>
      <c r="C712" s="917"/>
      <c r="D712" s="919"/>
      <c r="F712" s="910"/>
      <c r="G712" s="910"/>
      <c r="H712" s="910"/>
      <c r="I712" s="910"/>
      <c r="J712" s="910"/>
      <c r="K712" s="910"/>
      <c r="L712" s="910"/>
      <c r="M712" s="910"/>
      <c r="N712" s="910"/>
      <c r="O712" s="910"/>
      <c r="P712" s="910"/>
    </row>
    <row r="713" spans="1:16" s="920" customFormat="1">
      <c r="A713" s="910"/>
      <c r="B713" s="917"/>
      <c r="C713" s="917"/>
      <c r="D713" s="919"/>
      <c r="F713" s="910"/>
      <c r="G713" s="910"/>
      <c r="H713" s="910"/>
      <c r="I713" s="910"/>
      <c r="J713" s="910"/>
      <c r="K713" s="910"/>
      <c r="L713" s="910"/>
      <c r="M713" s="910"/>
      <c r="N713" s="910"/>
      <c r="O713" s="910"/>
      <c r="P713" s="910"/>
    </row>
    <row r="714" spans="1:16" s="920" customFormat="1">
      <c r="A714" s="910"/>
      <c r="B714" s="917"/>
      <c r="C714" s="917"/>
      <c r="D714" s="919"/>
      <c r="F714" s="910"/>
      <c r="G714" s="910"/>
      <c r="H714" s="910"/>
      <c r="I714" s="910"/>
      <c r="J714" s="910"/>
      <c r="K714" s="910"/>
      <c r="L714" s="910"/>
      <c r="M714" s="910"/>
      <c r="N714" s="910"/>
      <c r="O714" s="910"/>
      <c r="P714" s="910"/>
    </row>
    <row r="715" spans="1:16" s="920" customFormat="1">
      <c r="A715" s="910"/>
      <c r="B715" s="917"/>
      <c r="C715" s="917"/>
      <c r="D715" s="919"/>
      <c r="F715" s="910"/>
      <c r="G715" s="910"/>
      <c r="H715" s="910"/>
      <c r="I715" s="910"/>
      <c r="J715" s="910"/>
      <c r="K715" s="910"/>
      <c r="L715" s="910"/>
      <c r="M715" s="910"/>
      <c r="N715" s="910"/>
      <c r="O715" s="910"/>
      <c r="P715" s="910"/>
    </row>
    <row r="716" spans="1:16" s="920" customFormat="1">
      <c r="A716" s="910"/>
      <c r="B716" s="917"/>
      <c r="C716" s="917"/>
      <c r="D716" s="919"/>
      <c r="F716" s="910"/>
      <c r="G716" s="910"/>
      <c r="H716" s="910"/>
      <c r="I716" s="910"/>
      <c r="J716" s="910"/>
      <c r="K716" s="910"/>
      <c r="L716" s="910"/>
      <c r="M716" s="910"/>
      <c r="N716" s="910"/>
      <c r="O716" s="910"/>
      <c r="P716" s="910"/>
    </row>
    <row r="717" spans="1:16" s="920" customFormat="1">
      <c r="A717" s="910"/>
      <c r="B717" s="917"/>
      <c r="C717" s="917"/>
      <c r="D717" s="919"/>
      <c r="F717" s="910"/>
      <c r="G717" s="910"/>
      <c r="H717" s="910"/>
      <c r="I717" s="910"/>
      <c r="J717" s="910"/>
      <c r="K717" s="910"/>
      <c r="L717" s="910"/>
      <c r="M717" s="910"/>
      <c r="N717" s="910"/>
      <c r="O717" s="910"/>
      <c r="P717" s="910"/>
    </row>
    <row r="718" spans="1:16" s="920" customFormat="1">
      <c r="A718" s="910"/>
      <c r="B718" s="917"/>
      <c r="C718" s="917"/>
      <c r="D718" s="919"/>
      <c r="F718" s="910"/>
      <c r="G718" s="910"/>
      <c r="H718" s="910"/>
      <c r="I718" s="910"/>
      <c r="J718" s="910"/>
      <c r="K718" s="910"/>
      <c r="L718" s="910"/>
      <c r="M718" s="910"/>
      <c r="N718" s="910"/>
      <c r="O718" s="910"/>
      <c r="P718" s="910"/>
    </row>
    <row r="719" spans="1:16" s="920" customFormat="1">
      <c r="A719" s="910"/>
      <c r="B719" s="917"/>
      <c r="C719" s="917"/>
      <c r="D719" s="919"/>
      <c r="F719" s="910"/>
      <c r="G719" s="910"/>
      <c r="H719" s="910"/>
      <c r="I719" s="910"/>
      <c r="J719" s="910"/>
      <c r="K719" s="910"/>
      <c r="L719" s="910"/>
      <c r="M719" s="910"/>
      <c r="N719" s="910"/>
      <c r="O719" s="910"/>
      <c r="P719" s="910"/>
    </row>
    <row r="720" spans="1:16" s="920" customFormat="1">
      <c r="A720" s="910"/>
      <c r="B720" s="917"/>
      <c r="C720" s="917"/>
      <c r="D720" s="919"/>
      <c r="F720" s="910"/>
      <c r="G720" s="910"/>
      <c r="H720" s="910"/>
      <c r="I720" s="910"/>
      <c r="J720" s="910"/>
      <c r="K720" s="910"/>
      <c r="L720" s="910"/>
      <c r="M720" s="910"/>
      <c r="N720" s="910"/>
      <c r="O720" s="910"/>
      <c r="P720" s="910"/>
    </row>
    <row r="721" spans="1:16" s="920" customFormat="1">
      <c r="A721" s="910"/>
      <c r="B721" s="917"/>
      <c r="C721" s="917"/>
      <c r="D721" s="919"/>
      <c r="F721" s="910"/>
      <c r="G721" s="910"/>
      <c r="H721" s="910"/>
      <c r="I721" s="910"/>
      <c r="J721" s="910"/>
      <c r="K721" s="910"/>
      <c r="L721" s="910"/>
      <c r="M721" s="910"/>
      <c r="N721" s="910"/>
      <c r="O721" s="910"/>
      <c r="P721" s="910"/>
    </row>
    <row r="722" spans="1:16" s="920" customFormat="1">
      <c r="A722" s="910"/>
      <c r="B722" s="917"/>
      <c r="C722" s="917"/>
      <c r="D722" s="919"/>
      <c r="F722" s="910"/>
      <c r="G722" s="910"/>
      <c r="H722" s="910"/>
      <c r="I722" s="910"/>
      <c r="J722" s="910"/>
      <c r="K722" s="910"/>
      <c r="L722" s="910"/>
      <c r="M722" s="910"/>
      <c r="N722" s="910"/>
      <c r="O722" s="910"/>
      <c r="P722" s="910"/>
    </row>
    <row r="723" spans="1:16" s="920" customFormat="1">
      <c r="A723" s="910"/>
      <c r="B723" s="917"/>
      <c r="C723" s="917"/>
      <c r="D723" s="919"/>
      <c r="F723" s="910"/>
      <c r="G723" s="910"/>
      <c r="H723" s="910"/>
      <c r="I723" s="910"/>
      <c r="J723" s="910"/>
      <c r="K723" s="910"/>
      <c r="L723" s="910"/>
      <c r="M723" s="910"/>
      <c r="N723" s="910"/>
      <c r="O723" s="910"/>
      <c r="P723" s="910"/>
    </row>
    <row r="724" spans="1:16" s="920" customFormat="1">
      <c r="A724" s="910"/>
      <c r="B724" s="917"/>
      <c r="C724" s="917"/>
      <c r="D724" s="919"/>
      <c r="F724" s="910"/>
      <c r="G724" s="910"/>
      <c r="H724" s="910"/>
      <c r="I724" s="910"/>
      <c r="J724" s="910"/>
      <c r="K724" s="910"/>
      <c r="L724" s="910"/>
      <c r="M724" s="910"/>
      <c r="N724" s="910"/>
      <c r="O724" s="910"/>
      <c r="P724" s="910"/>
    </row>
    <row r="725" spans="1:16" s="920" customFormat="1">
      <c r="A725" s="910"/>
      <c r="B725" s="917"/>
      <c r="C725" s="917"/>
      <c r="D725" s="919"/>
      <c r="F725" s="910"/>
      <c r="G725" s="910"/>
      <c r="H725" s="910"/>
      <c r="I725" s="910"/>
      <c r="J725" s="910"/>
      <c r="K725" s="910"/>
      <c r="L725" s="910"/>
      <c r="M725" s="910"/>
      <c r="N725" s="910"/>
      <c r="O725" s="910"/>
      <c r="P725" s="910"/>
    </row>
    <row r="726" spans="1:16" s="920" customFormat="1">
      <c r="A726" s="910"/>
      <c r="B726" s="917"/>
      <c r="C726" s="917"/>
      <c r="D726" s="919"/>
      <c r="F726" s="910"/>
      <c r="G726" s="910"/>
      <c r="H726" s="910"/>
      <c r="I726" s="910"/>
      <c r="J726" s="910"/>
      <c r="K726" s="910"/>
      <c r="L726" s="910"/>
      <c r="M726" s="910"/>
      <c r="N726" s="910"/>
      <c r="O726" s="910"/>
      <c r="P726" s="910"/>
    </row>
    <row r="727" spans="1:16" s="920" customFormat="1">
      <c r="A727" s="910"/>
      <c r="B727" s="917"/>
      <c r="C727" s="917"/>
      <c r="D727" s="919"/>
      <c r="F727" s="910"/>
      <c r="G727" s="910"/>
      <c r="H727" s="910"/>
      <c r="I727" s="910"/>
      <c r="J727" s="910"/>
      <c r="K727" s="910"/>
      <c r="L727" s="910"/>
      <c r="M727" s="910"/>
      <c r="N727" s="910"/>
      <c r="O727" s="910"/>
      <c r="P727" s="910"/>
    </row>
    <row r="728" spans="1:16" s="920" customFormat="1">
      <c r="A728" s="910"/>
      <c r="B728" s="917"/>
      <c r="C728" s="917"/>
      <c r="D728" s="919"/>
      <c r="F728" s="910"/>
      <c r="G728" s="910"/>
      <c r="H728" s="910"/>
      <c r="I728" s="910"/>
      <c r="J728" s="910"/>
      <c r="K728" s="910"/>
      <c r="L728" s="910"/>
      <c r="M728" s="910"/>
      <c r="N728" s="910"/>
      <c r="O728" s="910"/>
      <c r="P728" s="910"/>
    </row>
    <row r="729" spans="1:16" s="920" customFormat="1">
      <c r="A729" s="910"/>
      <c r="B729" s="917"/>
      <c r="C729" s="917"/>
      <c r="D729" s="919"/>
      <c r="F729" s="910"/>
      <c r="G729" s="910"/>
      <c r="H729" s="910"/>
      <c r="I729" s="910"/>
      <c r="J729" s="910"/>
      <c r="K729" s="910"/>
      <c r="L729" s="910"/>
      <c r="M729" s="910"/>
      <c r="N729" s="910"/>
      <c r="O729" s="910"/>
      <c r="P729" s="910"/>
    </row>
    <row r="730" spans="1:16" s="920" customFormat="1">
      <c r="A730" s="910"/>
      <c r="B730" s="917"/>
      <c r="C730" s="917"/>
      <c r="D730" s="919"/>
      <c r="F730" s="910"/>
      <c r="G730" s="910"/>
      <c r="H730" s="910"/>
      <c r="I730" s="910"/>
      <c r="J730" s="910"/>
      <c r="K730" s="910"/>
      <c r="L730" s="910"/>
      <c r="M730" s="910"/>
      <c r="N730" s="910"/>
      <c r="O730" s="910"/>
      <c r="P730" s="910"/>
    </row>
    <row r="731" spans="1:16" s="920" customFormat="1">
      <c r="A731" s="910"/>
      <c r="B731" s="917"/>
      <c r="C731" s="917"/>
      <c r="D731" s="919"/>
      <c r="F731" s="910"/>
      <c r="G731" s="910"/>
      <c r="H731" s="910"/>
      <c r="I731" s="910"/>
      <c r="J731" s="910"/>
      <c r="K731" s="910"/>
      <c r="L731" s="910"/>
      <c r="M731" s="910"/>
      <c r="N731" s="910"/>
      <c r="O731" s="910"/>
      <c r="P731" s="910"/>
    </row>
    <row r="732" spans="1:16" s="920" customFormat="1">
      <c r="A732" s="910"/>
      <c r="B732" s="917"/>
      <c r="C732" s="917"/>
      <c r="D732" s="919"/>
      <c r="F732" s="910"/>
      <c r="G732" s="910"/>
      <c r="H732" s="910"/>
      <c r="I732" s="910"/>
      <c r="J732" s="910"/>
      <c r="K732" s="910"/>
      <c r="L732" s="910"/>
      <c r="M732" s="910"/>
      <c r="N732" s="910"/>
      <c r="O732" s="910"/>
      <c r="P732" s="910"/>
    </row>
    <row r="733" spans="1:16" s="920" customFormat="1">
      <c r="A733" s="910"/>
      <c r="B733" s="917"/>
      <c r="C733" s="917"/>
      <c r="D733" s="919"/>
      <c r="F733" s="910"/>
      <c r="G733" s="910"/>
      <c r="H733" s="910"/>
      <c r="I733" s="910"/>
      <c r="J733" s="910"/>
      <c r="K733" s="910"/>
      <c r="L733" s="910"/>
      <c r="M733" s="910"/>
      <c r="N733" s="910"/>
      <c r="O733" s="910"/>
      <c r="P733" s="910"/>
    </row>
    <row r="734" spans="1:16" s="920" customFormat="1">
      <c r="A734" s="910"/>
      <c r="B734" s="917"/>
      <c r="C734" s="917"/>
      <c r="D734" s="919"/>
      <c r="F734" s="910"/>
      <c r="G734" s="910"/>
      <c r="H734" s="910"/>
      <c r="I734" s="910"/>
      <c r="J734" s="910"/>
      <c r="K734" s="910"/>
      <c r="L734" s="910"/>
      <c r="M734" s="910"/>
      <c r="N734" s="910"/>
      <c r="O734" s="910"/>
      <c r="P734" s="910"/>
    </row>
    <row r="735" spans="1:16" s="920" customFormat="1">
      <c r="A735" s="910"/>
      <c r="B735" s="917"/>
      <c r="C735" s="917"/>
      <c r="D735" s="919"/>
      <c r="F735" s="910"/>
      <c r="G735" s="910"/>
      <c r="H735" s="910"/>
      <c r="I735" s="910"/>
      <c r="J735" s="910"/>
      <c r="K735" s="910"/>
      <c r="L735" s="910"/>
      <c r="M735" s="910"/>
      <c r="N735" s="910"/>
      <c r="O735" s="910"/>
      <c r="P735" s="910"/>
    </row>
    <row r="736" spans="1:16" s="920" customFormat="1">
      <c r="A736" s="910"/>
      <c r="B736" s="917"/>
      <c r="C736" s="917"/>
      <c r="D736" s="919"/>
      <c r="F736" s="910"/>
      <c r="G736" s="910"/>
      <c r="H736" s="910"/>
      <c r="I736" s="910"/>
      <c r="J736" s="910"/>
      <c r="K736" s="910"/>
      <c r="L736" s="910"/>
      <c r="M736" s="910"/>
      <c r="N736" s="910"/>
      <c r="O736" s="910"/>
      <c r="P736" s="910"/>
    </row>
    <row r="737" spans="1:16" s="920" customFormat="1">
      <c r="A737" s="910"/>
      <c r="B737" s="917"/>
      <c r="C737" s="917"/>
      <c r="D737" s="919"/>
      <c r="F737" s="910"/>
      <c r="G737" s="910"/>
      <c r="H737" s="910"/>
      <c r="I737" s="910"/>
      <c r="J737" s="910"/>
      <c r="K737" s="910"/>
      <c r="L737" s="910"/>
      <c r="M737" s="910"/>
      <c r="N737" s="910"/>
      <c r="O737" s="910"/>
      <c r="P737" s="910"/>
    </row>
    <row r="738" spans="1:16" s="920" customFormat="1">
      <c r="A738" s="910"/>
      <c r="B738" s="917"/>
      <c r="C738" s="917"/>
      <c r="D738" s="919"/>
      <c r="F738" s="910"/>
      <c r="G738" s="910"/>
      <c r="H738" s="910"/>
      <c r="I738" s="910"/>
      <c r="J738" s="910"/>
      <c r="K738" s="910"/>
      <c r="L738" s="910"/>
      <c r="M738" s="910"/>
      <c r="N738" s="910"/>
      <c r="O738" s="910"/>
      <c r="P738" s="910"/>
    </row>
    <row r="739" spans="1:16" s="920" customFormat="1">
      <c r="A739" s="910"/>
      <c r="B739" s="917"/>
      <c r="C739" s="917"/>
      <c r="D739" s="919"/>
      <c r="F739" s="910"/>
      <c r="G739" s="910"/>
      <c r="H739" s="910"/>
      <c r="I739" s="910"/>
      <c r="J739" s="910"/>
      <c r="K739" s="910"/>
      <c r="L739" s="910"/>
      <c r="M739" s="910"/>
      <c r="N739" s="910"/>
      <c r="O739" s="910"/>
      <c r="P739" s="910"/>
    </row>
    <row r="740" spans="1:16" s="920" customFormat="1">
      <c r="A740" s="910"/>
      <c r="B740" s="917"/>
      <c r="C740" s="917"/>
      <c r="D740" s="919"/>
      <c r="F740" s="910"/>
      <c r="G740" s="910"/>
      <c r="H740" s="910"/>
      <c r="I740" s="910"/>
      <c r="J740" s="910"/>
      <c r="K740" s="910"/>
      <c r="L740" s="910"/>
      <c r="M740" s="910"/>
      <c r="N740" s="910"/>
      <c r="O740" s="910"/>
      <c r="P740" s="910"/>
    </row>
    <row r="741" spans="1:16" s="920" customFormat="1">
      <c r="A741" s="910"/>
      <c r="B741" s="917"/>
      <c r="C741" s="917"/>
      <c r="D741" s="919"/>
      <c r="F741" s="910"/>
      <c r="G741" s="910"/>
      <c r="H741" s="910"/>
      <c r="I741" s="910"/>
      <c r="J741" s="910"/>
      <c r="K741" s="910"/>
      <c r="L741" s="910"/>
      <c r="M741" s="910"/>
      <c r="N741" s="910"/>
      <c r="O741" s="910"/>
      <c r="P741" s="910"/>
    </row>
    <row r="742" spans="1:16" s="920" customFormat="1">
      <c r="A742" s="910"/>
      <c r="B742" s="917"/>
      <c r="C742" s="917"/>
      <c r="D742" s="919"/>
      <c r="F742" s="910"/>
      <c r="G742" s="910"/>
      <c r="H742" s="910"/>
      <c r="I742" s="910"/>
      <c r="J742" s="910"/>
      <c r="K742" s="910"/>
      <c r="L742" s="910"/>
      <c r="M742" s="910"/>
      <c r="N742" s="910"/>
      <c r="O742" s="910"/>
      <c r="P742" s="910"/>
    </row>
    <row r="743" spans="1:16" s="920" customFormat="1">
      <c r="A743" s="910"/>
      <c r="B743" s="917"/>
      <c r="C743" s="917"/>
      <c r="D743" s="919"/>
      <c r="F743" s="910"/>
      <c r="G743" s="910"/>
      <c r="H743" s="910"/>
      <c r="I743" s="910"/>
      <c r="J743" s="910"/>
      <c r="K743" s="910"/>
      <c r="L743" s="910"/>
      <c r="M743" s="910"/>
      <c r="N743" s="910"/>
      <c r="O743" s="910"/>
      <c r="P743" s="910"/>
    </row>
    <row r="744" spans="1:16" s="920" customFormat="1">
      <c r="A744" s="910"/>
      <c r="B744" s="917"/>
      <c r="C744" s="917"/>
      <c r="D744" s="919"/>
      <c r="F744" s="910"/>
      <c r="G744" s="910"/>
      <c r="H744" s="910"/>
      <c r="I744" s="910"/>
      <c r="J744" s="910"/>
      <c r="K744" s="910"/>
      <c r="L744" s="910"/>
      <c r="M744" s="910"/>
      <c r="N744" s="910"/>
      <c r="O744" s="910"/>
      <c r="P744" s="910"/>
    </row>
    <row r="745" spans="1:16" s="920" customFormat="1">
      <c r="A745" s="910"/>
      <c r="B745" s="917"/>
      <c r="C745" s="917"/>
      <c r="D745" s="919"/>
      <c r="F745" s="910"/>
      <c r="G745" s="910"/>
      <c r="H745" s="910"/>
      <c r="I745" s="910"/>
      <c r="J745" s="910"/>
      <c r="K745" s="910"/>
      <c r="L745" s="910"/>
      <c r="M745" s="910"/>
      <c r="N745" s="910"/>
      <c r="O745" s="910"/>
      <c r="P745" s="910"/>
    </row>
    <row r="746" spans="1:16" s="920" customFormat="1">
      <c r="A746" s="910"/>
      <c r="B746" s="917"/>
      <c r="C746" s="917"/>
      <c r="D746" s="919"/>
      <c r="F746" s="910"/>
      <c r="G746" s="910"/>
      <c r="H746" s="910"/>
      <c r="I746" s="910"/>
      <c r="J746" s="910"/>
      <c r="K746" s="910"/>
      <c r="L746" s="910"/>
      <c r="M746" s="910"/>
      <c r="N746" s="910"/>
      <c r="O746" s="910"/>
      <c r="P746" s="910"/>
    </row>
    <row r="747" spans="1:16" s="920" customFormat="1">
      <c r="A747" s="910"/>
      <c r="B747" s="917"/>
      <c r="C747" s="917"/>
      <c r="D747" s="919"/>
      <c r="F747" s="910"/>
      <c r="G747" s="910"/>
      <c r="H747" s="910"/>
      <c r="I747" s="910"/>
      <c r="J747" s="910"/>
      <c r="K747" s="910"/>
      <c r="L747" s="910"/>
      <c r="M747" s="910"/>
      <c r="N747" s="910"/>
      <c r="O747" s="910"/>
      <c r="P747" s="910"/>
    </row>
    <row r="748" spans="1:16" s="920" customFormat="1">
      <c r="A748" s="910"/>
      <c r="B748" s="917"/>
      <c r="C748" s="917"/>
      <c r="D748" s="919"/>
      <c r="F748" s="910"/>
      <c r="G748" s="910"/>
      <c r="H748" s="910"/>
      <c r="I748" s="910"/>
      <c r="J748" s="910"/>
      <c r="K748" s="910"/>
      <c r="L748" s="910"/>
      <c r="M748" s="910"/>
      <c r="N748" s="910"/>
      <c r="O748" s="910"/>
      <c r="P748" s="910"/>
    </row>
    <row r="749" spans="1:16" s="920" customFormat="1">
      <c r="A749" s="910"/>
      <c r="B749" s="917"/>
      <c r="C749" s="917"/>
      <c r="D749" s="919"/>
      <c r="F749" s="910"/>
      <c r="G749" s="910"/>
      <c r="H749" s="910"/>
      <c r="I749" s="910"/>
      <c r="J749" s="910"/>
      <c r="K749" s="910"/>
      <c r="L749" s="910"/>
      <c r="M749" s="910"/>
      <c r="N749" s="910"/>
      <c r="O749" s="910"/>
      <c r="P749" s="910"/>
    </row>
    <row r="750" spans="1:16" s="920" customFormat="1">
      <c r="A750" s="910"/>
      <c r="B750" s="917"/>
      <c r="C750" s="917"/>
      <c r="D750" s="919"/>
      <c r="F750" s="910"/>
      <c r="G750" s="910"/>
      <c r="H750" s="910"/>
      <c r="I750" s="910"/>
      <c r="J750" s="910"/>
      <c r="K750" s="910"/>
      <c r="L750" s="910"/>
      <c r="M750" s="910"/>
      <c r="N750" s="910"/>
      <c r="O750" s="910"/>
      <c r="P750" s="910"/>
    </row>
    <row r="751" spans="1:16" s="920" customFormat="1">
      <c r="A751" s="910"/>
      <c r="B751" s="917"/>
      <c r="C751" s="917"/>
      <c r="D751" s="919"/>
      <c r="F751" s="910"/>
      <c r="G751" s="910"/>
      <c r="H751" s="910"/>
      <c r="I751" s="910"/>
      <c r="J751" s="910"/>
      <c r="K751" s="910"/>
      <c r="L751" s="910"/>
      <c r="M751" s="910"/>
      <c r="N751" s="910"/>
      <c r="O751" s="910"/>
      <c r="P751" s="910"/>
    </row>
    <row r="752" spans="1:16" s="920" customFormat="1">
      <c r="A752" s="910"/>
      <c r="B752" s="917"/>
      <c r="C752" s="917"/>
      <c r="D752" s="919"/>
      <c r="F752" s="910"/>
      <c r="G752" s="910"/>
      <c r="H752" s="910"/>
      <c r="I752" s="910"/>
      <c r="J752" s="910"/>
      <c r="K752" s="910"/>
      <c r="L752" s="910"/>
      <c r="M752" s="910"/>
      <c r="N752" s="910"/>
      <c r="O752" s="910"/>
      <c r="P752" s="910"/>
    </row>
    <row r="753" spans="1:16" s="920" customFormat="1">
      <c r="A753" s="910"/>
      <c r="B753" s="917"/>
      <c r="C753" s="917"/>
      <c r="D753" s="919"/>
      <c r="F753" s="910"/>
      <c r="G753" s="910"/>
      <c r="H753" s="910"/>
      <c r="I753" s="910"/>
      <c r="J753" s="910"/>
      <c r="K753" s="910"/>
      <c r="L753" s="910"/>
      <c r="M753" s="910"/>
      <c r="N753" s="910"/>
      <c r="O753" s="910"/>
      <c r="P753" s="910"/>
    </row>
    <row r="754" spans="1:16" s="920" customFormat="1">
      <c r="A754" s="910"/>
      <c r="B754" s="917"/>
      <c r="C754" s="917"/>
      <c r="D754" s="919"/>
      <c r="F754" s="910"/>
      <c r="G754" s="910"/>
      <c r="H754" s="910"/>
      <c r="I754" s="910"/>
      <c r="J754" s="910"/>
      <c r="K754" s="910"/>
      <c r="L754" s="910"/>
      <c r="M754" s="910"/>
      <c r="N754" s="910"/>
      <c r="O754" s="910"/>
      <c r="P754" s="910"/>
    </row>
    <row r="755" spans="1:16" s="920" customFormat="1">
      <c r="A755" s="910"/>
      <c r="B755" s="917"/>
      <c r="C755" s="917"/>
      <c r="D755" s="919"/>
      <c r="F755" s="910"/>
      <c r="G755" s="910"/>
      <c r="H755" s="910"/>
      <c r="I755" s="910"/>
      <c r="J755" s="910"/>
      <c r="K755" s="910"/>
      <c r="L755" s="910"/>
      <c r="M755" s="910"/>
      <c r="N755" s="910"/>
      <c r="O755" s="910"/>
      <c r="P755" s="910"/>
    </row>
    <row r="756" spans="1:16" s="920" customFormat="1">
      <c r="A756" s="910"/>
      <c r="B756" s="917"/>
      <c r="C756" s="917"/>
      <c r="D756" s="919"/>
      <c r="F756" s="910"/>
      <c r="G756" s="910"/>
      <c r="H756" s="910"/>
      <c r="I756" s="910"/>
      <c r="J756" s="910"/>
      <c r="K756" s="910"/>
      <c r="L756" s="910"/>
      <c r="M756" s="910"/>
      <c r="N756" s="910"/>
      <c r="O756" s="910"/>
      <c r="P756" s="910"/>
    </row>
    <row r="757" spans="1:16" s="920" customFormat="1">
      <c r="A757" s="910"/>
      <c r="B757" s="917"/>
      <c r="C757" s="917"/>
      <c r="D757" s="919"/>
      <c r="F757" s="910"/>
      <c r="G757" s="910"/>
      <c r="H757" s="910"/>
      <c r="I757" s="910"/>
      <c r="J757" s="910"/>
      <c r="K757" s="910"/>
      <c r="L757" s="910"/>
      <c r="M757" s="910"/>
      <c r="N757" s="910"/>
      <c r="O757" s="910"/>
      <c r="P757" s="910"/>
    </row>
    <row r="758" spans="1:16" s="920" customFormat="1">
      <c r="A758" s="910"/>
      <c r="B758" s="917"/>
      <c r="C758" s="917"/>
      <c r="D758" s="919"/>
      <c r="F758" s="910"/>
      <c r="G758" s="910"/>
      <c r="H758" s="910"/>
      <c r="I758" s="910"/>
      <c r="J758" s="910"/>
      <c r="K758" s="910"/>
      <c r="L758" s="910"/>
      <c r="M758" s="910"/>
      <c r="N758" s="910"/>
      <c r="O758" s="910"/>
      <c r="P758" s="910"/>
    </row>
    <row r="759" spans="1:16" s="920" customFormat="1">
      <c r="A759" s="910"/>
      <c r="B759" s="917"/>
      <c r="C759" s="917"/>
      <c r="D759" s="919"/>
      <c r="F759" s="910"/>
      <c r="G759" s="910"/>
      <c r="H759" s="910"/>
      <c r="I759" s="910"/>
      <c r="J759" s="910"/>
      <c r="K759" s="910"/>
      <c r="L759" s="910"/>
      <c r="M759" s="910"/>
      <c r="N759" s="910"/>
      <c r="O759" s="910"/>
      <c r="P759" s="910"/>
    </row>
    <row r="760" spans="1:16" s="920" customFormat="1">
      <c r="A760" s="910"/>
      <c r="B760" s="917"/>
      <c r="C760" s="917"/>
      <c r="D760" s="919"/>
      <c r="F760" s="910"/>
      <c r="G760" s="910"/>
      <c r="H760" s="910"/>
      <c r="I760" s="910"/>
      <c r="J760" s="910"/>
      <c r="K760" s="910"/>
      <c r="L760" s="910"/>
      <c r="M760" s="910"/>
      <c r="N760" s="910"/>
      <c r="O760" s="910"/>
      <c r="P760" s="910"/>
    </row>
    <row r="761" spans="1:16" s="920" customFormat="1">
      <c r="A761" s="910"/>
      <c r="B761" s="917"/>
      <c r="C761" s="917"/>
      <c r="D761" s="919"/>
      <c r="F761" s="910"/>
      <c r="G761" s="910"/>
      <c r="H761" s="910"/>
      <c r="I761" s="910"/>
      <c r="J761" s="910"/>
      <c r="K761" s="910"/>
      <c r="L761" s="910"/>
      <c r="M761" s="910"/>
      <c r="N761" s="910"/>
      <c r="O761" s="910"/>
      <c r="P761" s="910"/>
    </row>
    <row r="762" spans="1:16" s="920" customFormat="1">
      <c r="A762" s="910"/>
      <c r="B762" s="917"/>
      <c r="C762" s="917"/>
      <c r="D762" s="919"/>
      <c r="F762" s="910"/>
      <c r="G762" s="910"/>
      <c r="H762" s="910"/>
      <c r="I762" s="910"/>
      <c r="J762" s="910"/>
      <c r="K762" s="910"/>
      <c r="L762" s="910"/>
      <c r="M762" s="910"/>
      <c r="N762" s="910"/>
      <c r="O762" s="910"/>
      <c r="P762" s="910"/>
    </row>
    <row r="763" spans="1:16" s="920" customFormat="1">
      <c r="A763" s="910"/>
      <c r="B763" s="917"/>
      <c r="C763" s="917"/>
      <c r="D763" s="919"/>
      <c r="F763" s="910"/>
      <c r="G763" s="910"/>
      <c r="H763" s="910"/>
      <c r="I763" s="910"/>
      <c r="J763" s="910"/>
      <c r="K763" s="910"/>
      <c r="L763" s="910"/>
      <c r="M763" s="910"/>
      <c r="N763" s="910"/>
      <c r="O763" s="910"/>
      <c r="P763" s="910"/>
    </row>
    <row r="764" spans="1:16" s="920" customFormat="1">
      <c r="A764" s="910"/>
      <c r="B764" s="917"/>
      <c r="C764" s="917"/>
      <c r="D764" s="919"/>
      <c r="F764" s="910"/>
      <c r="G764" s="910"/>
      <c r="H764" s="910"/>
      <c r="I764" s="910"/>
      <c r="J764" s="910"/>
      <c r="K764" s="910"/>
      <c r="L764" s="910"/>
      <c r="M764" s="910"/>
      <c r="N764" s="910"/>
      <c r="O764" s="910"/>
      <c r="P764" s="910"/>
    </row>
    <row r="765" spans="1:16" s="920" customFormat="1">
      <c r="A765" s="910"/>
      <c r="B765" s="917"/>
      <c r="C765" s="917"/>
      <c r="D765" s="919"/>
      <c r="F765" s="910"/>
      <c r="G765" s="910"/>
      <c r="H765" s="910"/>
      <c r="I765" s="910"/>
      <c r="J765" s="910"/>
      <c r="K765" s="910"/>
      <c r="L765" s="910"/>
      <c r="M765" s="910"/>
      <c r="N765" s="910"/>
      <c r="O765" s="910"/>
      <c r="P765" s="910"/>
    </row>
    <row r="766" spans="1:16" s="920" customFormat="1">
      <c r="A766" s="910"/>
      <c r="B766" s="917"/>
      <c r="C766" s="917"/>
      <c r="D766" s="919"/>
      <c r="F766" s="910"/>
      <c r="G766" s="910"/>
      <c r="H766" s="910"/>
      <c r="I766" s="910"/>
      <c r="J766" s="910"/>
      <c r="K766" s="910"/>
      <c r="L766" s="910"/>
      <c r="M766" s="910"/>
      <c r="N766" s="910"/>
      <c r="O766" s="910"/>
      <c r="P766" s="910"/>
    </row>
    <row r="767" spans="1:16" s="920" customFormat="1">
      <c r="A767" s="910"/>
      <c r="B767" s="917"/>
      <c r="C767" s="917"/>
      <c r="D767" s="919"/>
      <c r="F767" s="910"/>
      <c r="G767" s="910"/>
      <c r="H767" s="910"/>
      <c r="I767" s="910"/>
      <c r="J767" s="910"/>
      <c r="K767" s="910"/>
      <c r="L767" s="910"/>
      <c r="M767" s="910"/>
      <c r="N767" s="910"/>
      <c r="O767" s="910"/>
      <c r="P767" s="910"/>
    </row>
    <row r="768" spans="1:16" s="920" customFormat="1">
      <c r="A768" s="910"/>
      <c r="B768" s="917"/>
      <c r="C768" s="917"/>
      <c r="D768" s="919"/>
      <c r="F768" s="910"/>
      <c r="G768" s="910"/>
      <c r="H768" s="910"/>
      <c r="I768" s="910"/>
      <c r="J768" s="910"/>
      <c r="K768" s="910"/>
      <c r="L768" s="910"/>
      <c r="M768" s="910"/>
      <c r="N768" s="910"/>
      <c r="O768" s="910"/>
      <c r="P768" s="910"/>
    </row>
    <row r="769" spans="1:16" s="920" customFormat="1">
      <c r="A769" s="910"/>
      <c r="B769" s="917"/>
      <c r="C769" s="917"/>
      <c r="D769" s="919"/>
      <c r="F769" s="910"/>
      <c r="G769" s="910"/>
      <c r="H769" s="910"/>
      <c r="I769" s="910"/>
      <c r="J769" s="910"/>
      <c r="K769" s="910"/>
      <c r="L769" s="910"/>
      <c r="M769" s="910"/>
      <c r="N769" s="910"/>
      <c r="O769" s="910"/>
      <c r="P769" s="910"/>
    </row>
    <row r="770" spans="1:16" s="920" customFormat="1">
      <c r="A770" s="910"/>
      <c r="B770" s="917"/>
      <c r="C770" s="917"/>
      <c r="D770" s="919"/>
      <c r="F770" s="910"/>
      <c r="G770" s="910"/>
      <c r="H770" s="910"/>
      <c r="I770" s="910"/>
      <c r="J770" s="910"/>
      <c r="K770" s="910"/>
      <c r="L770" s="910"/>
      <c r="M770" s="910"/>
      <c r="N770" s="910"/>
      <c r="O770" s="910"/>
      <c r="P770" s="910"/>
    </row>
    <row r="771" spans="1:16" s="920" customFormat="1">
      <c r="A771" s="910"/>
      <c r="B771" s="917"/>
      <c r="C771" s="917"/>
      <c r="D771" s="919"/>
      <c r="F771" s="910"/>
      <c r="G771" s="910"/>
      <c r="H771" s="910"/>
      <c r="I771" s="910"/>
      <c r="J771" s="910"/>
      <c r="K771" s="910"/>
      <c r="L771" s="910"/>
      <c r="M771" s="910"/>
      <c r="N771" s="910"/>
      <c r="O771" s="910"/>
      <c r="P771" s="910"/>
    </row>
    <row r="772" spans="1:16" s="920" customFormat="1">
      <c r="A772" s="910"/>
      <c r="B772" s="917"/>
      <c r="C772" s="917"/>
      <c r="D772" s="919"/>
      <c r="F772" s="910"/>
      <c r="G772" s="910"/>
      <c r="H772" s="910"/>
      <c r="I772" s="910"/>
      <c r="J772" s="910"/>
      <c r="K772" s="910"/>
      <c r="L772" s="910"/>
      <c r="M772" s="910"/>
      <c r="N772" s="910"/>
      <c r="O772" s="910"/>
      <c r="P772" s="910"/>
    </row>
    <row r="773" spans="1:16" s="920" customFormat="1">
      <c r="A773" s="910"/>
      <c r="B773" s="917"/>
      <c r="C773" s="917"/>
      <c r="D773" s="919"/>
      <c r="F773" s="910"/>
      <c r="G773" s="910"/>
      <c r="H773" s="910"/>
      <c r="I773" s="910"/>
      <c r="J773" s="910"/>
      <c r="K773" s="910"/>
      <c r="L773" s="910"/>
      <c r="M773" s="910"/>
      <c r="N773" s="910"/>
      <c r="O773" s="910"/>
      <c r="P773" s="910"/>
    </row>
    <row r="774" spans="1:16" s="920" customFormat="1">
      <c r="A774" s="910"/>
      <c r="B774" s="917"/>
      <c r="C774" s="917"/>
      <c r="D774" s="919"/>
      <c r="F774" s="910"/>
      <c r="G774" s="910"/>
      <c r="H774" s="910"/>
      <c r="I774" s="910"/>
      <c r="J774" s="910"/>
      <c r="K774" s="910"/>
      <c r="L774" s="910"/>
      <c r="M774" s="910"/>
      <c r="N774" s="910"/>
      <c r="O774" s="910"/>
      <c r="P774" s="910"/>
    </row>
    <row r="775" spans="1:16" s="920" customFormat="1">
      <c r="A775" s="910"/>
      <c r="B775" s="917"/>
      <c r="C775" s="917"/>
      <c r="D775" s="919"/>
      <c r="F775" s="910"/>
      <c r="G775" s="910"/>
      <c r="H775" s="910"/>
      <c r="I775" s="910"/>
      <c r="J775" s="910"/>
      <c r="K775" s="910"/>
      <c r="L775" s="910"/>
      <c r="M775" s="910"/>
      <c r="N775" s="910"/>
      <c r="O775" s="910"/>
      <c r="P775" s="910"/>
    </row>
    <row r="776" spans="1:16" s="920" customFormat="1">
      <c r="A776" s="910"/>
      <c r="B776" s="917"/>
      <c r="C776" s="917"/>
      <c r="D776" s="919"/>
      <c r="F776" s="910"/>
      <c r="G776" s="910"/>
      <c r="H776" s="910"/>
      <c r="I776" s="910"/>
      <c r="J776" s="910"/>
      <c r="K776" s="910"/>
      <c r="L776" s="910"/>
      <c r="M776" s="910"/>
      <c r="N776" s="910"/>
      <c r="O776" s="910"/>
      <c r="P776" s="910"/>
    </row>
    <row r="777" spans="1:16" s="920" customFormat="1">
      <c r="A777" s="910"/>
      <c r="B777" s="917"/>
      <c r="C777" s="917"/>
      <c r="D777" s="919"/>
      <c r="F777" s="910"/>
      <c r="G777" s="910"/>
      <c r="H777" s="910"/>
      <c r="I777" s="910"/>
      <c r="J777" s="910"/>
      <c r="K777" s="910"/>
      <c r="L777" s="910"/>
      <c r="M777" s="910"/>
      <c r="N777" s="910"/>
      <c r="O777" s="910"/>
      <c r="P777" s="910"/>
    </row>
    <row r="778" spans="1:16" s="920" customFormat="1">
      <c r="A778" s="910"/>
      <c r="B778" s="917"/>
      <c r="C778" s="917"/>
      <c r="D778" s="919"/>
      <c r="F778" s="910"/>
      <c r="G778" s="910"/>
      <c r="H778" s="910"/>
      <c r="I778" s="910"/>
      <c r="J778" s="910"/>
      <c r="K778" s="910"/>
      <c r="L778" s="910"/>
      <c r="M778" s="910"/>
      <c r="N778" s="910"/>
      <c r="O778" s="910"/>
      <c r="P778" s="910"/>
    </row>
    <row r="779" spans="1:16" s="920" customFormat="1">
      <c r="A779" s="910"/>
      <c r="B779" s="917"/>
      <c r="C779" s="917"/>
      <c r="D779" s="919"/>
      <c r="F779" s="910"/>
      <c r="G779" s="910"/>
      <c r="H779" s="910"/>
      <c r="I779" s="910"/>
      <c r="J779" s="910"/>
      <c r="K779" s="910"/>
      <c r="L779" s="910"/>
      <c r="M779" s="910"/>
      <c r="N779" s="910"/>
      <c r="O779" s="910"/>
      <c r="P779" s="910"/>
    </row>
    <row r="780" spans="1:16" s="920" customFormat="1">
      <c r="A780" s="910"/>
      <c r="B780" s="917"/>
      <c r="C780" s="917"/>
      <c r="D780" s="919"/>
      <c r="F780" s="910"/>
      <c r="G780" s="910"/>
      <c r="H780" s="910"/>
      <c r="I780" s="910"/>
      <c r="J780" s="910"/>
      <c r="K780" s="910"/>
      <c r="L780" s="910"/>
      <c r="M780" s="910"/>
      <c r="N780" s="910"/>
      <c r="O780" s="910"/>
      <c r="P780" s="910"/>
    </row>
    <row r="781" spans="1:16" s="920" customFormat="1">
      <c r="A781" s="910"/>
      <c r="B781" s="917"/>
      <c r="C781" s="917"/>
      <c r="D781" s="919"/>
      <c r="F781" s="910"/>
      <c r="G781" s="910"/>
      <c r="H781" s="910"/>
      <c r="I781" s="910"/>
      <c r="J781" s="910"/>
      <c r="K781" s="910"/>
      <c r="L781" s="910"/>
      <c r="M781" s="910"/>
      <c r="N781" s="910"/>
      <c r="O781" s="910"/>
      <c r="P781" s="910"/>
    </row>
    <row r="782" spans="1:16" s="920" customFormat="1">
      <c r="A782" s="910"/>
      <c r="B782" s="917"/>
      <c r="C782" s="917"/>
      <c r="D782" s="919"/>
      <c r="F782" s="910"/>
      <c r="G782" s="910"/>
      <c r="H782" s="910"/>
      <c r="I782" s="910"/>
      <c r="J782" s="910"/>
      <c r="K782" s="910"/>
      <c r="L782" s="910"/>
      <c r="M782" s="910"/>
      <c r="N782" s="910"/>
      <c r="O782" s="910"/>
      <c r="P782" s="910"/>
    </row>
    <row r="783" spans="1:16" s="920" customFormat="1">
      <c r="A783" s="910"/>
      <c r="B783" s="917"/>
      <c r="C783" s="917"/>
      <c r="D783" s="919"/>
      <c r="F783" s="910"/>
      <c r="G783" s="910"/>
      <c r="H783" s="910"/>
      <c r="I783" s="910"/>
      <c r="J783" s="910"/>
      <c r="K783" s="910"/>
      <c r="L783" s="910"/>
      <c r="M783" s="910"/>
      <c r="N783" s="910"/>
      <c r="O783" s="910"/>
      <c r="P783" s="910"/>
    </row>
    <row r="784" spans="1:16" s="920" customFormat="1">
      <c r="A784" s="910"/>
      <c r="B784" s="917"/>
      <c r="C784" s="917"/>
      <c r="D784" s="919"/>
      <c r="F784" s="910"/>
      <c r="G784" s="910"/>
      <c r="H784" s="910"/>
      <c r="I784" s="910"/>
      <c r="J784" s="910"/>
      <c r="K784" s="910"/>
      <c r="L784" s="910"/>
      <c r="M784" s="910"/>
      <c r="N784" s="910"/>
      <c r="O784" s="910"/>
      <c r="P784" s="910"/>
    </row>
    <row r="785" spans="1:16" s="920" customFormat="1">
      <c r="A785" s="910"/>
      <c r="B785" s="917"/>
      <c r="C785" s="917"/>
      <c r="D785" s="919"/>
      <c r="F785" s="910"/>
      <c r="G785" s="910"/>
      <c r="H785" s="910"/>
      <c r="I785" s="910"/>
      <c r="J785" s="910"/>
      <c r="K785" s="910"/>
      <c r="L785" s="910"/>
      <c r="M785" s="910"/>
      <c r="N785" s="910"/>
      <c r="O785" s="910"/>
      <c r="P785" s="910"/>
    </row>
    <row r="786" spans="1:16" s="920" customFormat="1">
      <c r="A786" s="910"/>
      <c r="B786" s="917"/>
      <c r="C786" s="917"/>
      <c r="D786" s="919"/>
      <c r="F786" s="910"/>
      <c r="G786" s="910"/>
      <c r="H786" s="910"/>
      <c r="I786" s="910"/>
      <c r="J786" s="910"/>
      <c r="K786" s="910"/>
      <c r="L786" s="910"/>
      <c r="M786" s="910"/>
      <c r="N786" s="910"/>
      <c r="O786" s="910"/>
      <c r="P786" s="910"/>
    </row>
    <row r="787" spans="1:16" s="920" customFormat="1">
      <c r="A787" s="910"/>
      <c r="B787" s="917"/>
      <c r="C787" s="917"/>
      <c r="D787" s="919"/>
      <c r="F787" s="910"/>
      <c r="G787" s="910"/>
      <c r="H787" s="910"/>
      <c r="I787" s="910"/>
      <c r="J787" s="910"/>
      <c r="K787" s="910"/>
      <c r="L787" s="910"/>
      <c r="M787" s="910"/>
      <c r="N787" s="910"/>
      <c r="O787" s="910"/>
      <c r="P787" s="910"/>
    </row>
    <row r="788" spans="1:16" s="920" customFormat="1">
      <c r="A788" s="910"/>
      <c r="B788" s="917"/>
      <c r="C788" s="917"/>
      <c r="D788" s="919"/>
      <c r="F788" s="910"/>
      <c r="G788" s="910"/>
      <c r="H788" s="910"/>
      <c r="I788" s="910"/>
      <c r="J788" s="910"/>
      <c r="K788" s="910"/>
      <c r="L788" s="910"/>
      <c r="M788" s="910"/>
      <c r="N788" s="910"/>
      <c r="O788" s="910"/>
      <c r="P788" s="910"/>
    </row>
    <row r="789" spans="1:16" s="920" customFormat="1">
      <c r="A789" s="910"/>
      <c r="B789" s="917"/>
      <c r="C789" s="917"/>
      <c r="D789" s="919"/>
      <c r="F789" s="910"/>
      <c r="G789" s="910"/>
      <c r="H789" s="910"/>
      <c r="I789" s="910"/>
      <c r="J789" s="910"/>
      <c r="K789" s="910"/>
      <c r="L789" s="910"/>
      <c r="M789" s="910"/>
      <c r="N789" s="910"/>
      <c r="O789" s="910"/>
      <c r="P789" s="910"/>
    </row>
    <row r="790" spans="1:16" s="920" customFormat="1">
      <c r="A790" s="910"/>
      <c r="B790" s="917"/>
      <c r="C790" s="917"/>
      <c r="D790" s="919"/>
      <c r="F790" s="910"/>
      <c r="G790" s="910"/>
      <c r="H790" s="910"/>
      <c r="I790" s="910"/>
      <c r="J790" s="910"/>
      <c r="K790" s="910"/>
      <c r="L790" s="910"/>
      <c r="M790" s="910"/>
      <c r="N790" s="910"/>
      <c r="O790" s="910"/>
      <c r="P790" s="910"/>
    </row>
    <row r="791" spans="1:16" s="920" customFormat="1">
      <c r="A791" s="910"/>
      <c r="B791" s="917"/>
      <c r="C791" s="917"/>
      <c r="D791" s="919"/>
      <c r="F791" s="910"/>
      <c r="G791" s="910"/>
      <c r="H791" s="910"/>
      <c r="I791" s="910"/>
      <c r="J791" s="910"/>
      <c r="K791" s="910"/>
      <c r="L791" s="910"/>
      <c r="M791" s="910"/>
      <c r="N791" s="910"/>
      <c r="O791" s="910"/>
      <c r="P791" s="910"/>
    </row>
    <row r="792" spans="1:16" s="920" customFormat="1">
      <c r="A792" s="910"/>
      <c r="B792" s="917"/>
      <c r="C792" s="917"/>
      <c r="D792" s="919"/>
      <c r="F792" s="910"/>
      <c r="G792" s="910"/>
      <c r="H792" s="910"/>
      <c r="I792" s="910"/>
      <c r="J792" s="910"/>
      <c r="K792" s="910"/>
      <c r="L792" s="910"/>
      <c r="M792" s="910"/>
      <c r="N792" s="910"/>
      <c r="O792" s="910"/>
      <c r="P792" s="910"/>
    </row>
    <row r="793" spans="1:16" s="920" customFormat="1">
      <c r="A793" s="910"/>
      <c r="B793" s="917"/>
      <c r="C793" s="917"/>
      <c r="D793" s="919"/>
      <c r="F793" s="910"/>
      <c r="G793" s="910"/>
      <c r="H793" s="910"/>
      <c r="I793" s="910"/>
      <c r="J793" s="910"/>
      <c r="K793" s="910"/>
      <c r="L793" s="910"/>
      <c r="M793" s="910"/>
      <c r="N793" s="910"/>
      <c r="O793" s="910"/>
      <c r="P793" s="910"/>
    </row>
    <row r="794" spans="1:16" s="920" customFormat="1">
      <c r="A794" s="910"/>
      <c r="B794" s="917"/>
      <c r="C794" s="917"/>
      <c r="D794" s="919"/>
      <c r="F794" s="910"/>
      <c r="G794" s="910"/>
      <c r="H794" s="910"/>
      <c r="I794" s="910"/>
      <c r="J794" s="910"/>
      <c r="K794" s="910"/>
      <c r="L794" s="910"/>
      <c r="M794" s="910"/>
      <c r="N794" s="910"/>
      <c r="O794" s="910"/>
      <c r="P794" s="910"/>
    </row>
    <row r="795" spans="1:16" s="920" customFormat="1">
      <c r="A795" s="910"/>
      <c r="B795" s="917"/>
      <c r="C795" s="917"/>
      <c r="D795" s="919"/>
      <c r="F795" s="910"/>
      <c r="G795" s="910"/>
      <c r="H795" s="910"/>
      <c r="I795" s="910"/>
      <c r="J795" s="910"/>
      <c r="K795" s="910"/>
      <c r="L795" s="910"/>
      <c r="M795" s="910"/>
      <c r="N795" s="910"/>
      <c r="O795" s="910"/>
      <c r="P795" s="910"/>
    </row>
    <row r="796" spans="1:16" s="920" customFormat="1">
      <c r="A796" s="910"/>
      <c r="B796" s="917"/>
      <c r="C796" s="917"/>
      <c r="D796" s="919"/>
      <c r="F796" s="910"/>
      <c r="G796" s="910"/>
      <c r="H796" s="910"/>
      <c r="I796" s="910"/>
      <c r="J796" s="910"/>
      <c r="K796" s="910"/>
      <c r="L796" s="910"/>
      <c r="M796" s="910"/>
      <c r="N796" s="910"/>
      <c r="O796" s="910"/>
      <c r="P796" s="910"/>
    </row>
    <row r="797" spans="1:16" s="920" customFormat="1">
      <c r="A797" s="910"/>
      <c r="B797" s="917"/>
      <c r="C797" s="917"/>
      <c r="D797" s="919"/>
      <c r="F797" s="910"/>
      <c r="G797" s="910"/>
      <c r="H797" s="910"/>
      <c r="I797" s="910"/>
      <c r="J797" s="910"/>
      <c r="K797" s="910"/>
      <c r="L797" s="910"/>
      <c r="M797" s="910"/>
      <c r="N797" s="910"/>
      <c r="O797" s="910"/>
      <c r="P797" s="910"/>
    </row>
    <row r="798" spans="1:16" s="920" customFormat="1">
      <c r="A798" s="910"/>
      <c r="B798" s="917"/>
      <c r="C798" s="917"/>
      <c r="D798" s="919"/>
      <c r="F798" s="910"/>
      <c r="G798" s="910"/>
      <c r="H798" s="910"/>
      <c r="I798" s="910"/>
      <c r="J798" s="910"/>
      <c r="K798" s="910"/>
      <c r="L798" s="910"/>
      <c r="M798" s="910"/>
      <c r="N798" s="910"/>
      <c r="O798" s="910"/>
      <c r="P798" s="910"/>
    </row>
    <row r="799" spans="1:16" s="920" customFormat="1">
      <c r="A799" s="910"/>
      <c r="B799" s="917"/>
      <c r="C799" s="917"/>
      <c r="D799" s="919"/>
      <c r="F799" s="910"/>
      <c r="G799" s="910"/>
      <c r="H799" s="910"/>
      <c r="I799" s="910"/>
      <c r="J799" s="910"/>
      <c r="K799" s="910"/>
      <c r="L799" s="910"/>
      <c r="M799" s="910"/>
      <c r="N799" s="910"/>
      <c r="O799" s="910"/>
      <c r="P799" s="910"/>
    </row>
    <row r="800" spans="1:16" s="920" customFormat="1">
      <c r="A800" s="910"/>
      <c r="B800" s="917"/>
      <c r="C800" s="917"/>
      <c r="D800" s="919"/>
      <c r="F800" s="910"/>
      <c r="G800" s="910"/>
      <c r="H800" s="910"/>
      <c r="I800" s="910"/>
      <c r="J800" s="910"/>
      <c r="K800" s="910"/>
      <c r="L800" s="910"/>
      <c r="M800" s="910"/>
      <c r="N800" s="910"/>
      <c r="O800" s="910"/>
      <c r="P800" s="910"/>
    </row>
    <row r="801" spans="1:16" s="920" customFormat="1">
      <c r="A801" s="910"/>
      <c r="B801" s="917"/>
      <c r="C801" s="917"/>
      <c r="D801" s="919"/>
      <c r="F801" s="910"/>
      <c r="G801" s="910"/>
      <c r="H801" s="910"/>
      <c r="I801" s="910"/>
      <c r="J801" s="910"/>
      <c r="K801" s="910"/>
      <c r="L801" s="910"/>
      <c r="M801" s="910"/>
      <c r="N801" s="910"/>
      <c r="O801" s="910"/>
      <c r="P801" s="910"/>
    </row>
    <row r="802" spans="1:16" s="920" customFormat="1">
      <c r="A802" s="910"/>
      <c r="B802" s="917"/>
      <c r="C802" s="917"/>
      <c r="D802" s="919"/>
      <c r="F802" s="910"/>
      <c r="G802" s="910"/>
      <c r="H802" s="910"/>
      <c r="I802" s="910"/>
      <c r="J802" s="910"/>
      <c r="K802" s="910"/>
      <c r="L802" s="910"/>
      <c r="M802" s="910"/>
      <c r="N802" s="910"/>
      <c r="O802" s="910"/>
      <c r="P802" s="910"/>
    </row>
    <row r="803" spans="1:16" s="920" customFormat="1">
      <c r="A803" s="910"/>
      <c r="B803" s="917"/>
      <c r="C803" s="917"/>
      <c r="D803" s="919"/>
      <c r="F803" s="910"/>
      <c r="G803" s="910"/>
      <c r="H803" s="910"/>
      <c r="I803" s="910"/>
      <c r="J803" s="910"/>
      <c r="K803" s="910"/>
      <c r="L803" s="910"/>
      <c r="M803" s="910"/>
      <c r="N803" s="910"/>
      <c r="O803" s="910"/>
      <c r="P803" s="910"/>
    </row>
    <row r="804" spans="1:16" s="920" customFormat="1">
      <c r="A804" s="910"/>
      <c r="B804" s="917"/>
      <c r="C804" s="917"/>
      <c r="D804" s="919"/>
      <c r="F804" s="910"/>
      <c r="G804" s="910"/>
      <c r="H804" s="910"/>
      <c r="I804" s="910"/>
      <c r="J804" s="910"/>
      <c r="K804" s="910"/>
      <c r="L804" s="910"/>
      <c r="M804" s="910"/>
      <c r="N804" s="910"/>
      <c r="O804" s="910"/>
      <c r="P804" s="910"/>
    </row>
    <row r="805" spans="1:16" s="920" customFormat="1">
      <c r="A805" s="910"/>
      <c r="B805" s="917"/>
      <c r="C805" s="917"/>
      <c r="D805" s="919"/>
      <c r="F805" s="910"/>
      <c r="G805" s="910"/>
      <c r="H805" s="910"/>
      <c r="I805" s="910"/>
      <c r="J805" s="910"/>
      <c r="K805" s="910"/>
      <c r="L805" s="910"/>
      <c r="M805" s="910"/>
      <c r="N805" s="910"/>
      <c r="O805" s="910"/>
      <c r="P805" s="910"/>
    </row>
    <row r="806" spans="1:16" s="920" customFormat="1">
      <c r="A806" s="910"/>
      <c r="B806" s="917"/>
      <c r="C806" s="917"/>
      <c r="D806" s="919"/>
      <c r="F806" s="910"/>
      <c r="G806" s="910"/>
      <c r="H806" s="910"/>
      <c r="I806" s="910"/>
      <c r="J806" s="910"/>
      <c r="K806" s="910"/>
      <c r="L806" s="910"/>
      <c r="M806" s="910"/>
      <c r="N806" s="910"/>
      <c r="O806" s="910"/>
      <c r="P806" s="910"/>
    </row>
    <row r="807" spans="1:16" s="920" customFormat="1">
      <c r="A807" s="910"/>
      <c r="B807" s="917"/>
      <c r="C807" s="917"/>
      <c r="D807" s="919"/>
      <c r="F807" s="910"/>
      <c r="G807" s="910"/>
      <c r="H807" s="910"/>
      <c r="I807" s="910"/>
      <c r="J807" s="910"/>
      <c r="K807" s="910"/>
      <c r="L807" s="910"/>
      <c r="M807" s="910"/>
      <c r="N807" s="910"/>
      <c r="O807" s="910"/>
      <c r="P807" s="910"/>
    </row>
    <row r="808" spans="1:16" s="920" customFormat="1">
      <c r="A808" s="910"/>
      <c r="B808" s="917"/>
      <c r="C808" s="917"/>
      <c r="D808" s="919"/>
      <c r="F808" s="910"/>
      <c r="G808" s="910"/>
      <c r="H808" s="910"/>
      <c r="I808" s="910"/>
      <c r="J808" s="910"/>
      <c r="K808" s="910"/>
      <c r="L808" s="910"/>
      <c r="M808" s="910"/>
      <c r="N808" s="910"/>
      <c r="O808" s="910"/>
      <c r="P808" s="910"/>
    </row>
    <row r="809" spans="1:16" s="920" customFormat="1">
      <c r="A809" s="910"/>
      <c r="B809" s="917"/>
      <c r="C809" s="917"/>
      <c r="D809" s="919"/>
      <c r="F809" s="910"/>
      <c r="G809" s="910"/>
      <c r="H809" s="910"/>
      <c r="I809" s="910"/>
      <c r="J809" s="910"/>
      <c r="K809" s="910"/>
      <c r="L809" s="910"/>
      <c r="M809" s="910"/>
      <c r="N809" s="910"/>
      <c r="O809" s="910"/>
      <c r="P809" s="910"/>
    </row>
    <row r="810" spans="1:16" s="920" customFormat="1">
      <c r="A810" s="910"/>
      <c r="B810" s="917"/>
      <c r="C810" s="917"/>
      <c r="D810" s="919"/>
      <c r="F810" s="910"/>
      <c r="G810" s="910"/>
      <c r="H810" s="910"/>
      <c r="I810" s="910"/>
      <c r="J810" s="910"/>
      <c r="K810" s="910"/>
      <c r="L810" s="910"/>
      <c r="M810" s="910"/>
      <c r="N810" s="910"/>
      <c r="O810" s="910"/>
      <c r="P810" s="910"/>
    </row>
    <row r="811" spans="1:16" s="920" customFormat="1">
      <c r="A811" s="910"/>
      <c r="B811" s="917"/>
      <c r="C811" s="917"/>
      <c r="D811" s="919"/>
      <c r="F811" s="910"/>
      <c r="G811" s="910"/>
      <c r="H811" s="910"/>
      <c r="I811" s="910"/>
      <c r="J811" s="910"/>
      <c r="K811" s="910"/>
      <c r="L811" s="910"/>
      <c r="M811" s="910"/>
      <c r="N811" s="910"/>
      <c r="O811" s="910"/>
      <c r="P811" s="910"/>
    </row>
    <row r="812" spans="1:16" s="920" customFormat="1">
      <c r="A812" s="910"/>
      <c r="B812" s="917"/>
      <c r="C812" s="917"/>
      <c r="D812" s="919"/>
      <c r="F812" s="910"/>
      <c r="G812" s="910"/>
      <c r="H812" s="910"/>
      <c r="I812" s="910"/>
      <c r="J812" s="910"/>
      <c r="K812" s="910"/>
      <c r="L812" s="910"/>
      <c r="M812" s="910"/>
      <c r="N812" s="910"/>
      <c r="O812" s="910"/>
      <c r="P812" s="910"/>
    </row>
    <row r="813" spans="1:16" s="920" customFormat="1">
      <c r="A813" s="910"/>
      <c r="B813" s="917"/>
      <c r="C813" s="917"/>
      <c r="D813" s="919"/>
      <c r="F813" s="910"/>
      <c r="G813" s="910"/>
      <c r="H813" s="910"/>
      <c r="I813" s="910"/>
      <c r="J813" s="910"/>
      <c r="K813" s="910"/>
      <c r="L813" s="910"/>
      <c r="M813" s="910"/>
      <c r="N813" s="910"/>
      <c r="O813" s="910"/>
      <c r="P813" s="910"/>
    </row>
    <row r="814" spans="1:16" s="920" customFormat="1">
      <c r="A814" s="910"/>
      <c r="B814" s="917"/>
      <c r="C814" s="917"/>
      <c r="D814" s="919"/>
      <c r="F814" s="910"/>
      <c r="G814" s="910"/>
      <c r="H814" s="910"/>
      <c r="I814" s="910"/>
      <c r="J814" s="910"/>
      <c r="K814" s="910"/>
      <c r="L814" s="910"/>
      <c r="M814" s="910"/>
      <c r="N814" s="910"/>
      <c r="O814" s="910"/>
      <c r="P814" s="910"/>
    </row>
    <row r="815" spans="1:16" s="920" customFormat="1">
      <c r="A815" s="910"/>
      <c r="B815" s="917"/>
      <c r="C815" s="917"/>
      <c r="D815" s="919"/>
      <c r="F815" s="910"/>
      <c r="G815" s="910"/>
      <c r="H815" s="910"/>
      <c r="I815" s="910"/>
      <c r="J815" s="910"/>
      <c r="K815" s="910"/>
      <c r="L815" s="910"/>
      <c r="M815" s="910"/>
      <c r="N815" s="910"/>
      <c r="O815" s="910"/>
      <c r="P815" s="910"/>
    </row>
    <row r="816" spans="1:16" s="920" customFormat="1">
      <c r="A816" s="910"/>
      <c r="B816" s="917"/>
      <c r="C816" s="917"/>
      <c r="D816" s="919"/>
      <c r="F816" s="910"/>
      <c r="G816" s="910"/>
      <c r="H816" s="910"/>
      <c r="I816" s="910"/>
      <c r="J816" s="910"/>
      <c r="K816" s="910"/>
      <c r="L816" s="910"/>
      <c r="M816" s="910"/>
      <c r="N816" s="910"/>
      <c r="O816" s="910"/>
      <c r="P816" s="910"/>
    </row>
    <row r="817" spans="1:16" s="920" customFormat="1">
      <c r="A817" s="910"/>
      <c r="B817" s="917"/>
      <c r="C817" s="917"/>
      <c r="D817" s="919"/>
      <c r="F817" s="910"/>
      <c r="G817" s="910"/>
      <c r="H817" s="910"/>
      <c r="I817" s="910"/>
      <c r="J817" s="910"/>
      <c r="K817" s="910"/>
      <c r="L817" s="910"/>
      <c r="M817" s="910"/>
      <c r="N817" s="910"/>
      <c r="O817" s="910"/>
      <c r="P817" s="910"/>
    </row>
    <row r="818" spans="1:16" s="920" customFormat="1">
      <c r="A818" s="910"/>
      <c r="B818" s="917"/>
      <c r="C818" s="917"/>
      <c r="D818" s="919"/>
      <c r="F818" s="910"/>
      <c r="G818" s="910"/>
      <c r="H818" s="910"/>
      <c r="I818" s="910"/>
      <c r="J818" s="910"/>
      <c r="K818" s="910"/>
      <c r="L818" s="910"/>
      <c r="M818" s="910"/>
      <c r="N818" s="910"/>
      <c r="O818" s="910"/>
      <c r="P818" s="910"/>
    </row>
    <row r="819" spans="1:16" s="920" customFormat="1">
      <c r="A819" s="910"/>
      <c r="B819" s="917"/>
      <c r="C819" s="917"/>
      <c r="D819" s="919"/>
      <c r="F819" s="910"/>
      <c r="G819" s="910"/>
      <c r="H819" s="910"/>
      <c r="I819" s="910"/>
      <c r="J819" s="910"/>
      <c r="K819" s="910"/>
      <c r="L819" s="910"/>
      <c r="M819" s="910"/>
      <c r="N819" s="910"/>
      <c r="O819" s="910"/>
      <c r="P819" s="910"/>
    </row>
    <row r="820" spans="1:16" s="920" customFormat="1">
      <c r="A820" s="910"/>
      <c r="B820" s="917"/>
      <c r="C820" s="917"/>
      <c r="D820" s="919"/>
      <c r="F820" s="910"/>
      <c r="G820" s="910"/>
      <c r="H820" s="910"/>
      <c r="I820" s="910"/>
      <c r="J820" s="910"/>
      <c r="K820" s="910"/>
      <c r="L820" s="910"/>
      <c r="M820" s="910"/>
      <c r="N820" s="910"/>
      <c r="O820" s="910"/>
      <c r="P820" s="910"/>
    </row>
    <row r="821" spans="1:16" s="920" customFormat="1">
      <c r="A821" s="910"/>
      <c r="B821" s="917"/>
      <c r="C821" s="917"/>
      <c r="D821" s="919"/>
      <c r="F821" s="910"/>
      <c r="G821" s="910"/>
      <c r="H821" s="910"/>
      <c r="I821" s="910"/>
      <c r="J821" s="910"/>
      <c r="K821" s="910"/>
      <c r="L821" s="910"/>
      <c r="M821" s="910"/>
      <c r="N821" s="910"/>
      <c r="O821" s="910"/>
      <c r="P821" s="910"/>
    </row>
    <row r="822" spans="1:16" s="920" customFormat="1">
      <c r="A822" s="910"/>
      <c r="B822" s="917"/>
      <c r="C822" s="917"/>
      <c r="D822" s="919"/>
      <c r="F822" s="910"/>
      <c r="G822" s="910"/>
      <c r="H822" s="910"/>
      <c r="I822" s="910"/>
      <c r="J822" s="910"/>
      <c r="K822" s="910"/>
      <c r="L822" s="910"/>
      <c r="M822" s="910"/>
      <c r="N822" s="910"/>
      <c r="O822" s="910"/>
      <c r="P822" s="910"/>
    </row>
    <row r="823" spans="1:16" s="920" customFormat="1">
      <c r="A823" s="910"/>
      <c r="B823" s="917"/>
      <c r="C823" s="917"/>
      <c r="D823" s="919"/>
      <c r="F823" s="910"/>
      <c r="G823" s="910"/>
      <c r="H823" s="910"/>
      <c r="I823" s="910"/>
      <c r="J823" s="910"/>
      <c r="K823" s="910"/>
      <c r="L823" s="910"/>
      <c r="M823" s="910"/>
      <c r="N823" s="910"/>
      <c r="O823" s="910"/>
      <c r="P823" s="910"/>
    </row>
    <row r="824" spans="1:16" s="920" customFormat="1">
      <c r="A824" s="910"/>
      <c r="B824" s="917"/>
      <c r="C824" s="917"/>
      <c r="D824" s="919"/>
      <c r="F824" s="910"/>
      <c r="G824" s="910"/>
      <c r="H824" s="910"/>
      <c r="I824" s="910"/>
      <c r="J824" s="910"/>
      <c r="K824" s="910"/>
      <c r="L824" s="910"/>
      <c r="M824" s="910"/>
      <c r="N824" s="910"/>
      <c r="O824" s="910"/>
      <c r="P824" s="910"/>
    </row>
    <row r="825" spans="1:16" s="920" customFormat="1">
      <c r="A825" s="910"/>
      <c r="B825" s="917"/>
      <c r="C825" s="917"/>
      <c r="D825" s="919"/>
      <c r="F825" s="910"/>
      <c r="G825" s="910"/>
      <c r="H825" s="910"/>
      <c r="I825" s="910"/>
      <c r="J825" s="910"/>
      <c r="K825" s="910"/>
      <c r="L825" s="910"/>
      <c r="M825" s="910"/>
      <c r="N825" s="910"/>
      <c r="O825" s="910"/>
      <c r="P825" s="910"/>
    </row>
    <row r="826" spans="1:16" s="920" customFormat="1">
      <c r="A826" s="910"/>
      <c r="B826" s="917"/>
      <c r="C826" s="917"/>
      <c r="D826" s="919"/>
      <c r="F826" s="910"/>
      <c r="G826" s="910"/>
      <c r="H826" s="910"/>
      <c r="I826" s="910"/>
      <c r="J826" s="910"/>
      <c r="K826" s="910"/>
      <c r="L826" s="910"/>
      <c r="M826" s="910"/>
      <c r="N826" s="910"/>
      <c r="O826" s="910"/>
      <c r="P826" s="910"/>
    </row>
    <row r="827" spans="1:16" s="920" customFormat="1">
      <c r="A827" s="910"/>
      <c r="B827" s="917"/>
      <c r="C827" s="917"/>
      <c r="D827" s="919"/>
      <c r="F827" s="910"/>
      <c r="G827" s="910"/>
      <c r="H827" s="910"/>
      <c r="I827" s="910"/>
      <c r="J827" s="910"/>
      <c r="K827" s="910"/>
      <c r="L827" s="910"/>
      <c r="M827" s="910"/>
      <c r="N827" s="910"/>
      <c r="O827" s="910"/>
      <c r="P827" s="910"/>
    </row>
    <row r="828" spans="1:16" s="920" customFormat="1">
      <c r="A828" s="910"/>
      <c r="B828" s="917"/>
      <c r="C828" s="917"/>
      <c r="D828" s="919"/>
      <c r="F828" s="910"/>
      <c r="G828" s="910"/>
      <c r="H828" s="910"/>
      <c r="I828" s="910"/>
      <c r="J828" s="910"/>
      <c r="K828" s="910"/>
      <c r="L828" s="910"/>
      <c r="M828" s="910"/>
      <c r="N828" s="910"/>
      <c r="O828" s="910"/>
      <c r="P828" s="910"/>
    </row>
    <row r="829" spans="1:16" s="920" customFormat="1">
      <c r="A829" s="910"/>
      <c r="B829" s="917"/>
      <c r="C829" s="917"/>
      <c r="D829" s="919"/>
      <c r="F829" s="910"/>
      <c r="G829" s="910"/>
      <c r="H829" s="910"/>
      <c r="I829" s="910"/>
      <c r="J829" s="910"/>
      <c r="K829" s="910"/>
      <c r="L829" s="910"/>
      <c r="M829" s="910"/>
      <c r="N829" s="910"/>
      <c r="O829" s="910"/>
      <c r="P829" s="910"/>
    </row>
    <row r="830" spans="1:16" s="920" customFormat="1">
      <c r="A830" s="910"/>
      <c r="B830" s="917"/>
      <c r="C830" s="917"/>
      <c r="D830" s="919"/>
      <c r="F830" s="910"/>
      <c r="G830" s="910"/>
      <c r="H830" s="910"/>
      <c r="I830" s="910"/>
      <c r="J830" s="910"/>
      <c r="K830" s="910"/>
      <c r="L830" s="910"/>
      <c r="M830" s="910"/>
      <c r="N830" s="910"/>
      <c r="O830" s="910"/>
      <c r="P830" s="910"/>
    </row>
    <row r="831" spans="1:16" s="920" customFormat="1">
      <c r="A831" s="910"/>
      <c r="B831" s="917"/>
      <c r="C831" s="917"/>
      <c r="D831" s="919"/>
      <c r="F831" s="910"/>
      <c r="G831" s="910"/>
      <c r="H831" s="910"/>
      <c r="I831" s="910"/>
      <c r="J831" s="910"/>
      <c r="K831" s="910"/>
      <c r="L831" s="910"/>
      <c r="M831" s="910"/>
      <c r="N831" s="910"/>
      <c r="O831" s="910"/>
      <c r="P831" s="910"/>
    </row>
    <row r="832" spans="1:16" s="920" customFormat="1">
      <c r="A832" s="910"/>
      <c r="B832" s="917"/>
      <c r="C832" s="917"/>
      <c r="D832" s="919"/>
      <c r="F832" s="910"/>
      <c r="G832" s="910"/>
      <c r="H832" s="910"/>
      <c r="I832" s="910"/>
      <c r="J832" s="910"/>
      <c r="K832" s="910"/>
      <c r="L832" s="910"/>
      <c r="M832" s="910"/>
      <c r="N832" s="910"/>
      <c r="O832" s="910"/>
      <c r="P832" s="910"/>
    </row>
    <row r="833" spans="1:16" s="920" customFormat="1">
      <c r="A833" s="910"/>
      <c r="B833" s="917"/>
      <c r="C833" s="917"/>
      <c r="D833" s="919"/>
      <c r="F833" s="910"/>
      <c r="G833" s="910"/>
      <c r="H833" s="910"/>
      <c r="I833" s="910"/>
      <c r="J833" s="910"/>
      <c r="K833" s="910"/>
      <c r="L833" s="910"/>
      <c r="M833" s="910"/>
      <c r="N833" s="910"/>
      <c r="O833" s="910"/>
      <c r="P833" s="910"/>
    </row>
    <row r="834" spans="1:16" s="920" customFormat="1">
      <c r="A834" s="910"/>
      <c r="B834" s="917"/>
      <c r="C834" s="917"/>
      <c r="D834" s="919"/>
      <c r="F834" s="910"/>
      <c r="G834" s="910"/>
      <c r="H834" s="910"/>
      <c r="I834" s="910"/>
      <c r="J834" s="910"/>
      <c r="K834" s="910"/>
      <c r="L834" s="910"/>
      <c r="M834" s="910"/>
      <c r="N834" s="910"/>
      <c r="O834" s="910"/>
      <c r="P834" s="910"/>
    </row>
    <row r="835" spans="1:16" s="920" customFormat="1">
      <c r="A835" s="910"/>
      <c r="B835" s="917"/>
      <c r="C835" s="917"/>
      <c r="D835" s="919"/>
      <c r="F835" s="910"/>
      <c r="G835" s="910"/>
      <c r="H835" s="910"/>
      <c r="I835" s="910"/>
      <c r="J835" s="910"/>
      <c r="K835" s="910"/>
      <c r="L835" s="910"/>
      <c r="M835" s="910"/>
      <c r="N835" s="910"/>
      <c r="O835" s="910"/>
      <c r="P835" s="910"/>
    </row>
    <row r="836" spans="1:16" s="920" customFormat="1">
      <c r="A836" s="910"/>
      <c r="B836" s="917"/>
      <c r="C836" s="917"/>
      <c r="D836" s="919"/>
      <c r="F836" s="910"/>
      <c r="G836" s="910"/>
      <c r="H836" s="910"/>
      <c r="I836" s="910"/>
      <c r="J836" s="910"/>
      <c r="K836" s="910"/>
      <c r="L836" s="910"/>
      <c r="M836" s="910"/>
      <c r="N836" s="910"/>
      <c r="O836" s="910"/>
      <c r="P836" s="910"/>
    </row>
    <row r="837" spans="1:16" s="920" customFormat="1">
      <c r="A837" s="910"/>
      <c r="B837" s="917"/>
      <c r="C837" s="917"/>
      <c r="D837" s="919"/>
      <c r="F837" s="910"/>
      <c r="G837" s="910"/>
      <c r="H837" s="910"/>
      <c r="I837" s="910"/>
      <c r="J837" s="910"/>
      <c r="K837" s="910"/>
      <c r="L837" s="910"/>
      <c r="M837" s="910"/>
      <c r="N837" s="910"/>
      <c r="O837" s="910"/>
      <c r="P837" s="910"/>
    </row>
    <row r="838" spans="1:16" s="920" customFormat="1">
      <c r="A838" s="910"/>
      <c r="B838" s="917"/>
      <c r="C838" s="917"/>
      <c r="D838" s="919"/>
      <c r="F838" s="910"/>
      <c r="G838" s="910"/>
      <c r="H838" s="910"/>
      <c r="I838" s="910"/>
      <c r="J838" s="910"/>
      <c r="K838" s="910"/>
      <c r="L838" s="910"/>
      <c r="M838" s="910"/>
      <c r="N838" s="910"/>
      <c r="O838" s="910"/>
      <c r="P838" s="910"/>
    </row>
    <row r="839" spans="1:16" s="920" customFormat="1">
      <c r="A839" s="910"/>
      <c r="B839" s="917"/>
      <c r="C839" s="917"/>
      <c r="D839" s="919"/>
      <c r="F839" s="910"/>
      <c r="G839" s="910"/>
      <c r="H839" s="910"/>
      <c r="I839" s="910"/>
      <c r="J839" s="910"/>
      <c r="K839" s="910"/>
      <c r="L839" s="910"/>
      <c r="M839" s="910"/>
      <c r="N839" s="910"/>
      <c r="O839" s="910"/>
      <c r="P839" s="910"/>
    </row>
    <row r="840" spans="1:16" s="920" customFormat="1">
      <c r="A840" s="910"/>
      <c r="B840" s="917"/>
      <c r="C840" s="917"/>
      <c r="D840" s="919"/>
      <c r="F840" s="910"/>
      <c r="G840" s="910"/>
      <c r="H840" s="910"/>
      <c r="I840" s="910"/>
      <c r="J840" s="910"/>
      <c r="K840" s="910"/>
      <c r="L840" s="910"/>
      <c r="M840" s="910"/>
      <c r="N840" s="910"/>
      <c r="O840" s="910"/>
      <c r="P840" s="910"/>
    </row>
    <row r="841" spans="1:16" s="920" customFormat="1">
      <c r="A841" s="910"/>
      <c r="B841" s="917"/>
      <c r="C841" s="917"/>
      <c r="D841" s="919"/>
      <c r="F841" s="910"/>
      <c r="G841" s="910"/>
      <c r="H841" s="910"/>
      <c r="I841" s="910"/>
      <c r="J841" s="910"/>
      <c r="K841" s="910"/>
      <c r="L841" s="910"/>
      <c r="M841" s="910"/>
      <c r="N841" s="910"/>
      <c r="O841" s="910"/>
      <c r="P841" s="910"/>
    </row>
    <row r="842" spans="1:16" s="920" customFormat="1">
      <c r="A842" s="910"/>
      <c r="B842" s="917"/>
      <c r="C842" s="917"/>
      <c r="D842" s="919"/>
      <c r="F842" s="910"/>
      <c r="G842" s="910"/>
      <c r="H842" s="910"/>
      <c r="I842" s="910"/>
      <c r="J842" s="910"/>
      <c r="K842" s="910"/>
      <c r="L842" s="910"/>
      <c r="M842" s="910"/>
      <c r="N842" s="910"/>
      <c r="O842" s="910"/>
      <c r="P842" s="910"/>
    </row>
    <row r="843" spans="1:16" s="920" customFormat="1">
      <c r="A843" s="910"/>
      <c r="B843" s="917"/>
      <c r="C843" s="917"/>
      <c r="D843" s="919"/>
      <c r="F843" s="910"/>
      <c r="G843" s="910"/>
      <c r="H843" s="910"/>
      <c r="I843" s="910"/>
      <c r="J843" s="910"/>
      <c r="K843" s="910"/>
      <c r="L843" s="910"/>
      <c r="M843" s="910"/>
      <c r="N843" s="910"/>
      <c r="O843" s="910"/>
      <c r="P843" s="910"/>
    </row>
    <row r="844" spans="1:16" s="920" customFormat="1">
      <c r="A844" s="910"/>
      <c r="B844" s="917"/>
      <c r="C844" s="917"/>
      <c r="D844" s="919"/>
      <c r="F844" s="910"/>
      <c r="G844" s="910"/>
      <c r="H844" s="910"/>
      <c r="I844" s="910"/>
      <c r="J844" s="910"/>
      <c r="K844" s="910"/>
      <c r="L844" s="910"/>
      <c r="M844" s="910"/>
      <c r="N844" s="910"/>
      <c r="O844" s="910"/>
      <c r="P844" s="910"/>
    </row>
    <row r="845" spans="1:16" s="920" customFormat="1">
      <c r="A845" s="910"/>
      <c r="B845" s="917"/>
      <c r="C845" s="917"/>
      <c r="D845" s="919"/>
      <c r="F845" s="910"/>
      <c r="G845" s="910"/>
      <c r="H845" s="910"/>
      <c r="I845" s="910"/>
      <c r="J845" s="910"/>
      <c r="K845" s="910"/>
      <c r="L845" s="910"/>
      <c r="M845" s="910"/>
      <c r="N845" s="910"/>
      <c r="O845" s="910"/>
      <c r="P845" s="910"/>
    </row>
    <row r="846" spans="1:16" s="920" customFormat="1">
      <c r="A846" s="910"/>
      <c r="B846" s="917"/>
      <c r="C846" s="917"/>
      <c r="D846" s="919"/>
      <c r="F846" s="910"/>
      <c r="G846" s="910"/>
      <c r="H846" s="910"/>
      <c r="I846" s="910"/>
      <c r="J846" s="910"/>
      <c r="K846" s="910"/>
      <c r="L846" s="910"/>
      <c r="M846" s="910"/>
      <c r="N846" s="910"/>
      <c r="O846" s="910"/>
      <c r="P846" s="910"/>
    </row>
    <row r="847" spans="1:16" s="920" customFormat="1">
      <c r="A847" s="910"/>
      <c r="B847" s="917"/>
      <c r="C847" s="917"/>
      <c r="D847" s="919"/>
      <c r="F847" s="910"/>
      <c r="G847" s="910"/>
      <c r="H847" s="910"/>
      <c r="I847" s="910"/>
      <c r="J847" s="910"/>
      <c r="K847" s="910"/>
      <c r="L847" s="910"/>
      <c r="M847" s="910"/>
      <c r="N847" s="910"/>
      <c r="O847" s="910"/>
      <c r="P847" s="910"/>
    </row>
    <row r="848" spans="1:16" s="920" customFormat="1">
      <c r="A848" s="910"/>
      <c r="B848" s="917"/>
      <c r="C848" s="917"/>
      <c r="D848" s="919"/>
      <c r="F848" s="910"/>
      <c r="G848" s="910"/>
      <c r="H848" s="910"/>
      <c r="I848" s="910"/>
      <c r="J848" s="910"/>
      <c r="K848" s="910"/>
      <c r="L848" s="910"/>
      <c r="M848" s="910"/>
      <c r="N848" s="910"/>
      <c r="O848" s="910"/>
      <c r="P848" s="910"/>
    </row>
    <row r="849" spans="1:16" s="920" customFormat="1">
      <c r="A849" s="910"/>
      <c r="B849" s="917"/>
      <c r="C849" s="917"/>
      <c r="D849" s="919"/>
      <c r="F849" s="910"/>
      <c r="G849" s="910"/>
      <c r="H849" s="910"/>
      <c r="I849" s="910"/>
      <c r="J849" s="910"/>
      <c r="K849" s="910"/>
      <c r="L849" s="910"/>
      <c r="M849" s="910"/>
      <c r="N849" s="910"/>
      <c r="O849" s="910"/>
      <c r="P849" s="910"/>
    </row>
    <row r="850" spans="1:16" s="920" customFormat="1">
      <c r="A850" s="910"/>
      <c r="B850" s="917"/>
      <c r="C850" s="917"/>
      <c r="D850" s="919"/>
      <c r="F850" s="910"/>
      <c r="G850" s="910"/>
      <c r="H850" s="910"/>
      <c r="I850" s="910"/>
      <c r="J850" s="910"/>
      <c r="K850" s="910"/>
      <c r="L850" s="910"/>
      <c r="M850" s="910"/>
      <c r="N850" s="910"/>
      <c r="O850" s="910"/>
      <c r="P850" s="910"/>
    </row>
    <row r="851" spans="1:16" s="920" customFormat="1">
      <c r="A851" s="910"/>
      <c r="B851" s="917"/>
      <c r="C851" s="917"/>
      <c r="D851" s="919"/>
      <c r="F851" s="910"/>
      <c r="G851" s="910"/>
      <c r="H851" s="910"/>
      <c r="I851" s="910"/>
      <c r="J851" s="910"/>
      <c r="K851" s="910"/>
      <c r="L851" s="910"/>
      <c r="M851" s="910"/>
      <c r="N851" s="910"/>
      <c r="O851" s="910"/>
      <c r="P851" s="910"/>
    </row>
    <row r="852" spans="1:16" s="920" customFormat="1">
      <c r="A852" s="910"/>
      <c r="B852" s="917"/>
      <c r="C852" s="917"/>
      <c r="D852" s="919"/>
      <c r="F852" s="910"/>
      <c r="G852" s="910"/>
      <c r="H852" s="910"/>
      <c r="I852" s="910"/>
      <c r="J852" s="910"/>
      <c r="K852" s="910"/>
      <c r="L852" s="910"/>
      <c r="M852" s="910"/>
      <c r="N852" s="910"/>
      <c r="O852" s="910"/>
      <c r="P852" s="910"/>
    </row>
    <row r="853" spans="1:16" s="920" customFormat="1">
      <c r="A853" s="910"/>
      <c r="B853" s="917"/>
      <c r="C853" s="917"/>
      <c r="D853" s="919"/>
      <c r="F853" s="910"/>
      <c r="G853" s="910"/>
      <c r="H853" s="910"/>
      <c r="I853" s="910"/>
      <c r="J853" s="910"/>
      <c r="K853" s="910"/>
      <c r="L853" s="910"/>
      <c r="M853" s="910"/>
      <c r="N853" s="910"/>
      <c r="O853" s="910"/>
      <c r="P853" s="910"/>
    </row>
    <row r="854" spans="1:16" s="920" customFormat="1">
      <c r="A854" s="910"/>
      <c r="B854" s="917"/>
      <c r="C854" s="917"/>
      <c r="D854" s="919"/>
      <c r="F854" s="910"/>
      <c r="G854" s="910"/>
      <c r="H854" s="910"/>
      <c r="I854" s="910"/>
      <c r="J854" s="910"/>
      <c r="K854" s="910"/>
      <c r="L854" s="910"/>
      <c r="M854" s="910"/>
      <c r="N854" s="910"/>
      <c r="O854" s="910"/>
      <c r="P854" s="910"/>
    </row>
    <row r="855" spans="1:16" s="920" customFormat="1">
      <c r="A855" s="910"/>
      <c r="B855" s="917"/>
      <c r="C855" s="917"/>
      <c r="D855" s="919"/>
      <c r="F855" s="910"/>
      <c r="G855" s="910"/>
      <c r="H855" s="910"/>
      <c r="I855" s="910"/>
      <c r="J855" s="910"/>
      <c r="K855" s="910"/>
      <c r="L855" s="910"/>
      <c r="M855" s="910"/>
      <c r="N855" s="910"/>
      <c r="O855" s="910"/>
      <c r="P855" s="910"/>
    </row>
    <row r="856" spans="1:16" s="920" customFormat="1">
      <c r="A856" s="910"/>
      <c r="B856" s="917"/>
      <c r="C856" s="917"/>
      <c r="D856" s="919"/>
      <c r="F856" s="910"/>
      <c r="G856" s="910"/>
      <c r="H856" s="910"/>
      <c r="I856" s="910"/>
      <c r="J856" s="910"/>
      <c r="K856" s="910"/>
      <c r="L856" s="910"/>
      <c r="M856" s="910"/>
      <c r="N856" s="910"/>
      <c r="O856" s="910"/>
      <c r="P856" s="910"/>
    </row>
    <row r="857" spans="1:16" s="920" customFormat="1">
      <c r="A857" s="910"/>
      <c r="B857" s="917"/>
      <c r="C857" s="917"/>
      <c r="D857" s="919"/>
      <c r="F857" s="910"/>
      <c r="G857" s="910"/>
      <c r="H857" s="910"/>
      <c r="I857" s="910"/>
      <c r="J857" s="910"/>
      <c r="K857" s="910"/>
      <c r="L857" s="910"/>
      <c r="M857" s="910"/>
      <c r="N857" s="910"/>
      <c r="O857" s="910"/>
      <c r="P857" s="910"/>
    </row>
    <row r="858" spans="1:16" s="920" customFormat="1">
      <c r="A858" s="910"/>
      <c r="B858" s="917"/>
      <c r="C858" s="917"/>
      <c r="D858" s="919"/>
      <c r="F858" s="910"/>
      <c r="G858" s="910"/>
      <c r="H858" s="910"/>
      <c r="I858" s="910"/>
      <c r="J858" s="910"/>
      <c r="K858" s="910"/>
      <c r="L858" s="910"/>
      <c r="M858" s="910"/>
      <c r="N858" s="910"/>
      <c r="O858" s="910"/>
      <c r="P858" s="910"/>
    </row>
    <row r="859" spans="1:16" s="920" customFormat="1">
      <c r="A859" s="910"/>
      <c r="B859" s="917"/>
      <c r="C859" s="917"/>
      <c r="D859" s="919"/>
      <c r="F859" s="910"/>
      <c r="G859" s="910"/>
      <c r="H859" s="910"/>
      <c r="I859" s="910"/>
      <c r="J859" s="910"/>
      <c r="K859" s="910"/>
      <c r="L859" s="910"/>
      <c r="M859" s="910"/>
      <c r="N859" s="910"/>
      <c r="O859" s="910"/>
      <c r="P859" s="910"/>
    </row>
    <row r="860" spans="1:16" s="920" customFormat="1">
      <c r="A860" s="910"/>
      <c r="B860" s="917"/>
      <c r="C860" s="917"/>
      <c r="D860" s="919"/>
      <c r="F860" s="910"/>
      <c r="G860" s="910"/>
      <c r="H860" s="910"/>
      <c r="I860" s="910"/>
      <c r="J860" s="910"/>
      <c r="K860" s="910"/>
      <c r="L860" s="910"/>
      <c r="M860" s="910"/>
      <c r="N860" s="910"/>
      <c r="O860" s="910"/>
      <c r="P860" s="910"/>
    </row>
    <row r="861" spans="1:16" s="920" customFormat="1">
      <c r="A861" s="910"/>
      <c r="B861" s="917"/>
      <c r="C861" s="917"/>
      <c r="D861" s="919"/>
      <c r="F861" s="910"/>
      <c r="G861" s="910"/>
      <c r="H861" s="910"/>
      <c r="I861" s="910"/>
      <c r="J861" s="910"/>
      <c r="K861" s="910"/>
      <c r="L861" s="910"/>
      <c r="M861" s="910"/>
      <c r="N861" s="910"/>
      <c r="O861" s="910"/>
      <c r="P861" s="910"/>
    </row>
    <row r="862" spans="1:16" s="920" customFormat="1">
      <c r="A862" s="910"/>
      <c r="B862" s="917"/>
      <c r="C862" s="917"/>
      <c r="D862" s="919"/>
      <c r="F862" s="910"/>
      <c r="G862" s="910"/>
      <c r="H862" s="910"/>
      <c r="I862" s="910"/>
      <c r="J862" s="910"/>
      <c r="K862" s="910"/>
      <c r="L862" s="910"/>
      <c r="M862" s="910"/>
      <c r="N862" s="910"/>
      <c r="O862" s="910"/>
      <c r="P862" s="910"/>
    </row>
    <row r="863" spans="1:16" s="920" customFormat="1">
      <c r="A863" s="910"/>
      <c r="B863" s="917"/>
      <c r="C863" s="917"/>
      <c r="D863" s="919"/>
      <c r="F863" s="910"/>
      <c r="G863" s="910"/>
      <c r="H863" s="910"/>
      <c r="I863" s="910"/>
      <c r="J863" s="910"/>
      <c r="K863" s="910"/>
      <c r="L863" s="910"/>
      <c r="M863" s="910"/>
      <c r="N863" s="910"/>
      <c r="O863" s="910"/>
      <c r="P863" s="910"/>
    </row>
    <row r="864" spans="1:16" s="920" customFormat="1">
      <c r="A864" s="910"/>
      <c r="B864" s="917"/>
      <c r="C864" s="917"/>
      <c r="D864" s="919"/>
      <c r="F864" s="910"/>
      <c r="G864" s="910"/>
      <c r="H864" s="910"/>
      <c r="I864" s="910"/>
      <c r="J864" s="910"/>
      <c r="K864" s="910"/>
      <c r="L864" s="910"/>
      <c r="M864" s="910"/>
      <c r="N864" s="910"/>
      <c r="O864" s="910"/>
      <c r="P864" s="910"/>
    </row>
    <row r="865" spans="1:16" s="920" customFormat="1">
      <c r="A865" s="910"/>
      <c r="B865" s="917"/>
      <c r="C865" s="917"/>
      <c r="D865" s="919"/>
      <c r="F865" s="910"/>
      <c r="G865" s="910"/>
      <c r="H865" s="910"/>
      <c r="I865" s="910"/>
      <c r="J865" s="910"/>
      <c r="K865" s="910"/>
      <c r="L865" s="910"/>
      <c r="M865" s="910"/>
      <c r="N865" s="910"/>
      <c r="O865" s="910"/>
      <c r="P865" s="910"/>
    </row>
    <row r="866" spans="1:16" s="920" customFormat="1">
      <c r="A866" s="910"/>
      <c r="B866" s="917"/>
      <c r="C866" s="917"/>
      <c r="D866" s="919"/>
      <c r="F866" s="910"/>
      <c r="G866" s="910"/>
      <c r="H866" s="910"/>
      <c r="I866" s="910"/>
      <c r="J866" s="910"/>
      <c r="K866" s="910"/>
      <c r="L866" s="910"/>
      <c r="M866" s="910"/>
      <c r="N866" s="910"/>
      <c r="O866" s="910"/>
      <c r="P866" s="910"/>
    </row>
    <row r="867" spans="1:16" s="920" customFormat="1">
      <c r="A867" s="910"/>
      <c r="B867" s="917"/>
      <c r="C867" s="917"/>
      <c r="D867" s="919"/>
      <c r="F867" s="910"/>
      <c r="G867" s="910"/>
      <c r="H867" s="910"/>
      <c r="I867" s="910"/>
      <c r="J867" s="910"/>
      <c r="K867" s="910"/>
      <c r="L867" s="910"/>
      <c r="M867" s="910"/>
      <c r="N867" s="910"/>
      <c r="O867" s="910"/>
      <c r="P867" s="910"/>
    </row>
    <row r="868" spans="1:16" s="920" customFormat="1">
      <c r="A868" s="910"/>
      <c r="B868" s="917"/>
      <c r="C868" s="917"/>
      <c r="D868" s="919"/>
      <c r="F868" s="910"/>
      <c r="G868" s="910"/>
      <c r="H868" s="910"/>
      <c r="I868" s="910"/>
      <c r="J868" s="910"/>
      <c r="K868" s="910"/>
      <c r="L868" s="910"/>
      <c r="M868" s="910"/>
      <c r="N868" s="910"/>
      <c r="O868" s="910"/>
      <c r="P868" s="910"/>
    </row>
    <row r="869" spans="1:16" s="920" customFormat="1">
      <c r="A869" s="910"/>
      <c r="B869" s="917"/>
      <c r="C869" s="917"/>
      <c r="D869" s="919"/>
      <c r="F869" s="910"/>
      <c r="G869" s="910"/>
      <c r="H869" s="910"/>
      <c r="I869" s="910"/>
      <c r="J869" s="910"/>
      <c r="K869" s="910"/>
      <c r="L869" s="910"/>
      <c r="M869" s="910"/>
      <c r="N869" s="910"/>
      <c r="O869" s="910"/>
      <c r="P869" s="910"/>
    </row>
    <row r="870" spans="1:16" s="920" customFormat="1">
      <c r="A870" s="910"/>
      <c r="B870" s="917"/>
      <c r="C870" s="917"/>
      <c r="D870" s="919"/>
      <c r="F870" s="910"/>
      <c r="G870" s="910"/>
      <c r="H870" s="910"/>
      <c r="I870" s="910"/>
      <c r="J870" s="910"/>
      <c r="K870" s="910"/>
      <c r="L870" s="910"/>
      <c r="M870" s="910"/>
      <c r="N870" s="910"/>
      <c r="O870" s="910"/>
      <c r="P870" s="910"/>
    </row>
    <row r="871" spans="1:16" s="920" customFormat="1">
      <c r="A871" s="910"/>
      <c r="B871" s="917"/>
      <c r="C871" s="917"/>
      <c r="D871" s="919"/>
      <c r="F871" s="910"/>
      <c r="G871" s="910"/>
      <c r="H871" s="910"/>
      <c r="I871" s="910"/>
      <c r="J871" s="910"/>
      <c r="K871" s="910"/>
      <c r="L871" s="910"/>
      <c r="M871" s="910"/>
      <c r="N871" s="910"/>
      <c r="O871" s="910"/>
      <c r="P871" s="910"/>
    </row>
    <row r="872" spans="1:16" s="920" customFormat="1">
      <c r="A872" s="910"/>
      <c r="B872" s="917"/>
      <c r="C872" s="917"/>
      <c r="D872" s="919"/>
      <c r="F872" s="910"/>
      <c r="G872" s="910"/>
      <c r="H872" s="910"/>
      <c r="I872" s="910"/>
      <c r="J872" s="910"/>
      <c r="K872" s="910"/>
      <c r="L872" s="910"/>
      <c r="M872" s="910"/>
      <c r="N872" s="910"/>
      <c r="O872" s="910"/>
      <c r="P872" s="910"/>
    </row>
    <row r="873" spans="1:16" s="920" customFormat="1">
      <c r="A873" s="910"/>
      <c r="B873" s="917"/>
      <c r="C873" s="917"/>
      <c r="D873" s="919"/>
      <c r="F873" s="910"/>
      <c r="G873" s="910"/>
      <c r="H873" s="910"/>
      <c r="I873" s="910"/>
      <c r="J873" s="910"/>
      <c r="K873" s="910"/>
      <c r="L873" s="910"/>
      <c r="M873" s="910"/>
      <c r="N873" s="910"/>
      <c r="O873" s="910"/>
      <c r="P873" s="910"/>
    </row>
    <row r="874" spans="1:16" s="920" customFormat="1">
      <c r="A874" s="910"/>
      <c r="B874" s="917"/>
      <c r="C874" s="917"/>
      <c r="D874" s="919"/>
      <c r="F874" s="910"/>
      <c r="G874" s="910"/>
      <c r="H874" s="910"/>
      <c r="I874" s="910"/>
      <c r="J874" s="910"/>
      <c r="K874" s="910"/>
      <c r="L874" s="910"/>
      <c r="M874" s="910"/>
      <c r="N874" s="910"/>
      <c r="O874" s="910"/>
      <c r="P874" s="910"/>
    </row>
    <row r="875" spans="1:16" s="920" customFormat="1">
      <c r="A875" s="910"/>
      <c r="B875" s="917"/>
      <c r="C875" s="917"/>
      <c r="D875" s="919"/>
      <c r="F875" s="910"/>
      <c r="G875" s="910"/>
      <c r="H875" s="910"/>
      <c r="I875" s="910"/>
      <c r="J875" s="910"/>
      <c r="K875" s="910"/>
      <c r="L875" s="910"/>
      <c r="M875" s="910"/>
      <c r="N875" s="910"/>
      <c r="O875" s="910"/>
      <c r="P875" s="910"/>
    </row>
    <row r="876" spans="1:16" s="920" customFormat="1">
      <c r="A876" s="910"/>
      <c r="B876" s="917"/>
      <c r="C876" s="917"/>
      <c r="D876" s="919"/>
      <c r="F876" s="910"/>
      <c r="G876" s="910"/>
      <c r="H876" s="910"/>
      <c r="I876" s="910"/>
      <c r="J876" s="910"/>
      <c r="K876" s="910"/>
      <c r="L876" s="910"/>
      <c r="M876" s="910"/>
      <c r="N876" s="910"/>
      <c r="O876" s="910"/>
      <c r="P876" s="910"/>
    </row>
    <row r="877" spans="1:16" s="920" customFormat="1">
      <c r="A877" s="910"/>
      <c r="B877" s="917"/>
      <c r="C877" s="917"/>
      <c r="D877" s="919"/>
      <c r="F877" s="910"/>
      <c r="G877" s="910"/>
      <c r="H877" s="910"/>
      <c r="I877" s="910"/>
      <c r="J877" s="910"/>
      <c r="K877" s="910"/>
      <c r="L877" s="910"/>
      <c r="M877" s="910"/>
      <c r="N877" s="910"/>
      <c r="O877" s="910"/>
      <c r="P877" s="910"/>
    </row>
    <row r="878" spans="1:16" s="920" customFormat="1">
      <c r="A878" s="910"/>
      <c r="B878" s="917"/>
      <c r="C878" s="917"/>
      <c r="D878" s="919"/>
      <c r="F878" s="910"/>
      <c r="G878" s="910"/>
      <c r="H878" s="910"/>
      <c r="I878" s="910"/>
      <c r="J878" s="910"/>
      <c r="K878" s="910"/>
      <c r="L878" s="910"/>
      <c r="M878" s="910"/>
      <c r="N878" s="910"/>
      <c r="O878" s="910"/>
      <c r="P878" s="910"/>
    </row>
    <row r="879" spans="1:16" s="920" customFormat="1">
      <c r="A879" s="910"/>
      <c r="B879" s="917"/>
      <c r="C879" s="917"/>
      <c r="D879" s="919"/>
      <c r="F879" s="910"/>
      <c r="G879" s="910"/>
      <c r="H879" s="910"/>
      <c r="I879" s="910"/>
      <c r="J879" s="910"/>
      <c r="K879" s="910"/>
      <c r="L879" s="910"/>
      <c r="M879" s="910"/>
      <c r="N879" s="910"/>
      <c r="O879" s="910"/>
      <c r="P879" s="910"/>
    </row>
    <row r="880" spans="1:16" s="920" customFormat="1">
      <c r="A880" s="910"/>
      <c r="B880" s="917"/>
      <c r="C880" s="917"/>
      <c r="D880" s="919"/>
      <c r="F880" s="910"/>
      <c r="G880" s="910"/>
      <c r="H880" s="910"/>
      <c r="I880" s="910"/>
      <c r="J880" s="910"/>
      <c r="K880" s="910"/>
      <c r="L880" s="910"/>
      <c r="M880" s="910"/>
      <c r="N880" s="910"/>
      <c r="O880" s="910"/>
      <c r="P880" s="910"/>
    </row>
    <row r="881" spans="1:16" s="920" customFormat="1">
      <c r="A881" s="910"/>
      <c r="B881" s="917"/>
      <c r="C881" s="917"/>
      <c r="D881" s="919"/>
      <c r="F881" s="910"/>
      <c r="G881" s="910"/>
      <c r="H881" s="910"/>
      <c r="I881" s="910"/>
      <c r="J881" s="910"/>
      <c r="K881" s="910"/>
      <c r="L881" s="910"/>
      <c r="M881" s="910"/>
      <c r="N881" s="910"/>
      <c r="O881" s="910"/>
      <c r="P881" s="910"/>
    </row>
    <row r="882" spans="1:16" s="920" customFormat="1">
      <c r="A882" s="910"/>
      <c r="B882" s="917"/>
      <c r="C882" s="917"/>
      <c r="D882" s="919"/>
      <c r="F882" s="910"/>
      <c r="G882" s="910"/>
      <c r="H882" s="910"/>
      <c r="I882" s="910"/>
      <c r="J882" s="910"/>
      <c r="K882" s="910"/>
      <c r="L882" s="910"/>
      <c r="M882" s="910"/>
      <c r="N882" s="910"/>
      <c r="O882" s="910"/>
      <c r="P882" s="910"/>
    </row>
    <row r="883" spans="1:16" s="920" customFormat="1">
      <c r="A883" s="910"/>
      <c r="B883" s="917"/>
      <c r="C883" s="917"/>
      <c r="D883" s="919"/>
      <c r="F883" s="910"/>
      <c r="G883" s="910"/>
      <c r="H883" s="910"/>
      <c r="I883" s="910"/>
      <c r="J883" s="910"/>
      <c r="K883" s="910"/>
      <c r="L883" s="910"/>
      <c r="M883" s="910"/>
      <c r="N883" s="910"/>
      <c r="O883" s="910"/>
      <c r="P883" s="910"/>
    </row>
    <row r="884" spans="1:16" s="920" customFormat="1">
      <c r="A884" s="910"/>
      <c r="B884" s="917"/>
      <c r="C884" s="917"/>
      <c r="D884" s="919"/>
      <c r="F884" s="910"/>
      <c r="G884" s="910"/>
      <c r="H884" s="910"/>
      <c r="I884" s="910"/>
      <c r="J884" s="910"/>
      <c r="K884" s="910"/>
      <c r="L884" s="910"/>
      <c r="M884" s="910"/>
      <c r="N884" s="910"/>
      <c r="O884" s="910"/>
      <c r="P884" s="910"/>
    </row>
    <row r="885" spans="1:16" s="920" customFormat="1">
      <c r="A885" s="910"/>
      <c r="B885" s="917"/>
      <c r="C885" s="917"/>
      <c r="D885" s="919"/>
      <c r="F885" s="910"/>
      <c r="G885" s="910"/>
      <c r="H885" s="910"/>
      <c r="I885" s="910"/>
      <c r="J885" s="910"/>
      <c r="K885" s="910"/>
      <c r="L885" s="910"/>
      <c r="M885" s="910"/>
      <c r="N885" s="910"/>
      <c r="O885" s="910"/>
      <c r="P885" s="910"/>
    </row>
    <row r="886" spans="1:16" s="920" customFormat="1">
      <c r="A886" s="910"/>
      <c r="B886" s="917"/>
      <c r="C886" s="917"/>
      <c r="D886" s="919"/>
      <c r="F886" s="910"/>
      <c r="G886" s="910"/>
      <c r="H886" s="910"/>
      <c r="I886" s="910"/>
      <c r="J886" s="910"/>
      <c r="K886" s="910"/>
      <c r="L886" s="910"/>
      <c r="M886" s="910"/>
      <c r="N886" s="910"/>
      <c r="O886" s="910"/>
      <c r="P886" s="910"/>
    </row>
    <row r="887" spans="1:16" s="920" customFormat="1">
      <c r="A887" s="910"/>
      <c r="B887" s="917"/>
      <c r="C887" s="917"/>
      <c r="D887" s="919"/>
      <c r="F887" s="910"/>
      <c r="G887" s="910"/>
      <c r="H887" s="910"/>
      <c r="I887" s="910"/>
      <c r="J887" s="910"/>
      <c r="K887" s="910"/>
      <c r="L887" s="910"/>
      <c r="M887" s="910"/>
      <c r="N887" s="910"/>
      <c r="O887" s="910"/>
      <c r="P887" s="910"/>
    </row>
    <row r="888" spans="1:16" s="920" customFormat="1">
      <c r="A888" s="910"/>
      <c r="B888" s="917"/>
      <c r="C888" s="917"/>
      <c r="D888" s="919"/>
      <c r="F888" s="910"/>
      <c r="G888" s="910"/>
      <c r="H888" s="910"/>
      <c r="I888" s="910"/>
      <c r="J888" s="910"/>
      <c r="K888" s="910"/>
      <c r="L888" s="910"/>
      <c r="M888" s="910"/>
      <c r="N888" s="910"/>
      <c r="O888" s="910"/>
      <c r="P888" s="910"/>
    </row>
    <row r="889" spans="1:16" s="920" customFormat="1">
      <c r="A889" s="910"/>
      <c r="B889" s="917"/>
      <c r="C889" s="917"/>
      <c r="D889" s="919"/>
      <c r="F889" s="910"/>
      <c r="G889" s="910"/>
      <c r="H889" s="910"/>
      <c r="I889" s="910"/>
      <c r="J889" s="910"/>
      <c r="K889" s="910"/>
      <c r="L889" s="910"/>
      <c r="M889" s="910"/>
      <c r="N889" s="910"/>
      <c r="O889" s="910"/>
      <c r="P889" s="910"/>
    </row>
    <row r="890" spans="1:16" s="920" customFormat="1">
      <c r="A890" s="910"/>
      <c r="B890" s="917"/>
      <c r="C890" s="917"/>
      <c r="D890" s="919"/>
      <c r="F890" s="910"/>
      <c r="G890" s="910"/>
      <c r="H890" s="910"/>
      <c r="I890" s="910"/>
      <c r="J890" s="910"/>
      <c r="K890" s="910"/>
      <c r="L890" s="910"/>
      <c r="M890" s="910"/>
      <c r="N890" s="910"/>
      <c r="O890" s="910"/>
      <c r="P890" s="910"/>
    </row>
    <row r="891" spans="1:16" s="920" customFormat="1">
      <c r="A891" s="910"/>
      <c r="B891" s="917"/>
      <c r="C891" s="917"/>
      <c r="D891" s="919"/>
      <c r="F891" s="910"/>
      <c r="G891" s="910"/>
      <c r="H891" s="910"/>
      <c r="I891" s="910"/>
      <c r="J891" s="910"/>
      <c r="K891" s="910"/>
      <c r="L891" s="910"/>
      <c r="M891" s="910"/>
      <c r="N891" s="910"/>
      <c r="O891" s="910"/>
      <c r="P891" s="910"/>
    </row>
    <row r="892" spans="1:16" s="920" customFormat="1">
      <c r="A892" s="910"/>
      <c r="B892" s="917"/>
      <c r="C892" s="917"/>
      <c r="D892" s="919"/>
      <c r="F892" s="910"/>
      <c r="G892" s="910"/>
      <c r="H892" s="910"/>
      <c r="I892" s="910"/>
      <c r="J892" s="910"/>
      <c r="K892" s="910"/>
      <c r="L892" s="910"/>
      <c r="M892" s="910"/>
      <c r="N892" s="910"/>
      <c r="O892" s="910"/>
      <c r="P892" s="910"/>
    </row>
    <row r="893" spans="1:16" s="920" customFormat="1">
      <c r="A893" s="910"/>
      <c r="B893" s="917"/>
      <c r="C893" s="917"/>
      <c r="D893" s="919"/>
      <c r="F893" s="910"/>
      <c r="G893" s="910"/>
      <c r="H893" s="910"/>
      <c r="I893" s="910"/>
      <c r="J893" s="910"/>
      <c r="K893" s="910"/>
      <c r="L893" s="910"/>
      <c r="M893" s="910"/>
      <c r="N893" s="910"/>
      <c r="O893" s="910"/>
      <c r="P893" s="910"/>
    </row>
    <row r="894" spans="1:16" s="920" customFormat="1">
      <c r="A894" s="910"/>
      <c r="B894" s="917"/>
      <c r="C894" s="917"/>
      <c r="D894" s="919"/>
      <c r="F894" s="910"/>
      <c r="G894" s="910"/>
      <c r="H894" s="910"/>
      <c r="I894" s="910"/>
      <c r="J894" s="910"/>
      <c r="K894" s="910"/>
      <c r="L894" s="910"/>
      <c r="M894" s="910"/>
      <c r="N894" s="910"/>
      <c r="O894" s="910"/>
      <c r="P894" s="910"/>
    </row>
    <row r="895" spans="1:16" s="920" customFormat="1">
      <c r="A895" s="910"/>
      <c r="B895" s="917"/>
      <c r="C895" s="917"/>
      <c r="D895" s="919"/>
      <c r="F895" s="910"/>
      <c r="G895" s="910"/>
      <c r="H895" s="910"/>
      <c r="I895" s="910"/>
      <c r="J895" s="910"/>
      <c r="K895" s="910"/>
      <c r="L895" s="910"/>
      <c r="M895" s="910"/>
      <c r="N895" s="910"/>
      <c r="O895" s="910"/>
      <c r="P895" s="910"/>
    </row>
    <row r="896" spans="1:16" s="920" customFormat="1">
      <c r="A896" s="910"/>
      <c r="B896" s="917"/>
      <c r="C896" s="917"/>
      <c r="D896" s="919"/>
      <c r="F896" s="910"/>
      <c r="G896" s="910"/>
      <c r="H896" s="910"/>
      <c r="I896" s="910"/>
      <c r="J896" s="910"/>
      <c r="K896" s="910"/>
      <c r="L896" s="910"/>
      <c r="M896" s="910"/>
      <c r="N896" s="910"/>
      <c r="O896" s="910"/>
      <c r="P896" s="910"/>
    </row>
    <row r="897" spans="1:16" s="920" customFormat="1">
      <c r="A897" s="910"/>
      <c r="B897" s="917"/>
      <c r="C897" s="917"/>
      <c r="D897" s="919"/>
      <c r="F897" s="910"/>
      <c r="G897" s="910"/>
      <c r="H897" s="910"/>
      <c r="I897" s="910"/>
      <c r="J897" s="910"/>
      <c r="K897" s="910"/>
      <c r="L897" s="910"/>
      <c r="M897" s="910"/>
      <c r="N897" s="910"/>
      <c r="O897" s="910"/>
      <c r="P897" s="910"/>
    </row>
    <row r="898" spans="1:16" s="920" customFormat="1">
      <c r="A898" s="910"/>
      <c r="B898" s="917"/>
      <c r="C898" s="917"/>
      <c r="D898" s="919"/>
      <c r="F898" s="910"/>
      <c r="G898" s="910"/>
      <c r="H898" s="910"/>
      <c r="I898" s="910"/>
      <c r="J898" s="910"/>
      <c r="K898" s="910"/>
      <c r="L898" s="910"/>
      <c r="M898" s="910"/>
      <c r="N898" s="910"/>
      <c r="O898" s="910"/>
      <c r="P898" s="910"/>
    </row>
    <row r="899" spans="1:16" s="920" customFormat="1">
      <c r="A899" s="910"/>
      <c r="B899" s="917"/>
      <c r="C899" s="917"/>
      <c r="D899" s="919"/>
      <c r="F899" s="910"/>
      <c r="G899" s="910"/>
      <c r="H899" s="910"/>
      <c r="I899" s="910"/>
      <c r="J899" s="910"/>
      <c r="K899" s="910"/>
      <c r="L899" s="910"/>
      <c r="M899" s="910"/>
      <c r="N899" s="910"/>
      <c r="O899" s="910"/>
      <c r="P899" s="910"/>
    </row>
    <row r="900" spans="1:16" s="920" customFormat="1">
      <c r="A900" s="910"/>
      <c r="B900" s="917"/>
      <c r="C900" s="917"/>
      <c r="D900" s="919"/>
      <c r="F900" s="910"/>
      <c r="G900" s="910"/>
      <c r="H900" s="910"/>
      <c r="I900" s="910"/>
      <c r="J900" s="910"/>
      <c r="K900" s="910"/>
      <c r="L900" s="910"/>
      <c r="M900" s="910"/>
      <c r="N900" s="910"/>
      <c r="O900" s="910"/>
      <c r="P900" s="910"/>
    </row>
    <row r="901" spans="1:16" s="920" customFormat="1">
      <c r="A901" s="910"/>
      <c r="B901" s="917"/>
      <c r="C901" s="917"/>
      <c r="D901" s="919"/>
      <c r="F901" s="910"/>
      <c r="G901" s="910"/>
      <c r="H901" s="910"/>
      <c r="I901" s="910"/>
      <c r="J901" s="910"/>
      <c r="K901" s="910"/>
      <c r="L901" s="910"/>
      <c r="M901" s="910"/>
      <c r="N901" s="910"/>
      <c r="O901" s="910"/>
      <c r="P901" s="910"/>
    </row>
    <row r="902" spans="1:16" s="920" customFormat="1">
      <c r="A902" s="910"/>
      <c r="B902" s="917"/>
      <c r="C902" s="917"/>
      <c r="D902" s="919"/>
      <c r="F902" s="910"/>
      <c r="G902" s="910"/>
      <c r="H902" s="910"/>
      <c r="I902" s="910"/>
      <c r="J902" s="910"/>
      <c r="K902" s="910"/>
      <c r="L902" s="910"/>
      <c r="M902" s="910"/>
      <c r="N902" s="910"/>
      <c r="O902" s="910"/>
      <c r="P902" s="910"/>
    </row>
    <row r="903" spans="1:16" s="920" customFormat="1">
      <c r="A903" s="910"/>
      <c r="B903" s="917"/>
      <c r="C903" s="917"/>
      <c r="D903" s="919"/>
      <c r="F903" s="910"/>
      <c r="G903" s="910"/>
      <c r="H903" s="910"/>
      <c r="I903" s="910"/>
      <c r="J903" s="910"/>
      <c r="K903" s="910"/>
      <c r="L903" s="910"/>
      <c r="M903" s="910"/>
      <c r="N903" s="910"/>
      <c r="O903" s="910"/>
      <c r="P903" s="910"/>
    </row>
    <row r="904" spans="1:16" s="920" customFormat="1">
      <c r="A904" s="910"/>
      <c r="B904" s="917"/>
      <c r="C904" s="917"/>
      <c r="D904" s="919"/>
      <c r="F904" s="910"/>
      <c r="G904" s="910"/>
      <c r="H904" s="910"/>
      <c r="I904" s="910"/>
      <c r="J904" s="910"/>
      <c r="K904" s="910"/>
      <c r="L904" s="910"/>
      <c r="M904" s="910"/>
      <c r="N904" s="910"/>
      <c r="O904" s="910"/>
      <c r="P904" s="910"/>
    </row>
    <row r="905" spans="1:16" s="920" customFormat="1">
      <c r="A905" s="910"/>
      <c r="B905" s="917"/>
      <c r="C905" s="917"/>
      <c r="D905" s="919"/>
      <c r="F905" s="910"/>
      <c r="G905" s="910"/>
      <c r="H905" s="910"/>
      <c r="I905" s="910"/>
      <c r="J905" s="910"/>
      <c r="K905" s="910"/>
      <c r="L905" s="910"/>
      <c r="M905" s="910"/>
      <c r="N905" s="910"/>
      <c r="O905" s="910"/>
      <c r="P905" s="910"/>
    </row>
    <row r="906" spans="1:16" s="920" customFormat="1">
      <c r="A906" s="910"/>
      <c r="B906" s="917"/>
      <c r="C906" s="917"/>
      <c r="D906" s="919"/>
      <c r="F906" s="910"/>
      <c r="G906" s="910"/>
      <c r="H906" s="910"/>
      <c r="I906" s="910"/>
      <c r="J906" s="910"/>
      <c r="K906" s="910"/>
      <c r="L906" s="910"/>
      <c r="M906" s="910"/>
      <c r="N906" s="910"/>
      <c r="O906" s="910"/>
      <c r="P906" s="910"/>
    </row>
    <row r="907" spans="1:16" s="920" customFormat="1">
      <c r="A907" s="910"/>
      <c r="B907" s="917"/>
      <c r="C907" s="917"/>
      <c r="D907" s="919"/>
      <c r="F907" s="910"/>
      <c r="G907" s="910"/>
      <c r="H907" s="910"/>
      <c r="I907" s="910"/>
      <c r="J907" s="910"/>
      <c r="K907" s="910"/>
      <c r="L907" s="910"/>
      <c r="M907" s="910"/>
      <c r="N907" s="910"/>
      <c r="O907" s="910"/>
      <c r="P907" s="910"/>
    </row>
    <row r="908" spans="1:16" s="920" customFormat="1">
      <c r="A908" s="910"/>
      <c r="B908" s="917"/>
      <c r="C908" s="917"/>
      <c r="D908" s="919"/>
      <c r="F908" s="910"/>
      <c r="G908" s="910"/>
      <c r="H908" s="910"/>
      <c r="I908" s="910"/>
      <c r="J908" s="910"/>
      <c r="K908" s="910"/>
      <c r="L908" s="910"/>
      <c r="M908" s="910"/>
      <c r="N908" s="910"/>
      <c r="O908" s="910"/>
      <c r="P908" s="910"/>
    </row>
    <row r="909" spans="1:16" s="920" customFormat="1">
      <c r="A909" s="910"/>
      <c r="B909" s="917"/>
      <c r="C909" s="917"/>
      <c r="D909" s="919"/>
      <c r="F909" s="910"/>
      <c r="G909" s="910"/>
      <c r="H909" s="910"/>
      <c r="I909" s="910"/>
      <c r="J909" s="910"/>
      <c r="K909" s="910"/>
      <c r="L909" s="910"/>
      <c r="M909" s="910"/>
      <c r="N909" s="910"/>
      <c r="O909" s="910"/>
      <c r="P909" s="910"/>
    </row>
    <row r="910" spans="1:16" s="920" customFormat="1">
      <c r="A910" s="910"/>
      <c r="B910" s="917"/>
      <c r="C910" s="917"/>
      <c r="D910" s="919"/>
      <c r="F910" s="910"/>
      <c r="G910" s="910"/>
      <c r="H910" s="910"/>
      <c r="I910" s="910"/>
      <c r="J910" s="910"/>
      <c r="K910" s="910"/>
      <c r="L910" s="910"/>
      <c r="M910" s="910"/>
      <c r="N910" s="910"/>
      <c r="O910" s="910"/>
      <c r="P910" s="910"/>
    </row>
    <row r="911" spans="1:16" s="920" customFormat="1">
      <c r="A911" s="910"/>
      <c r="B911" s="917"/>
      <c r="C911" s="917"/>
      <c r="D911" s="919"/>
      <c r="F911" s="910"/>
      <c r="G911" s="910"/>
      <c r="H911" s="910"/>
      <c r="I911" s="910"/>
      <c r="J911" s="910"/>
      <c r="K911" s="910"/>
      <c r="L911" s="910"/>
      <c r="M911" s="910"/>
      <c r="N911" s="910"/>
      <c r="O911" s="910"/>
      <c r="P911" s="910"/>
    </row>
    <row r="912" spans="1:16" s="920" customFormat="1">
      <c r="A912" s="910"/>
      <c r="B912" s="917"/>
      <c r="C912" s="917"/>
      <c r="D912" s="919"/>
      <c r="F912" s="910"/>
      <c r="G912" s="910"/>
      <c r="H912" s="910"/>
      <c r="I912" s="910"/>
      <c r="J912" s="910"/>
      <c r="K912" s="910"/>
      <c r="L912" s="910"/>
      <c r="M912" s="910"/>
      <c r="N912" s="910"/>
      <c r="O912" s="910"/>
      <c r="P912" s="910"/>
    </row>
    <row r="913" spans="1:16" s="920" customFormat="1">
      <c r="A913" s="910"/>
      <c r="B913" s="917"/>
      <c r="C913" s="917"/>
      <c r="D913" s="919"/>
      <c r="F913" s="910"/>
      <c r="G913" s="910"/>
      <c r="H913" s="910"/>
      <c r="I913" s="910"/>
      <c r="J913" s="910"/>
      <c r="K913" s="910"/>
      <c r="L913" s="910"/>
      <c r="M913" s="910"/>
      <c r="N913" s="910"/>
      <c r="O913" s="910"/>
      <c r="P913" s="910"/>
    </row>
    <row r="914" spans="1:16" s="920" customFormat="1">
      <c r="A914" s="910"/>
      <c r="B914" s="917"/>
      <c r="C914" s="917"/>
      <c r="D914" s="919"/>
      <c r="F914" s="910"/>
      <c r="G914" s="910"/>
      <c r="H914" s="910"/>
      <c r="I914" s="910"/>
      <c r="J914" s="910"/>
      <c r="K914" s="910"/>
      <c r="L914" s="910"/>
      <c r="M914" s="910"/>
      <c r="N914" s="910"/>
      <c r="O914" s="910"/>
      <c r="P914" s="910"/>
    </row>
    <row r="915" spans="1:16" s="920" customFormat="1">
      <c r="A915" s="910"/>
      <c r="B915" s="917"/>
      <c r="C915" s="917"/>
      <c r="D915" s="919"/>
      <c r="F915" s="910"/>
      <c r="G915" s="910"/>
      <c r="H915" s="910"/>
      <c r="I915" s="910"/>
      <c r="J915" s="910"/>
      <c r="K915" s="910"/>
      <c r="L915" s="910"/>
      <c r="M915" s="910"/>
      <c r="N915" s="910"/>
      <c r="O915" s="910"/>
      <c r="P915" s="910"/>
    </row>
    <row r="916" spans="1:16" s="920" customFormat="1">
      <c r="A916" s="910"/>
      <c r="B916" s="917"/>
      <c r="C916" s="917"/>
      <c r="D916" s="919"/>
      <c r="F916" s="910"/>
      <c r="G916" s="910"/>
      <c r="H916" s="910"/>
      <c r="I916" s="910"/>
      <c r="J916" s="910"/>
      <c r="K916" s="910"/>
      <c r="L916" s="910"/>
      <c r="M916" s="910"/>
      <c r="N916" s="910"/>
      <c r="O916" s="910"/>
      <c r="P916" s="910"/>
    </row>
    <row r="917" spans="1:16" s="920" customFormat="1">
      <c r="A917" s="910"/>
      <c r="B917" s="917"/>
      <c r="C917" s="917"/>
      <c r="D917" s="919"/>
      <c r="F917" s="910"/>
      <c r="G917" s="910"/>
      <c r="H917" s="910"/>
      <c r="I917" s="910"/>
      <c r="J917" s="910"/>
      <c r="K917" s="910"/>
      <c r="L917" s="910"/>
      <c r="M917" s="910"/>
      <c r="N917" s="910"/>
      <c r="O917" s="910"/>
      <c r="P917" s="910"/>
    </row>
    <row r="918" spans="1:16" s="920" customFormat="1">
      <c r="A918" s="910"/>
      <c r="B918" s="917"/>
      <c r="C918" s="917"/>
      <c r="D918" s="919"/>
      <c r="F918" s="910"/>
      <c r="G918" s="910"/>
      <c r="H918" s="910"/>
      <c r="I918" s="910"/>
      <c r="J918" s="910"/>
      <c r="K918" s="910"/>
      <c r="L918" s="910"/>
      <c r="M918" s="910"/>
      <c r="N918" s="910"/>
      <c r="O918" s="910"/>
      <c r="P918" s="910"/>
    </row>
    <row r="919" spans="1:16" s="920" customFormat="1">
      <c r="A919" s="910"/>
      <c r="B919" s="917"/>
      <c r="C919" s="917"/>
      <c r="D919" s="919"/>
      <c r="F919" s="910"/>
      <c r="G919" s="910"/>
      <c r="H919" s="910"/>
      <c r="I919" s="910"/>
      <c r="J919" s="910"/>
      <c r="K919" s="910"/>
      <c r="L919" s="910"/>
      <c r="M919" s="910"/>
      <c r="N919" s="910"/>
      <c r="O919" s="910"/>
      <c r="P919" s="910"/>
    </row>
    <row r="920" spans="1:16" s="920" customFormat="1">
      <c r="A920" s="910"/>
      <c r="B920" s="917"/>
      <c r="C920" s="917"/>
      <c r="D920" s="919"/>
      <c r="F920" s="910"/>
      <c r="G920" s="910"/>
      <c r="H920" s="910"/>
      <c r="I920" s="910"/>
      <c r="J920" s="910"/>
      <c r="K920" s="910"/>
      <c r="L920" s="910"/>
      <c r="M920" s="910"/>
      <c r="N920" s="910"/>
      <c r="O920" s="910"/>
      <c r="P920" s="910"/>
    </row>
    <row r="921" spans="1:16" s="920" customFormat="1">
      <c r="A921" s="910"/>
      <c r="B921" s="917"/>
      <c r="C921" s="917"/>
      <c r="D921" s="919"/>
      <c r="F921" s="910"/>
      <c r="G921" s="910"/>
      <c r="H921" s="910"/>
      <c r="I921" s="910"/>
      <c r="J921" s="910"/>
      <c r="K921" s="910"/>
      <c r="L921" s="910"/>
      <c r="M921" s="910"/>
      <c r="N921" s="910"/>
      <c r="O921" s="910"/>
      <c r="P921" s="910"/>
    </row>
    <row r="922" spans="1:16" s="920" customFormat="1">
      <c r="A922" s="910"/>
      <c r="B922" s="917"/>
      <c r="C922" s="917"/>
      <c r="D922" s="919"/>
      <c r="F922" s="910"/>
      <c r="G922" s="910"/>
      <c r="H922" s="910"/>
      <c r="I922" s="910"/>
      <c r="J922" s="910"/>
      <c r="K922" s="910"/>
      <c r="L922" s="910"/>
      <c r="M922" s="910"/>
      <c r="N922" s="910"/>
      <c r="O922" s="910"/>
      <c r="P922" s="910"/>
    </row>
    <row r="923" spans="1:16" s="920" customFormat="1">
      <c r="A923" s="910"/>
      <c r="B923" s="917"/>
      <c r="C923" s="917"/>
      <c r="D923" s="919"/>
      <c r="F923" s="910"/>
      <c r="G923" s="910"/>
      <c r="H923" s="910"/>
      <c r="I923" s="910"/>
      <c r="J923" s="910"/>
      <c r="K923" s="910"/>
      <c r="L923" s="910"/>
      <c r="M923" s="910"/>
      <c r="N923" s="910"/>
      <c r="O923" s="910"/>
      <c r="P923" s="910"/>
    </row>
    <row r="924" spans="1:16" s="920" customFormat="1">
      <c r="A924" s="910"/>
      <c r="B924" s="917"/>
      <c r="C924" s="917"/>
      <c r="D924" s="919"/>
      <c r="F924" s="910"/>
      <c r="G924" s="910"/>
      <c r="H924" s="910"/>
      <c r="I924" s="910"/>
      <c r="J924" s="910"/>
      <c r="K924" s="910"/>
      <c r="L924" s="910"/>
      <c r="M924" s="910"/>
      <c r="N924" s="910"/>
      <c r="O924" s="910"/>
      <c r="P924" s="910"/>
    </row>
    <row r="925" spans="1:16" s="920" customFormat="1">
      <c r="A925" s="910"/>
      <c r="B925" s="917"/>
      <c r="C925" s="917"/>
      <c r="D925" s="919"/>
      <c r="F925" s="910"/>
      <c r="G925" s="910"/>
      <c r="H925" s="910"/>
      <c r="I925" s="910"/>
      <c r="J925" s="910"/>
      <c r="K925" s="910"/>
      <c r="L925" s="910"/>
      <c r="M925" s="910"/>
      <c r="N925" s="910"/>
      <c r="O925" s="910"/>
      <c r="P925" s="910"/>
    </row>
    <row r="926" spans="1:16" s="920" customFormat="1">
      <c r="A926" s="910"/>
      <c r="B926" s="917"/>
      <c r="C926" s="917"/>
      <c r="D926" s="919"/>
      <c r="F926" s="910"/>
      <c r="G926" s="910"/>
      <c r="H926" s="910"/>
      <c r="I926" s="910"/>
      <c r="J926" s="910"/>
      <c r="K926" s="910"/>
      <c r="L926" s="910"/>
      <c r="M926" s="910"/>
      <c r="N926" s="910"/>
      <c r="O926" s="910"/>
      <c r="P926" s="910"/>
    </row>
    <row r="927" spans="1:16" s="920" customFormat="1">
      <c r="A927" s="910"/>
      <c r="B927" s="917"/>
      <c r="C927" s="917"/>
      <c r="D927" s="919"/>
      <c r="F927" s="910"/>
      <c r="G927" s="910"/>
      <c r="H927" s="910"/>
      <c r="I927" s="910"/>
      <c r="J927" s="910"/>
      <c r="K927" s="910"/>
      <c r="L927" s="910"/>
      <c r="M927" s="910"/>
      <c r="N927" s="910"/>
      <c r="O927" s="910"/>
      <c r="P927" s="910"/>
    </row>
    <row r="928" spans="1:16" s="920" customFormat="1">
      <c r="A928" s="910"/>
      <c r="B928" s="917"/>
      <c r="C928" s="917"/>
      <c r="D928" s="919"/>
      <c r="F928" s="910"/>
      <c r="G928" s="910"/>
      <c r="H928" s="910"/>
      <c r="I928" s="910"/>
      <c r="J928" s="910"/>
      <c r="K928" s="910"/>
      <c r="L928" s="910"/>
      <c r="M928" s="910"/>
      <c r="N928" s="910"/>
      <c r="O928" s="910"/>
      <c r="P928" s="910"/>
    </row>
    <row r="929" spans="1:16" s="920" customFormat="1">
      <c r="A929" s="910"/>
      <c r="B929" s="917"/>
      <c r="C929" s="917"/>
      <c r="D929" s="919"/>
      <c r="F929" s="910"/>
      <c r="G929" s="910"/>
      <c r="H929" s="910"/>
      <c r="I929" s="910"/>
      <c r="J929" s="910"/>
      <c r="K929" s="910"/>
      <c r="L929" s="910"/>
      <c r="M929" s="910"/>
      <c r="N929" s="910"/>
      <c r="O929" s="910"/>
      <c r="P929" s="910"/>
    </row>
    <row r="930" spans="1:16" s="920" customFormat="1">
      <c r="A930" s="910"/>
      <c r="B930" s="917"/>
      <c r="C930" s="917"/>
      <c r="D930" s="919"/>
      <c r="F930" s="910"/>
      <c r="G930" s="910"/>
      <c r="H930" s="910"/>
      <c r="I930" s="910"/>
      <c r="J930" s="910"/>
      <c r="K930" s="910"/>
      <c r="L930" s="910"/>
      <c r="M930" s="910"/>
      <c r="N930" s="910"/>
      <c r="O930" s="910"/>
      <c r="P930" s="910"/>
    </row>
    <row r="931" spans="1:16" s="920" customFormat="1">
      <c r="A931" s="910"/>
      <c r="B931" s="917"/>
      <c r="C931" s="917"/>
      <c r="D931" s="919"/>
      <c r="F931" s="910"/>
      <c r="G931" s="910"/>
      <c r="H931" s="910"/>
      <c r="I931" s="910"/>
      <c r="J931" s="910"/>
      <c r="K931" s="910"/>
      <c r="L931" s="910"/>
      <c r="M931" s="910"/>
      <c r="N931" s="910"/>
      <c r="O931" s="910"/>
      <c r="P931" s="910"/>
    </row>
    <row r="932" spans="1:16" s="920" customFormat="1">
      <c r="A932" s="910"/>
      <c r="B932" s="917"/>
      <c r="C932" s="917"/>
      <c r="D932" s="919"/>
      <c r="F932" s="910"/>
      <c r="G932" s="910"/>
      <c r="H932" s="910"/>
      <c r="I932" s="910"/>
      <c r="J932" s="910"/>
      <c r="K932" s="910"/>
      <c r="L932" s="910"/>
      <c r="M932" s="910"/>
      <c r="N932" s="910"/>
      <c r="O932" s="910"/>
      <c r="P932" s="910"/>
    </row>
    <row r="933" spans="1:16" s="920" customFormat="1">
      <c r="A933" s="910"/>
      <c r="B933" s="917"/>
      <c r="C933" s="917"/>
      <c r="D933" s="919"/>
      <c r="F933" s="910"/>
      <c r="G933" s="910"/>
      <c r="H933" s="910"/>
      <c r="I933" s="910"/>
      <c r="J933" s="910"/>
      <c r="K933" s="910"/>
      <c r="L933" s="910"/>
      <c r="M933" s="910"/>
      <c r="N933" s="910"/>
      <c r="O933" s="910"/>
      <c r="P933" s="910"/>
    </row>
    <row r="934" spans="1:16" s="920" customFormat="1">
      <c r="A934" s="910"/>
      <c r="B934" s="917"/>
      <c r="C934" s="917"/>
      <c r="D934" s="919"/>
      <c r="F934" s="910"/>
      <c r="G934" s="910"/>
      <c r="H934" s="910"/>
      <c r="I934" s="910"/>
      <c r="J934" s="910"/>
      <c r="K934" s="910"/>
      <c r="L934" s="910"/>
      <c r="M934" s="910"/>
      <c r="N934" s="910"/>
      <c r="O934" s="910"/>
      <c r="P934" s="910"/>
    </row>
    <row r="935" spans="1:16" s="920" customFormat="1">
      <c r="A935" s="910"/>
      <c r="B935" s="917"/>
      <c r="C935" s="917"/>
      <c r="D935" s="919"/>
      <c r="F935" s="910"/>
      <c r="G935" s="910"/>
      <c r="H935" s="910"/>
      <c r="I935" s="910"/>
      <c r="J935" s="910"/>
      <c r="K935" s="910"/>
      <c r="L935" s="910"/>
      <c r="M935" s="910"/>
      <c r="N935" s="910"/>
      <c r="O935" s="910"/>
      <c r="P935" s="910"/>
    </row>
    <row r="936" spans="1:16" s="920" customFormat="1">
      <c r="A936" s="910"/>
      <c r="B936" s="917"/>
      <c r="C936" s="917"/>
      <c r="D936" s="919"/>
      <c r="F936" s="910"/>
      <c r="G936" s="910"/>
      <c r="H936" s="910"/>
      <c r="I936" s="910"/>
      <c r="J936" s="910"/>
      <c r="K936" s="910"/>
      <c r="L936" s="910"/>
      <c r="M936" s="910"/>
      <c r="N936" s="910"/>
      <c r="O936" s="910"/>
      <c r="P936" s="910"/>
    </row>
    <row r="937" spans="1:16" s="920" customFormat="1">
      <c r="A937" s="910"/>
      <c r="B937" s="917"/>
      <c r="C937" s="917"/>
      <c r="D937" s="919"/>
      <c r="F937" s="910"/>
      <c r="G937" s="910"/>
      <c r="H937" s="910"/>
      <c r="I937" s="910"/>
      <c r="J937" s="910"/>
      <c r="K937" s="910"/>
      <c r="L937" s="910"/>
      <c r="M937" s="910"/>
      <c r="N937" s="910"/>
      <c r="O937" s="910"/>
      <c r="P937" s="910"/>
    </row>
    <row r="938" spans="1:16" s="920" customFormat="1">
      <c r="A938" s="910"/>
      <c r="B938" s="917"/>
      <c r="C938" s="917"/>
      <c r="D938" s="919"/>
      <c r="F938" s="910"/>
      <c r="G938" s="910"/>
      <c r="H938" s="910"/>
      <c r="I938" s="910"/>
      <c r="J938" s="910"/>
      <c r="K938" s="910"/>
      <c r="L938" s="910"/>
      <c r="M938" s="910"/>
      <c r="N938" s="910"/>
      <c r="O938" s="910"/>
      <c r="P938" s="910"/>
    </row>
    <row r="939" spans="1:16" s="920" customFormat="1">
      <c r="A939" s="910"/>
      <c r="B939" s="917"/>
      <c r="C939" s="917"/>
      <c r="D939" s="919"/>
      <c r="F939" s="910"/>
      <c r="G939" s="910"/>
      <c r="H939" s="910"/>
      <c r="I939" s="910"/>
      <c r="J939" s="910"/>
      <c r="K939" s="910"/>
      <c r="L939" s="910"/>
      <c r="M939" s="910"/>
      <c r="N939" s="910"/>
      <c r="O939" s="910"/>
      <c r="P939" s="910"/>
    </row>
    <row r="940" spans="1:16" s="920" customFormat="1">
      <c r="A940" s="910"/>
      <c r="B940" s="917"/>
      <c r="C940" s="917"/>
      <c r="D940" s="919"/>
      <c r="F940" s="910"/>
      <c r="G940" s="910"/>
      <c r="H940" s="910"/>
      <c r="I940" s="910"/>
      <c r="J940" s="910"/>
      <c r="K940" s="910"/>
      <c r="L940" s="910"/>
      <c r="M940" s="910"/>
      <c r="N940" s="910"/>
      <c r="O940" s="910"/>
      <c r="P940" s="910"/>
    </row>
    <row r="941" spans="1:16" s="920" customFormat="1">
      <c r="A941" s="910"/>
      <c r="B941" s="917"/>
      <c r="C941" s="917"/>
      <c r="D941" s="919"/>
      <c r="F941" s="910"/>
      <c r="G941" s="910"/>
      <c r="H941" s="910"/>
      <c r="I941" s="910"/>
      <c r="J941" s="910"/>
      <c r="K941" s="910"/>
      <c r="L941" s="910"/>
      <c r="M941" s="910"/>
      <c r="N941" s="910"/>
      <c r="O941" s="910"/>
      <c r="P941" s="910"/>
    </row>
    <row r="942" spans="1:16" s="920" customFormat="1">
      <c r="A942" s="910"/>
      <c r="B942" s="917"/>
      <c r="C942" s="917"/>
      <c r="D942" s="919"/>
      <c r="F942" s="910"/>
      <c r="G942" s="910"/>
      <c r="H942" s="910"/>
      <c r="I942" s="910"/>
      <c r="J942" s="910"/>
      <c r="K942" s="910"/>
      <c r="L942" s="910"/>
      <c r="M942" s="910"/>
      <c r="N942" s="910"/>
      <c r="O942" s="910"/>
      <c r="P942" s="910"/>
    </row>
    <row r="943" spans="1:16" s="920" customFormat="1">
      <c r="A943" s="910"/>
      <c r="B943" s="917"/>
      <c r="C943" s="917"/>
      <c r="D943" s="919"/>
      <c r="F943" s="910"/>
      <c r="G943" s="910"/>
      <c r="H943" s="910"/>
      <c r="I943" s="910"/>
      <c r="J943" s="910"/>
      <c r="K943" s="910"/>
      <c r="L943" s="910"/>
      <c r="M943" s="910"/>
      <c r="N943" s="910"/>
      <c r="O943" s="910"/>
      <c r="P943" s="910"/>
    </row>
    <row r="944" spans="1:16" s="920" customFormat="1">
      <c r="A944" s="910"/>
      <c r="B944" s="917"/>
      <c r="C944" s="917"/>
      <c r="D944" s="919"/>
      <c r="F944" s="910"/>
      <c r="G944" s="910"/>
      <c r="H944" s="910"/>
      <c r="I944" s="910"/>
      <c r="J944" s="910"/>
      <c r="K944" s="910"/>
      <c r="L944" s="910"/>
      <c r="M944" s="910"/>
      <c r="N944" s="910"/>
      <c r="O944" s="910"/>
      <c r="P944" s="910"/>
    </row>
    <row r="945" spans="1:16" s="920" customFormat="1">
      <c r="A945" s="910"/>
      <c r="B945" s="917"/>
      <c r="C945" s="917"/>
      <c r="D945" s="919"/>
      <c r="F945" s="910"/>
      <c r="G945" s="910"/>
      <c r="H945" s="910"/>
      <c r="I945" s="910"/>
      <c r="J945" s="910"/>
      <c r="K945" s="910"/>
      <c r="L945" s="910"/>
      <c r="M945" s="910"/>
      <c r="N945" s="910"/>
      <c r="O945" s="910"/>
      <c r="P945" s="910"/>
    </row>
    <row r="946" spans="1:16" s="920" customFormat="1">
      <c r="A946" s="910"/>
      <c r="B946" s="917"/>
      <c r="C946" s="917"/>
      <c r="D946" s="919"/>
      <c r="F946" s="910"/>
      <c r="G946" s="910"/>
      <c r="H946" s="910"/>
      <c r="I946" s="910"/>
      <c r="J946" s="910"/>
      <c r="K946" s="910"/>
      <c r="L946" s="910"/>
      <c r="M946" s="910"/>
      <c r="N946" s="910"/>
      <c r="O946" s="910"/>
      <c r="P946" s="910"/>
    </row>
    <row r="947" spans="1:16" s="920" customFormat="1">
      <c r="A947" s="910"/>
      <c r="B947" s="917"/>
      <c r="C947" s="917"/>
      <c r="D947" s="919"/>
      <c r="F947" s="910"/>
      <c r="G947" s="910"/>
      <c r="H947" s="910"/>
      <c r="I947" s="910"/>
      <c r="J947" s="910"/>
      <c r="K947" s="910"/>
      <c r="L947" s="910"/>
      <c r="M947" s="910"/>
      <c r="N947" s="910"/>
      <c r="O947" s="910"/>
      <c r="P947" s="910"/>
    </row>
    <row r="948" spans="1:16" s="920" customFormat="1">
      <c r="A948" s="910"/>
      <c r="B948" s="917"/>
      <c r="C948" s="917"/>
      <c r="D948" s="919"/>
      <c r="F948" s="910"/>
      <c r="G948" s="910"/>
      <c r="H948" s="910"/>
      <c r="I948" s="910"/>
      <c r="J948" s="910"/>
      <c r="K948" s="910"/>
      <c r="L948" s="910"/>
      <c r="M948" s="910"/>
      <c r="N948" s="910"/>
      <c r="O948" s="910"/>
      <c r="P948" s="910"/>
    </row>
    <row r="949" spans="1:16" s="920" customFormat="1">
      <c r="A949" s="910"/>
      <c r="B949" s="917"/>
      <c r="C949" s="917"/>
      <c r="D949" s="919"/>
      <c r="F949" s="910"/>
      <c r="G949" s="910"/>
      <c r="H949" s="910"/>
      <c r="I949" s="910"/>
      <c r="J949" s="910"/>
      <c r="K949" s="910"/>
      <c r="L949" s="910"/>
      <c r="M949" s="910"/>
      <c r="N949" s="910"/>
      <c r="O949" s="910"/>
      <c r="P949" s="910"/>
    </row>
    <row r="950" spans="1:16" s="920" customFormat="1">
      <c r="A950" s="910"/>
      <c r="B950" s="917"/>
      <c r="C950" s="917"/>
      <c r="D950" s="919"/>
      <c r="F950" s="910"/>
      <c r="G950" s="910"/>
      <c r="H950" s="910"/>
      <c r="I950" s="910"/>
      <c r="J950" s="910"/>
      <c r="K950" s="910"/>
      <c r="L950" s="910"/>
      <c r="M950" s="910"/>
      <c r="N950" s="910"/>
      <c r="O950" s="910"/>
      <c r="P950" s="910"/>
    </row>
    <row r="951" spans="1:16" s="920" customFormat="1">
      <c r="A951" s="910"/>
      <c r="B951" s="917"/>
      <c r="C951" s="917"/>
      <c r="D951" s="919"/>
      <c r="F951" s="910"/>
      <c r="G951" s="910"/>
      <c r="H951" s="910"/>
      <c r="I951" s="910"/>
      <c r="J951" s="910"/>
      <c r="K951" s="910"/>
      <c r="L951" s="910"/>
      <c r="M951" s="910"/>
      <c r="N951" s="910"/>
      <c r="O951" s="910"/>
      <c r="P951" s="910"/>
    </row>
    <row r="952" spans="1:16" s="920" customFormat="1">
      <c r="A952" s="910"/>
      <c r="B952" s="917"/>
      <c r="C952" s="917"/>
      <c r="D952" s="919"/>
      <c r="F952" s="910"/>
      <c r="G952" s="910"/>
      <c r="H952" s="910"/>
      <c r="I952" s="910"/>
      <c r="J952" s="910"/>
      <c r="K952" s="910"/>
      <c r="L952" s="910"/>
      <c r="M952" s="910"/>
      <c r="N952" s="910"/>
      <c r="O952" s="910"/>
      <c r="P952" s="910"/>
    </row>
    <row r="953" spans="1:16" s="920" customFormat="1">
      <c r="A953" s="910"/>
      <c r="B953" s="917"/>
      <c r="C953" s="917"/>
      <c r="D953" s="919"/>
      <c r="F953" s="910"/>
      <c r="G953" s="910"/>
      <c r="H953" s="910"/>
      <c r="I953" s="910"/>
      <c r="J953" s="910"/>
      <c r="K953" s="910"/>
      <c r="L953" s="910"/>
      <c r="M953" s="910"/>
      <c r="N953" s="910"/>
      <c r="O953" s="910"/>
      <c r="P953" s="910"/>
    </row>
    <row r="954" spans="1:16" s="920" customFormat="1">
      <c r="A954" s="910"/>
      <c r="B954" s="917"/>
      <c r="C954" s="917"/>
      <c r="D954" s="919"/>
      <c r="F954" s="910"/>
      <c r="G954" s="910"/>
      <c r="H954" s="910"/>
      <c r="I954" s="910"/>
      <c r="J954" s="910"/>
      <c r="K954" s="910"/>
      <c r="L954" s="910"/>
      <c r="M954" s="910"/>
      <c r="N954" s="910"/>
      <c r="O954" s="910"/>
      <c r="P954" s="910"/>
    </row>
    <row r="955" spans="1:16" s="920" customFormat="1">
      <c r="A955" s="910"/>
      <c r="B955" s="917"/>
      <c r="C955" s="917"/>
      <c r="D955" s="919"/>
      <c r="F955" s="910"/>
      <c r="G955" s="910"/>
      <c r="H955" s="910"/>
      <c r="I955" s="910"/>
      <c r="J955" s="910"/>
      <c r="K955" s="910"/>
      <c r="L955" s="910"/>
      <c r="M955" s="910"/>
      <c r="N955" s="910"/>
      <c r="O955" s="910"/>
      <c r="P955" s="910"/>
    </row>
    <row r="956" spans="1:16" s="920" customFormat="1">
      <c r="A956" s="910"/>
      <c r="B956" s="917"/>
      <c r="C956" s="917"/>
      <c r="D956" s="919"/>
      <c r="F956" s="910"/>
      <c r="G956" s="910"/>
      <c r="H956" s="910"/>
      <c r="I956" s="910"/>
      <c r="J956" s="910"/>
      <c r="K956" s="910"/>
      <c r="L956" s="910"/>
      <c r="M956" s="910"/>
      <c r="N956" s="910"/>
      <c r="O956" s="910"/>
      <c r="P956" s="910"/>
    </row>
    <row r="957" spans="1:16" s="920" customFormat="1">
      <c r="A957" s="910"/>
      <c r="B957" s="917"/>
      <c r="C957" s="917"/>
      <c r="D957" s="919"/>
      <c r="F957" s="910"/>
      <c r="G957" s="910"/>
      <c r="H957" s="910"/>
      <c r="I957" s="910"/>
      <c r="J957" s="910"/>
      <c r="K957" s="910"/>
      <c r="L957" s="910"/>
      <c r="M957" s="910"/>
      <c r="N957" s="910"/>
      <c r="O957" s="910"/>
      <c r="P957" s="910"/>
    </row>
    <row r="958" spans="1:16" s="920" customFormat="1">
      <c r="A958" s="910"/>
      <c r="B958" s="917"/>
      <c r="C958" s="917"/>
      <c r="D958" s="919"/>
      <c r="F958" s="910"/>
      <c r="G958" s="910"/>
      <c r="H958" s="910"/>
      <c r="I958" s="910"/>
      <c r="J958" s="910"/>
      <c r="K958" s="910"/>
      <c r="L958" s="910"/>
      <c r="M958" s="910"/>
      <c r="N958" s="910"/>
      <c r="O958" s="910"/>
      <c r="P958" s="910"/>
    </row>
    <row r="959" spans="1:16" s="920" customFormat="1">
      <c r="A959" s="910"/>
      <c r="B959" s="917"/>
      <c r="C959" s="917"/>
      <c r="D959" s="919"/>
      <c r="F959" s="910"/>
      <c r="G959" s="910"/>
      <c r="H959" s="910"/>
      <c r="I959" s="910"/>
      <c r="J959" s="910"/>
      <c r="K959" s="910"/>
      <c r="L959" s="910"/>
      <c r="M959" s="910"/>
      <c r="N959" s="910"/>
      <c r="O959" s="910"/>
      <c r="P959" s="910"/>
    </row>
    <row r="960" spans="1:16" s="920" customFormat="1">
      <c r="A960" s="910"/>
      <c r="B960" s="917"/>
      <c r="C960" s="917"/>
      <c r="D960" s="919"/>
      <c r="F960" s="910"/>
      <c r="G960" s="910"/>
      <c r="H960" s="910"/>
      <c r="I960" s="910"/>
      <c r="J960" s="910"/>
      <c r="K960" s="910"/>
      <c r="L960" s="910"/>
      <c r="M960" s="910"/>
      <c r="N960" s="910"/>
      <c r="O960" s="910"/>
      <c r="P960" s="910"/>
    </row>
    <row r="961" spans="1:16" s="920" customFormat="1">
      <c r="A961" s="910"/>
      <c r="B961" s="917"/>
      <c r="C961" s="917"/>
      <c r="D961" s="919"/>
      <c r="F961" s="910"/>
      <c r="G961" s="910"/>
      <c r="H961" s="910"/>
      <c r="I961" s="910"/>
      <c r="J961" s="910"/>
      <c r="K961" s="910"/>
      <c r="L961" s="910"/>
      <c r="M961" s="910"/>
      <c r="N961" s="910"/>
      <c r="O961" s="910"/>
      <c r="P961" s="910"/>
    </row>
    <row r="962" spans="1:16" s="920" customFormat="1">
      <c r="A962" s="910"/>
      <c r="B962" s="917"/>
      <c r="C962" s="917"/>
      <c r="D962" s="919"/>
      <c r="F962" s="910"/>
      <c r="G962" s="910"/>
      <c r="H962" s="910"/>
      <c r="I962" s="910"/>
      <c r="J962" s="910"/>
      <c r="K962" s="910"/>
      <c r="L962" s="910"/>
      <c r="M962" s="910"/>
      <c r="N962" s="910"/>
      <c r="O962" s="910"/>
      <c r="P962" s="910"/>
    </row>
    <row r="963" spans="1:16" s="920" customFormat="1">
      <c r="A963" s="910"/>
      <c r="B963" s="917"/>
      <c r="C963" s="917"/>
      <c r="D963" s="919"/>
      <c r="F963" s="910"/>
      <c r="G963" s="910"/>
      <c r="H963" s="910"/>
      <c r="I963" s="910"/>
      <c r="J963" s="910"/>
      <c r="K963" s="910"/>
      <c r="L963" s="910"/>
      <c r="M963" s="910"/>
      <c r="N963" s="910"/>
      <c r="O963" s="910"/>
      <c r="P963" s="910"/>
    </row>
    <row r="964" spans="1:16" s="920" customFormat="1">
      <c r="A964" s="910"/>
      <c r="B964" s="917"/>
      <c r="C964" s="917"/>
      <c r="D964" s="919"/>
      <c r="F964" s="910"/>
      <c r="G964" s="910"/>
      <c r="H964" s="910"/>
      <c r="I964" s="910"/>
      <c r="J964" s="910"/>
      <c r="K964" s="910"/>
      <c r="L964" s="910"/>
      <c r="M964" s="910"/>
      <c r="N964" s="910"/>
      <c r="O964" s="910"/>
      <c r="P964" s="910"/>
    </row>
    <row r="965" spans="1:16" s="920" customFormat="1">
      <c r="A965" s="910"/>
      <c r="B965" s="917"/>
      <c r="C965" s="917"/>
      <c r="D965" s="919"/>
      <c r="F965" s="910"/>
      <c r="G965" s="910"/>
      <c r="H965" s="910"/>
      <c r="I965" s="910"/>
      <c r="J965" s="910"/>
      <c r="K965" s="910"/>
      <c r="L965" s="910"/>
      <c r="M965" s="910"/>
      <c r="N965" s="910"/>
      <c r="O965" s="910"/>
      <c r="P965" s="910"/>
    </row>
    <row r="966" spans="1:16" s="920" customFormat="1">
      <c r="A966" s="910"/>
      <c r="B966" s="917"/>
      <c r="C966" s="917"/>
      <c r="D966" s="919"/>
      <c r="F966" s="910"/>
      <c r="G966" s="910"/>
      <c r="H966" s="910"/>
      <c r="I966" s="910"/>
      <c r="J966" s="910"/>
      <c r="K966" s="910"/>
      <c r="L966" s="910"/>
      <c r="M966" s="910"/>
      <c r="N966" s="910"/>
      <c r="O966" s="910"/>
      <c r="P966" s="910"/>
    </row>
    <row r="967" spans="1:16" s="920" customFormat="1">
      <c r="A967" s="910"/>
      <c r="B967" s="917"/>
      <c r="C967" s="917"/>
      <c r="D967" s="919"/>
      <c r="F967" s="910"/>
      <c r="G967" s="910"/>
      <c r="H967" s="910"/>
      <c r="I967" s="910"/>
      <c r="J967" s="910"/>
      <c r="K967" s="910"/>
      <c r="L967" s="910"/>
      <c r="M967" s="910"/>
      <c r="N967" s="910"/>
      <c r="O967" s="910"/>
      <c r="P967" s="910"/>
    </row>
    <row r="968" spans="1:16" s="920" customFormat="1">
      <c r="A968" s="910"/>
      <c r="B968" s="917"/>
      <c r="C968" s="917"/>
      <c r="D968" s="919"/>
      <c r="F968" s="910"/>
      <c r="G968" s="910"/>
      <c r="H968" s="910"/>
      <c r="I968" s="910"/>
      <c r="J968" s="910"/>
      <c r="K968" s="910"/>
      <c r="L968" s="910"/>
      <c r="M968" s="910"/>
      <c r="N968" s="910"/>
      <c r="O968" s="910"/>
      <c r="P968" s="910"/>
    </row>
    <row r="969" spans="1:16" s="920" customFormat="1">
      <c r="A969" s="910"/>
      <c r="B969" s="917"/>
      <c r="C969" s="917"/>
      <c r="D969" s="919"/>
      <c r="F969" s="910"/>
      <c r="G969" s="910"/>
      <c r="H969" s="910"/>
      <c r="I969" s="910"/>
      <c r="J969" s="910"/>
      <c r="K969" s="910"/>
      <c r="L969" s="910"/>
      <c r="M969" s="910"/>
      <c r="N969" s="910"/>
      <c r="O969" s="910"/>
      <c r="P969" s="910"/>
    </row>
    <row r="970" spans="1:16" s="920" customFormat="1">
      <c r="A970" s="910"/>
      <c r="B970" s="917"/>
      <c r="C970" s="917"/>
      <c r="D970" s="919"/>
      <c r="F970" s="910"/>
      <c r="G970" s="910"/>
      <c r="H970" s="910"/>
      <c r="I970" s="910"/>
      <c r="J970" s="910"/>
      <c r="K970" s="910"/>
      <c r="L970" s="910"/>
      <c r="M970" s="910"/>
      <c r="N970" s="910"/>
      <c r="O970" s="910"/>
      <c r="P970" s="910"/>
    </row>
    <row r="971" spans="1:16" s="920" customFormat="1">
      <c r="A971" s="910"/>
      <c r="B971" s="917"/>
      <c r="C971" s="917"/>
      <c r="D971" s="919"/>
      <c r="F971" s="910"/>
      <c r="G971" s="910"/>
      <c r="H971" s="910"/>
      <c r="I971" s="910"/>
      <c r="J971" s="910"/>
      <c r="K971" s="910"/>
      <c r="L971" s="910"/>
      <c r="M971" s="910"/>
      <c r="N971" s="910"/>
      <c r="O971" s="910"/>
      <c r="P971" s="910"/>
    </row>
    <row r="972" spans="1:16" s="920" customFormat="1">
      <c r="A972" s="910"/>
      <c r="B972" s="917"/>
      <c r="C972" s="917"/>
      <c r="D972" s="919"/>
      <c r="F972" s="910"/>
      <c r="G972" s="910"/>
      <c r="H972" s="910"/>
      <c r="I972" s="910"/>
      <c r="J972" s="910"/>
      <c r="K972" s="910"/>
      <c r="L972" s="910"/>
      <c r="M972" s="910"/>
      <c r="N972" s="910"/>
      <c r="O972" s="910"/>
      <c r="P972" s="910"/>
    </row>
    <row r="973" spans="1:16" s="920" customFormat="1">
      <c r="A973" s="910"/>
      <c r="B973" s="917"/>
      <c r="C973" s="917"/>
      <c r="D973" s="919"/>
      <c r="F973" s="910"/>
      <c r="G973" s="910"/>
      <c r="H973" s="910"/>
      <c r="I973" s="910"/>
      <c r="J973" s="910"/>
      <c r="K973" s="910"/>
      <c r="L973" s="910"/>
      <c r="M973" s="910"/>
      <c r="N973" s="910"/>
      <c r="O973" s="910"/>
      <c r="P973" s="910"/>
    </row>
    <row r="974" spans="1:16" s="920" customFormat="1">
      <c r="A974" s="910"/>
      <c r="B974" s="917"/>
      <c r="C974" s="917"/>
      <c r="D974" s="919"/>
      <c r="F974" s="910"/>
      <c r="G974" s="910"/>
      <c r="H974" s="910"/>
      <c r="I974" s="910"/>
      <c r="J974" s="910"/>
      <c r="K974" s="910"/>
      <c r="L974" s="910"/>
      <c r="M974" s="910"/>
      <c r="N974" s="910"/>
      <c r="O974" s="910"/>
      <c r="P974" s="910"/>
    </row>
    <row r="975" spans="1:16" s="920" customFormat="1">
      <c r="A975" s="910"/>
      <c r="B975" s="917"/>
      <c r="C975" s="917"/>
      <c r="D975" s="919"/>
      <c r="F975" s="910"/>
      <c r="G975" s="910"/>
      <c r="H975" s="910"/>
      <c r="I975" s="910"/>
      <c r="J975" s="910"/>
      <c r="K975" s="910"/>
      <c r="L975" s="910"/>
      <c r="M975" s="910"/>
      <c r="N975" s="910"/>
      <c r="O975" s="910"/>
      <c r="P975" s="910"/>
    </row>
    <row r="976" spans="1:16" s="920" customFormat="1">
      <c r="A976" s="910"/>
      <c r="B976" s="917"/>
      <c r="C976" s="917"/>
      <c r="D976" s="919"/>
      <c r="F976" s="910"/>
      <c r="G976" s="910"/>
      <c r="H976" s="910"/>
      <c r="I976" s="910"/>
      <c r="J976" s="910"/>
      <c r="K976" s="910"/>
      <c r="L976" s="910"/>
      <c r="M976" s="910"/>
      <c r="N976" s="910"/>
      <c r="O976" s="910"/>
      <c r="P976" s="910"/>
    </row>
    <row r="977" spans="1:16" s="920" customFormat="1">
      <c r="A977" s="910"/>
      <c r="B977" s="917"/>
      <c r="C977" s="917"/>
      <c r="D977" s="919"/>
      <c r="F977" s="910"/>
      <c r="G977" s="910"/>
      <c r="H977" s="910"/>
      <c r="I977" s="910"/>
      <c r="J977" s="910"/>
      <c r="K977" s="910"/>
      <c r="L977" s="910"/>
      <c r="M977" s="910"/>
      <c r="N977" s="910"/>
      <c r="O977" s="910"/>
      <c r="P977" s="910"/>
    </row>
    <row r="978" spans="1:16" s="920" customFormat="1">
      <c r="A978" s="910"/>
      <c r="B978" s="917"/>
      <c r="C978" s="917"/>
      <c r="D978" s="919"/>
      <c r="F978" s="910"/>
      <c r="G978" s="910"/>
      <c r="H978" s="910"/>
      <c r="I978" s="910"/>
      <c r="J978" s="910"/>
      <c r="K978" s="910"/>
      <c r="L978" s="910"/>
      <c r="M978" s="910"/>
      <c r="N978" s="910"/>
      <c r="O978" s="910"/>
      <c r="P978" s="910"/>
    </row>
    <row r="979" spans="1:16" s="920" customFormat="1">
      <c r="A979" s="910"/>
      <c r="B979" s="917"/>
      <c r="C979" s="917"/>
      <c r="D979" s="919"/>
      <c r="F979" s="910"/>
      <c r="G979" s="910"/>
      <c r="H979" s="910"/>
      <c r="I979" s="910"/>
      <c r="J979" s="910"/>
      <c r="K979" s="910"/>
      <c r="L979" s="910"/>
      <c r="M979" s="910"/>
      <c r="N979" s="910"/>
      <c r="O979" s="910"/>
      <c r="P979" s="910"/>
    </row>
    <row r="980" spans="1:16" s="920" customFormat="1">
      <c r="A980" s="910"/>
      <c r="B980" s="917"/>
      <c r="C980" s="917"/>
      <c r="D980" s="919"/>
      <c r="F980" s="910"/>
      <c r="G980" s="910"/>
      <c r="H980" s="910"/>
      <c r="I980" s="910"/>
      <c r="J980" s="910"/>
      <c r="K980" s="910"/>
      <c r="L980" s="910"/>
      <c r="M980" s="910"/>
      <c r="N980" s="910"/>
      <c r="O980" s="910"/>
      <c r="P980" s="910"/>
    </row>
    <row r="981" spans="1:16" s="920" customFormat="1">
      <c r="A981" s="910"/>
      <c r="B981" s="917"/>
      <c r="C981" s="917"/>
      <c r="D981" s="919"/>
      <c r="F981" s="910"/>
      <c r="G981" s="910"/>
      <c r="H981" s="910"/>
      <c r="I981" s="910"/>
      <c r="J981" s="910"/>
      <c r="K981" s="910"/>
      <c r="L981" s="910"/>
      <c r="M981" s="910"/>
      <c r="N981" s="910"/>
      <c r="O981" s="910"/>
      <c r="P981" s="910"/>
    </row>
    <row r="982" spans="1:16" s="920" customFormat="1">
      <c r="A982" s="910"/>
      <c r="B982" s="917"/>
      <c r="C982" s="917"/>
      <c r="D982" s="919"/>
      <c r="F982" s="910"/>
      <c r="G982" s="910"/>
      <c r="H982" s="910"/>
      <c r="I982" s="910"/>
      <c r="J982" s="910"/>
      <c r="K982" s="910"/>
      <c r="L982" s="910"/>
      <c r="M982" s="910"/>
      <c r="N982" s="910"/>
      <c r="O982" s="910"/>
      <c r="P982" s="910"/>
    </row>
    <row r="983" spans="1:16" s="920" customFormat="1">
      <c r="A983" s="910"/>
      <c r="B983" s="917"/>
      <c r="C983" s="917"/>
      <c r="D983" s="919"/>
      <c r="F983" s="910"/>
      <c r="G983" s="910"/>
      <c r="H983" s="910"/>
      <c r="I983" s="910"/>
      <c r="J983" s="910"/>
      <c r="K983" s="910"/>
      <c r="L983" s="910"/>
      <c r="M983" s="910"/>
      <c r="N983" s="910"/>
      <c r="O983" s="910"/>
      <c r="P983" s="910"/>
    </row>
    <row r="984" spans="1:16" s="920" customFormat="1">
      <c r="A984" s="910"/>
      <c r="B984" s="917"/>
      <c r="C984" s="917"/>
      <c r="D984" s="919"/>
      <c r="F984" s="910"/>
      <c r="G984" s="910"/>
      <c r="H984" s="910"/>
      <c r="I984" s="910"/>
      <c r="J984" s="910"/>
      <c r="K984" s="910"/>
      <c r="L984" s="910"/>
      <c r="M984" s="910"/>
      <c r="N984" s="910"/>
      <c r="O984" s="910"/>
      <c r="P984" s="910"/>
    </row>
    <row r="985" spans="1:16" s="920" customFormat="1">
      <c r="A985" s="910"/>
      <c r="B985" s="917"/>
      <c r="C985" s="917"/>
      <c r="D985" s="919"/>
      <c r="F985" s="910"/>
      <c r="G985" s="910"/>
      <c r="H985" s="910"/>
      <c r="I985" s="910"/>
      <c r="J985" s="910"/>
      <c r="K985" s="910"/>
      <c r="L985" s="910"/>
      <c r="M985" s="910"/>
      <c r="N985" s="910"/>
      <c r="O985" s="910"/>
      <c r="P985" s="910"/>
    </row>
    <row r="986" spans="1:16" s="920" customFormat="1">
      <c r="A986" s="910"/>
      <c r="B986" s="917"/>
      <c r="C986" s="917"/>
      <c r="D986" s="919"/>
      <c r="F986" s="910"/>
      <c r="G986" s="910"/>
      <c r="H986" s="910"/>
      <c r="I986" s="910"/>
      <c r="J986" s="910"/>
      <c r="K986" s="910"/>
      <c r="L986" s="910"/>
      <c r="M986" s="910"/>
      <c r="N986" s="910"/>
      <c r="O986" s="910"/>
      <c r="P986" s="910"/>
    </row>
    <row r="987" spans="1:16" s="920" customFormat="1">
      <c r="A987" s="910"/>
      <c r="B987" s="917"/>
      <c r="C987" s="917"/>
      <c r="D987" s="919"/>
      <c r="F987" s="910"/>
      <c r="G987" s="910"/>
      <c r="H987" s="910"/>
      <c r="I987" s="910"/>
      <c r="J987" s="910"/>
      <c r="K987" s="910"/>
      <c r="L987" s="910"/>
      <c r="M987" s="910"/>
      <c r="N987" s="910"/>
      <c r="O987" s="910"/>
      <c r="P987" s="910"/>
    </row>
    <row r="988" spans="1:16" s="920" customFormat="1">
      <c r="A988" s="910"/>
      <c r="B988" s="917"/>
      <c r="C988" s="917"/>
      <c r="D988" s="919"/>
      <c r="F988" s="910"/>
      <c r="G988" s="910"/>
      <c r="H988" s="910"/>
      <c r="I988" s="910"/>
      <c r="J988" s="910"/>
      <c r="K988" s="910"/>
      <c r="L988" s="910"/>
      <c r="M988" s="910"/>
      <c r="N988" s="910"/>
      <c r="O988" s="910"/>
      <c r="P988" s="910"/>
    </row>
    <row r="989" spans="1:16" s="920" customFormat="1">
      <c r="A989" s="910"/>
      <c r="B989" s="917"/>
      <c r="C989" s="917"/>
      <c r="D989" s="919"/>
      <c r="F989" s="910"/>
      <c r="G989" s="910"/>
      <c r="H989" s="910"/>
      <c r="I989" s="910"/>
      <c r="J989" s="910"/>
      <c r="K989" s="910"/>
      <c r="L989" s="910"/>
      <c r="M989" s="910"/>
      <c r="N989" s="910"/>
      <c r="O989" s="910"/>
      <c r="P989" s="910"/>
    </row>
    <row r="990" spans="1:16" s="920" customFormat="1">
      <c r="A990" s="910"/>
      <c r="B990" s="917"/>
      <c r="C990" s="917"/>
      <c r="D990" s="919"/>
      <c r="F990" s="910"/>
      <c r="G990" s="910"/>
      <c r="H990" s="910"/>
      <c r="I990" s="910"/>
      <c r="J990" s="910"/>
      <c r="K990" s="910"/>
      <c r="L990" s="910"/>
      <c r="M990" s="910"/>
      <c r="N990" s="910"/>
      <c r="O990" s="910"/>
      <c r="P990" s="910"/>
    </row>
    <row r="991" spans="1:16" s="920" customFormat="1">
      <c r="A991" s="910"/>
      <c r="B991" s="917"/>
      <c r="C991" s="917"/>
      <c r="D991" s="919"/>
      <c r="F991" s="910"/>
      <c r="G991" s="910"/>
      <c r="H991" s="910"/>
      <c r="I991" s="910"/>
      <c r="J991" s="910"/>
      <c r="K991" s="910"/>
      <c r="L991" s="910"/>
      <c r="M991" s="910"/>
      <c r="N991" s="910"/>
      <c r="O991" s="910"/>
      <c r="P991" s="910"/>
    </row>
    <row r="992" spans="1:16" s="920" customFormat="1">
      <c r="A992" s="910"/>
      <c r="B992" s="917"/>
      <c r="C992" s="917"/>
      <c r="D992" s="919"/>
      <c r="F992" s="910"/>
      <c r="G992" s="910"/>
      <c r="H992" s="910"/>
      <c r="I992" s="910"/>
      <c r="J992" s="910"/>
      <c r="K992" s="910"/>
      <c r="L992" s="910"/>
      <c r="M992" s="910"/>
      <c r="N992" s="910"/>
      <c r="O992" s="910"/>
      <c r="P992" s="910"/>
    </row>
    <row r="993" spans="1:16" s="920" customFormat="1">
      <c r="A993" s="910"/>
      <c r="B993" s="917"/>
      <c r="C993" s="917"/>
      <c r="D993" s="919"/>
      <c r="F993" s="910"/>
      <c r="G993" s="910"/>
      <c r="H993" s="910"/>
      <c r="I993" s="910"/>
      <c r="J993" s="910"/>
      <c r="K993" s="910"/>
      <c r="L993" s="910"/>
      <c r="M993" s="910"/>
      <c r="N993" s="910"/>
      <c r="O993" s="910"/>
      <c r="P993" s="910"/>
    </row>
    <row r="994" spans="1:16" s="920" customFormat="1">
      <c r="A994" s="910"/>
      <c r="B994" s="917"/>
      <c r="C994" s="917"/>
      <c r="D994" s="919"/>
      <c r="F994" s="910"/>
      <c r="G994" s="910"/>
      <c r="H994" s="910"/>
      <c r="I994" s="910"/>
      <c r="J994" s="910"/>
      <c r="K994" s="910"/>
      <c r="L994" s="910"/>
      <c r="M994" s="910"/>
      <c r="N994" s="910"/>
      <c r="O994" s="910"/>
      <c r="P994" s="910"/>
    </row>
    <row r="995" spans="1:16" s="920" customFormat="1">
      <c r="A995" s="910"/>
      <c r="B995" s="917"/>
      <c r="C995" s="917"/>
      <c r="D995" s="919"/>
      <c r="F995" s="910"/>
      <c r="G995" s="910"/>
      <c r="H995" s="910"/>
      <c r="I995" s="910"/>
      <c r="J995" s="910"/>
      <c r="K995" s="910"/>
      <c r="L995" s="910"/>
      <c r="M995" s="910"/>
      <c r="N995" s="910"/>
      <c r="O995" s="910"/>
      <c r="P995" s="910"/>
    </row>
    <row r="996" spans="1:16" s="920" customFormat="1">
      <c r="A996" s="910"/>
      <c r="B996" s="917"/>
      <c r="C996" s="917"/>
      <c r="D996" s="919"/>
      <c r="F996" s="910"/>
      <c r="G996" s="910"/>
      <c r="H996" s="910"/>
      <c r="I996" s="910"/>
      <c r="J996" s="910"/>
      <c r="K996" s="910"/>
      <c r="L996" s="910"/>
      <c r="M996" s="910"/>
      <c r="N996" s="910"/>
      <c r="O996" s="910"/>
      <c r="P996" s="910"/>
    </row>
    <row r="997" spans="1:16" s="920" customFormat="1">
      <c r="A997" s="910"/>
      <c r="B997" s="917"/>
      <c r="C997" s="917"/>
      <c r="D997" s="919"/>
      <c r="F997" s="910"/>
      <c r="G997" s="910"/>
      <c r="H997" s="910"/>
      <c r="I997" s="910"/>
      <c r="J997" s="910"/>
      <c r="K997" s="910"/>
      <c r="L997" s="910"/>
      <c r="M997" s="910"/>
      <c r="N997" s="910"/>
      <c r="O997" s="910"/>
      <c r="P997" s="910"/>
    </row>
    <row r="998" spans="1:16" s="920" customFormat="1">
      <c r="A998" s="910"/>
      <c r="B998" s="917"/>
      <c r="C998" s="917"/>
      <c r="D998" s="919"/>
      <c r="F998" s="910"/>
      <c r="G998" s="910"/>
      <c r="H998" s="910"/>
      <c r="I998" s="910"/>
      <c r="J998" s="910"/>
      <c r="K998" s="910"/>
      <c r="L998" s="910"/>
      <c r="M998" s="910"/>
      <c r="N998" s="910"/>
      <c r="O998" s="910"/>
      <c r="P998" s="910"/>
    </row>
    <row r="999" spans="1:16" s="920" customFormat="1">
      <c r="A999" s="910"/>
      <c r="B999" s="917"/>
      <c r="C999" s="917"/>
      <c r="D999" s="919"/>
      <c r="F999" s="910"/>
      <c r="G999" s="910"/>
      <c r="H999" s="910"/>
      <c r="I999" s="910"/>
      <c r="J999" s="910"/>
      <c r="K999" s="910"/>
      <c r="L999" s="910"/>
      <c r="M999" s="910"/>
      <c r="N999" s="910"/>
      <c r="O999" s="910"/>
      <c r="P999" s="910"/>
    </row>
    <row r="1000" spans="1:16" s="920" customFormat="1">
      <c r="A1000" s="910"/>
      <c r="B1000" s="917"/>
      <c r="C1000" s="917"/>
      <c r="D1000" s="919"/>
      <c r="F1000" s="910"/>
      <c r="G1000" s="910"/>
      <c r="H1000" s="910"/>
      <c r="I1000" s="910"/>
      <c r="J1000" s="910"/>
      <c r="K1000" s="910"/>
      <c r="L1000" s="910"/>
      <c r="M1000" s="910"/>
      <c r="N1000" s="910"/>
      <c r="O1000" s="910"/>
      <c r="P1000" s="910"/>
    </row>
    <row r="1001" spans="1:16" s="920" customFormat="1">
      <c r="A1001" s="910"/>
      <c r="B1001" s="917"/>
      <c r="C1001" s="917"/>
      <c r="D1001" s="919"/>
      <c r="F1001" s="910"/>
      <c r="G1001" s="910"/>
      <c r="H1001" s="910"/>
      <c r="I1001" s="910"/>
      <c r="J1001" s="910"/>
      <c r="K1001" s="910"/>
      <c r="L1001" s="910"/>
      <c r="M1001" s="910"/>
      <c r="N1001" s="910"/>
      <c r="O1001" s="910"/>
      <c r="P1001" s="910"/>
    </row>
    <row r="1002" spans="1:16" s="920" customFormat="1">
      <c r="A1002" s="910"/>
      <c r="B1002" s="917"/>
      <c r="C1002" s="917"/>
      <c r="D1002" s="919"/>
      <c r="F1002" s="910"/>
      <c r="G1002" s="910"/>
      <c r="H1002" s="910"/>
      <c r="I1002" s="910"/>
      <c r="J1002" s="910"/>
      <c r="K1002" s="910"/>
      <c r="L1002" s="910"/>
      <c r="M1002" s="910"/>
      <c r="N1002" s="910"/>
      <c r="O1002" s="910"/>
      <c r="P1002" s="910"/>
    </row>
    <row r="1003" spans="1:16" s="920" customFormat="1">
      <c r="A1003" s="910"/>
      <c r="B1003" s="917"/>
      <c r="C1003" s="917"/>
      <c r="D1003" s="919"/>
      <c r="F1003" s="910"/>
      <c r="G1003" s="910"/>
      <c r="H1003" s="910"/>
      <c r="I1003" s="910"/>
      <c r="J1003" s="910"/>
      <c r="K1003" s="910"/>
      <c r="L1003" s="910"/>
      <c r="M1003" s="910"/>
      <c r="N1003" s="910"/>
      <c r="O1003" s="910"/>
      <c r="P1003" s="910"/>
    </row>
    <row r="1004" spans="1:16" s="920" customFormat="1">
      <c r="A1004" s="910"/>
      <c r="B1004" s="917"/>
      <c r="C1004" s="917"/>
      <c r="D1004" s="919"/>
      <c r="F1004" s="910"/>
      <c r="G1004" s="910"/>
      <c r="H1004" s="910"/>
      <c r="I1004" s="910"/>
      <c r="J1004" s="910"/>
      <c r="K1004" s="910"/>
      <c r="L1004" s="910"/>
      <c r="M1004" s="910"/>
      <c r="N1004" s="910"/>
      <c r="O1004" s="910"/>
      <c r="P1004" s="910"/>
    </row>
    <row r="1005" spans="1:16" s="920" customFormat="1">
      <c r="A1005" s="910"/>
      <c r="B1005" s="917"/>
      <c r="C1005" s="917"/>
      <c r="D1005" s="919"/>
      <c r="F1005" s="910"/>
      <c r="G1005" s="910"/>
      <c r="H1005" s="910"/>
      <c r="I1005" s="910"/>
      <c r="J1005" s="910"/>
      <c r="K1005" s="910"/>
      <c r="L1005" s="910"/>
      <c r="M1005" s="910"/>
      <c r="N1005" s="910"/>
      <c r="O1005" s="910"/>
      <c r="P1005" s="910"/>
    </row>
    <row r="1006" spans="1:16" s="920" customFormat="1">
      <c r="A1006" s="910"/>
      <c r="B1006" s="917"/>
      <c r="C1006" s="917"/>
      <c r="D1006" s="919"/>
      <c r="F1006" s="910"/>
      <c r="G1006" s="910"/>
      <c r="H1006" s="910"/>
      <c r="I1006" s="910"/>
      <c r="J1006" s="910"/>
      <c r="K1006" s="910"/>
      <c r="L1006" s="910"/>
      <c r="M1006" s="910"/>
      <c r="N1006" s="910"/>
      <c r="O1006" s="910"/>
      <c r="P1006" s="910"/>
    </row>
    <row r="1007" spans="1:16" s="920" customFormat="1">
      <c r="A1007" s="910"/>
      <c r="B1007" s="917"/>
      <c r="C1007" s="917"/>
      <c r="D1007" s="919"/>
      <c r="F1007" s="910"/>
      <c r="G1007" s="910"/>
      <c r="H1007" s="910"/>
      <c r="I1007" s="910"/>
      <c r="J1007" s="910"/>
      <c r="K1007" s="910"/>
      <c r="L1007" s="910"/>
      <c r="M1007" s="910"/>
      <c r="N1007" s="910"/>
      <c r="O1007" s="910"/>
      <c r="P1007" s="910"/>
    </row>
    <row r="1008" spans="1:16" s="920" customFormat="1">
      <c r="A1008" s="910"/>
      <c r="B1008" s="917"/>
      <c r="C1008" s="917"/>
      <c r="D1008" s="919"/>
      <c r="F1008" s="910"/>
      <c r="G1008" s="910"/>
      <c r="H1008" s="910"/>
      <c r="I1008" s="910"/>
      <c r="J1008" s="910"/>
      <c r="K1008" s="910"/>
      <c r="L1008" s="910"/>
      <c r="M1008" s="910"/>
      <c r="N1008" s="910"/>
      <c r="O1008" s="910"/>
      <c r="P1008" s="910"/>
    </row>
    <row r="1009" spans="1:16" s="920" customFormat="1">
      <c r="A1009" s="910"/>
      <c r="B1009" s="917"/>
      <c r="C1009" s="917"/>
      <c r="D1009" s="919"/>
      <c r="F1009" s="910"/>
      <c r="G1009" s="910"/>
      <c r="H1009" s="910"/>
      <c r="I1009" s="910"/>
      <c r="J1009" s="910"/>
      <c r="K1009" s="910"/>
      <c r="L1009" s="910"/>
      <c r="M1009" s="910"/>
      <c r="N1009" s="910"/>
      <c r="O1009" s="910"/>
      <c r="P1009" s="910"/>
    </row>
    <row r="1010" spans="1:16" s="920" customFormat="1">
      <c r="A1010" s="910"/>
      <c r="B1010" s="917"/>
      <c r="C1010" s="917"/>
      <c r="D1010" s="919"/>
      <c r="F1010" s="910"/>
      <c r="G1010" s="910"/>
      <c r="H1010" s="910"/>
      <c r="I1010" s="910"/>
      <c r="J1010" s="910"/>
      <c r="K1010" s="910"/>
      <c r="L1010" s="910"/>
      <c r="M1010" s="910"/>
      <c r="N1010" s="910"/>
      <c r="O1010" s="910"/>
      <c r="P1010" s="910"/>
    </row>
    <row r="1011" spans="1:16" s="920" customFormat="1">
      <c r="A1011" s="910"/>
      <c r="B1011" s="917"/>
      <c r="C1011" s="917"/>
      <c r="D1011" s="919"/>
      <c r="F1011" s="910"/>
      <c r="G1011" s="910"/>
      <c r="H1011" s="910"/>
      <c r="I1011" s="910"/>
      <c r="J1011" s="910"/>
      <c r="K1011" s="910"/>
      <c r="L1011" s="910"/>
      <c r="M1011" s="910"/>
      <c r="N1011" s="910"/>
      <c r="O1011" s="910"/>
      <c r="P1011" s="910"/>
    </row>
    <row r="1012" spans="1:16" s="920" customFormat="1">
      <c r="A1012" s="910"/>
      <c r="B1012" s="917"/>
      <c r="C1012" s="917"/>
      <c r="D1012" s="919"/>
      <c r="F1012" s="910"/>
      <c r="G1012" s="910"/>
      <c r="H1012" s="910"/>
      <c r="I1012" s="910"/>
      <c r="J1012" s="910"/>
      <c r="K1012" s="910"/>
      <c r="L1012" s="910"/>
      <c r="M1012" s="910"/>
      <c r="N1012" s="910"/>
      <c r="O1012" s="910"/>
      <c r="P1012" s="910"/>
    </row>
    <row r="1013" spans="1:16" s="920" customFormat="1">
      <c r="A1013" s="910"/>
      <c r="B1013" s="917"/>
      <c r="C1013" s="917"/>
      <c r="D1013" s="919"/>
      <c r="F1013" s="910"/>
      <c r="G1013" s="910"/>
      <c r="H1013" s="910"/>
      <c r="I1013" s="910"/>
      <c r="J1013" s="910"/>
      <c r="K1013" s="910"/>
      <c r="L1013" s="910"/>
      <c r="M1013" s="910"/>
      <c r="N1013" s="910"/>
      <c r="O1013" s="910"/>
      <c r="P1013" s="910"/>
    </row>
    <row r="1014" spans="1:16" s="920" customFormat="1">
      <c r="A1014" s="910"/>
      <c r="B1014" s="917"/>
      <c r="C1014" s="917"/>
      <c r="D1014" s="919"/>
      <c r="F1014" s="910"/>
      <c r="G1014" s="910"/>
      <c r="H1014" s="910"/>
      <c r="I1014" s="910"/>
      <c r="J1014" s="910"/>
      <c r="K1014" s="910"/>
      <c r="L1014" s="910"/>
      <c r="M1014" s="910"/>
      <c r="N1014" s="910"/>
      <c r="O1014" s="910"/>
      <c r="P1014" s="910"/>
    </row>
    <row r="1015" spans="1:16" s="920" customFormat="1">
      <c r="A1015" s="910"/>
      <c r="B1015" s="917"/>
      <c r="C1015" s="917"/>
      <c r="D1015" s="919"/>
      <c r="F1015" s="910"/>
      <c r="G1015" s="910"/>
      <c r="H1015" s="910"/>
      <c r="I1015" s="910"/>
      <c r="J1015" s="910"/>
      <c r="K1015" s="910"/>
      <c r="L1015" s="910"/>
      <c r="M1015" s="910"/>
      <c r="N1015" s="910"/>
      <c r="O1015" s="910"/>
      <c r="P1015" s="910"/>
    </row>
    <row r="1016" spans="1:16" s="920" customFormat="1">
      <c r="A1016" s="910"/>
      <c r="B1016" s="917"/>
      <c r="C1016" s="917"/>
      <c r="D1016" s="919"/>
      <c r="F1016" s="910"/>
      <c r="G1016" s="910"/>
      <c r="H1016" s="910"/>
      <c r="I1016" s="910"/>
      <c r="J1016" s="910"/>
      <c r="K1016" s="910"/>
      <c r="L1016" s="910"/>
      <c r="M1016" s="910"/>
      <c r="N1016" s="910"/>
      <c r="O1016" s="910"/>
      <c r="P1016" s="910"/>
    </row>
    <row r="1017" spans="1:16" s="920" customFormat="1">
      <c r="A1017" s="910"/>
      <c r="B1017" s="917"/>
      <c r="C1017" s="917"/>
      <c r="D1017" s="919"/>
      <c r="F1017" s="910"/>
      <c r="G1017" s="910"/>
      <c r="H1017" s="910"/>
      <c r="I1017" s="910"/>
      <c r="J1017" s="910"/>
      <c r="K1017" s="910"/>
      <c r="L1017" s="910"/>
      <c r="M1017" s="910"/>
      <c r="N1017" s="910"/>
      <c r="O1017" s="910"/>
      <c r="P1017" s="910"/>
    </row>
    <row r="1018" spans="1:16" s="920" customFormat="1">
      <c r="A1018" s="910"/>
      <c r="B1018" s="917"/>
      <c r="C1018" s="917"/>
      <c r="D1018" s="919"/>
      <c r="F1018" s="910"/>
      <c r="G1018" s="910"/>
      <c r="H1018" s="910"/>
      <c r="I1018" s="910"/>
      <c r="J1018" s="910"/>
      <c r="K1018" s="910"/>
      <c r="L1018" s="910"/>
      <c r="M1018" s="910"/>
      <c r="N1018" s="910"/>
      <c r="O1018" s="910"/>
      <c r="P1018" s="910"/>
    </row>
    <row r="1019" spans="1:16" s="920" customFormat="1">
      <c r="A1019" s="910"/>
      <c r="B1019" s="917"/>
      <c r="C1019" s="917"/>
      <c r="D1019" s="919"/>
      <c r="F1019" s="910"/>
      <c r="G1019" s="910"/>
      <c r="H1019" s="910"/>
      <c r="I1019" s="910"/>
      <c r="J1019" s="910"/>
      <c r="K1019" s="910"/>
      <c r="L1019" s="910"/>
      <c r="M1019" s="910"/>
      <c r="N1019" s="910"/>
      <c r="O1019" s="910"/>
      <c r="P1019" s="910"/>
    </row>
    <row r="1020" spans="1:16" s="920" customFormat="1">
      <c r="A1020" s="910"/>
      <c r="B1020" s="917"/>
      <c r="C1020" s="917"/>
      <c r="D1020" s="919"/>
      <c r="F1020" s="910"/>
      <c r="G1020" s="910"/>
      <c r="H1020" s="910"/>
      <c r="I1020" s="910"/>
      <c r="J1020" s="910"/>
      <c r="K1020" s="910"/>
      <c r="L1020" s="910"/>
      <c r="M1020" s="910"/>
      <c r="N1020" s="910"/>
      <c r="O1020" s="910"/>
      <c r="P1020" s="910"/>
    </row>
    <row r="1021" spans="1:16" s="920" customFormat="1">
      <c r="A1021" s="910"/>
      <c r="B1021" s="917"/>
      <c r="C1021" s="917"/>
      <c r="D1021" s="919"/>
      <c r="F1021" s="910"/>
      <c r="G1021" s="910"/>
      <c r="H1021" s="910"/>
      <c r="I1021" s="910"/>
      <c r="J1021" s="910"/>
      <c r="K1021" s="910"/>
      <c r="L1021" s="910"/>
      <c r="M1021" s="910"/>
      <c r="N1021" s="910"/>
      <c r="O1021" s="910"/>
      <c r="P1021" s="910"/>
    </row>
    <row r="1022" spans="1:16" s="920" customFormat="1">
      <c r="A1022" s="910"/>
      <c r="B1022" s="917"/>
      <c r="C1022" s="917"/>
      <c r="D1022" s="919"/>
      <c r="F1022" s="910"/>
      <c r="G1022" s="910"/>
      <c r="H1022" s="910"/>
      <c r="I1022" s="910"/>
      <c r="J1022" s="910"/>
      <c r="K1022" s="910"/>
      <c r="L1022" s="910"/>
      <c r="M1022" s="910"/>
      <c r="N1022" s="910"/>
      <c r="O1022" s="910"/>
      <c r="P1022" s="910"/>
    </row>
    <row r="1023" spans="1:16" s="920" customFormat="1">
      <c r="A1023" s="910"/>
      <c r="B1023" s="917"/>
      <c r="C1023" s="917"/>
      <c r="D1023" s="919"/>
      <c r="F1023" s="910"/>
      <c r="G1023" s="910"/>
      <c r="H1023" s="910"/>
      <c r="I1023" s="910"/>
      <c r="J1023" s="910"/>
      <c r="K1023" s="910"/>
      <c r="L1023" s="910"/>
      <c r="M1023" s="910"/>
      <c r="N1023" s="910"/>
      <c r="O1023" s="910"/>
      <c r="P1023" s="910"/>
    </row>
    <row r="1024" spans="1:16" s="920" customFormat="1">
      <c r="A1024" s="910"/>
      <c r="B1024" s="917"/>
      <c r="C1024" s="917"/>
      <c r="D1024" s="919"/>
      <c r="F1024" s="910"/>
      <c r="G1024" s="910"/>
      <c r="H1024" s="910"/>
      <c r="I1024" s="910"/>
      <c r="J1024" s="910"/>
      <c r="K1024" s="910"/>
      <c r="L1024" s="910"/>
      <c r="M1024" s="910"/>
      <c r="N1024" s="910"/>
      <c r="O1024" s="910"/>
      <c r="P1024" s="910"/>
    </row>
    <row r="1025" spans="1:16" s="920" customFormat="1">
      <c r="A1025" s="910"/>
      <c r="B1025" s="917"/>
      <c r="C1025" s="917"/>
      <c r="D1025" s="919"/>
      <c r="F1025" s="910"/>
      <c r="G1025" s="910"/>
      <c r="H1025" s="910"/>
      <c r="I1025" s="910"/>
      <c r="J1025" s="910"/>
      <c r="K1025" s="910"/>
      <c r="L1025" s="910"/>
      <c r="M1025" s="910"/>
      <c r="N1025" s="910"/>
      <c r="O1025" s="910"/>
      <c r="P1025" s="910"/>
    </row>
    <row r="1026" spans="1:16" s="920" customFormat="1">
      <c r="A1026" s="910"/>
      <c r="B1026" s="917"/>
      <c r="C1026" s="917"/>
      <c r="D1026" s="919"/>
      <c r="F1026" s="910"/>
      <c r="G1026" s="910"/>
      <c r="H1026" s="910"/>
      <c r="I1026" s="910"/>
      <c r="J1026" s="910"/>
      <c r="K1026" s="910"/>
      <c r="L1026" s="910"/>
      <c r="M1026" s="910"/>
      <c r="N1026" s="910"/>
      <c r="O1026" s="910"/>
      <c r="P1026" s="910"/>
    </row>
    <row r="1027" spans="1:16" s="920" customFormat="1">
      <c r="A1027" s="910"/>
      <c r="B1027" s="917"/>
      <c r="C1027" s="917"/>
      <c r="D1027" s="919"/>
      <c r="F1027" s="910"/>
      <c r="G1027" s="910"/>
      <c r="H1027" s="910"/>
      <c r="I1027" s="910"/>
      <c r="J1027" s="910"/>
      <c r="K1027" s="910"/>
      <c r="L1027" s="910"/>
      <c r="M1027" s="910"/>
      <c r="N1027" s="910"/>
      <c r="O1027" s="910"/>
      <c r="P1027" s="910"/>
    </row>
    <row r="1028" spans="1:16" s="920" customFormat="1">
      <c r="A1028" s="910"/>
      <c r="B1028" s="917"/>
      <c r="C1028" s="917"/>
      <c r="D1028" s="919"/>
      <c r="F1028" s="910"/>
      <c r="G1028" s="910"/>
      <c r="H1028" s="910"/>
      <c r="I1028" s="910"/>
      <c r="J1028" s="910"/>
      <c r="K1028" s="910"/>
      <c r="L1028" s="910"/>
      <c r="M1028" s="910"/>
      <c r="N1028" s="910"/>
      <c r="O1028" s="910"/>
      <c r="P1028" s="910"/>
    </row>
    <row r="1029" spans="1:16" s="920" customFormat="1">
      <c r="A1029" s="910"/>
      <c r="B1029" s="917"/>
      <c r="C1029" s="917"/>
      <c r="D1029" s="919"/>
      <c r="F1029" s="910"/>
      <c r="G1029" s="910"/>
      <c r="H1029" s="910"/>
      <c r="I1029" s="910"/>
      <c r="J1029" s="910"/>
      <c r="K1029" s="910"/>
      <c r="L1029" s="910"/>
      <c r="M1029" s="910"/>
      <c r="N1029" s="910"/>
      <c r="O1029" s="910"/>
      <c r="P1029" s="910"/>
    </row>
    <row r="1030" spans="1:16" s="920" customFormat="1">
      <c r="A1030" s="910"/>
      <c r="B1030" s="917"/>
      <c r="C1030" s="917"/>
      <c r="D1030" s="919"/>
      <c r="F1030" s="910"/>
      <c r="G1030" s="910"/>
      <c r="H1030" s="910"/>
      <c r="I1030" s="910"/>
      <c r="J1030" s="910"/>
      <c r="K1030" s="910"/>
      <c r="L1030" s="910"/>
      <c r="M1030" s="910"/>
      <c r="N1030" s="910"/>
      <c r="O1030" s="910"/>
      <c r="P1030" s="910"/>
    </row>
    <row r="1031" spans="1:16" s="920" customFormat="1">
      <c r="A1031" s="910"/>
      <c r="B1031" s="917"/>
      <c r="C1031" s="917"/>
      <c r="D1031" s="919"/>
      <c r="F1031" s="910"/>
      <c r="G1031" s="910"/>
      <c r="H1031" s="910"/>
      <c r="I1031" s="910"/>
      <c r="J1031" s="910"/>
      <c r="K1031" s="910"/>
      <c r="L1031" s="910"/>
      <c r="M1031" s="910"/>
      <c r="N1031" s="910"/>
      <c r="O1031" s="910"/>
      <c r="P1031" s="910"/>
    </row>
    <row r="1032" spans="1:16" s="920" customFormat="1">
      <c r="A1032" s="910"/>
      <c r="B1032" s="917"/>
      <c r="C1032" s="917"/>
      <c r="D1032" s="919"/>
      <c r="F1032" s="910"/>
      <c r="G1032" s="910"/>
      <c r="H1032" s="910"/>
      <c r="I1032" s="910"/>
      <c r="J1032" s="910"/>
      <c r="K1032" s="910"/>
      <c r="L1032" s="910"/>
      <c r="M1032" s="910"/>
      <c r="N1032" s="910"/>
      <c r="O1032" s="910"/>
      <c r="P1032" s="910"/>
    </row>
    <row r="1033" spans="1:16" s="920" customFormat="1">
      <c r="A1033" s="910"/>
      <c r="B1033" s="917"/>
      <c r="C1033" s="917"/>
      <c r="D1033" s="919"/>
      <c r="F1033" s="910"/>
      <c r="G1033" s="910"/>
      <c r="H1033" s="910"/>
      <c r="I1033" s="910"/>
      <c r="J1033" s="910"/>
      <c r="K1033" s="910"/>
      <c r="L1033" s="910"/>
      <c r="M1033" s="910"/>
      <c r="N1033" s="910"/>
      <c r="O1033" s="910"/>
      <c r="P1033" s="910"/>
    </row>
    <row r="1034" spans="1:16" s="920" customFormat="1">
      <c r="A1034" s="910"/>
      <c r="B1034" s="917"/>
      <c r="C1034" s="917"/>
      <c r="D1034" s="919"/>
      <c r="F1034" s="910"/>
      <c r="G1034" s="910"/>
      <c r="H1034" s="910"/>
      <c r="I1034" s="910"/>
      <c r="J1034" s="910"/>
      <c r="K1034" s="910"/>
      <c r="L1034" s="910"/>
      <c r="M1034" s="910"/>
      <c r="N1034" s="910"/>
      <c r="O1034" s="910"/>
      <c r="P1034" s="910"/>
    </row>
    <row r="1035" spans="1:16" s="920" customFormat="1">
      <c r="A1035" s="910"/>
      <c r="B1035" s="917"/>
      <c r="C1035" s="917"/>
      <c r="D1035" s="919"/>
      <c r="F1035" s="910"/>
      <c r="G1035" s="910"/>
      <c r="H1035" s="910"/>
      <c r="I1035" s="910"/>
      <c r="J1035" s="910"/>
      <c r="K1035" s="910"/>
      <c r="L1035" s="910"/>
      <c r="M1035" s="910"/>
      <c r="N1035" s="910"/>
      <c r="O1035" s="910"/>
      <c r="P1035" s="910"/>
    </row>
    <row r="1036" spans="1:16" s="920" customFormat="1">
      <c r="A1036" s="910"/>
      <c r="B1036" s="917"/>
      <c r="C1036" s="917"/>
      <c r="D1036" s="919"/>
      <c r="F1036" s="910"/>
      <c r="G1036" s="910"/>
      <c r="H1036" s="910"/>
      <c r="I1036" s="910"/>
      <c r="J1036" s="910"/>
      <c r="K1036" s="910"/>
      <c r="L1036" s="910"/>
      <c r="M1036" s="910"/>
      <c r="N1036" s="910"/>
      <c r="O1036" s="910"/>
      <c r="P1036" s="910"/>
    </row>
    <row r="1037" spans="1:16" s="920" customFormat="1">
      <c r="A1037" s="910"/>
      <c r="B1037" s="917"/>
      <c r="C1037" s="917"/>
      <c r="D1037" s="919"/>
      <c r="F1037" s="910"/>
      <c r="G1037" s="910"/>
      <c r="H1037" s="910"/>
      <c r="I1037" s="910"/>
      <c r="J1037" s="910"/>
      <c r="K1037" s="910"/>
      <c r="L1037" s="910"/>
      <c r="M1037" s="910"/>
      <c r="N1037" s="910"/>
      <c r="O1037" s="910"/>
      <c r="P1037" s="910"/>
    </row>
    <row r="1038" spans="1:16" s="920" customFormat="1">
      <c r="A1038" s="910"/>
      <c r="B1038" s="917"/>
      <c r="C1038" s="917"/>
      <c r="D1038" s="919"/>
      <c r="F1038" s="910"/>
      <c r="G1038" s="910"/>
      <c r="H1038" s="910"/>
      <c r="I1038" s="910"/>
      <c r="J1038" s="910"/>
      <c r="K1038" s="910"/>
      <c r="L1038" s="910"/>
      <c r="M1038" s="910"/>
      <c r="N1038" s="910"/>
      <c r="O1038" s="910"/>
      <c r="P1038" s="910"/>
    </row>
    <row r="1039" spans="1:16" s="920" customFormat="1">
      <c r="A1039" s="910"/>
      <c r="B1039" s="917"/>
      <c r="C1039" s="917"/>
      <c r="D1039" s="919"/>
      <c r="F1039" s="910"/>
      <c r="G1039" s="910"/>
      <c r="H1039" s="910"/>
      <c r="I1039" s="910"/>
      <c r="J1039" s="910"/>
      <c r="K1039" s="910"/>
      <c r="L1039" s="910"/>
      <c r="M1039" s="910"/>
      <c r="N1039" s="910"/>
      <c r="O1039" s="910"/>
      <c r="P1039" s="910"/>
    </row>
    <row r="1040" spans="1:16" s="920" customFormat="1">
      <c r="A1040" s="910"/>
      <c r="B1040" s="917"/>
      <c r="C1040" s="917"/>
      <c r="D1040" s="919"/>
      <c r="F1040" s="910"/>
      <c r="G1040" s="910"/>
      <c r="H1040" s="910"/>
      <c r="I1040" s="910"/>
      <c r="J1040" s="910"/>
      <c r="K1040" s="910"/>
      <c r="L1040" s="910"/>
      <c r="M1040" s="910"/>
      <c r="N1040" s="910"/>
      <c r="O1040" s="910"/>
      <c r="P1040" s="910"/>
    </row>
    <row r="1041" spans="1:16" s="920" customFormat="1">
      <c r="A1041" s="910"/>
      <c r="B1041" s="917"/>
      <c r="C1041" s="917"/>
      <c r="D1041" s="919"/>
      <c r="F1041" s="910"/>
      <c r="G1041" s="910"/>
      <c r="H1041" s="910"/>
      <c r="I1041" s="910"/>
      <c r="J1041" s="910"/>
      <c r="K1041" s="910"/>
      <c r="L1041" s="910"/>
      <c r="M1041" s="910"/>
      <c r="N1041" s="910"/>
      <c r="O1041" s="910"/>
      <c r="P1041" s="910"/>
    </row>
    <row r="1042" spans="1:16" s="920" customFormat="1">
      <c r="A1042" s="910"/>
      <c r="B1042" s="917"/>
      <c r="C1042" s="917"/>
      <c r="D1042" s="919"/>
      <c r="F1042" s="910"/>
      <c r="G1042" s="910"/>
      <c r="H1042" s="910"/>
      <c r="I1042" s="910"/>
      <c r="J1042" s="910"/>
      <c r="K1042" s="910"/>
      <c r="L1042" s="910"/>
      <c r="M1042" s="910"/>
      <c r="N1042" s="910"/>
      <c r="O1042" s="910"/>
      <c r="P1042" s="910"/>
    </row>
    <row r="1043" spans="1:16" s="920" customFormat="1">
      <c r="A1043" s="910"/>
      <c r="B1043" s="917"/>
      <c r="C1043" s="917"/>
      <c r="D1043" s="919"/>
      <c r="F1043" s="910"/>
      <c r="G1043" s="910"/>
      <c r="H1043" s="910"/>
      <c r="I1043" s="910"/>
      <c r="J1043" s="910"/>
      <c r="K1043" s="910"/>
      <c r="L1043" s="910"/>
      <c r="M1043" s="910"/>
      <c r="N1043" s="910"/>
      <c r="O1043" s="910"/>
      <c r="P1043" s="910"/>
    </row>
    <row r="1044" spans="1:16" s="920" customFormat="1">
      <c r="A1044" s="910"/>
      <c r="B1044" s="917"/>
      <c r="C1044" s="917"/>
      <c r="D1044" s="919"/>
      <c r="F1044" s="910"/>
      <c r="G1044" s="910"/>
      <c r="H1044" s="910"/>
      <c r="I1044" s="910"/>
      <c r="J1044" s="910"/>
      <c r="K1044" s="910"/>
      <c r="L1044" s="910"/>
      <c r="M1044" s="910"/>
      <c r="N1044" s="910"/>
      <c r="O1044" s="910"/>
      <c r="P1044" s="910"/>
    </row>
    <row r="1045" spans="1:16" s="920" customFormat="1">
      <c r="A1045" s="910"/>
      <c r="B1045" s="917"/>
      <c r="C1045" s="917"/>
      <c r="D1045" s="919"/>
      <c r="F1045" s="910"/>
      <c r="G1045" s="910"/>
      <c r="H1045" s="910"/>
      <c r="I1045" s="910"/>
      <c r="J1045" s="910"/>
      <c r="K1045" s="910"/>
      <c r="L1045" s="910"/>
      <c r="M1045" s="910"/>
      <c r="N1045" s="910"/>
      <c r="O1045" s="910"/>
      <c r="P1045" s="910"/>
    </row>
    <row r="1046" spans="1:16" s="920" customFormat="1">
      <c r="A1046" s="910"/>
      <c r="B1046" s="917"/>
      <c r="C1046" s="917"/>
      <c r="D1046" s="919"/>
      <c r="F1046" s="910"/>
      <c r="G1046" s="910"/>
      <c r="H1046" s="910"/>
      <c r="I1046" s="910"/>
      <c r="J1046" s="910"/>
      <c r="K1046" s="910"/>
      <c r="L1046" s="910"/>
      <c r="M1046" s="910"/>
      <c r="N1046" s="910"/>
      <c r="O1046" s="910"/>
      <c r="P1046" s="910"/>
    </row>
    <row r="1047" spans="1:16" s="920" customFormat="1">
      <c r="A1047" s="910"/>
      <c r="B1047" s="917"/>
      <c r="C1047" s="917"/>
      <c r="D1047" s="919"/>
      <c r="F1047" s="910"/>
      <c r="G1047" s="910"/>
      <c r="H1047" s="910"/>
      <c r="I1047" s="910"/>
      <c r="J1047" s="910"/>
      <c r="K1047" s="910"/>
      <c r="L1047" s="910"/>
      <c r="M1047" s="910"/>
      <c r="N1047" s="910"/>
      <c r="O1047" s="910"/>
      <c r="P1047" s="910"/>
    </row>
    <row r="1048" spans="1:16" s="920" customFormat="1">
      <c r="A1048" s="910"/>
      <c r="B1048" s="917"/>
      <c r="C1048" s="917"/>
      <c r="D1048" s="919"/>
      <c r="F1048" s="910"/>
      <c r="G1048" s="910"/>
      <c r="H1048" s="910"/>
      <c r="I1048" s="910"/>
      <c r="J1048" s="910"/>
      <c r="K1048" s="910"/>
      <c r="L1048" s="910"/>
      <c r="M1048" s="910"/>
      <c r="N1048" s="910"/>
      <c r="O1048" s="910"/>
      <c r="P1048" s="910"/>
    </row>
    <row r="1049" spans="1:16" s="920" customFormat="1">
      <c r="A1049" s="910"/>
      <c r="B1049" s="917"/>
      <c r="C1049" s="917"/>
      <c r="D1049" s="919"/>
      <c r="F1049" s="910"/>
      <c r="G1049" s="910"/>
      <c r="H1049" s="910"/>
      <c r="I1049" s="910"/>
      <c r="J1049" s="910"/>
      <c r="K1049" s="910"/>
      <c r="L1049" s="910"/>
      <c r="M1049" s="910"/>
      <c r="N1049" s="910"/>
      <c r="O1049" s="910"/>
      <c r="P1049" s="910"/>
    </row>
    <row r="1050" spans="1:16" s="920" customFormat="1">
      <c r="A1050" s="910"/>
      <c r="B1050" s="917"/>
      <c r="C1050" s="917"/>
      <c r="D1050" s="919"/>
      <c r="F1050" s="910"/>
      <c r="G1050" s="910"/>
      <c r="H1050" s="910"/>
      <c r="I1050" s="910"/>
      <c r="J1050" s="910"/>
      <c r="K1050" s="910"/>
      <c r="L1050" s="910"/>
      <c r="M1050" s="910"/>
      <c r="N1050" s="910"/>
      <c r="O1050" s="910"/>
      <c r="P1050" s="910"/>
    </row>
    <row r="1051" spans="1:16" s="920" customFormat="1">
      <c r="A1051" s="910"/>
      <c r="B1051" s="917"/>
      <c r="C1051" s="917"/>
      <c r="D1051" s="919"/>
      <c r="F1051" s="910"/>
      <c r="G1051" s="910"/>
      <c r="H1051" s="910"/>
      <c r="I1051" s="910"/>
      <c r="J1051" s="910"/>
      <c r="K1051" s="910"/>
      <c r="L1051" s="910"/>
      <c r="M1051" s="910"/>
      <c r="N1051" s="910"/>
      <c r="O1051" s="910"/>
      <c r="P1051" s="910"/>
    </row>
    <row r="1052" spans="1:16" s="920" customFormat="1">
      <c r="A1052" s="910"/>
      <c r="B1052" s="917"/>
      <c r="C1052" s="917"/>
      <c r="D1052" s="919"/>
      <c r="F1052" s="910"/>
      <c r="G1052" s="910"/>
      <c r="H1052" s="910"/>
      <c r="I1052" s="910"/>
      <c r="J1052" s="910"/>
      <c r="K1052" s="910"/>
      <c r="L1052" s="910"/>
      <c r="M1052" s="910"/>
      <c r="N1052" s="910"/>
      <c r="O1052" s="910"/>
      <c r="P1052" s="910"/>
    </row>
    <row r="1053" spans="1:16" s="920" customFormat="1">
      <c r="A1053" s="910"/>
      <c r="B1053" s="917"/>
      <c r="C1053" s="917"/>
      <c r="D1053" s="919"/>
      <c r="F1053" s="910"/>
      <c r="G1053" s="910"/>
      <c r="H1053" s="910"/>
      <c r="I1053" s="910"/>
      <c r="J1053" s="910"/>
      <c r="K1053" s="910"/>
      <c r="L1053" s="910"/>
      <c r="M1053" s="910"/>
      <c r="N1053" s="910"/>
      <c r="O1053" s="910"/>
      <c r="P1053" s="910"/>
    </row>
    <row r="1054" spans="1:16" s="920" customFormat="1">
      <c r="A1054" s="910"/>
      <c r="B1054" s="917"/>
      <c r="C1054" s="917"/>
      <c r="D1054" s="919"/>
      <c r="F1054" s="910"/>
      <c r="G1054" s="910"/>
      <c r="H1054" s="910"/>
      <c r="I1054" s="910"/>
      <c r="J1054" s="910"/>
      <c r="K1054" s="910"/>
      <c r="L1054" s="910"/>
      <c r="M1054" s="910"/>
      <c r="N1054" s="910"/>
      <c r="O1054" s="910"/>
      <c r="P1054" s="910"/>
    </row>
    <row r="1055" spans="1:16" s="920" customFormat="1">
      <c r="A1055" s="910"/>
      <c r="B1055" s="917"/>
      <c r="C1055" s="917"/>
      <c r="D1055" s="919"/>
      <c r="F1055" s="910"/>
      <c r="G1055" s="910"/>
      <c r="H1055" s="910"/>
      <c r="I1055" s="910"/>
      <c r="J1055" s="910"/>
      <c r="K1055" s="910"/>
      <c r="L1055" s="910"/>
      <c r="M1055" s="910"/>
      <c r="N1055" s="910"/>
      <c r="O1055" s="910"/>
      <c r="P1055" s="910"/>
    </row>
    <row r="1056" spans="1:16" s="920" customFormat="1">
      <c r="A1056" s="910"/>
      <c r="B1056" s="917"/>
      <c r="C1056" s="917"/>
      <c r="D1056" s="919"/>
      <c r="F1056" s="910"/>
      <c r="G1056" s="910"/>
      <c r="H1056" s="910"/>
      <c r="I1056" s="910"/>
      <c r="J1056" s="910"/>
      <c r="K1056" s="910"/>
      <c r="L1056" s="910"/>
      <c r="M1056" s="910"/>
      <c r="N1056" s="910"/>
      <c r="O1056" s="910"/>
      <c r="P1056" s="910"/>
    </row>
    <row r="1057" spans="1:16" s="920" customFormat="1">
      <c r="A1057" s="910"/>
      <c r="B1057" s="917"/>
      <c r="C1057" s="917"/>
      <c r="D1057" s="919"/>
      <c r="F1057" s="910"/>
      <c r="G1057" s="910"/>
      <c r="H1057" s="910"/>
      <c r="I1057" s="910"/>
      <c r="J1057" s="910"/>
      <c r="K1057" s="910"/>
      <c r="L1057" s="910"/>
      <c r="M1057" s="910"/>
      <c r="N1057" s="910"/>
      <c r="O1057" s="910"/>
      <c r="P1057" s="910"/>
    </row>
    <row r="1058" spans="1:16" s="920" customFormat="1">
      <c r="A1058" s="910"/>
      <c r="B1058" s="917"/>
      <c r="C1058" s="917"/>
      <c r="D1058" s="919"/>
      <c r="F1058" s="910"/>
      <c r="G1058" s="910"/>
      <c r="H1058" s="910"/>
      <c r="I1058" s="910"/>
      <c r="J1058" s="910"/>
      <c r="K1058" s="910"/>
      <c r="L1058" s="910"/>
      <c r="M1058" s="910"/>
      <c r="N1058" s="910"/>
      <c r="O1058" s="910"/>
      <c r="P1058" s="910"/>
    </row>
    <row r="1059" spans="1:16" s="920" customFormat="1">
      <c r="A1059" s="910"/>
      <c r="B1059" s="917"/>
      <c r="C1059" s="917"/>
      <c r="D1059" s="919"/>
      <c r="F1059" s="910"/>
      <c r="G1059" s="910"/>
      <c r="H1059" s="910"/>
      <c r="I1059" s="910"/>
      <c r="J1059" s="910"/>
      <c r="K1059" s="910"/>
      <c r="L1059" s="910"/>
      <c r="M1059" s="910"/>
      <c r="N1059" s="910"/>
      <c r="O1059" s="910"/>
      <c r="P1059" s="910"/>
    </row>
    <row r="1060" spans="1:16" s="920" customFormat="1">
      <c r="A1060" s="910"/>
      <c r="B1060" s="917"/>
      <c r="C1060" s="917"/>
      <c r="D1060" s="919"/>
      <c r="F1060" s="910"/>
      <c r="G1060" s="910"/>
      <c r="H1060" s="910"/>
      <c r="I1060" s="910"/>
      <c r="J1060" s="910"/>
      <c r="K1060" s="910"/>
      <c r="L1060" s="910"/>
      <c r="M1060" s="910"/>
      <c r="N1060" s="910"/>
      <c r="O1060" s="910"/>
      <c r="P1060" s="910"/>
    </row>
    <row r="1061" spans="1:16" s="920" customFormat="1">
      <c r="A1061" s="910"/>
      <c r="B1061" s="917"/>
      <c r="C1061" s="917"/>
      <c r="D1061" s="919"/>
      <c r="F1061" s="910"/>
      <c r="G1061" s="910"/>
      <c r="H1061" s="910"/>
      <c r="I1061" s="910"/>
      <c r="J1061" s="910"/>
      <c r="K1061" s="910"/>
      <c r="L1061" s="910"/>
      <c r="M1061" s="910"/>
      <c r="N1061" s="910"/>
      <c r="O1061" s="910"/>
      <c r="P1061" s="910"/>
    </row>
    <row r="1062" spans="1:16" s="920" customFormat="1">
      <c r="A1062" s="910"/>
      <c r="B1062" s="917"/>
      <c r="C1062" s="917"/>
      <c r="D1062" s="919"/>
      <c r="F1062" s="910"/>
      <c r="G1062" s="910"/>
      <c r="H1062" s="910"/>
      <c r="I1062" s="910"/>
      <c r="J1062" s="910"/>
      <c r="K1062" s="910"/>
      <c r="L1062" s="910"/>
      <c r="M1062" s="910"/>
      <c r="N1062" s="910"/>
      <c r="O1062" s="910"/>
      <c r="P1062" s="910"/>
    </row>
    <row r="1063" spans="1:16" s="920" customFormat="1">
      <c r="A1063" s="910"/>
      <c r="B1063" s="917"/>
      <c r="C1063" s="917"/>
      <c r="D1063" s="919"/>
      <c r="F1063" s="910"/>
      <c r="G1063" s="910"/>
      <c r="H1063" s="910"/>
      <c r="I1063" s="910"/>
      <c r="J1063" s="910"/>
      <c r="K1063" s="910"/>
      <c r="L1063" s="910"/>
      <c r="M1063" s="910"/>
      <c r="N1063" s="910"/>
      <c r="O1063" s="910"/>
      <c r="P1063" s="910"/>
    </row>
    <row r="1064" spans="1:16" s="920" customFormat="1">
      <c r="A1064" s="910"/>
      <c r="B1064" s="917"/>
      <c r="C1064" s="917"/>
      <c r="D1064" s="919"/>
      <c r="F1064" s="910"/>
      <c r="G1064" s="910"/>
      <c r="H1064" s="910"/>
      <c r="I1064" s="910"/>
      <c r="J1064" s="910"/>
      <c r="K1064" s="910"/>
      <c r="L1064" s="910"/>
      <c r="M1064" s="910"/>
      <c r="N1064" s="910"/>
      <c r="O1064" s="910"/>
      <c r="P1064" s="910"/>
    </row>
    <row r="1065" spans="1:16" s="920" customFormat="1">
      <c r="A1065" s="910"/>
      <c r="B1065" s="917"/>
      <c r="C1065" s="917"/>
      <c r="D1065" s="919"/>
      <c r="F1065" s="910"/>
      <c r="G1065" s="910"/>
      <c r="H1065" s="910"/>
      <c r="I1065" s="910"/>
      <c r="J1065" s="910"/>
      <c r="K1065" s="910"/>
      <c r="L1065" s="910"/>
      <c r="M1065" s="910"/>
      <c r="N1065" s="910"/>
      <c r="O1065" s="910"/>
      <c r="P1065" s="910"/>
    </row>
    <row r="1066" spans="1:16" s="920" customFormat="1">
      <c r="A1066" s="910"/>
      <c r="B1066" s="917"/>
      <c r="C1066" s="917"/>
      <c r="D1066" s="919"/>
      <c r="F1066" s="910"/>
      <c r="G1066" s="910"/>
      <c r="H1066" s="910"/>
      <c r="I1066" s="910"/>
      <c r="J1066" s="910"/>
      <c r="K1066" s="910"/>
      <c r="L1066" s="910"/>
      <c r="M1066" s="910"/>
      <c r="N1066" s="910"/>
      <c r="O1066" s="910"/>
      <c r="P1066" s="910"/>
    </row>
    <row r="1067" spans="1:16" s="920" customFormat="1">
      <c r="A1067" s="910"/>
      <c r="B1067" s="917"/>
      <c r="C1067" s="917"/>
      <c r="D1067" s="919"/>
      <c r="F1067" s="910"/>
      <c r="G1067" s="910"/>
      <c r="H1067" s="910"/>
      <c r="I1067" s="910"/>
      <c r="J1067" s="910"/>
      <c r="K1067" s="910"/>
      <c r="L1067" s="910"/>
      <c r="M1067" s="910"/>
      <c r="N1067" s="910"/>
      <c r="O1067" s="910"/>
      <c r="P1067" s="910"/>
    </row>
    <row r="1068" spans="1:16" s="920" customFormat="1">
      <c r="A1068" s="910"/>
      <c r="B1068" s="917"/>
      <c r="C1068" s="917"/>
      <c r="D1068" s="919"/>
      <c r="F1068" s="910"/>
      <c r="G1068" s="910"/>
      <c r="H1068" s="910"/>
      <c r="I1068" s="910"/>
      <c r="J1068" s="910"/>
      <c r="K1068" s="910"/>
      <c r="L1068" s="910"/>
      <c r="M1068" s="910"/>
      <c r="N1068" s="910"/>
      <c r="O1068" s="910"/>
      <c r="P1068" s="910"/>
    </row>
    <row r="1069" spans="1:16" s="920" customFormat="1">
      <c r="A1069" s="910"/>
      <c r="B1069" s="917"/>
      <c r="C1069" s="917"/>
      <c r="D1069" s="919"/>
      <c r="F1069" s="910"/>
      <c r="G1069" s="910"/>
      <c r="H1069" s="910"/>
      <c r="I1069" s="910"/>
      <c r="J1069" s="910"/>
      <c r="K1069" s="910"/>
      <c r="L1069" s="910"/>
      <c r="M1069" s="910"/>
      <c r="N1069" s="910"/>
      <c r="O1069" s="910"/>
      <c r="P1069" s="910"/>
    </row>
    <row r="1070" spans="1:16" s="920" customFormat="1">
      <c r="A1070" s="910"/>
      <c r="B1070" s="917"/>
      <c r="C1070" s="917"/>
      <c r="D1070" s="919"/>
      <c r="F1070" s="910"/>
      <c r="G1070" s="910"/>
      <c r="H1070" s="910"/>
      <c r="I1070" s="910"/>
      <c r="J1070" s="910"/>
      <c r="K1070" s="910"/>
      <c r="L1070" s="910"/>
      <c r="M1070" s="910"/>
      <c r="N1070" s="910"/>
      <c r="O1070" s="910"/>
      <c r="P1070" s="910"/>
    </row>
    <row r="1071" spans="1:16" s="920" customFormat="1">
      <c r="A1071" s="910"/>
      <c r="B1071" s="917"/>
      <c r="C1071" s="917"/>
      <c r="D1071" s="919"/>
      <c r="F1071" s="910"/>
      <c r="G1071" s="910"/>
      <c r="H1071" s="910"/>
      <c r="I1071" s="910"/>
      <c r="J1071" s="910"/>
      <c r="K1071" s="910"/>
      <c r="L1071" s="910"/>
      <c r="M1071" s="910"/>
      <c r="N1071" s="910"/>
      <c r="O1071" s="910"/>
      <c r="P1071" s="910"/>
    </row>
    <row r="1072" spans="1:16" s="920" customFormat="1">
      <c r="A1072" s="910"/>
      <c r="B1072" s="917"/>
      <c r="C1072" s="917"/>
      <c r="D1072" s="919"/>
      <c r="F1072" s="910"/>
      <c r="G1072" s="910"/>
      <c r="H1072" s="910"/>
      <c r="I1072" s="910"/>
      <c r="J1072" s="910"/>
      <c r="K1072" s="910"/>
      <c r="L1072" s="910"/>
      <c r="M1072" s="910"/>
      <c r="N1072" s="910"/>
      <c r="O1072" s="910"/>
      <c r="P1072" s="910"/>
    </row>
    <row r="1073" spans="1:16" s="920" customFormat="1">
      <c r="A1073" s="910"/>
      <c r="B1073" s="917"/>
      <c r="C1073" s="917"/>
      <c r="D1073" s="919"/>
      <c r="F1073" s="910"/>
      <c r="G1073" s="910"/>
      <c r="H1073" s="910"/>
      <c r="I1073" s="910"/>
      <c r="J1073" s="910"/>
      <c r="K1073" s="910"/>
      <c r="L1073" s="910"/>
      <c r="M1073" s="910"/>
      <c r="N1073" s="910"/>
      <c r="O1073" s="910"/>
      <c r="P1073" s="910"/>
    </row>
    <row r="1074" spans="1:16" s="920" customFormat="1">
      <c r="A1074" s="910"/>
      <c r="B1074" s="917"/>
      <c r="C1074" s="917"/>
      <c r="D1074" s="919"/>
      <c r="F1074" s="910"/>
      <c r="G1074" s="910"/>
      <c r="H1074" s="910"/>
      <c r="I1074" s="910"/>
      <c r="J1074" s="910"/>
      <c r="K1074" s="910"/>
      <c r="L1074" s="910"/>
      <c r="M1074" s="910"/>
      <c r="N1074" s="910"/>
      <c r="O1074" s="910"/>
      <c r="P1074" s="910"/>
    </row>
    <row r="1075" spans="1:16" s="920" customFormat="1">
      <c r="A1075" s="910"/>
      <c r="B1075" s="917"/>
      <c r="C1075" s="917"/>
      <c r="D1075" s="919"/>
      <c r="F1075" s="910"/>
      <c r="G1075" s="910"/>
      <c r="H1075" s="910"/>
      <c r="I1075" s="910"/>
      <c r="J1075" s="910"/>
      <c r="K1075" s="910"/>
      <c r="L1075" s="910"/>
      <c r="M1075" s="910"/>
      <c r="N1075" s="910"/>
      <c r="O1075" s="910"/>
      <c r="P1075" s="910"/>
    </row>
    <row r="1076" spans="1:16" s="920" customFormat="1">
      <c r="A1076" s="910"/>
      <c r="B1076" s="917"/>
      <c r="C1076" s="917"/>
      <c r="D1076" s="919"/>
      <c r="F1076" s="910"/>
      <c r="G1076" s="910"/>
      <c r="H1076" s="910"/>
      <c r="I1076" s="910"/>
      <c r="J1076" s="910"/>
      <c r="K1076" s="910"/>
      <c r="L1076" s="910"/>
      <c r="M1076" s="910"/>
      <c r="N1076" s="910"/>
      <c r="O1076" s="910"/>
      <c r="P1076" s="910"/>
    </row>
    <row r="1077" spans="1:16" s="920" customFormat="1">
      <c r="A1077" s="910"/>
      <c r="B1077" s="917"/>
      <c r="C1077" s="917"/>
      <c r="D1077" s="919"/>
      <c r="F1077" s="910"/>
      <c r="G1077" s="910"/>
      <c r="H1077" s="910"/>
      <c r="I1077" s="910"/>
      <c r="J1077" s="910"/>
      <c r="K1077" s="910"/>
      <c r="L1077" s="910"/>
      <c r="M1077" s="910"/>
      <c r="N1077" s="910"/>
      <c r="O1077" s="910"/>
      <c r="P1077" s="910"/>
    </row>
    <row r="1078" spans="1:16" s="920" customFormat="1">
      <c r="A1078" s="910"/>
      <c r="B1078" s="917"/>
      <c r="C1078" s="917"/>
      <c r="D1078" s="919"/>
      <c r="F1078" s="910"/>
      <c r="G1078" s="910"/>
      <c r="H1078" s="910"/>
      <c r="I1078" s="910"/>
      <c r="J1078" s="910"/>
      <c r="K1078" s="910"/>
      <c r="L1078" s="910"/>
      <c r="M1078" s="910"/>
      <c r="N1078" s="910"/>
      <c r="O1078" s="910"/>
      <c r="P1078" s="910"/>
    </row>
    <row r="1079" spans="1:16" s="920" customFormat="1">
      <c r="A1079" s="910"/>
      <c r="B1079" s="917"/>
      <c r="C1079" s="917"/>
      <c r="D1079" s="919"/>
      <c r="F1079" s="910"/>
      <c r="G1079" s="910"/>
      <c r="H1079" s="910"/>
      <c r="I1079" s="910"/>
      <c r="J1079" s="910"/>
      <c r="K1079" s="910"/>
      <c r="L1079" s="910"/>
      <c r="M1079" s="910"/>
      <c r="N1079" s="910"/>
      <c r="O1079" s="910"/>
      <c r="P1079" s="910"/>
    </row>
    <row r="1080" spans="1:16" s="920" customFormat="1">
      <c r="A1080" s="910"/>
      <c r="B1080" s="917"/>
      <c r="C1080" s="917"/>
      <c r="D1080" s="919"/>
      <c r="F1080" s="910"/>
      <c r="G1080" s="910"/>
      <c r="H1080" s="910"/>
      <c r="I1080" s="910"/>
      <c r="J1080" s="910"/>
      <c r="K1080" s="910"/>
      <c r="L1080" s="910"/>
      <c r="M1080" s="910"/>
      <c r="N1080" s="910"/>
      <c r="O1080" s="910"/>
      <c r="P1080" s="910"/>
    </row>
    <row r="1081" spans="1:16" s="920" customFormat="1">
      <c r="A1081" s="910"/>
      <c r="B1081" s="917"/>
      <c r="C1081" s="917"/>
      <c r="D1081" s="919"/>
      <c r="F1081" s="910"/>
      <c r="G1081" s="910"/>
      <c r="H1081" s="910"/>
      <c r="I1081" s="910"/>
      <c r="J1081" s="910"/>
      <c r="K1081" s="910"/>
      <c r="L1081" s="910"/>
      <c r="M1081" s="910"/>
      <c r="N1081" s="910"/>
      <c r="O1081" s="910"/>
      <c r="P1081" s="910"/>
    </row>
    <row r="1082" spans="1:16" s="920" customFormat="1">
      <c r="A1082" s="910"/>
      <c r="B1082" s="917"/>
      <c r="C1082" s="917"/>
      <c r="D1082" s="919"/>
      <c r="F1082" s="910"/>
      <c r="G1082" s="910"/>
      <c r="H1082" s="910"/>
      <c r="I1082" s="910"/>
      <c r="J1082" s="910"/>
      <c r="K1082" s="910"/>
      <c r="L1082" s="910"/>
      <c r="M1082" s="910"/>
      <c r="N1082" s="910"/>
      <c r="O1082" s="910"/>
      <c r="P1082" s="910"/>
    </row>
    <row r="1083" spans="1:16" s="920" customFormat="1">
      <c r="A1083" s="910"/>
      <c r="B1083" s="917"/>
      <c r="C1083" s="917"/>
      <c r="D1083" s="919"/>
      <c r="F1083" s="910"/>
      <c r="G1083" s="910"/>
      <c r="H1083" s="910"/>
      <c r="I1083" s="910"/>
      <c r="J1083" s="910"/>
      <c r="K1083" s="910"/>
      <c r="L1083" s="910"/>
      <c r="M1083" s="910"/>
      <c r="N1083" s="910"/>
      <c r="O1083" s="910"/>
      <c r="P1083" s="910"/>
    </row>
    <row r="1084" spans="1:16" s="920" customFormat="1">
      <c r="A1084" s="910"/>
      <c r="B1084" s="917"/>
      <c r="C1084" s="917"/>
      <c r="D1084" s="919"/>
      <c r="F1084" s="910"/>
      <c r="G1084" s="910"/>
      <c r="H1084" s="910"/>
      <c r="I1084" s="910"/>
      <c r="J1084" s="910"/>
      <c r="K1084" s="910"/>
      <c r="L1084" s="910"/>
      <c r="M1084" s="910"/>
      <c r="N1084" s="910"/>
      <c r="O1084" s="910"/>
      <c r="P1084" s="910"/>
    </row>
    <row r="1085" spans="1:16" s="920" customFormat="1">
      <c r="A1085" s="910"/>
      <c r="B1085" s="917"/>
      <c r="C1085" s="917"/>
      <c r="D1085" s="919"/>
      <c r="F1085" s="910"/>
      <c r="G1085" s="910"/>
      <c r="H1085" s="910"/>
      <c r="I1085" s="910"/>
      <c r="J1085" s="910"/>
      <c r="K1085" s="910"/>
      <c r="L1085" s="910"/>
      <c r="M1085" s="910"/>
      <c r="N1085" s="910"/>
      <c r="O1085" s="910"/>
      <c r="P1085" s="910"/>
    </row>
    <row r="1086" spans="1:16" s="920" customFormat="1">
      <c r="A1086" s="910"/>
      <c r="B1086" s="917"/>
      <c r="C1086" s="917"/>
      <c r="D1086" s="919"/>
      <c r="F1086" s="910"/>
      <c r="G1086" s="910"/>
      <c r="H1086" s="910"/>
      <c r="I1086" s="910"/>
      <c r="J1086" s="910"/>
      <c r="K1086" s="910"/>
      <c r="L1086" s="910"/>
      <c r="M1086" s="910"/>
      <c r="N1086" s="910"/>
      <c r="O1086" s="910"/>
      <c r="P1086" s="910"/>
    </row>
    <row r="1087" spans="1:16" s="920" customFormat="1">
      <c r="A1087" s="910"/>
      <c r="B1087" s="917"/>
      <c r="C1087" s="917"/>
      <c r="D1087" s="919"/>
      <c r="F1087" s="910"/>
      <c r="G1087" s="910"/>
      <c r="H1087" s="910"/>
      <c r="I1087" s="910"/>
      <c r="J1087" s="910"/>
      <c r="K1087" s="910"/>
      <c r="L1087" s="910"/>
      <c r="M1087" s="910"/>
      <c r="N1087" s="910"/>
      <c r="O1087" s="910"/>
      <c r="P1087" s="910"/>
    </row>
    <row r="1088" spans="1:16" s="920" customFormat="1">
      <c r="A1088" s="910"/>
      <c r="B1088" s="917"/>
      <c r="C1088" s="917"/>
      <c r="D1088" s="919"/>
      <c r="F1088" s="910"/>
      <c r="G1088" s="910"/>
      <c r="H1088" s="910"/>
      <c r="I1088" s="910"/>
      <c r="J1088" s="910"/>
      <c r="K1088" s="910"/>
      <c r="L1088" s="910"/>
      <c r="M1088" s="910"/>
      <c r="N1088" s="910"/>
      <c r="O1088" s="910"/>
      <c r="P1088" s="910"/>
    </row>
    <row r="1089" spans="1:16" s="920" customFormat="1">
      <c r="A1089" s="910"/>
      <c r="B1089" s="917"/>
      <c r="C1089" s="917"/>
      <c r="D1089" s="919"/>
      <c r="F1089" s="910"/>
      <c r="G1089" s="910"/>
      <c r="H1089" s="910"/>
      <c r="I1089" s="910"/>
      <c r="J1089" s="910"/>
      <c r="K1089" s="910"/>
      <c r="L1089" s="910"/>
      <c r="M1089" s="910"/>
      <c r="N1089" s="910"/>
      <c r="O1089" s="910"/>
      <c r="P1089" s="910"/>
    </row>
    <row r="1090" spans="1:16" s="920" customFormat="1">
      <c r="A1090" s="910"/>
      <c r="B1090" s="917"/>
      <c r="C1090" s="917"/>
      <c r="D1090" s="919"/>
      <c r="F1090" s="910"/>
      <c r="G1090" s="910"/>
      <c r="H1090" s="910"/>
      <c r="I1090" s="910"/>
      <c r="J1090" s="910"/>
      <c r="K1090" s="910"/>
      <c r="L1090" s="910"/>
      <c r="M1090" s="910"/>
      <c r="N1090" s="910"/>
      <c r="O1090" s="910"/>
      <c r="P1090" s="910"/>
    </row>
    <row r="1091" spans="1:16" s="920" customFormat="1">
      <c r="A1091" s="910"/>
      <c r="B1091" s="917"/>
      <c r="C1091" s="917"/>
      <c r="D1091" s="919"/>
      <c r="F1091" s="910"/>
      <c r="G1091" s="910"/>
      <c r="H1091" s="910"/>
      <c r="I1091" s="910"/>
      <c r="J1091" s="910"/>
      <c r="K1091" s="910"/>
      <c r="L1091" s="910"/>
      <c r="M1091" s="910"/>
      <c r="N1091" s="910"/>
      <c r="O1091" s="910"/>
      <c r="P1091" s="910"/>
    </row>
    <row r="1092" spans="1:16" s="920" customFormat="1">
      <c r="A1092" s="910"/>
      <c r="B1092" s="917"/>
      <c r="C1092" s="917"/>
      <c r="D1092" s="919"/>
      <c r="F1092" s="910"/>
      <c r="G1092" s="910"/>
      <c r="H1092" s="910"/>
      <c r="I1092" s="910"/>
      <c r="J1092" s="910"/>
      <c r="K1092" s="910"/>
      <c r="L1092" s="910"/>
      <c r="M1092" s="910"/>
      <c r="N1092" s="910"/>
      <c r="O1092" s="910"/>
      <c r="P1092" s="910"/>
    </row>
    <row r="1093" spans="1:16" s="920" customFormat="1">
      <c r="A1093" s="910"/>
      <c r="B1093" s="917"/>
      <c r="C1093" s="917"/>
      <c r="D1093" s="919"/>
      <c r="F1093" s="910"/>
      <c r="G1093" s="910"/>
      <c r="H1093" s="910"/>
      <c r="I1093" s="910"/>
      <c r="J1093" s="910"/>
      <c r="K1093" s="910"/>
      <c r="L1093" s="910"/>
      <c r="M1093" s="910"/>
      <c r="N1093" s="910"/>
      <c r="O1093" s="910"/>
      <c r="P1093" s="910"/>
    </row>
    <row r="1094" spans="1:16" s="920" customFormat="1">
      <c r="A1094" s="910"/>
      <c r="B1094" s="917"/>
      <c r="C1094" s="917"/>
      <c r="D1094" s="919"/>
      <c r="F1094" s="910"/>
      <c r="G1094" s="910"/>
      <c r="H1094" s="910"/>
      <c r="I1094" s="910"/>
      <c r="J1094" s="910"/>
      <c r="K1094" s="910"/>
      <c r="L1094" s="910"/>
      <c r="M1094" s="910"/>
      <c r="N1094" s="910"/>
      <c r="O1094" s="910"/>
      <c r="P1094" s="910"/>
    </row>
    <row r="1095" spans="1:16" s="920" customFormat="1">
      <c r="A1095" s="910"/>
      <c r="B1095" s="917"/>
      <c r="C1095" s="917"/>
      <c r="D1095" s="919"/>
      <c r="F1095" s="910"/>
      <c r="G1095" s="910"/>
      <c r="H1095" s="910"/>
      <c r="I1095" s="910"/>
      <c r="J1095" s="910"/>
      <c r="K1095" s="910"/>
      <c r="L1095" s="910"/>
      <c r="M1095" s="910"/>
      <c r="N1095" s="910"/>
      <c r="O1095" s="910"/>
      <c r="P1095" s="910"/>
    </row>
    <row r="1096" spans="1:16" s="920" customFormat="1">
      <c r="A1096" s="910"/>
      <c r="B1096" s="917"/>
      <c r="C1096" s="917"/>
      <c r="D1096" s="919"/>
      <c r="F1096" s="910"/>
      <c r="G1096" s="910"/>
      <c r="H1096" s="910"/>
      <c r="I1096" s="910"/>
      <c r="J1096" s="910"/>
      <c r="K1096" s="910"/>
      <c r="L1096" s="910"/>
      <c r="M1096" s="910"/>
      <c r="N1096" s="910"/>
      <c r="O1096" s="910"/>
      <c r="P1096" s="910"/>
    </row>
    <row r="1097" spans="1:16" s="920" customFormat="1">
      <c r="A1097" s="910"/>
      <c r="B1097" s="917"/>
      <c r="C1097" s="917"/>
      <c r="D1097" s="919"/>
      <c r="F1097" s="910"/>
      <c r="G1097" s="910"/>
      <c r="H1097" s="910"/>
      <c r="I1097" s="910"/>
      <c r="J1097" s="910"/>
      <c r="K1097" s="910"/>
      <c r="L1097" s="910"/>
      <c r="M1097" s="910"/>
      <c r="N1097" s="910"/>
      <c r="O1097" s="910"/>
      <c r="P1097" s="910"/>
    </row>
    <row r="1098" spans="1:16" s="920" customFormat="1">
      <c r="A1098" s="910"/>
      <c r="B1098" s="917"/>
      <c r="C1098" s="917"/>
      <c r="D1098" s="919"/>
      <c r="F1098" s="910"/>
      <c r="G1098" s="910"/>
      <c r="H1098" s="910"/>
      <c r="I1098" s="910"/>
      <c r="J1098" s="910"/>
      <c r="K1098" s="910"/>
      <c r="L1098" s="910"/>
      <c r="M1098" s="910"/>
      <c r="N1098" s="910"/>
      <c r="O1098" s="910"/>
      <c r="P1098" s="910"/>
    </row>
    <row r="1099" spans="1:16" s="920" customFormat="1">
      <c r="A1099" s="910"/>
      <c r="B1099" s="917"/>
      <c r="C1099" s="917"/>
      <c r="D1099" s="919"/>
      <c r="F1099" s="910"/>
      <c r="G1099" s="910"/>
      <c r="H1099" s="910"/>
      <c r="I1099" s="910"/>
      <c r="J1099" s="910"/>
      <c r="K1099" s="910"/>
      <c r="L1099" s="910"/>
      <c r="M1099" s="910"/>
      <c r="N1099" s="910"/>
      <c r="O1099" s="910"/>
      <c r="P1099" s="910"/>
    </row>
    <row r="1100" spans="1:16" s="920" customFormat="1">
      <c r="A1100" s="910"/>
      <c r="B1100" s="917"/>
      <c r="C1100" s="917"/>
      <c r="D1100" s="919"/>
      <c r="F1100" s="910"/>
      <c r="G1100" s="910"/>
      <c r="H1100" s="910"/>
      <c r="I1100" s="910"/>
      <c r="J1100" s="910"/>
      <c r="K1100" s="910"/>
      <c r="L1100" s="910"/>
      <c r="M1100" s="910"/>
      <c r="N1100" s="910"/>
      <c r="O1100" s="910"/>
      <c r="P1100" s="910"/>
    </row>
    <row r="1101" spans="1:16" s="920" customFormat="1">
      <c r="A1101" s="910"/>
      <c r="B1101" s="917"/>
      <c r="C1101" s="917"/>
      <c r="D1101" s="919"/>
      <c r="F1101" s="910"/>
      <c r="G1101" s="910"/>
      <c r="H1101" s="910"/>
      <c r="I1101" s="910"/>
      <c r="J1101" s="910"/>
      <c r="K1101" s="910"/>
      <c r="L1101" s="910"/>
      <c r="M1101" s="910"/>
      <c r="N1101" s="910"/>
      <c r="O1101" s="910"/>
      <c r="P1101" s="910"/>
    </row>
    <row r="1102" spans="1:16" s="920" customFormat="1">
      <c r="A1102" s="910"/>
      <c r="B1102" s="917"/>
      <c r="C1102" s="917"/>
      <c r="D1102" s="919"/>
      <c r="F1102" s="910"/>
      <c r="G1102" s="910"/>
      <c r="H1102" s="910"/>
      <c r="I1102" s="910"/>
      <c r="J1102" s="910"/>
      <c r="K1102" s="910"/>
      <c r="L1102" s="910"/>
      <c r="M1102" s="910"/>
      <c r="N1102" s="910"/>
      <c r="O1102" s="910"/>
      <c r="P1102" s="910"/>
    </row>
    <row r="1103" spans="1:16" s="920" customFormat="1">
      <c r="A1103" s="910"/>
      <c r="B1103" s="917"/>
      <c r="C1103" s="917"/>
      <c r="D1103" s="919"/>
      <c r="F1103" s="910"/>
      <c r="G1103" s="910"/>
      <c r="H1103" s="910"/>
      <c r="I1103" s="910"/>
      <c r="J1103" s="910"/>
      <c r="K1103" s="910"/>
      <c r="L1103" s="910"/>
      <c r="M1103" s="910"/>
      <c r="N1103" s="910"/>
      <c r="O1103" s="910"/>
      <c r="P1103" s="910"/>
    </row>
    <row r="1104" spans="1:16" s="920" customFormat="1">
      <c r="A1104" s="910"/>
      <c r="B1104" s="917"/>
      <c r="C1104" s="917"/>
      <c r="D1104" s="919"/>
      <c r="F1104" s="910"/>
      <c r="G1104" s="910"/>
      <c r="H1104" s="910"/>
      <c r="I1104" s="910"/>
      <c r="J1104" s="910"/>
      <c r="K1104" s="910"/>
      <c r="L1104" s="910"/>
      <c r="M1104" s="910"/>
      <c r="N1104" s="910"/>
      <c r="O1104" s="910"/>
      <c r="P1104" s="910"/>
    </row>
    <row r="1105" spans="1:16" s="920" customFormat="1">
      <c r="A1105" s="910"/>
      <c r="B1105" s="917"/>
      <c r="C1105" s="917"/>
      <c r="D1105" s="919"/>
      <c r="F1105" s="910"/>
      <c r="G1105" s="910"/>
      <c r="H1105" s="910"/>
      <c r="I1105" s="910"/>
      <c r="J1105" s="910"/>
      <c r="K1105" s="910"/>
      <c r="L1105" s="910"/>
      <c r="M1105" s="910"/>
      <c r="N1105" s="910"/>
      <c r="O1105" s="910"/>
      <c r="P1105" s="910"/>
    </row>
    <row r="1106" spans="1:16" s="920" customFormat="1">
      <c r="A1106" s="910"/>
      <c r="B1106" s="917"/>
      <c r="C1106" s="917"/>
      <c r="D1106" s="919"/>
      <c r="F1106" s="910"/>
      <c r="G1106" s="910"/>
      <c r="H1106" s="910"/>
      <c r="I1106" s="910"/>
      <c r="J1106" s="910"/>
      <c r="K1106" s="910"/>
      <c r="L1106" s="910"/>
      <c r="M1106" s="910"/>
      <c r="N1106" s="910"/>
      <c r="O1106" s="910"/>
      <c r="P1106" s="910"/>
    </row>
    <row r="1107" spans="1:16" s="920" customFormat="1">
      <c r="A1107" s="910"/>
      <c r="B1107" s="917"/>
      <c r="C1107" s="917"/>
      <c r="D1107" s="919"/>
      <c r="F1107" s="910"/>
      <c r="G1107" s="910"/>
      <c r="H1107" s="910"/>
      <c r="I1107" s="910"/>
      <c r="J1107" s="910"/>
      <c r="K1107" s="910"/>
      <c r="L1107" s="910"/>
      <c r="M1107" s="910"/>
      <c r="N1107" s="910"/>
      <c r="O1107" s="910"/>
      <c r="P1107" s="910"/>
    </row>
    <row r="1108" spans="1:16" s="920" customFormat="1">
      <c r="A1108" s="910"/>
      <c r="B1108" s="917"/>
      <c r="C1108" s="917"/>
      <c r="D1108" s="919"/>
      <c r="F1108" s="910"/>
      <c r="G1108" s="910"/>
      <c r="H1108" s="910"/>
      <c r="I1108" s="910"/>
      <c r="J1108" s="910"/>
      <c r="K1108" s="910"/>
      <c r="L1108" s="910"/>
      <c r="M1108" s="910"/>
      <c r="N1108" s="910"/>
      <c r="O1108" s="910"/>
      <c r="P1108" s="910"/>
    </row>
    <row r="1109" spans="1:16" s="920" customFormat="1">
      <c r="A1109" s="910"/>
      <c r="B1109" s="917"/>
      <c r="C1109" s="917"/>
      <c r="D1109" s="919"/>
      <c r="F1109" s="910"/>
      <c r="G1109" s="910"/>
      <c r="H1109" s="910"/>
      <c r="I1109" s="910"/>
      <c r="J1109" s="910"/>
      <c r="K1109" s="910"/>
      <c r="L1109" s="910"/>
      <c r="M1109" s="910"/>
      <c r="N1109" s="910"/>
      <c r="O1109" s="910"/>
      <c r="P1109" s="910"/>
    </row>
    <row r="1110" spans="1:16" s="920" customFormat="1">
      <c r="A1110" s="910"/>
      <c r="B1110" s="917"/>
      <c r="C1110" s="917"/>
      <c r="D1110" s="919"/>
      <c r="F1110" s="910"/>
      <c r="G1110" s="910"/>
      <c r="H1110" s="910"/>
      <c r="I1110" s="910"/>
      <c r="J1110" s="910"/>
      <c r="K1110" s="910"/>
      <c r="L1110" s="910"/>
      <c r="M1110" s="910"/>
      <c r="N1110" s="910"/>
      <c r="O1110" s="910"/>
      <c r="P1110" s="910"/>
    </row>
    <row r="1111" spans="1:16" s="920" customFormat="1">
      <c r="A1111" s="910"/>
      <c r="B1111" s="917"/>
      <c r="C1111" s="917"/>
      <c r="D1111" s="919"/>
      <c r="F1111" s="910"/>
      <c r="G1111" s="910"/>
      <c r="H1111" s="910"/>
      <c r="I1111" s="910"/>
      <c r="J1111" s="910"/>
      <c r="K1111" s="910"/>
      <c r="L1111" s="910"/>
      <c r="M1111" s="910"/>
      <c r="N1111" s="910"/>
      <c r="O1111" s="910"/>
      <c r="P1111" s="910"/>
    </row>
    <row r="1112" spans="1:16" s="920" customFormat="1">
      <c r="A1112" s="910"/>
      <c r="B1112" s="917"/>
      <c r="C1112" s="917"/>
      <c r="D1112" s="919"/>
      <c r="F1112" s="910"/>
      <c r="G1112" s="910"/>
      <c r="H1112" s="910"/>
      <c r="I1112" s="910"/>
      <c r="J1112" s="910"/>
      <c r="K1112" s="910"/>
      <c r="L1112" s="910"/>
      <c r="M1112" s="910"/>
      <c r="N1112" s="910"/>
      <c r="O1112" s="910"/>
      <c r="P1112" s="910"/>
    </row>
    <row r="1113" spans="1:16" s="920" customFormat="1">
      <c r="A1113" s="910"/>
      <c r="B1113" s="917"/>
      <c r="C1113" s="917"/>
      <c r="D1113" s="919"/>
      <c r="F1113" s="910"/>
      <c r="G1113" s="910"/>
      <c r="H1113" s="910"/>
      <c r="I1113" s="910"/>
      <c r="J1113" s="910"/>
      <c r="K1113" s="910"/>
      <c r="L1113" s="910"/>
      <c r="M1113" s="910"/>
      <c r="N1113" s="910"/>
      <c r="O1113" s="910"/>
      <c r="P1113" s="910"/>
    </row>
    <row r="1114" spans="1:16" s="920" customFormat="1">
      <c r="A1114" s="910"/>
      <c r="B1114" s="917"/>
      <c r="C1114" s="917"/>
      <c r="D1114" s="919"/>
      <c r="F1114" s="910"/>
      <c r="G1114" s="910"/>
      <c r="H1114" s="910"/>
      <c r="I1114" s="910"/>
      <c r="J1114" s="910"/>
      <c r="K1114" s="910"/>
      <c r="L1114" s="910"/>
      <c r="M1114" s="910"/>
      <c r="N1114" s="910"/>
      <c r="O1114" s="910"/>
      <c r="P1114" s="910"/>
    </row>
    <row r="1115" spans="1:16" s="920" customFormat="1">
      <c r="A1115" s="910"/>
      <c r="B1115" s="917"/>
      <c r="C1115" s="917"/>
      <c r="D1115" s="919"/>
      <c r="F1115" s="910"/>
      <c r="G1115" s="910"/>
      <c r="H1115" s="910"/>
      <c r="I1115" s="910"/>
      <c r="J1115" s="910"/>
      <c r="K1115" s="910"/>
      <c r="L1115" s="910"/>
      <c r="M1115" s="910"/>
      <c r="N1115" s="910"/>
      <c r="O1115" s="910"/>
      <c r="P1115" s="910"/>
    </row>
    <row r="1116" spans="1:16" s="920" customFormat="1">
      <c r="A1116" s="910"/>
      <c r="B1116" s="917"/>
      <c r="C1116" s="917"/>
      <c r="D1116" s="919"/>
      <c r="F1116" s="910"/>
      <c r="G1116" s="910"/>
      <c r="H1116" s="910"/>
      <c r="I1116" s="910"/>
      <c r="J1116" s="910"/>
      <c r="K1116" s="910"/>
      <c r="L1116" s="910"/>
      <c r="M1116" s="910"/>
      <c r="N1116" s="910"/>
      <c r="O1116" s="910"/>
      <c r="P1116" s="910"/>
    </row>
    <row r="1117" spans="1:16" s="920" customFormat="1">
      <c r="A1117" s="910"/>
      <c r="B1117" s="917"/>
      <c r="C1117" s="917"/>
      <c r="D1117" s="919"/>
      <c r="F1117" s="910"/>
      <c r="G1117" s="910"/>
      <c r="H1117" s="910"/>
      <c r="I1117" s="910"/>
      <c r="J1117" s="910"/>
      <c r="K1117" s="910"/>
      <c r="L1117" s="910"/>
      <c r="M1117" s="910"/>
      <c r="N1117" s="910"/>
      <c r="O1117" s="910"/>
      <c r="P1117" s="910"/>
    </row>
    <row r="1118" spans="1:16" s="920" customFormat="1">
      <c r="A1118" s="910"/>
      <c r="B1118" s="917"/>
      <c r="C1118" s="917"/>
      <c r="D1118" s="919"/>
      <c r="F1118" s="910"/>
      <c r="G1118" s="910"/>
      <c r="H1118" s="910"/>
      <c r="I1118" s="910"/>
      <c r="J1118" s="910"/>
      <c r="K1118" s="910"/>
      <c r="L1118" s="910"/>
      <c r="M1118" s="910"/>
      <c r="N1118" s="910"/>
      <c r="O1118" s="910"/>
      <c r="P1118" s="910"/>
    </row>
    <row r="1119" spans="1:16" s="920" customFormat="1">
      <c r="A1119" s="910"/>
      <c r="B1119" s="917"/>
      <c r="C1119" s="917"/>
      <c r="D1119" s="919"/>
      <c r="F1119" s="910"/>
      <c r="G1119" s="910"/>
      <c r="H1119" s="910"/>
      <c r="I1119" s="910"/>
      <c r="J1119" s="910"/>
      <c r="K1119" s="910"/>
      <c r="L1119" s="910"/>
      <c r="M1119" s="910"/>
      <c r="N1119" s="910"/>
      <c r="O1119" s="910"/>
      <c r="P1119" s="910"/>
    </row>
    <row r="1120" spans="1:16" s="920" customFormat="1">
      <c r="A1120" s="910"/>
      <c r="B1120" s="917"/>
      <c r="C1120" s="917"/>
      <c r="D1120" s="919"/>
      <c r="F1120" s="910"/>
      <c r="G1120" s="910"/>
      <c r="H1120" s="910"/>
      <c r="I1120" s="910"/>
      <c r="J1120" s="910"/>
      <c r="K1120" s="910"/>
      <c r="L1120" s="910"/>
      <c r="M1120" s="910"/>
      <c r="N1120" s="910"/>
      <c r="O1120" s="910"/>
      <c r="P1120" s="910"/>
    </row>
    <row r="1121" spans="1:16" s="920" customFormat="1">
      <c r="A1121" s="910"/>
      <c r="B1121" s="917"/>
      <c r="C1121" s="917"/>
      <c r="D1121" s="919"/>
      <c r="F1121" s="910"/>
      <c r="G1121" s="910"/>
      <c r="H1121" s="910"/>
      <c r="I1121" s="910"/>
      <c r="J1121" s="910"/>
      <c r="K1121" s="910"/>
      <c r="L1121" s="910"/>
      <c r="M1121" s="910"/>
      <c r="N1121" s="910"/>
      <c r="O1121" s="910"/>
      <c r="P1121" s="910"/>
    </row>
    <row r="1122" spans="1:16" s="920" customFormat="1">
      <c r="A1122" s="910"/>
      <c r="B1122" s="917"/>
      <c r="C1122" s="917"/>
      <c r="D1122" s="919"/>
      <c r="F1122" s="910"/>
      <c r="G1122" s="910"/>
      <c r="H1122" s="910"/>
      <c r="I1122" s="910"/>
      <c r="J1122" s="910"/>
      <c r="K1122" s="910"/>
      <c r="L1122" s="910"/>
      <c r="M1122" s="910"/>
      <c r="N1122" s="910"/>
      <c r="O1122" s="910"/>
      <c r="P1122" s="910"/>
    </row>
    <row r="1123" spans="1:16" s="920" customFormat="1">
      <c r="A1123" s="910"/>
      <c r="B1123" s="917"/>
      <c r="C1123" s="917"/>
      <c r="D1123" s="919"/>
      <c r="F1123" s="910"/>
      <c r="G1123" s="910"/>
      <c r="H1123" s="910"/>
      <c r="I1123" s="910"/>
      <c r="J1123" s="910"/>
      <c r="K1123" s="910"/>
      <c r="L1123" s="910"/>
      <c r="M1123" s="910"/>
      <c r="N1123" s="910"/>
      <c r="O1123" s="910"/>
      <c r="P1123" s="910"/>
    </row>
    <row r="1124" spans="1:16" s="920" customFormat="1">
      <c r="A1124" s="910"/>
      <c r="B1124" s="917"/>
      <c r="C1124" s="917"/>
      <c r="D1124" s="919"/>
      <c r="F1124" s="910"/>
      <c r="G1124" s="910"/>
      <c r="H1124" s="910"/>
      <c r="I1124" s="910"/>
      <c r="J1124" s="910"/>
      <c r="K1124" s="910"/>
      <c r="L1124" s="910"/>
      <c r="M1124" s="910"/>
      <c r="N1124" s="910"/>
      <c r="O1124" s="910"/>
      <c r="P1124" s="910"/>
    </row>
    <row r="1125" spans="1:16" s="920" customFormat="1">
      <c r="A1125" s="910"/>
      <c r="B1125" s="917"/>
      <c r="C1125" s="917"/>
      <c r="D1125" s="919"/>
      <c r="F1125" s="910"/>
      <c r="G1125" s="910"/>
      <c r="H1125" s="910"/>
      <c r="I1125" s="910"/>
      <c r="J1125" s="910"/>
      <c r="K1125" s="910"/>
      <c r="L1125" s="910"/>
      <c r="M1125" s="910"/>
      <c r="N1125" s="910"/>
      <c r="O1125" s="910"/>
      <c r="P1125" s="910"/>
    </row>
    <row r="1126" spans="1:16" s="920" customFormat="1">
      <c r="A1126" s="910"/>
      <c r="B1126" s="917"/>
      <c r="C1126" s="917"/>
      <c r="D1126" s="919"/>
      <c r="F1126" s="910"/>
      <c r="G1126" s="910"/>
      <c r="H1126" s="910"/>
      <c r="I1126" s="910"/>
      <c r="J1126" s="910"/>
      <c r="K1126" s="910"/>
      <c r="L1126" s="910"/>
      <c r="M1126" s="910"/>
      <c r="N1126" s="910"/>
      <c r="O1126" s="910"/>
      <c r="P1126" s="910"/>
    </row>
    <row r="1127" spans="1:16" s="920" customFormat="1">
      <c r="A1127" s="910"/>
      <c r="B1127" s="917"/>
      <c r="C1127" s="917"/>
      <c r="D1127" s="919"/>
      <c r="F1127" s="910"/>
      <c r="G1127" s="910"/>
      <c r="H1127" s="910"/>
      <c r="I1127" s="910"/>
      <c r="J1127" s="910"/>
      <c r="K1127" s="910"/>
      <c r="L1127" s="910"/>
      <c r="M1127" s="910"/>
      <c r="N1127" s="910"/>
      <c r="O1127" s="910"/>
      <c r="P1127" s="910"/>
    </row>
    <row r="1128" spans="1:16" s="920" customFormat="1">
      <c r="A1128" s="910"/>
      <c r="B1128" s="917"/>
      <c r="C1128" s="917"/>
      <c r="D1128" s="919"/>
      <c r="F1128" s="910"/>
      <c r="G1128" s="910"/>
      <c r="H1128" s="910"/>
      <c r="I1128" s="910"/>
      <c r="J1128" s="910"/>
      <c r="K1128" s="910"/>
      <c r="L1128" s="910"/>
      <c r="M1128" s="910"/>
      <c r="N1128" s="910"/>
      <c r="O1128" s="910"/>
      <c r="P1128" s="910"/>
    </row>
    <row r="1129" spans="1:16" s="920" customFormat="1">
      <c r="A1129" s="910"/>
      <c r="B1129" s="917"/>
      <c r="C1129" s="917"/>
      <c r="D1129" s="919"/>
      <c r="F1129" s="910"/>
      <c r="G1129" s="910"/>
      <c r="H1129" s="910"/>
      <c r="I1129" s="910"/>
      <c r="J1129" s="910"/>
      <c r="K1129" s="910"/>
      <c r="L1129" s="910"/>
      <c r="M1129" s="910"/>
      <c r="N1129" s="910"/>
      <c r="O1129" s="910"/>
      <c r="P1129" s="910"/>
    </row>
    <row r="1130" spans="1:16" s="920" customFormat="1">
      <c r="A1130" s="910"/>
      <c r="B1130" s="917"/>
      <c r="C1130" s="917"/>
      <c r="D1130" s="919"/>
      <c r="F1130" s="910"/>
      <c r="G1130" s="910"/>
      <c r="H1130" s="910"/>
      <c r="I1130" s="910"/>
      <c r="J1130" s="910"/>
      <c r="K1130" s="910"/>
      <c r="L1130" s="910"/>
      <c r="M1130" s="910"/>
      <c r="N1130" s="910"/>
      <c r="O1130" s="910"/>
      <c r="P1130" s="910"/>
    </row>
    <row r="1131" spans="1:16" s="920" customFormat="1">
      <c r="A1131" s="910"/>
      <c r="B1131" s="917"/>
      <c r="C1131" s="917"/>
      <c r="D1131" s="919"/>
      <c r="F1131" s="910"/>
      <c r="G1131" s="910"/>
      <c r="H1131" s="910"/>
      <c r="I1131" s="910"/>
      <c r="J1131" s="910"/>
      <c r="K1131" s="910"/>
      <c r="L1131" s="910"/>
      <c r="M1131" s="910"/>
      <c r="N1131" s="910"/>
      <c r="O1131" s="910"/>
      <c r="P1131" s="910"/>
    </row>
    <row r="1132" spans="1:16" s="920" customFormat="1">
      <c r="A1132" s="910"/>
      <c r="B1132" s="917"/>
      <c r="C1132" s="917"/>
      <c r="D1132" s="919"/>
      <c r="F1132" s="910"/>
      <c r="G1132" s="910"/>
      <c r="H1132" s="910"/>
      <c r="I1132" s="910"/>
      <c r="J1132" s="910"/>
      <c r="K1132" s="910"/>
      <c r="L1132" s="910"/>
      <c r="M1132" s="910"/>
      <c r="N1132" s="910"/>
      <c r="O1132" s="910"/>
      <c r="P1132" s="910"/>
    </row>
    <row r="1133" spans="1:16" s="920" customFormat="1">
      <c r="A1133" s="910"/>
      <c r="B1133" s="917"/>
      <c r="C1133" s="917"/>
      <c r="D1133" s="919"/>
      <c r="F1133" s="910"/>
      <c r="G1133" s="910"/>
      <c r="H1133" s="910"/>
      <c r="I1133" s="910"/>
      <c r="J1133" s="910"/>
      <c r="K1133" s="910"/>
      <c r="L1133" s="910"/>
      <c r="M1133" s="910"/>
      <c r="N1133" s="910"/>
      <c r="O1133" s="910"/>
      <c r="P1133" s="910"/>
    </row>
    <row r="1134" spans="1:16" s="920" customFormat="1">
      <c r="A1134" s="910"/>
      <c r="B1134" s="917"/>
      <c r="C1134" s="917"/>
      <c r="D1134" s="919"/>
      <c r="F1134" s="910"/>
      <c r="G1134" s="910"/>
      <c r="H1134" s="910"/>
      <c r="I1134" s="910"/>
      <c r="J1134" s="910"/>
      <c r="K1134" s="910"/>
      <c r="L1134" s="910"/>
      <c r="M1134" s="910"/>
      <c r="N1134" s="910"/>
      <c r="O1134" s="910"/>
      <c r="P1134" s="910"/>
    </row>
    <row r="1135" spans="1:16" s="920" customFormat="1">
      <c r="A1135" s="910"/>
      <c r="B1135" s="917"/>
      <c r="C1135" s="917"/>
      <c r="D1135" s="919"/>
      <c r="F1135" s="910"/>
      <c r="G1135" s="910"/>
      <c r="H1135" s="910"/>
      <c r="I1135" s="910"/>
      <c r="J1135" s="910"/>
      <c r="K1135" s="910"/>
      <c r="L1135" s="910"/>
      <c r="M1135" s="910"/>
      <c r="N1135" s="910"/>
      <c r="O1135" s="910"/>
      <c r="P1135" s="910"/>
    </row>
    <row r="1136" spans="1:16" s="920" customFormat="1">
      <c r="A1136" s="910"/>
      <c r="B1136" s="917"/>
      <c r="C1136" s="917"/>
      <c r="D1136" s="919"/>
      <c r="F1136" s="910"/>
      <c r="G1136" s="910"/>
      <c r="H1136" s="910"/>
      <c r="I1136" s="910"/>
      <c r="J1136" s="910"/>
      <c r="K1136" s="910"/>
      <c r="L1136" s="910"/>
      <c r="M1136" s="910"/>
      <c r="N1136" s="910"/>
      <c r="O1136" s="910"/>
      <c r="P1136" s="910"/>
    </row>
    <row r="1137" spans="1:16" s="920" customFormat="1">
      <c r="A1137" s="910"/>
      <c r="B1137" s="917"/>
      <c r="C1137" s="917"/>
      <c r="D1137" s="919"/>
      <c r="F1137" s="910"/>
      <c r="G1137" s="910"/>
      <c r="H1137" s="910"/>
      <c r="I1137" s="910"/>
      <c r="J1137" s="910"/>
      <c r="K1137" s="910"/>
      <c r="L1137" s="910"/>
      <c r="M1137" s="910"/>
      <c r="N1137" s="910"/>
      <c r="O1137" s="910"/>
      <c r="P1137" s="910"/>
    </row>
    <row r="1138" spans="1:16" s="920" customFormat="1">
      <c r="A1138" s="910"/>
      <c r="B1138" s="917"/>
      <c r="C1138" s="917"/>
      <c r="D1138" s="919"/>
      <c r="F1138" s="910"/>
      <c r="G1138" s="910"/>
      <c r="H1138" s="910"/>
      <c r="I1138" s="910"/>
      <c r="J1138" s="910"/>
      <c r="K1138" s="910"/>
      <c r="L1138" s="910"/>
      <c r="M1138" s="910"/>
      <c r="N1138" s="910"/>
      <c r="O1138" s="910"/>
      <c r="P1138" s="910"/>
    </row>
    <row r="1139" spans="1:16" s="920" customFormat="1">
      <c r="A1139" s="910"/>
      <c r="B1139" s="917"/>
      <c r="C1139" s="917"/>
      <c r="D1139" s="919"/>
      <c r="F1139" s="910"/>
      <c r="G1139" s="910"/>
      <c r="H1139" s="910"/>
      <c r="I1139" s="910"/>
      <c r="J1139" s="910"/>
      <c r="K1139" s="910"/>
      <c r="L1139" s="910"/>
      <c r="M1139" s="910"/>
      <c r="N1139" s="910"/>
      <c r="O1139" s="910"/>
      <c r="P1139" s="910"/>
    </row>
    <row r="1140" spans="1:16" s="920" customFormat="1">
      <c r="A1140" s="910"/>
      <c r="B1140" s="917"/>
      <c r="C1140" s="917"/>
      <c r="D1140" s="919"/>
      <c r="F1140" s="910"/>
      <c r="G1140" s="910"/>
      <c r="H1140" s="910"/>
      <c r="I1140" s="910"/>
      <c r="J1140" s="910"/>
      <c r="K1140" s="910"/>
      <c r="L1140" s="910"/>
      <c r="M1140" s="910"/>
      <c r="N1140" s="910"/>
      <c r="O1140" s="910"/>
      <c r="P1140" s="910"/>
    </row>
    <row r="1141" spans="1:16" s="920" customFormat="1">
      <c r="A1141" s="910"/>
      <c r="B1141" s="917"/>
      <c r="C1141" s="917"/>
      <c r="D1141" s="919"/>
      <c r="F1141" s="910"/>
      <c r="G1141" s="910"/>
      <c r="H1141" s="910"/>
      <c r="I1141" s="910"/>
      <c r="J1141" s="910"/>
      <c r="K1141" s="910"/>
      <c r="L1141" s="910"/>
      <c r="M1141" s="910"/>
      <c r="N1141" s="910"/>
      <c r="O1141" s="910"/>
      <c r="P1141" s="910"/>
    </row>
    <row r="1142" spans="1:16" s="920" customFormat="1">
      <c r="A1142" s="910"/>
      <c r="B1142" s="917"/>
      <c r="C1142" s="917"/>
      <c r="D1142" s="919"/>
      <c r="F1142" s="910"/>
      <c r="G1142" s="910"/>
      <c r="H1142" s="910"/>
      <c r="I1142" s="910"/>
      <c r="J1142" s="910"/>
      <c r="K1142" s="910"/>
      <c r="L1142" s="910"/>
      <c r="M1142" s="910"/>
      <c r="N1142" s="910"/>
      <c r="O1142" s="910"/>
      <c r="P1142" s="910"/>
    </row>
    <row r="1143" spans="1:16" s="920" customFormat="1">
      <c r="A1143" s="910"/>
      <c r="B1143" s="917"/>
      <c r="C1143" s="917"/>
      <c r="D1143" s="919"/>
      <c r="F1143" s="910"/>
      <c r="G1143" s="910"/>
      <c r="H1143" s="910"/>
      <c r="I1143" s="910"/>
      <c r="J1143" s="910"/>
      <c r="K1143" s="910"/>
      <c r="L1143" s="910"/>
      <c r="M1143" s="910"/>
      <c r="N1143" s="910"/>
      <c r="O1143" s="910"/>
      <c r="P1143" s="910"/>
    </row>
    <row r="1144" spans="1:16" s="920" customFormat="1">
      <c r="A1144" s="910"/>
      <c r="B1144" s="917"/>
      <c r="C1144" s="917"/>
      <c r="D1144" s="919"/>
      <c r="F1144" s="910"/>
      <c r="G1144" s="910"/>
      <c r="H1144" s="910"/>
      <c r="I1144" s="910"/>
      <c r="J1144" s="910"/>
      <c r="K1144" s="910"/>
      <c r="L1144" s="910"/>
      <c r="M1144" s="910"/>
      <c r="N1144" s="910"/>
      <c r="O1144" s="910"/>
      <c r="P1144" s="910"/>
    </row>
    <row r="1145" spans="1:16" s="920" customFormat="1">
      <c r="A1145" s="910"/>
      <c r="B1145" s="917"/>
      <c r="C1145" s="917"/>
      <c r="D1145" s="919"/>
      <c r="F1145" s="910"/>
      <c r="G1145" s="910"/>
      <c r="H1145" s="910"/>
      <c r="I1145" s="910"/>
      <c r="J1145" s="910"/>
      <c r="K1145" s="910"/>
      <c r="L1145" s="910"/>
      <c r="M1145" s="910"/>
      <c r="N1145" s="910"/>
      <c r="O1145" s="910"/>
      <c r="P1145" s="910"/>
    </row>
    <row r="1146" spans="1:16" s="920" customFormat="1">
      <c r="A1146" s="910"/>
      <c r="B1146" s="917"/>
      <c r="C1146" s="917"/>
      <c r="D1146" s="919"/>
      <c r="F1146" s="910"/>
      <c r="G1146" s="910"/>
      <c r="H1146" s="910"/>
      <c r="I1146" s="910"/>
      <c r="J1146" s="910"/>
      <c r="K1146" s="910"/>
      <c r="L1146" s="910"/>
      <c r="M1146" s="910"/>
      <c r="N1146" s="910"/>
      <c r="O1146" s="910"/>
      <c r="P1146" s="910"/>
    </row>
    <row r="1147" spans="1:16" s="920" customFormat="1">
      <c r="A1147" s="910"/>
      <c r="B1147" s="917"/>
      <c r="C1147" s="917"/>
      <c r="D1147" s="919"/>
      <c r="F1147" s="910"/>
      <c r="G1147" s="910"/>
      <c r="H1147" s="910"/>
      <c r="I1147" s="910"/>
      <c r="J1147" s="910"/>
      <c r="K1147" s="910"/>
      <c r="L1147" s="910"/>
      <c r="M1147" s="910"/>
      <c r="N1147" s="910"/>
      <c r="O1147" s="910"/>
      <c r="P1147" s="910"/>
    </row>
    <row r="1148" spans="1:16" s="920" customFormat="1">
      <c r="A1148" s="910"/>
      <c r="B1148" s="917"/>
      <c r="C1148" s="917"/>
      <c r="D1148" s="919"/>
      <c r="F1148" s="910"/>
      <c r="G1148" s="910"/>
      <c r="H1148" s="910"/>
      <c r="I1148" s="910"/>
      <c r="J1148" s="910"/>
      <c r="K1148" s="910"/>
      <c r="L1148" s="910"/>
      <c r="M1148" s="910"/>
      <c r="N1148" s="910"/>
      <c r="O1148" s="910"/>
      <c r="P1148" s="910"/>
    </row>
    <row r="1149" spans="1:16" s="920" customFormat="1">
      <c r="A1149" s="910"/>
      <c r="B1149" s="917"/>
      <c r="C1149" s="917"/>
      <c r="D1149" s="919"/>
      <c r="F1149" s="910"/>
      <c r="G1149" s="910"/>
      <c r="H1149" s="910"/>
      <c r="I1149" s="910"/>
      <c r="J1149" s="910"/>
      <c r="K1149" s="910"/>
      <c r="L1149" s="910"/>
      <c r="M1149" s="910"/>
      <c r="N1149" s="910"/>
      <c r="O1149" s="910"/>
      <c r="P1149" s="910"/>
    </row>
    <row r="1150" spans="1:16" s="920" customFormat="1">
      <c r="A1150" s="910"/>
      <c r="B1150" s="917"/>
      <c r="C1150" s="917"/>
      <c r="D1150" s="919"/>
      <c r="F1150" s="910"/>
      <c r="G1150" s="910"/>
      <c r="H1150" s="910"/>
      <c r="I1150" s="910"/>
      <c r="J1150" s="910"/>
      <c r="K1150" s="910"/>
      <c r="L1150" s="910"/>
      <c r="M1150" s="910"/>
      <c r="N1150" s="910"/>
      <c r="O1150" s="910"/>
      <c r="P1150" s="910"/>
    </row>
    <row r="1151" spans="1:16" s="920" customFormat="1">
      <c r="A1151" s="910"/>
      <c r="B1151" s="917"/>
      <c r="C1151" s="917"/>
      <c r="D1151" s="919"/>
      <c r="F1151" s="910"/>
      <c r="G1151" s="910"/>
      <c r="H1151" s="910"/>
      <c r="I1151" s="910"/>
      <c r="J1151" s="910"/>
      <c r="K1151" s="910"/>
      <c r="L1151" s="910"/>
      <c r="M1151" s="910"/>
      <c r="N1151" s="910"/>
      <c r="O1151" s="910"/>
      <c r="P1151" s="910"/>
    </row>
    <row r="1152" spans="1:16" s="920" customFormat="1">
      <c r="A1152" s="910"/>
      <c r="B1152" s="917"/>
      <c r="C1152" s="917"/>
      <c r="D1152" s="919"/>
      <c r="F1152" s="910"/>
      <c r="G1152" s="910"/>
      <c r="H1152" s="910"/>
      <c r="I1152" s="910"/>
      <c r="J1152" s="910"/>
      <c r="K1152" s="910"/>
      <c r="L1152" s="910"/>
      <c r="M1152" s="910"/>
      <c r="N1152" s="910"/>
      <c r="O1152" s="910"/>
      <c r="P1152" s="910"/>
    </row>
    <row r="1153" spans="1:16" s="920" customFormat="1">
      <c r="A1153" s="910"/>
      <c r="B1153" s="917"/>
      <c r="C1153" s="917"/>
      <c r="D1153" s="919"/>
      <c r="F1153" s="910"/>
      <c r="G1153" s="910"/>
      <c r="H1153" s="910"/>
      <c r="I1153" s="910"/>
      <c r="J1153" s="910"/>
      <c r="K1153" s="910"/>
      <c r="L1153" s="910"/>
      <c r="M1153" s="910"/>
      <c r="N1153" s="910"/>
      <c r="O1153" s="910"/>
      <c r="P1153" s="910"/>
    </row>
    <row r="1154" spans="1:16" s="920" customFormat="1">
      <c r="A1154" s="910"/>
      <c r="B1154" s="917"/>
      <c r="C1154" s="917"/>
      <c r="D1154" s="919"/>
      <c r="F1154" s="910"/>
      <c r="G1154" s="910"/>
      <c r="H1154" s="910"/>
      <c r="I1154" s="910"/>
      <c r="J1154" s="910"/>
      <c r="K1154" s="910"/>
      <c r="L1154" s="910"/>
      <c r="M1154" s="910"/>
      <c r="N1154" s="910"/>
      <c r="O1154" s="910"/>
      <c r="P1154" s="910"/>
    </row>
    <row r="1155" spans="1:16" s="920" customFormat="1">
      <c r="A1155" s="910"/>
      <c r="B1155" s="917"/>
      <c r="C1155" s="917"/>
      <c r="D1155" s="919"/>
      <c r="F1155" s="910"/>
      <c r="G1155" s="910"/>
      <c r="H1155" s="910"/>
      <c r="I1155" s="910"/>
      <c r="J1155" s="910"/>
      <c r="K1155" s="910"/>
      <c r="L1155" s="910"/>
      <c r="M1155" s="910"/>
      <c r="N1155" s="910"/>
      <c r="O1155" s="910"/>
      <c r="P1155" s="910"/>
    </row>
    <row r="1156" spans="1:16" s="920" customFormat="1">
      <c r="A1156" s="910"/>
      <c r="B1156" s="917"/>
      <c r="C1156" s="917"/>
      <c r="D1156" s="919"/>
      <c r="F1156" s="910"/>
      <c r="G1156" s="910"/>
      <c r="H1156" s="910"/>
      <c r="I1156" s="910"/>
      <c r="J1156" s="910"/>
      <c r="K1156" s="910"/>
      <c r="L1156" s="910"/>
      <c r="M1156" s="910"/>
      <c r="N1156" s="910"/>
      <c r="O1156" s="910"/>
      <c r="P1156" s="910"/>
    </row>
    <row r="1157" spans="1:16" s="920" customFormat="1">
      <c r="A1157" s="910"/>
      <c r="B1157" s="917"/>
      <c r="C1157" s="917"/>
      <c r="D1157" s="919"/>
      <c r="F1157" s="910"/>
      <c r="G1157" s="910"/>
      <c r="H1157" s="910"/>
      <c r="I1157" s="910"/>
      <c r="J1157" s="910"/>
      <c r="K1157" s="910"/>
      <c r="L1157" s="910"/>
      <c r="M1157" s="910"/>
      <c r="N1157" s="910"/>
      <c r="O1157" s="910"/>
      <c r="P1157" s="910"/>
    </row>
    <row r="1158" spans="1:16" s="920" customFormat="1">
      <c r="A1158" s="910"/>
      <c r="B1158" s="917"/>
      <c r="C1158" s="917"/>
      <c r="D1158" s="919"/>
      <c r="F1158" s="910"/>
      <c r="G1158" s="910"/>
      <c r="H1158" s="910"/>
      <c r="I1158" s="910"/>
      <c r="J1158" s="910"/>
      <c r="K1158" s="910"/>
      <c r="L1158" s="910"/>
      <c r="M1158" s="910"/>
      <c r="N1158" s="910"/>
      <c r="O1158" s="910"/>
      <c r="P1158" s="910"/>
    </row>
    <row r="1159" spans="1:16" s="920" customFormat="1">
      <c r="A1159" s="910"/>
      <c r="B1159" s="917"/>
      <c r="C1159" s="917"/>
      <c r="D1159" s="919"/>
      <c r="F1159" s="910"/>
      <c r="G1159" s="910"/>
      <c r="H1159" s="910"/>
      <c r="I1159" s="910"/>
      <c r="J1159" s="910"/>
      <c r="K1159" s="910"/>
      <c r="L1159" s="910"/>
      <c r="M1159" s="910"/>
      <c r="N1159" s="910"/>
      <c r="O1159" s="910"/>
      <c r="P1159" s="910"/>
    </row>
    <row r="1160" spans="1:16" s="920" customFormat="1">
      <c r="A1160" s="910"/>
      <c r="B1160" s="917"/>
      <c r="C1160" s="917"/>
      <c r="D1160" s="919"/>
      <c r="F1160" s="910"/>
      <c r="G1160" s="910"/>
      <c r="H1160" s="910"/>
      <c r="I1160" s="910"/>
      <c r="J1160" s="910"/>
      <c r="K1160" s="910"/>
      <c r="L1160" s="910"/>
      <c r="M1160" s="910"/>
      <c r="N1160" s="910"/>
      <c r="O1160" s="910"/>
      <c r="P1160" s="910"/>
    </row>
    <row r="1161" spans="1:16" s="920" customFormat="1">
      <c r="A1161" s="910"/>
      <c r="B1161" s="917"/>
      <c r="C1161" s="917"/>
      <c r="D1161" s="919"/>
      <c r="F1161" s="910"/>
      <c r="G1161" s="910"/>
      <c r="H1161" s="910"/>
      <c r="I1161" s="910"/>
      <c r="J1161" s="910"/>
      <c r="K1161" s="910"/>
      <c r="L1161" s="910"/>
      <c r="M1161" s="910"/>
      <c r="N1161" s="910"/>
      <c r="O1161" s="910"/>
      <c r="P1161" s="910"/>
    </row>
    <row r="1162" spans="1:16" s="920" customFormat="1">
      <c r="A1162" s="910"/>
      <c r="B1162" s="917"/>
      <c r="C1162" s="917"/>
      <c r="D1162" s="919"/>
      <c r="F1162" s="910"/>
      <c r="G1162" s="910"/>
      <c r="H1162" s="910"/>
      <c r="I1162" s="910"/>
      <c r="J1162" s="910"/>
      <c r="K1162" s="910"/>
      <c r="L1162" s="910"/>
      <c r="M1162" s="910"/>
      <c r="N1162" s="910"/>
      <c r="O1162" s="910"/>
      <c r="P1162" s="910"/>
    </row>
    <row r="1163" spans="1:16" s="920" customFormat="1">
      <c r="A1163" s="910"/>
      <c r="B1163" s="917"/>
      <c r="C1163" s="917"/>
      <c r="D1163" s="919"/>
      <c r="F1163" s="910"/>
      <c r="G1163" s="910"/>
      <c r="H1163" s="910"/>
      <c r="I1163" s="910"/>
      <c r="J1163" s="910"/>
      <c r="K1163" s="910"/>
      <c r="L1163" s="910"/>
      <c r="M1163" s="910"/>
      <c r="N1163" s="910"/>
      <c r="O1163" s="910"/>
      <c r="P1163" s="910"/>
    </row>
    <row r="1164" spans="1:16" s="920" customFormat="1">
      <c r="A1164" s="910"/>
      <c r="B1164" s="917"/>
      <c r="C1164" s="917"/>
      <c r="D1164" s="919"/>
      <c r="F1164" s="910"/>
      <c r="G1164" s="910"/>
      <c r="H1164" s="910"/>
      <c r="I1164" s="910"/>
      <c r="J1164" s="910"/>
      <c r="K1164" s="910"/>
      <c r="L1164" s="910"/>
      <c r="M1164" s="910"/>
      <c r="N1164" s="910"/>
      <c r="O1164" s="910"/>
      <c r="P1164" s="910"/>
    </row>
    <row r="1165" spans="1:16" s="920" customFormat="1">
      <c r="A1165" s="910"/>
      <c r="B1165" s="917"/>
      <c r="C1165" s="917"/>
      <c r="D1165" s="919"/>
      <c r="F1165" s="910"/>
      <c r="G1165" s="910"/>
      <c r="H1165" s="910"/>
      <c r="I1165" s="910"/>
      <c r="J1165" s="910"/>
      <c r="K1165" s="910"/>
      <c r="L1165" s="910"/>
      <c r="M1165" s="910"/>
      <c r="N1165" s="910"/>
      <c r="O1165" s="910"/>
      <c r="P1165" s="910"/>
    </row>
    <row r="1166" spans="1:16" s="920" customFormat="1">
      <c r="A1166" s="910"/>
      <c r="B1166" s="917"/>
      <c r="C1166" s="917"/>
      <c r="D1166" s="919"/>
      <c r="F1166" s="910"/>
      <c r="G1166" s="910"/>
      <c r="H1166" s="910"/>
      <c r="I1166" s="910"/>
      <c r="J1166" s="910"/>
      <c r="K1166" s="910"/>
      <c r="L1166" s="910"/>
      <c r="M1166" s="910"/>
      <c r="N1166" s="910"/>
      <c r="O1166" s="910"/>
      <c r="P1166" s="910"/>
    </row>
    <row r="1167" spans="1:16" s="920" customFormat="1">
      <c r="A1167" s="910"/>
      <c r="B1167" s="917"/>
      <c r="C1167" s="917"/>
      <c r="D1167" s="919"/>
      <c r="F1167" s="910"/>
      <c r="G1167" s="910"/>
      <c r="H1167" s="910"/>
      <c r="I1167" s="910"/>
      <c r="J1167" s="910"/>
      <c r="K1167" s="910"/>
      <c r="L1167" s="910"/>
      <c r="M1167" s="910"/>
      <c r="N1167" s="910"/>
      <c r="O1167" s="910"/>
      <c r="P1167" s="910"/>
    </row>
    <row r="1168" spans="1:16" s="920" customFormat="1">
      <c r="A1168" s="910"/>
      <c r="B1168" s="917"/>
      <c r="C1168" s="917"/>
      <c r="D1168" s="919"/>
      <c r="F1168" s="910"/>
      <c r="G1168" s="910"/>
      <c r="H1168" s="910"/>
      <c r="I1168" s="910"/>
      <c r="J1168" s="910"/>
      <c r="K1168" s="910"/>
      <c r="L1168" s="910"/>
      <c r="M1168" s="910"/>
      <c r="N1168" s="910"/>
      <c r="O1168" s="910"/>
      <c r="P1168" s="910"/>
    </row>
    <row r="1169" spans="1:16" s="920" customFormat="1">
      <c r="A1169" s="910"/>
      <c r="B1169" s="917"/>
      <c r="C1169" s="917"/>
      <c r="D1169" s="919"/>
      <c r="F1169" s="910"/>
      <c r="G1169" s="910"/>
      <c r="H1169" s="910"/>
      <c r="I1169" s="910"/>
      <c r="J1169" s="910"/>
      <c r="K1169" s="910"/>
      <c r="L1169" s="910"/>
      <c r="M1169" s="910"/>
      <c r="N1169" s="910"/>
      <c r="O1169" s="910"/>
      <c r="P1169" s="910"/>
    </row>
    <row r="1170" spans="1:16" s="920" customFormat="1">
      <c r="A1170" s="910"/>
      <c r="B1170" s="917"/>
      <c r="C1170" s="917"/>
      <c r="D1170" s="919"/>
      <c r="F1170" s="910"/>
      <c r="G1170" s="910"/>
      <c r="H1170" s="910"/>
      <c r="I1170" s="910"/>
      <c r="J1170" s="910"/>
      <c r="K1170" s="910"/>
      <c r="L1170" s="910"/>
      <c r="M1170" s="910"/>
      <c r="N1170" s="910"/>
      <c r="O1170" s="910"/>
      <c r="P1170" s="910"/>
    </row>
    <row r="1171" spans="1:16" s="920" customFormat="1">
      <c r="A1171" s="910"/>
      <c r="B1171" s="917"/>
      <c r="C1171" s="917"/>
      <c r="D1171" s="919"/>
      <c r="F1171" s="910"/>
      <c r="G1171" s="910"/>
      <c r="H1171" s="910"/>
      <c r="I1171" s="910"/>
      <c r="J1171" s="910"/>
      <c r="K1171" s="910"/>
      <c r="L1171" s="910"/>
      <c r="M1171" s="910"/>
      <c r="N1171" s="910"/>
      <c r="O1171" s="910"/>
      <c r="P1171" s="910"/>
    </row>
    <row r="1172" spans="1:16" s="920" customFormat="1">
      <c r="A1172" s="910"/>
      <c r="B1172" s="917"/>
      <c r="C1172" s="917"/>
      <c r="D1172" s="919"/>
      <c r="F1172" s="910"/>
      <c r="G1172" s="910"/>
      <c r="H1172" s="910"/>
      <c r="I1172" s="910"/>
      <c r="J1172" s="910"/>
      <c r="K1172" s="910"/>
      <c r="L1172" s="910"/>
      <c r="M1172" s="910"/>
      <c r="N1172" s="910"/>
      <c r="O1172" s="910"/>
      <c r="P1172" s="910"/>
    </row>
    <row r="1173" spans="1:16" s="920" customFormat="1">
      <c r="A1173" s="910"/>
      <c r="B1173" s="917"/>
      <c r="C1173" s="917"/>
      <c r="D1173" s="919"/>
      <c r="F1173" s="910"/>
      <c r="G1173" s="910"/>
      <c r="H1173" s="910"/>
      <c r="I1173" s="910"/>
      <c r="J1173" s="910"/>
      <c r="K1173" s="910"/>
      <c r="L1173" s="910"/>
      <c r="M1173" s="910"/>
      <c r="N1173" s="910"/>
      <c r="O1173" s="910"/>
      <c r="P1173" s="910"/>
    </row>
    <row r="1174" spans="1:16" s="920" customFormat="1">
      <c r="A1174" s="910"/>
      <c r="B1174" s="917"/>
      <c r="C1174" s="917"/>
      <c r="D1174" s="919"/>
      <c r="F1174" s="910"/>
      <c r="G1174" s="910"/>
      <c r="H1174" s="910"/>
      <c r="I1174" s="910"/>
      <c r="J1174" s="910"/>
      <c r="K1174" s="910"/>
      <c r="L1174" s="910"/>
      <c r="M1174" s="910"/>
      <c r="N1174" s="910"/>
      <c r="O1174" s="910"/>
      <c r="P1174" s="910"/>
    </row>
    <row r="1175" spans="1:16" s="920" customFormat="1">
      <c r="A1175" s="910"/>
      <c r="B1175" s="917"/>
      <c r="C1175" s="917"/>
      <c r="D1175" s="919"/>
      <c r="F1175" s="910"/>
      <c r="G1175" s="910"/>
      <c r="H1175" s="910"/>
      <c r="I1175" s="910"/>
      <c r="J1175" s="910"/>
      <c r="K1175" s="910"/>
      <c r="L1175" s="910"/>
      <c r="M1175" s="910"/>
      <c r="N1175" s="910"/>
      <c r="O1175" s="910"/>
      <c r="P1175" s="910"/>
    </row>
    <row r="1176" spans="1:16" s="920" customFormat="1">
      <c r="A1176" s="910"/>
      <c r="B1176" s="917"/>
      <c r="C1176" s="917"/>
      <c r="D1176" s="919"/>
      <c r="F1176" s="910"/>
      <c r="G1176" s="910"/>
      <c r="H1176" s="910"/>
      <c r="I1176" s="910"/>
      <c r="J1176" s="910"/>
      <c r="K1176" s="910"/>
      <c r="L1176" s="910"/>
      <c r="M1176" s="910"/>
      <c r="N1176" s="910"/>
      <c r="O1176" s="910"/>
      <c r="P1176" s="910"/>
    </row>
    <row r="1177" spans="1:16" s="920" customFormat="1">
      <c r="A1177" s="910"/>
      <c r="B1177" s="917"/>
      <c r="C1177" s="917"/>
      <c r="D1177" s="919"/>
      <c r="F1177" s="910"/>
      <c r="G1177" s="910"/>
      <c r="H1177" s="910"/>
      <c r="I1177" s="910"/>
      <c r="J1177" s="910"/>
      <c r="K1177" s="910"/>
      <c r="L1177" s="910"/>
      <c r="M1177" s="910"/>
      <c r="N1177" s="910"/>
      <c r="O1177" s="910"/>
      <c r="P1177" s="910"/>
    </row>
    <row r="1178" spans="1:16" s="920" customFormat="1">
      <c r="A1178" s="910"/>
      <c r="B1178" s="917"/>
      <c r="C1178" s="917"/>
      <c r="D1178" s="919"/>
      <c r="F1178" s="910"/>
      <c r="G1178" s="910"/>
      <c r="H1178" s="910"/>
      <c r="I1178" s="910"/>
      <c r="J1178" s="910"/>
      <c r="K1178" s="910"/>
      <c r="L1178" s="910"/>
      <c r="M1178" s="910"/>
      <c r="N1178" s="910"/>
      <c r="O1178" s="910"/>
      <c r="P1178" s="910"/>
    </row>
    <row r="1179" spans="1:16" s="920" customFormat="1">
      <c r="A1179" s="910"/>
      <c r="B1179" s="917"/>
      <c r="C1179" s="917"/>
      <c r="D1179" s="919"/>
      <c r="F1179" s="910"/>
      <c r="G1179" s="910"/>
      <c r="H1179" s="910"/>
      <c r="I1179" s="910"/>
      <c r="J1179" s="910"/>
      <c r="K1179" s="910"/>
      <c r="L1179" s="910"/>
      <c r="M1179" s="910"/>
      <c r="N1179" s="910"/>
      <c r="O1179" s="910"/>
      <c r="P1179" s="910"/>
    </row>
    <row r="1180" spans="1:16" s="920" customFormat="1">
      <c r="A1180" s="910"/>
      <c r="B1180" s="917"/>
      <c r="C1180" s="917"/>
      <c r="D1180" s="919"/>
      <c r="F1180" s="910"/>
      <c r="G1180" s="910"/>
      <c r="H1180" s="910"/>
      <c r="I1180" s="910"/>
      <c r="J1180" s="910"/>
      <c r="K1180" s="910"/>
      <c r="L1180" s="910"/>
      <c r="M1180" s="910"/>
      <c r="N1180" s="910"/>
      <c r="O1180" s="910"/>
      <c r="P1180" s="910"/>
    </row>
    <row r="1181" spans="1:16" s="920" customFormat="1">
      <c r="A1181" s="910"/>
      <c r="B1181" s="917"/>
      <c r="C1181" s="917"/>
      <c r="D1181" s="919"/>
      <c r="F1181" s="910"/>
      <c r="G1181" s="910"/>
      <c r="H1181" s="910"/>
      <c r="I1181" s="910"/>
      <c r="J1181" s="910"/>
      <c r="K1181" s="910"/>
      <c r="L1181" s="910"/>
      <c r="M1181" s="910"/>
      <c r="N1181" s="910"/>
      <c r="O1181" s="910"/>
      <c r="P1181" s="910"/>
    </row>
    <row r="1182" spans="1:16" s="920" customFormat="1">
      <c r="A1182" s="910"/>
      <c r="B1182" s="917"/>
      <c r="C1182" s="917"/>
      <c r="D1182" s="919"/>
      <c r="F1182" s="910"/>
      <c r="G1182" s="910"/>
      <c r="H1182" s="910"/>
      <c r="I1182" s="910"/>
      <c r="J1182" s="910"/>
      <c r="K1182" s="910"/>
      <c r="L1182" s="910"/>
      <c r="M1182" s="910"/>
      <c r="N1182" s="910"/>
      <c r="O1182" s="910"/>
      <c r="P1182" s="910"/>
    </row>
    <row r="1183" spans="1:16" s="920" customFormat="1">
      <c r="A1183" s="910"/>
      <c r="B1183" s="917"/>
      <c r="C1183" s="917"/>
      <c r="D1183" s="919"/>
      <c r="F1183" s="910"/>
      <c r="G1183" s="910"/>
      <c r="H1183" s="910"/>
      <c r="I1183" s="910"/>
      <c r="J1183" s="910"/>
      <c r="K1183" s="910"/>
      <c r="L1183" s="910"/>
      <c r="M1183" s="910"/>
      <c r="N1183" s="910"/>
      <c r="O1183" s="910"/>
      <c r="P1183" s="910"/>
    </row>
    <row r="1184" spans="1:16" s="920" customFormat="1">
      <c r="A1184" s="910"/>
      <c r="B1184" s="917"/>
      <c r="C1184" s="917"/>
      <c r="D1184" s="919"/>
      <c r="F1184" s="910"/>
      <c r="G1184" s="910"/>
      <c r="H1184" s="910"/>
      <c r="I1184" s="910"/>
      <c r="J1184" s="910"/>
      <c r="K1184" s="910"/>
      <c r="L1184" s="910"/>
      <c r="M1184" s="910"/>
      <c r="N1184" s="910"/>
      <c r="O1184" s="910"/>
      <c r="P1184" s="910"/>
    </row>
    <row r="1185" spans="1:16" s="920" customFormat="1">
      <c r="A1185" s="910"/>
      <c r="B1185" s="917"/>
      <c r="C1185" s="917"/>
      <c r="D1185" s="919"/>
      <c r="F1185" s="910"/>
      <c r="G1185" s="910"/>
      <c r="H1185" s="910"/>
      <c r="I1185" s="910"/>
      <c r="J1185" s="910"/>
      <c r="K1185" s="910"/>
      <c r="L1185" s="910"/>
      <c r="M1185" s="910"/>
      <c r="N1185" s="910"/>
      <c r="O1185" s="910"/>
      <c r="P1185" s="910"/>
    </row>
    <row r="1186" spans="1:16" s="920" customFormat="1">
      <c r="A1186" s="910"/>
      <c r="B1186" s="917"/>
      <c r="C1186" s="917"/>
      <c r="D1186" s="919"/>
      <c r="F1186" s="910"/>
      <c r="G1186" s="910"/>
      <c r="H1186" s="910"/>
      <c r="I1186" s="910"/>
      <c r="J1186" s="910"/>
      <c r="K1186" s="910"/>
      <c r="L1186" s="910"/>
      <c r="M1186" s="910"/>
      <c r="N1186" s="910"/>
      <c r="O1186" s="910"/>
      <c r="P1186" s="910"/>
    </row>
    <row r="1187" spans="1:16" s="920" customFormat="1">
      <c r="A1187" s="910"/>
      <c r="B1187" s="917"/>
      <c r="C1187" s="917"/>
      <c r="D1187" s="919"/>
      <c r="F1187" s="910"/>
      <c r="G1187" s="910"/>
      <c r="H1187" s="910"/>
      <c r="I1187" s="910"/>
      <c r="J1187" s="910"/>
      <c r="K1187" s="910"/>
      <c r="L1187" s="910"/>
      <c r="M1187" s="910"/>
      <c r="N1187" s="910"/>
      <c r="O1187" s="910"/>
      <c r="P1187" s="910"/>
    </row>
    <row r="1188" spans="1:16" s="920" customFormat="1">
      <c r="A1188" s="910"/>
      <c r="B1188" s="917"/>
      <c r="C1188" s="917"/>
      <c r="D1188" s="919"/>
      <c r="F1188" s="910"/>
      <c r="G1188" s="910"/>
      <c r="H1188" s="910"/>
      <c r="I1188" s="910"/>
      <c r="J1188" s="910"/>
      <c r="K1188" s="910"/>
      <c r="L1188" s="910"/>
      <c r="M1188" s="910"/>
      <c r="N1188" s="910"/>
      <c r="O1188" s="910"/>
      <c r="P1188" s="910"/>
    </row>
    <row r="1189" spans="1:16" s="920" customFormat="1">
      <c r="A1189" s="910"/>
      <c r="B1189" s="917"/>
      <c r="C1189" s="917"/>
      <c r="D1189" s="919"/>
      <c r="F1189" s="910"/>
      <c r="G1189" s="910"/>
      <c r="H1189" s="910"/>
      <c r="I1189" s="910"/>
      <c r="J1189" s="910"/>
      <c r="K1189" s="910"/>
      <c r="L1189" s="910"/>
      <c r="M1189" s="910"/>
      <c r="N1189" s="910"/>
      <c r="O1189" s="910"/>
      <c r="P1189" s="910"/>
    </row>
    <row r="1190" spans="1:16" s="920" customFormat="1">
      <c r="A1190" s="910"/>
      <c r="B1190" s="917"/>
      <c r="C1190" s="917"/>
      <c r="D1190" s="919"/>
      <c r="F1190" s="910"/>
      <c r="G1190" s="910"/>
      <c r="H1190" s="910"/>
      <c r="I1190" s="910"/>
      <c r="J1190" s="910"/>
      <c r="K1190" s="910"/>
      <c r="L1190" s="910"/>
      <c r="M1190" s="910"/>
      <c r="N1190" s="910"/>
      <c r="O1190" s="910"/>
      <c r="P1190" s="910"/>
    </row>
    <row r="1191" spans="1:16" s="920" customFormat="1">
      <c r="A1191" s="910"/>
      <c r="B1191" s="917"/>
      <c r="C1191" s="917"/>
      <c r="D1191" s="919"/>
      <c r="F1191" s="910"/>
      <c r="G1191" s="910"/>
      <c r="H1191" s="910"/>
      <c r="I1191" s="910"/>
      <c r="J1191" s="910"/>
      <c r="K1191" s="910"/>
      <c r="L1191" s="910"/>
      <c r="M1191" s="910"/>
      <c r="N1191" s="910"/>
      <c r="O1191" s="910"/>
      <c r="P1191" s="910"/>
    </row>
    <row r="1192" spans="1:16" s="920" customFormat="1">
      <c r="A1192" s="910"/>
      <c r="B1192" s="917"/>
      <c r="C1192" s="917"/>
      <c r="D1192" s="919"/>
      <c r="F1192" s="910"/>
      <c r="G1192" s="910"/>
      <c r="H1192" s="910"/>
      <c r="I1192" s="910"/>
      <c r="J1192" s="910"/>
      <c r="K1192" s="910"/>
      <c r="L1192" s="910"/>
      <c r="M1192" s="910"/>
      <c r="N1192" s="910"/>
      <c r="O1192" s="910"/>
      <c r="P1192" s="910"/>
    </row>
    <row r="1193" spans="1:16" s="920" customFormat="1">
      <c r="A1193" s="910"/>
      <c r="B1193" s="917"/>
      <c r="C1193" s="917"/>
      <c r="D1193" s="919"/>
      <c r="F1193" s="910"/>
      <c r="G1193" s="910"/>
      <c r="H1193" s="910"/>
      <c r="I1193" s="910"/>
      <c r="J1193" s="910"/>
      <c r="K1193" s="910"/>
      <c r="L1193" s="910"/>
      <c r="M1193" s="910"/>
      <c r="N1193" s="910"/>
      <c r="O1193" s="910"/>
      <c r="P1193" s="910"/>
    </row>
    <row r="1194" spans="1:16" s="920" customFormat="1">
      <c r="A1194" s="910"/>
      <c r="B1194" s="917"/>
      <c r="C1194" s="917"/>
      <c r="D1194" s="919"/>
      <c r="F1194" s="910"/>
      <c r="G1194" s="910"/>
      <c r="H1194" s="910"/>
      <c r="I1194" s="910"/>
      <c r="J1194" s="910"/>
      <c r="K1194" s="910"/>
      <c r="L1194" s="910"/>
      <c r="M1194" s="910"/>
      <c r="N1194" s="910"/>
      <c r="O1194" s="910"/>
      <c r="P1194" s="910"/>
    </row>
    <row r="1195" spans="1:16" s="920" customFormat="1">
      <c r="A1195" s="910"/>
      <c r="B1195" s="917"/>
      <c r="C1195" s="917"/>
      <c r="D1195" s="919"/>
      <c r="F1195" s="910"/>
      <c r="G1195" s="910"/>
      <c r="H1195" s="910"/>
      <c r="I1195" s="910"/>
      <c r="J1195" s="910"/>
      <c r="K1195" s="910"/>
      <c r="L1195" s="910"/>
      <c r="M1195" s="910"/>
      <c r="N1195" s="910"/>
      <c r="O1195" s="910"/>
      <c r="P1195" s="910"/>
    </row>
    <row r="1196" spans="1:16" s="920" customFormat="1">
      <c r="A1196" s="910"/>
      <c r="B1196" s="917"/>
      <c r="C1196" s="917"/>
      <c r="D1196" s="919"/>
      <c r="F1196" s="910"/>
      <c r="G1196" s="910"/>
      <c r="H1196" s="910"/>
      <c r="I1196" s="910"/>
      <c r="J1196" s="910"/>
      <c r="K1196" s="910"/>
      <c r="L1196" s="910"/>
      <c r="M1196" s="910"/>
      <c r="N1196" s="910"/>
      <c r="O1196" s="910"/>
      <c r="P1196" s="910"/>
    </row>
    <row r="1197" spans="1:16" s="920" customFormat="1">
      <c r="A1197" s="910"/>
      <c r="B1197" s="917"/>
      <c r="C1197" s="917"/>
      <c r="D1197" s="919"/>
      <c r="F1197" s="910"/>
      <c r="G1197" s="910"/>
      <c r="H1197" s="910"/>
      <c r="I1197" s="910"/>
      <c r="J1197" s="910"/>
      <c r="K1197" s="910"/>
      <c r="L1197" s="910"/>
      <c r="M1197" s="910"/>
      <c r="N1197" s="910"/>
      <c r="O1197" s="910"/>
      <c r="P1197" s="910"/>
    </row>
    <row r="1198" spans="1:16" s="920" customFormat="1">
      <c r="A1198" s="910"/>
      <c r="B1198" s="917"/>
      <c r="C1198" s="917"/>
      <c r="D1198" s="919"/>
      <c r="F1198" s="910"/>
      <c r="G1198" s="910"/>
      <c r="H1198" s="910"/>
      <c r="I1198" s="910"/>
      <c r="J1198" s="910"/>
      <c r="K1198" s="910"/>
      <c r="L1198" s="910"/>
      <c r="M1198" s="910"/>
      <c r="N1198" s="910"/>
      <c r="O1198" s="910"/>
      <c r="P1198" s="910"/>
    </row>
    <row r="1199" spans="1:16" s="920" customFormat="1">
      <c r="A1199" s="910"/>
      <c r="B1199" s="917"/>
      <c r="C1199" s="917"/>
      <c r="D1199" s="919"/>
      <c r="F1199" s="910"/>
      <c r="G1199" s="910"/>
      <c r="H1199" s="910"/>
      <c r="I1199" s="910"/>
      <c r="J1199" s="910"/>
      <c r="K1199" s="910"/>
      <c r="L1199" s="910"/>
      <c r="M1199" s="910"/>
      <c r="N1199" s="910"/>
      <c r="O1199" s="910"/>
      <c r="P1199" s="910"/>
    </row>
    <row r="1200" spans="1:16" s="920" customFormat="1">
      <c r="A1200" s="910"/>
      <c r="B1200" s="917"/>
      <c r="C1200" s="917"/>
      <c r="D1200" s="919"/>
      <c r="F1200" s="910"/>
      <c r="G1200" s="910"/>
      <c r="H1200" s="910"/>
      <c r="I1200" s="910"/>
      <c r="J1200" s="910"/>
      <c r="K1200" s="910"/>
      <c r="L1200" s="910"/>
      <c r="M1200" s="910"/>
      <c r="N1200" s="910"/>
      <c r="O1200" s="910"/>
      <c r="P1200" s="910"/>
    </row>
    <row r="1201" spans="1:16" s="920" customFormat="1">
      <c r="A1201" s="910"/>
      <c r="B1201" s="917"/>
      <c r="C1201" s="917"/>
      <c r="D1201" s="919"/>
      <c r="F1201" s="910"/>
      <c r="G1201" s="910"/>
      <c r="H1201" s="910"/>
      <c r="I1201" s="910"/>
      <c r="J1201" s="910"/>
      <c r="K1201" s="910"/>
      <c r="L1201" s="910"/>
      <c r="M1201" s="910"/>
      <c r="N1201" s="910"/>
      <c r="O1201" s="910"/>
      <c r="P1201" s="910"/>
    </row>
    <row r="1202" spans="1:16" s="920" customFormat="1">
      <c r="A1202" s="910"/>
      <c r="B1202" s="917"/>
      <c r="C1202" s="917"/>
      <c r="D1202" s="919"/>
      <c r="F1202" s="910"/>
      <c r="G1202" s="910"/>
      <c r="H1202" s="910"/>
      <c r="I1202" s="910"/>
      <c r="J1202" s="910"/>
      <c r="K1202" s="910"/>
      <c r="L1202" s="910"/>
      <c r="M1202" s="910"/>
      <c r="N1202" s="910"/>
      <c r="O1202" s="910"/>
      <c r="P1202" s="910"/>
    </row>
    <row r="1203" spans="1:16" s="920" customFormat="1">
      <c r="A1203" s="910"/>
      <c r="B1203" s="917"/>
      <c r="C1203" s="917"/>
      <c r="D1203" s="919"/>
      <c r="F1203" s="910"/>
      <c r="G1203" s="910"/>
      <c r="H1203" s="910"/>
      <c r="I1203" s="910"/>
      <c r="J1203" s="910"/>
      <c r="K1203" s="910"/>
      <c r="L1203" s="910"/>
      <c r="M1203" s="910"/>
      <c r="N1203" s="910"/>
      <c r="O1203" s="910"/>
      <c r="P1203" s="910"/>
    </row>
    <row r="1204" spans="1:16" s="920" customFormat="1">
      <c r="A1204" s="910"/>
      <c r="B1204" s="917"/>
      <c r="C1204" s="917"/>
      <c r="D1204" s="919"/>
      <c r="F1204" s="910"/>
      <c r="G1204" s="910"/>
      <c r="H1204" s="910"/>
      <c r="I1204" s="910"/>
      <c r="J1204" s="910"/>
      <c r="K1204" s="910"/>
      <c r="L1204" s="910"/>
      <c r="M1204" s="910"/>
      <c r="N1204" s="910"/>
      <c r="O1204" s="910"/>
      <c r="P1204" s="910"/>
    </row>
    <row r="1205" spans="1:16" s="920" customFormat="1">
      <c r="A1205" s="910"/>
      <c r="B1205" s="917"/>
      <c r="C1205" s="917"/>
      <c r="D1205" s="919"/>
      <c r="F1205" s="910"/>
      <c r="G1205" s="910"/>
      <c r="H1205" s="910"/>
      <c r="I1205" s="910"/>
      <c r="J1205" s="910"/>
      <c r="K1205" s="910"/>
      <c r="L1205" s="910"/>
      <c r="M1205" s="910"/>
      <c r="N1205" s="910"/>
      <c r="O1205" s="910"/>
      <c r="P1205" s="910"/>
    </row>
    <row r="1206" spans="1:16" s="920" customFormat="1">
      <c r="A1206" s="910"/>
      <c r="B1206" s="917"/>
      <c r="C1206" s="917"/>
      <c r="D1206" s="919"/>
      <c r="F1206" s="910"/>
      <c r="G1206" s="910"/>
      <c r="H1206" s="910"/>
      <c r="I1206" s="910"/>
      <c r="J1206" s="910"/>
      <c r="K1206" s="910"/>
      <c r="L1206" s="910"/>
      <c r="M1206" s="910"/>
      <c r="N1206" s="910"/>
      <c r="O1206" s="910"/>
      <c r="P1206" s="910"/>
    </row>
    <row r="1207" spans="1:16" s="920" customFormat="1">
      <c r="A1207" s="910"/>
      <c r="B1207" s="917"/>
      <c r="C1207" s="917"/>
      <c r="D1207" s="919"/>
      <c r="F1207" s="910"/>
      <c r="G1207" s="910"/>
      <c r="H1207" s="910"/>
      <c r="I1207" s="910"/>
      <c r="J1207" s="910"/>
      <c r="K1207" s="910"/>
      <c r="L1207" s="910"/>
      <c r="M1207" s="910"/>
      <c r="N1207" s="910"/>
      <c r="O1207" s="910"/>
      <c r="P1207" s="910"/>
    </row>
    <row r="1208" spans="1:16" s="920" customFormat="1">
      <c r="A1208" s="910"/>
      <c r="B1208" s="917"/>
      <c r="C1208" s="917"/>
      <c r="D1208" s="919"/>
      <c r="F1208" s="910"/>
      <c r="G1208" s="910"/>
      <c r="H1208" s="910"/>
      <c r="I1208" s="910"/>
      <c r="J1208" s="910"/>
      <c r="K1208" s="910"/>
      <c r="L1208" s="910"/>
      <c r="M1208" s="910"/>
      <c r="N1208" s="910"/>
      <c r="O1208" s="910"/>
      <c r="P1208" s="910"/>
    </row>
    <row r="1209" spans="1:16" s="920" customFormat="1">
      <c r="A1209" s="910"/>
      <c r="B1209" s="917"/>
      <c r="C1209" s="917"/>
      <c r="D1209" s="919"/>
      <c r="F1209" s="910"/>
      <c r="G1209" s="910"/>
      <c r="H1209" s="910"/>
      <c r="I1209" s="910"/>
      <c r="J1209" s="910"/>
      <c r="K1209" s="910"/>
      <c r="L1209" s="910"/>
      <c r="M1209" s="910"/>
      <c r="N1209" s="910"/>
      <c r="O1209" s="910"/>
      <c r="P1209" s="910"/>
    </row>
    <row r="1210" spans="1:16" s="920" customFormat="1">
      <c r="A1210" s="910"/>
      <c r="B1210" s="917"/>
      <c r="C1210" s="917"/>
      <c r="D1210" s="919"/>
      <c r="F1210" s="910"/>
      <c r="G1210" s="910"/>
      <c r="H1210" s="910"/>
      <c r="I1210" s="910"/>
      <c r="J1210" s="910"/>
      <c r="K1210" s="910"/>
      <c r="L1210" s="910"/>
      <c r="M1210" s="910"/>
      <c r="N1210" s="910"/>
      <c r="O1210" s="910"/>
      <c r="P1210" s="910"/>
    </row>
    <row r="1211" spans="1:16" s="920" customFormat="1">
      <c r="A1211" s="910"/>
      <c r="B1211" s="917"/>
      <c r="C1211" s="917"/>
      <c r="D1211" s="919"/>
      <c r="F1211" s="910"/>
      <c r="G1211" s="910"/>
      <c r="H1211" s="910"/>
      <c r="I1211" s="910"/>
      <c r="J1211" s="910"/>
      <c r="K1211" s="910"/>
      <c r="L1211" s="910"/>
      <c r="M1211" s="910"/>
      <c r="N1211" s="910"/>
      <c r="O1211" s="910"/>
      <c r="P1211" s="910"/>
    </row>
    <row r="1212" spans="1:16" s="920" customFormat="1">
      <c r="A1212" s="910"/>
      <c r="B1212" s="917"/>
      <c r="C1212" s="917"/>
      <c r="D1212" s="919"/>
      <c r="F1212" s="910"/>
      <c r="G1212" s="910"/>
      <c r="H1212" s="910"/>
      <c r="I1212" s="910"/>
      <c r="J1212" s="910"/>
      <c r="K1212" s="910"/>
      <c r="L1212" s="910"/>
      <c r="M1212" s="910"/>
      <c r="N1212" s="910"/>
      <c r="O1212" s="910"/>
      <c r="P1212" s="910"/>
    </row>
    <row r="1213" spans="1:16" s="920" customFormat="1">
      <c r="A1213" s="910"/>
      <c r="B1213" s="917"/>
      <c r="C1213" s="917"/>
      <c r="D1213" s="919"/>
      <c r="F1213" s="910"/>
      <c r="G1213" s="910"/>
      <c r="H1213" s="910"/>
      <c r="I1213" s="910"/>
      <c r="J1213" s="910"/>
      <c r="K1213" s="910"/>
      <c r="L1213" s="910"/>
      <c r="M1213" s="910"/>
      <c r="N1213" s="910"/>
      <c r="O1213" s="910"/>
      <c r="P1213" s="910"/>
    </row>
    <row r="1214" spans="1:16" s="920" customFormat="1">
      <c r="A1214" s="910"/>
      <c r="B1214" s="917"/>
      <c r="C1214" s="917"/>
      <c r="D1214" s="919"/>
      <c r="F1214" s="910"/>
      <c r="G1214" s="910"/>
      <c r="H1214" s="910"/>
      <c r="I1214" s="910"/>
      <c r="J1214" s="910"/>
      <c r="K1214" s="910"/>
      <c r="L1214" s="910"/>
      <c r="M1214" s="910"/>
      <c r="N1214" s="910"/>
      <c r="O1214" s="910"/>
      <c r="P1214" s="910"/>
    </row>
    <row r="1215" spans="1:16" s="920" customFormat="1">
      <c r="A1215" s="910"/>
      <c r="B1215" s="917"/>
      <c r="C1215" s="917"/>
      <c r="D1215" s="919"/>
      <c r="F1215" s="910"/>
      <c r="G1215" s="910"/>
      <c r="H1215" s="910"/>
      <c r="I1215" s="910"/>
      <c r="J1215" s="910"/>
      <c r="K1215" s="910"/>
      <c r="L1215" s="910"/>
      <c r="M1215" s="910"/>
      <c r="N1215" s="910"/>
      <c r="O1215" s="910"/>
      <c r="P1215" s="910"/>
    </row>
    <row r="1216" spans="1:16" s="920" customFormat="1">
      <c r="A1216" s="910"/>
      <c r="B1216" s="917"/>
      <c r="C1216" s="917"/>
      <c r="D1216" s="919"/>
      <c r="F1216" s="910"/>
      <c r="G1216" s="910"/>
      <c r="H1216" s="910"/>
      <c r="I1216" s="910"/>
      <c r="J1216" s="910"/>
      <c r="K1216" s="910"/>
      <c r="L1216" s="910"/>
      <c r="M1216" s="910"/>
      <c r="N1216" s="910"/>
      <c r="O1216" s="910"/>
      <c r="P1216" s="910"/>
    </row>
    <row r="1217" spans="1:16" s="920" customFormat="1">
      <c r="A1217" s="910"/>
      <c r="B1217" s="917"/>
      <c r="C1217" s="917"/>
      <c r="D1217" s="919"/>
      <c r="F1217" s="910"/>
      <c r="G1217" s="910"/>
      <c r="H1217" s="910"/>
      <c r="I1217" s="910"/>
      <c r="J1217" s="910"/>
      <c r="K1217" s="910"/>
      <c r="L1217" s="910"/>
      <c r="M1217" s="910"/>
      <c r="N1217" s="910"/>
      <c r="O1217" s="910"/>
      <c r="P1217" s="910"/>
    </row>
    <row r="1218" spans="1:16" s="920" customFormat="1">
      <c r="A1218" s="910"/>
      <c r="B1218" s="917"/>
      <c r="C1218" s="917"/>
      <c r="D1218" s="919"/>
      <c r="F1218" s="910"/>
      <c r="G1218" s="910"/>
      <c r="H1218" s="910"/>
      <c r="I1218" s="910"/>
      <c r="J1218" s="910"/>
      <c r="K1218" s="910"/>
      <c r="L1218" s="910"/>
      <c r="M1218" s="910"/>
      <c r="N1218" s="910"/>
      <c r="O1218" s="910"/>
      <c r="P1218" s="910"/>
    </row>
    <row r="1219" spans="1:16" s="920" customFormat="1">
      <c r="A1219" s="910"/>
      <c r="B1219" s="917"/>
      <c r="C1219" s="917"/>
      <c r="D1219" s="919"/>
      <c r="F1219" s="910"/>
      <c r="G1219" s="910"/>
      <c r="H1219" s="910"/>
      <c r="I1219" s="910"/>
      <c r="J1219" s="910"/>
      <c r="K1219" s="910"/>
      <c r="L1219" s="910"/>
      <c r="M1219" s="910"/>
      <c r="N1219" s="910"/>
      <c r="O1219" s="910"/>
      <c r="P1219" s="910"/>
    </row>
    <row r="1220" spans="1:16" s="920" customFormat="1">
      <c r="A1220" s="910"/>
      <c r="B1220" s="917"/>
      <c r="C1220" s="917"/>
      <c r="D1220" s="919"/>
      <c r="F1220" s="910"/>
      <c r="G1220" s="910"/>
      <c r="H1220" s="910"/>
      <c r="I1220" s="910"/>
      <c r="J1220" s="910"/>
      <c r="K1220" s="910"/>
      <c r="L1220" s="910"/>
      <c r="M1220" s="910"/>
      <c r="N1220" s="910"/>
      <c r="O1220" s="910"/>
      <c r="P1220" s="910"/>
    </row>
    <row r="1221" spans="1:16" s="920" customFormat="1">
      <c r="A1221" s="910"/>
      <c r="B1221" s="917"/>
      <c r="C1221" s="917"/>
      <c r="D1221" s="919"/>
      <c r="F1221" s="910"/>
      <c r="G1221" s="910"/>
      <c r="H1221" s="910"/>
      <c r="I1221" s="910"/>
      <c r="J1221" s="910"/>
      <c r="K1221" s="910"/>
      <c r="L1221" s="910"/>
      <c r="M1221" s="910"/>
      <c r="N1221" s="910"/>
      <c r="O1221" s="910"/>
      <c r="P1221" s="910"/>
    </row>
    <row r="1222" spans="1:16" s="920" customFormat="1">
      <c r="A1222" s="910"/>
      <c r="B1222" s="917"/>
      <c r="C1222" s="917"/>
      <c r="D1222" s="919"/>
      <c r="F1222" s="910"/>
      <c r="G1222" s="910"/>
      <c r="H1222" s="910"/>
      <c r="I1222" s="910"/>
      <c r="J1222" s="910"/>
      <c r="K1222" s="910"/>
      <c r="L1222" s="910"/>
      <c r="M1222" s="910"/>
      <c r="N1222" s="910"/>
      <c r="O1222" s="910"/>
      <c r="P1222" s="910"/>
    </row>
    <row r="1223" spans="1:16" s="920" customFormat="1">
      <c r="A1223" s="910"/>
      <c r="B1223" s="917"/>
      <c r="C1223" s="917"/>
      <c r="D1223" s="919"/>
      <c r="F1223" s="910"/>
      <c r="G1223" s="910"/>
      <c r="H1223" s="910"/>
      <c r="I1223" s="910"/>
      <c r="J1223" s="910"/>
      <c r="K1223" s="910"/>
      <c r="L1223" s="910"/>
      <c r="M1223" s="910"/>
      <c r="N1223" s="910"/>
      <c r="O1223" s="910"/>
      <c r="P1223" s="910"/>
    </row>
    <row r="1224" spans="1:16" s="920" customFormat="1">
      <c r="A1224" s="910"/>
      <c r="B1224" s="917"/>
      <c r="C1224" s="917"/>
      <c r="D1224" s="919"/>
      <c r="F1224" s="910"/>
      <c r="G1224" s="910"/>
      <c r="H1224" s="910"/>
      <c r="I1224" s="910"/>
      <c r="J1224" s="910"/>
      <c r="K1224" s="910"/>
      <c r="L1224" s="910"/>
      <c r="M1224" s="910"/>
      <c r="N1224" s="910"/>
      <c r="O1224" s="910"/>
      <c r="P1224" s="910"/>
    </row>
    <row r="1225" spans="1:16" s="920" customFormat="1">
      <c r="A1225" s="910"/>
      <c r="B1225" s="917"/>
      <c r="C1225" s="917"/>
      <c r="D1225" s="919"/>
      <c r="F1225" s="910"/>
      <c r="G1225" s="910"/>
      <c r="H1225" s="910"/>
      <c r="I1225" s="910"/>
      <c r="J1225" s="910"/>
      <c r="K1225" s="910"/>
      <c r="L1225" s="910"/>
      <c r="M1225" s="910"/>
      <c r="N1225" s="910"/>
      <c r="O1225" s="910"/>
      <c r="P1225" s="910"/>
    </row>
    <row r="1226" spans="1:16" s="920" customFormat="1">
      <c r="A1226" s="910"/>
      <c r="B1226" s="917"/>
      <c r="C1226" s="917"/>
      <c r="D1226" s="919"/>
      <c r="F1226" s="910"/>
      <c r="G1226" s="910"/>
      <c r="H1226" s="910"/>
      <c r="I1226" s="910"/>
      <c r="J1226" s="910"/>
      <c r="K1226" s="910"/>
      <c r="L1226" s="910"/>
      <c r="M1226" s="910"/>
      <c r="N1226" s="910"/>
      <c r="O1226" s="910"/>
      <c r="P1226" s="910"/>
    </row>
    <row r="1227" spans="1:16" s="920" customFormat="1">
      <c r="A1227" s="910"/>
      <c r="B1227" s="917"/>
      <c r="C1227" s="917"/>
      <c r="D1227" s="919"/>
      <c r="F1227" s="910"/>
      <c r="G1227" s="910"/>
      <c r="H1227" s="910"/>
      <c r="I1227" s="910"/>
      <c r="J1227" s="910"/>
      <c r="K1227" s="910"/>
      <c r="L1227" s="910"/>
      <c r="M1227" s="910"/>
      <c r="N1227" s="910"/>
      <c r="O1227" s="910"/>
      <c r="P1227" s="910"/>
    </row>
    <row r="1228" spans="1:16" s="920" customFormat="1">
      <c r="A1228" s="910"/>
      <c r="B1228" s="917"/>
      <c r="C1228" s="917"/>
      <c r="D1228" s="919"/>
      <c r="F1228" s="910"/>
      <c r="G1228" s="910"/>
      <c r="H1228" s="910"/>
      <c r="I1228" s="910"/>
      <c r="J1228" s="910"/>
      <c r="K1228" s="910"/>
      <c r="L1228" s="910"/>
      <c r="M1228" s="910"/>
      <c r="N1228" s="910"/>
      <c r="O1228" s="910"/>
      <c r="P1228" s="910"/>
    </row>
    <row r="1229" spans="1:16" s="920" customFormat="1">
      <c r="A1229" s="910"/>
      <c r="B1229" s="917"/>
      <c r="C1229" s="917"/>
      <c r="D1229" s="919"/>
      <c r="F1229" s="910"/>
      <c r="G1229" s="910"/>
      <c r="H1229" s="910"/>
      <c r="I1229" s="910"/>
      <c r="J1229" s="910"/>
      <c r="K1229" s="910"/>
      <c r="L1229" s="910"/>
      <c r="M1229" s="910"/>
      <c r="N1229" s="910"/>
      <c r="O1229" s="910"/>
      <c r="P1229" s="910"/>
    </row>
    <row r="1230" spans="1:16" s="920" customFormat="1">
      <c r="A1230" s="910"/>
      <c r="B1230" s="917"/>
      <c r="C1230" s="917"/>
      <c r="D1230" s="919"/>
      <c r="F1230" s="910"/>
      <c r="G1230" s="910"/>
      <c r="H1230" s="910"/>
      <c r="I1230" s="910"/>
      <c r="J1230" s="910"/>
      <c r="K1230" s="910"/>
      <c r="L1230" s="910"/>
      <c r="M1230" s="910"/>
      <c r="N1230" s="910"/>
      <c r="O1230" s="910"/>
      <c r="P1230" s="910"/>
    </row>
    <row r="1231" spans="1:16" s="920" customFormat="1">
      <c r="A1231" s="910"/>
      <c r="B1231" s="917"/>
      <c r="C1231" s="917"/>
      <c r="D1231" s="919"/>
      <c r="F1231" s="910"/>
      <c r="G1231" s="910"/>
      <c r="H1231" s="910"/>
      <c r="I1231" s="910"/>
      <c r="J1231" s="910"/>
      <c r="K1231" s="910"/>
      <c r="L1231" s="910"/>
      <c r="M1231" s="910"/>
      <c r="N1231" s="910"/>
      <c r="O1231" s="910"/>
      <c r="P1231" s="910"/>
    </row>
    <row r="1232" spans="1:16" s="920" customFormat="1">
      <c r="A1232" s="910"/>
      <c r="B1232" s="917"/>
      <c r="C1232" s="917"/>
      <c r="D1232" s="919"/>
      <c r="F1232" s="910"/>
      <c r="G1232" s="910"/>
      <c r="H1232" s="910"/>
      <c r="I1232" s="910"/>
      <c r="J1232" s="910"/>
      <c r="K1232" s="910"/>
      <c r="L1232" s="910"/>
      <c r="M1232" s="910"/>
      <c r="N1232" s="910"/>
      <c r="O1232" s="910"/>
      <c r="P1232" s="910"/>
    </row>
    <row r="1233" spans="1:16" s="920" customFormat="1">
      <c r="A1233" s="910"/>
      <c r="B1233" s="917"/>
      <c r="C1233" s="917"/>
      <c r="D1233" s="919"/>
      <c r="F1233" s="910"/>
      <c r="G1233" s="910"/>
      <c r="H1233" s="910"/>
      <c r="I1233" s="910"/>
      <c r="J1233" s="910"/>
      <c r="K1233" s="910"/>
      <c r="L1233" s="910"/>
      <c r="M1233" s="910"/>
      <c r="N1233" s="910"/>
      <c r="O1233" s="910"/>
      <c r="P1233" s="910"/>
    </row>
    <row r="1234" spans="1:16" s="920" customFormat="1">
      <c r="A1234" s="910"/>
      <c r="B1234" s="917"/>
      <c r="C1234" s="917"/>
      <c r="D1234" s="919"/>
      <c r="F1234" s="910"/>
      <c r="G1234" s="910"/>
      <c r="H1234" s="910"/>
      <c r="I1234" s="910"/>
      <c r="J1234" s="910"/>
      <c r="K1234" s="910"/>
      <c r="L1234" s="910"/>
      <c r="M1234" s="910"/>
      <c r="N1234" s="910"/>
      <c r="O1234" s="910"/>
      <c r="P1234" s="910"/>
    </row>
    <row r="1235" spans="1:16" s="920" customFormat="1">
      <c r="A1235" s="910"/>
      <c r="B1235" s="917"/>
      <c r="C1235" s="917"/>
      <c r="D1235" s="919"/>
      <c r="F1235" s="910"/>
      <c r="G1235" s="910"/>
      <c r="H1235" s="910"/>
      <c r="I1235" s="910"/>
      <c r="J1235" s="910"/>
      <c r="K1235" s="910"/>
      <c r="L1235" s="910"/>
      <c r="M1235" s="910"/>
      <c r="N1235" s="910"/>
      <c r="O1235" s="910"/>
      <c r="P1235" s="910"/>
    </row>
    <row r="1236" spans="1:16" s="920" customFormat="1">
      <c r="A1236" s="910"/>
      <c r="B1236" s="917"/>
      <c r="C1236" s="917"/>
      <c r="D1236" s="919"/>
      <c r="F1236" s="910"/>
      <c r="G1236" s="910"/>
      <c r="H1236" s="910"/>
      <c r="I1236" s="910"/>
      <c r="J1236" s="910"/>
      <c r="K1236" s="910"/>
      <c r="L1236" s="910"/>
      <c r="M1236" s="910"/>
      <c r="N1236" s="910"/>
      <c r="O1236" s="910"/>
      <c r="P1236" s="910"/>
    </row>
    <row r="1237" spans="1:16" s="920" customFormat="1">
      <c r="A1237" s="910"/>
      <c r="B1237" s="917"/>
      <c r="C1237" s="917"/>
      <c r="D1237" s="919"/>
      <c r="F1237" s="910"/>
      <c r="G1237" s="910"/>
      <c r="H1237" s="910"/>
      <c r="I1237" s="910"/>
      <c r="J1237" s="910"/>
      <c r="K1237" s="910"/>
      <c r="L1237" s="910"/>
      <c r="M1237" s="910"/>
      <c r="N1237" s="910"/>
      <c r="O1237" s="910"/>
      <c r="P1237" s="910"/>
    </row>
    <row r="1238" spans="1:16" s="920" customFormat="1">
      <c r="A1238" s="910"/>
      <c r="B1238" s="917"/>
      <c r="C1238" s="917"/>
      <c r="D1238" s="919"/>
      <c r="F1238" s="910"/>
      <c r="G1238" s="910"/>
      <c r="H1238" s="910"/>
      <c r="I1238" s="910"/>
      <c r="J1238" s="910"/>
      <c r="K1238" s="910"/>
      <c r="L1238" s="910"/>
      <c r="M1238" s="910"/>
      <c r="N1238" s="910"/>
      <c r="O1238" s="910"/>
      <c r="P1238" s="910"/>
    </row>
    <row r="1239" spans="1:16" s="920" customFormat="1">
      <c r="A1239" s="910"/>
      <c r="B1239" s="917"/>
      <c r="C1239" s="917"/>
      <c r="D1239" s="919"/>
      <c r="F1239" s="910"/>
      <c r="G1239" s="910"/>
      <c r="H1239" s="910"/>
      <c r="I1239" s="910"/>
      <c r="J1239" s="910"/>
      <c r="K1239" s="910"/>
      <c r="L1239" s="910"/>
      <c r="M1239" s="910"/>
      <c r="N1239" s="910"/>
      <c r="O1239" s="910"/>
      <c r="P1239" s="910"/>
    </row>
    <row r="1240" spans="1:16" s="920" customFormat="1">
      <c r="A1240" s="910"/>
      <c r="B1240" s="917"/>
      <c r="C1240" s="917"/>
      <c r="D1240" s="919"/>
      <c r="F1240" s="910"/>
      <c r="G1240" s="910"/>
      <c r="H1240" s="910"/>
      <c r="I1240" s="910"/>
      <c r="J1240" s="910"/>
      <c r="K1240" s="910"/>
      <c r="L1240" s="910"/>
      <c r="M1240" s="910"/>
      <c r="N1240" s="910"/>
      <c r="O1240" s="910"/>
      <c r="P1240" s="910"/>
    </row>
    <row r="1241" spans="1:16" s="920" customFormat="1">
      <c r="A1241" s="910"/>
      <c r="B1241" s="917"/>
      <c r="C1241" s="917"/>
      <c r="D1241" s="919"/>
      <c r="F1241" s="910"/>
      <c r="G1241" s="910"/>
      <c r="H1241" s="910"/>
      <c r="I1241" s="910"/>
      <c r="J1241" s="910"/>
      <c r="K1241" s="910"/>
      <c r="L1241" s="910"/>
      <c r="M1241" s="910"/>
      <c r="N1241" s="910"/>
      <c r="O1241" s="910"/>
      <c r="P1241" s="910"/>
    </row>
    <row r="1242" spans="1:16" s="920" customFormat="1">
      <c r="A1242" s="910"/>
      <c r="B1242" s="917"/>
      <c r="C1242" s="917"/>
      <c r="D1242" s="919"/>
      <c r="F1242" s="910"/>
      <c r="G1242" s="910"/>
      <c r="H1242" s="910"/>
      <c r="I1242" s="910"/>
      <c r="J1242" s="910"/>
      <c r="K1242" s="910"/>
      <c r="L1242" s="910"/>
      <c r="M1242" s="910"/>
      <c r="N1242" s="910"/>
      <c r="O1242" s="910"/>
      <c r="P1242" s="910"/>
    </row>
    <row r="1243" spans="1:16" s="920" customFormat="1">
      <c r="A1243" s="910"/>
      <c r="B1243" s="917"/>
      <c r="C1243" s="917"/>
      <c r="D1243" s="919"/>
      <c r="F1243" s="910"/>
      <c r="G1243" s="910"/>
      <c r="H1243" s="910"/>
      <c r="I1243" s="910"/>
      <c r="J1243" s="910"/>
      <c r="K1243" s="910"/>
      <c r="L1243" s="910"/>
      <c r="M1243" s="910"/>
      <c r="N1243" s="910"/>
      <c r="O1243" s="910"/>
      <c r="P1243" s="910"/>
    </row>
    <row r="1244" spans="1:16" s="920" customFormat="1">
      <c r="A1244" s="910"/>
      <c r="B1244" s="917"/>
      <c r="C1244" s="917"/>
      <c r="D1244" s="919"/>
      <c r="F1244" s="910"/>
      <c r="G1244" s="910"/>
      <c r="H1244" s="910"/>
      <c r="I1244" s="910"/>
      <c r="J1244" s="910"/>
      <c r="K1244" s="910"/>
      <c r="L1244" s="910"/>
      <c r="M1244" s="910"/>
      <c r="N1244" s="910"/>
      <c r="O1244" s="910"/>
      <c r="P1244" s="910"/>
    </row>
    <row r="1245" spans="1:16" s="920" customFormat="1">
      <c r="A1245" s="910"/>
      <c r="B1245" s="917"/>
      <c r="C1245" s="917"/>
      <c r="D1245" s="919"/>
      <c r="F1245" s="910"/>
      <c r="G1245" s="910"/>
      <c r="H1245" s="910"/>
      <c r="I1245" s="910"/>
      <c r="J1245" s="910"/>
      <c r="K1245" s="910"/>
      <c r="L1245" s="910"/>
      <c r="M1245" s="910"/>
      <c r="N1245" s="910"/>
      <c r="O1245" s="910"/>
      <c r="P1245" s="910"/>
    </row>
    <row r="1246" spans="1:16" s="920" customFormat="1">
      <c r="A1246" s="910"/>
      <c r="B1246" s="917"/>
      <c r="C1246" s="917"/>
      <c r="D1246" s="919"/>
      <c r="F1246" s="910"/>
      <c r="G1246" s="910"/>
      <c r="H1246" s="910"/>
      <c r="I1246" s="910"/>
      <c r="J1246" s="910"/>
      <c r="K1246" s="910"/>
      <c r="L1246" s="910"/>
      <c r="M1246" s="910"/>
      <c r="N1246" s="910"/>
      <c r="O1246" s="910"/>
      <c r="P1246" s="910"/>
    </row>
    <row r="1247" spans="1:16" s="920" customFormat="1">
      <c r="A1247" s="910"/>
      <c r="B1247" s="917"/>
      <c r="C1247" s="917"/>
      <c r="D1247" s="919"/>
      <c r="F1247" s="910"/>
      <c r="G1247" s="910"/>
      <c r="H1247" s="910"/>
      <c r="I1247" s="910"/>
      <c r="J1247" s="910"/>
      <c r="K1247" s="910"/>
      <c r="L1247" s="910"/>
      <c r="M1247" s="910"/>
      <c r="N1247" s="910"/>
      <c r="O1247" s="910"/>
      <c r="P1247" s="910"/>
    </row>
    <row r="1248" spans="1:16" s="920" customFormat="1">
      <c r="A1248" s="910"/>
      <c r="B1248" s="917"/>
      <c r="C1248" s="917"/>
      <c r="D1248" s="919"/>
      <c r="F1248" s="910"/>
      <c r="G1248" s="910"/>
      <c r="H1248" s="910"/>
      <c r="I1248" s="910"/>
      <c r="J1248" s="910"/>
      <c r="K1248" s="910"/>
      <c r="L1248" s="910"/>
      <c r="M1248" s="910"/>
      <c r="N1248" s="910"/>
      <c r="O1248" s="910"/>
      <c r="P1248" s="910"/>
    </row>
    <row r="1249" spans="1:16" s="920" customFormat="1">
      <c r="A1249" s="910"/>
      <c r="B1249" s="917"/>
      <c r="C1249" s="917"/>
      <c r="D1249" s="919"/>
      <c r="F1249" s="910"/>
      <c r="G1249" s="910"/>
      <c r="H1249" s="910"/>
      <c r="I1249" s="910"/>
      <c r="J1249" s="910"/>
      <c r="K1249" s="910"/>
      <c r="L1249" s="910"/>
      <c r="M1249" s="910"/>
      <c r="N1249" s="910"/>
      <c r="O1249" s="910"/>
      <c r="P1249" s="910"/>
    </row>
    <row r="1250" spans="1:16" s="920" customFormat="1">
      <c r="A1250" s="910"/>
      <c r="B1250" s="917"/>
      <c r="C1250" s="917"/>
      <c r="D1250" s="919"/>
      <c r="F1250" s="910"/>
      <c r="G1250" s="910"/>
      <c r="H1250" s="910"/>
      <c r="I1250" s="910"/>
      <c r="J1250" s="910"/>
      <c r="K1250" s="910"/>
      <c r="L1250" s="910"/>
      <c r="M1250" s="910"/>
      <c r="N1250" s="910"/>
      <c r="O1250" s="910"/>
      <c r="P1250" s="910"/>
    </row>
    <row r="1251" spans="1:16" s="920" customFormat="1">
      <c r="A1251" s="910"/>
      <c r="B1251" s="917"/>
      <c r="C1251" s="917"/>
      <c r="D1251" s="919"/>
      <c r="F1251" s="910"/>
      <c r="G1251" s="910"/>
      <c r="H1251" s="910"/>
      <c r="I1251" s="910"/>
      <c r="J1251" s="910"/>
      <c r="K1251" s="910"/>
      <c r="L1251" s="910"/>
      <c r="M1251" s="910"/>
      <c r="N1251" s="910"/>
      <c r="O1251" s="910"/>
      <c r="P1251" s="910"/>
    </row>
    <row r="1252" spans="1:16" s="920" customFormat="1">
      <c r="A1252" s="910"/>
      <c r="B1252" s="917"/>
      <c r="C1252" s="917"/>
      <c r="D1252" s="919"/>
      <c r="F1252" s="910"/>
      <c r="G1252" s="910"/>
      <c r="H1252" s="910"/>
      <c r="I1252" s="910"/>
      <c r="J1252" s="910"/>
      <c r="K1252" s="910"/>
      <c r="L1252" s="910"/>
      <c r="M1252" s="910"/>
      <c r="N1252" s="910"/>
      <c r="O1252" s="910"/>
      <c r="P1252" s="910"/>
    </row>
    <row r="1253" spans="1:16" s="920" customFormat="1">
      <c r="A1253" s="910"/>
      <c r="B1253" s="917"/>
      <c r="C1253" s="917"/>
      <c r="D1253" s="919"/>
      <c r="F1253" s="910"/>
      <c r="G1253" s="910"/>
      <c r="H1253" s="910"/>
      <c r="I1253" s="910"/>
      <c r="J1253" s="910"/>
      <c r="K1253" s="910"/>
      <c r="L1253" s="910"/>
      <c r="M1253" s="910"/>
      <c r="N1253" s="910"/>
      <c r="O1253" s="910"/>
      <c r="P1253" s="910"/>
    </row>
    <row r="1254" spans="1:16" s="920" customFormat="1">
      <c r="A1254" s="910"/>
      <c r="B1254" s="917"/>
      <c r="C1254" s="917"/>
      <c r="D1254" s="919"/>
      <c r="F1254" s="910"/>
      <c r="G1254" s="910"/>
      <c r="H1254" s="910"/>
      <c r="I1254" s="910"/>
      <c r="J1254" s="910"/>
      <c r="K1254" s="910"/>
      <c r="L1254" s="910"/>
      <c r="M1254" s="910"/>
      <c r="N1254" s="910"/>
      <c r="O1254" s="910"/>
      <c r="P1254" s="910"/>
    </row>
    <row r="1255" spans="1:16" s="920" customFormat="1">
      <c r="A1255" s="910"/>
      <c r="B1255" s="917"/>
      <c r="C1255" s="917"/>
      <c r="D1255" s="919"/>
      <c r="F1255" s="910"/>
      <c r="G1255" s="910"/>
      <c r="H1255" s="910"/>
      <c r="I1255" s="910"/>
      <c r="J1255" s="910"/>
      <c r="K1255" s="910"/>
      <c r="L1255" s="910"/>
      <c r="M1255" s="910"/>
      <c r="N1255" s="910"/>
      <c r="O1255" s="910"/>
      <c r="P1255" s="910"/>
    </row>
    <row r="1256" spans="1:16" s="920" customFormat="1">
      <c r="A1256" s="910"/>
      <c r="B1256" s="917"/>
      <c r="C1256" s="917"/>
      <c r="D1256" s="919"/>
      <c r="F1256" s="910"/>
      <c r="G1256" s="910"/>
      <c r="H1256" s="910"/>
      <c r="I1256" s="910"/>
      <c r="J1256" s="910"/>
      <c r="K1256" s="910"/>
      <c r="L1256" s="910"/>
      <c r="M1256" s="910"/>
      <c r="N1256" s="910"/>
      <c r="O1256" s="910"/>
      <c r="P1256" s="910"/>
    </row>
    <row r="1257" spans="1:16" s="920" customFormat="1">
      <c r="A1257" s="910"/>
      <c r="B1257" s="917"/>
      <c r="C1257" s="917"/>
      <c r="D1257" s="919"/>
      <c r="F1257" s="910"/>
      <c r="G1257" s="910"/>
      <c r="H1257" s="910"/>
      <c r="I1257" s="910"/>
      <c r="J1257" s="910"/>
      <c r="K1257" s="910"/>
      <c r="L1257" s="910"/>
      <c r="M1257" s="910"/>
      <c r="N1257" s="910"/>
      <c r="O1257" s="910"/>
      <c r="P1257" s="910"/>
    </row>
    <row r="1258" spans="1:16" s="920" customFormat="1">
      <c r="A1258" s="910"/>
      <c r="B1258" s="917"/>
      <c r="C1258" s="917"/>
      <c r="D1258" s="919"/>
      <c r="F1258" s="910"/>
      <c r="G1258" s="910"/>
      <c r="H1258" s="910"/>
      <c r="I1258" s="910"/>
      <c r="J1258" s="910"/>
      <c r="K1258" s="910"/>
      <c r="L1258" s="910"/>
      <c r="M1258" s="910"/>
      <c r="N1258" s="910"/>
      <c r="O1258" s="910"/>
      <c r="P1258" s="910"/>
    </row>
    <row r="1259" spans="1:16" s="920" customFormat="1">
      <c r="A1259" s="910"/>
      <c r="B1259" s="917"/>
      <c r="C1259" s="917"/>
      <c r="D1259" s="919"/>
      <c r="F1259" s="910"/>
      <c r="G1259" s="910"/>
      <c r="H1259" s="910"/>
      <c r="I1259" s="910"/>
      <c r="J1259" s="910"/>
      <c r="K1259" s="910"/>
      <c r="L1259" s="910"/>
      <c r="M1259" s="910"/>
      <c r="N1259" s="910"/>
      <c r="O1259" s="910"/>
      <c r="P1259" s="910"/>
    </row>
    <row r="1260" spans="1:16" s="920" customFormat="1">
      <c r="A1260" s="910"/>
      <c r="B1260" s="917"/>
      <c r="C1260" s="917"/>
      <c r="D1260" s="919"/>
      <c r="F1260" s="910"/>
      <c r="G1260" s="910"/>
      <c r="H1260" s="910"/>
      <c r="I1260" s="910"/>
      <c r="J1260" s="910"/>
      <c r="K1260" s="910"/>
      <c r="L1260" s="910"/>
      <c r="M1260" s="910"/>
      <c r="N1260" s="910"/>
      <c r="O1260" s="910"/>
      <c r="P1260" s="910"/>
    </row>
    <row r="1261" spans="1:16" s="920" customFormat="1">
      <c r="A1261" s="910"/>
      <c r="B1261" s="917"/>
      <c r="C1261" s="917"/>
      <c r="D1261" s="919"/>
      <c r="F1261" s="910"/>
      <c r="G1261" s="910"/>
      <c r="H1261" s="910"/>
      <c r="I1261" s="910"/>
      <c r="J1261" s="910"/>
      <c r="K1261" s="910"/>
      <c r="L1261" s="910"/>
      <c r="M1261" s="910"/>
      <c r="N1261" s="910"/>
      <c r="O1261" s="910"/>
      <c r="P1261" s="910"/>
    </row>
    <row r="1262" spans="1:16" s="920" customFormat="1">
      <c r="A1262" s="910"/>
      <c r="B1262" s="917"/>
      <c r="C1262" s="917"/>
      <c r="D1262" s="919"/>
      <c r="F1262" s="910"/>
      <c r="G1262" s="910"/>
      <c r="H1262" s="910"/>
      <c r="I1262" s="910"/>
      <c r="J1262" s="910"/>
      <c r="K1262" s="910"/>
      <c r="L1262" s="910"/>
      <c r="M1262" s="910"/>
      <c r="N1262" s="910"/>
      <c r="O1262" s="910"/>
      <c r="P1262" s="910"/>
    </row>
    <row r="1263" spans="1:16" s="920" customFormat="1">
      <c r="A1263" s="910"/>
      <c r="B1263" s="917"/>
      <c r="C1263" s="917"/>
      <c r="D1263" s="919"/>
      <c r="F1263" s="910"/>
      <c r="G1263" s="910"/>
      <c r="H1263" s="910"/>
      <c r="I1263" s="910"/>
      <c r="J1263" s="910"/>
      <c r="K1263" s="910"/>
      <c r="L1263" s="910"/>
      <c r="M1263" s="910"/>
      <c r="N1263" s="910"/>
      <c r="O1263" s="910"/>
      <c r="P1263" s="910"/>
    </row>
    <row r="1264" spans="1:16" s="920" customFormat="1">
      <c r="A1264" s="910"/>
      <c r="B1264" s="917"/>
      <c r="C1264" s="917"/>
      <c r="D1264" s="919"/>
      <c r="F1264" s="910"/>
      <c r="G1264" s="910"/>
      <c r="H1264" s="910"/>
      <c r="I1264" s="910"/>
      <c r="J1264" s="910"/>
      <c r="K1264" s="910"/>
      <c r="L1264" s="910"/>
      <c r="M1264" s="910"/>
      <c r="N1264" s="910"/>
      <c r="O1264" s="910"/>
      <c r="P1264" s="910"/>
    </row>
    <row r="1265" spans="1:16" s="920" customFormat="1">
      <c r="A1265" s="910"/>
      <c r="B1265" s="917"/>
      <c r="C1265" s="917"/>
      <c r="D1265" s="919"/>
      <c r="F1265" s="910"/>
      <c r="G1265" s="910"/>
      <c r="H1265" s="910"/>
      <c r="I1265" s="910"/>
      <c r="J1265" s="910"/>
      <c r="K1265" s="910"/>
      <c r="L1265" s="910"/>
      <c r="M1265" s="910"/>
      <c r="N1265" s="910"/>
      <c r="O1265" s="910"/>
      <c r="P1265" s="910"/>
    </row>
    <row r="1266" spans="1:16" s="920" customFormat="1">
      <c r="A1266" s="910"/>
      <c r="B1266" s="917"/>
      <c r="C1266" s="917"/>
      <c r="D1266" s="919"/>
      <c r="F1266" s="910"/>
      <c r="G1266" s="910"/>
      <c r="H1266" s="910"/>
      <c r="I1266" s="910"/>
      <c r="J1266" s="910"/>
      <c r="K1266" s="910"/>
      <c r="L1266" s="910"/>
      <c r="M1266" s="910"/>
      <c r="N1266" s="910"/>
      <c r="O1266" s="910"/>
      <c r="P1266" s="910"/>
    </row>
    <row r="1267" spans="1:16" s="920" customFormat="1">
      <c r="A1267" s="910"/>
      <c r="B1267" s="917"/>
      <c r="C1267" s="917"/>
      <c r="D1267" s="919"/>
      <c r="F1267" s="910"/>
      <c r="G1267" s="910"/>
      <c r="H1267" s="910"/>
      <c r="I1267" s="910"/>
      <c r="J1267" s="910"/>
      <c r="K1267" s="910"/>
      <c r="L1267" s="910"/>
      <c r="M1267" s="910"/>
      <c r="N1267" s="910"/>
      <c r="O1267" s="910"/>
      <c r="P1267" s="910"/>
    </row>
    <row r="1268" spans="1:16" s="920" customFormat="1">
      <c r="A1268" s="910"/>
      <c r="B1268" s="917"/>
      <c r="C1268" s="917"/>
      <c r="D1268" s="919"/>
      <c r="F1268" s="910"/>
      <c r="G1268" s="910"/>
      <c r="H1268" s="910"/>
      <c r="I1268" s="910"/>
      <c r="J1268" s="910"/>
      <c r="K1268" s="910"/>
      <c r="L1268" s="910"/>
      <c r="M1268" s="910"/>
      <c r="N1268" s="910"/>
      <c r="O1268" s="910"/>
      <c r="P1268" s="910"/>
    </row>
    <row r="1269" spans="1:16" s="920" customFormat="1">
      <c r="A1269" s="910"/>
      <c r="B1269" s="917"/>
      <c r="C1269" s="917"/>
      <c r="D1269" s="919"/>
      <c r="F1269" s="910"/>
      <c r="G1269" s="910"/>
      <c r="H1269" s="910"/>
      <c r="I1269" s="910"/>
      <c r="J1269" s="910"/>
      <c r="K1269" s="910"/>
      <c r="L1269" s="910"/>
      <c r="M1269" s="910"/>
      <c r="N1269" s="910"/>
      <c r="O1269" s="910"/>
      <c r="P1269" s="910"/>
    </row>
    <row r="1270" spans="1:16" s="920" customFormat="1">
      <c r="A1270" s="910"/>
      <c r="B1270" s="917"/>
      <c r="C1270" s="917"/>
      <c r="D1270" s="919"/>
      <c r="F1270" s="910"/>
      <c r="G1270" s="910"/>
      <c r="H1270" s="910"/>
      <c r="I1270" s="910"/>
      <c r="J1270" s="910"/>
      <c r="K1270" s="910"/>
      <c r="L1270" s="910"/>
      <c r="M1270" s="910"/>
      <c r="N1270" s="910"/>
      <c r="O1270" s="910"/>
      <c r="P1270" s="910"/>
    </row>
    <row r="1271" spans="1:16" s="920" customFormat="1">
      <c r="A1271" s="910"/>
      <c r="B1271" s="917"/>
      <c r="C1271" s="917"/>
      <c r="D1271" s="919"/>
      <c r="F1271" s="910"/>
      <c r="G1271" s="910"/>
      <c r="H1271" s="910"/>
      <c r="I1271" s="910"/>
      <c r="J1271" s="910"/>
      <c r="K1271" s="910"/>
      <c r="L1271" s="910"/>
      <c r="M1271" s="910"/>
      <c r="N1271" s="910"/>
      <c r="O1271" s="910"/>
      <c r="P1271" s="910"/>
    </row>
    <row r="1272" spans="1:16" s="920" customFormat="1">
      <c r="A1272" s="910"/>
      <c r="B1272" s="917"/>
      <c r="C1272" s="917"/>
      <c r="D1272" s="919"/>
      <c r="F1272" s="910"/>
      <c r="G1272" s="910"/>
      <c r="H1272" s="910"/>
      <c r="I1272" s="910"/>
      <c r="J1272" s="910"/>
      <c r="K1272" s="910"/>
      <c r="L1272" s="910"/>
      <c r="M1272" s="910"/>
      <c r="N1272" s="910"/>
      <c r="O1272" s="910"/>
      <c r="P1272" s="910"/>
    </row>
    <row r="1273" spans="1:16" s="920" customFormat="1">
      <c r="A1273" s="910"/>
      <c r="B1273" s="917"/>
      <c r="C1273" s="917"/>
      <c r="D1273" s="919"/>
      <c r="F1273" s="910"/>
      <c r="G1273" s="910"/>
      <c r="H1273" s="910"/>
      <c r="I1273" s="910"/>
      <c r="J1273" s="910"/>
      <c r="K1273" s="910"/>
      <c r="L1273" s="910"/>
      <c r="M1273" s="910"/>
      <c r="N1273" s="910"/>
      <c r="O1273" s="910"/>
      <c r="P1273" s="910"/>
    </row>
    <row r="1274" spans="1:16" s="920" customFormat="1">
      <c r="A1274" s="910"/>
      <c r="B1274" s="917"/>
      <c r="C1274" s="917"/>
      <c r="D1274" s="919"/>
      <c r="F1274" s="910"/>
      <c r="G1274" s="910"/>
      <c r="H1274" s="910"/>
      <c r="I1274" s="910"/>
      <c r="J1274" s="910"/>
      <c r="K1274" s="910"/>
      <c r="L1274" s="910"/>
      <c r="M1274" s="910"/>
      <c r="N1274" s="910"/>
      <c r="O1274" s="910"/>
      <c r="P1274" s="910"/>
    </row>
    <row r="1275" spans="1:16" s="920" customFormat="1">
      <c r="A1275" s="910"/>
      <c r="B1275" s="917"/>
      <c r="C1275" s="917"/>
      <c r="D1275" s="919"/>
      <c r="F1275" s="910"/>
      <c r="G1275" s="910"/>
      <c r="H1275" s="910"/>
      <c r="I1275" s="910"/>
      <c r="J1275" s="910"/>
      <c r="K1275" s="910"/>
      <c r="L1275" s="910"/>
      <c r="M1275" s="910"/>
      <c r="N1275" s="910"/>
      <c r="O1275" s="910"/>
      <c r="P1275" s="910"/>
    </row>
    <row r="1276" spans="1:16" s="920" customFormat="1">
      <c r="A1276" s="910"/>
      <c r="B1276" s="917"/>
      <c r="C1276" s="917"/>
      <c r="D1276" s="919"/>
      <c r="F1276" s="910"/>
      <c r="G1276" s="910"/>
      <c r="H1276" s="910"/>
      <c r="I1276" s="910"/>
      <c r="J1276" s="910"/>
      <c r="K1276" s="910"/>
      <c r="L1276" s="910"/>
      <c r="M1276" s="910"/>
      <c r="N1276" s="910"/>
      <c r="O1276" s="910"/>
      <c r="P1276" s="910"/>
    </row>
    <row r="1277" spans="1:16" s="920" customFormat="1">
      <c r="A1277" s="910"/>
      <c r="B1277" s="917"/>
      <c r="C1277" s="917"/>
      <c r="D1277" s="919"/>
      <c r="F1277" s="910"/>
      <c r="G1277" s="910"/>
      <c r="H1277" s="910"/>
      <c r="I1277" s="910"/>
      <c r="J1277" s="910"/>
      <c r="K1277" s="910"/>
      <c r="L1277" s="910"/>
      <c r="M1277" s="910"/>
      <c r="N1277" s="910"/>
      <c r="O1277" s="910"/>
      <c r="P1277" s="910"/>
    </row>
    <row r="1278" spans="1:16" s="920" customFormat="1">
      <c r="A1278" s="910"/>
      <c r="B1278" s="917"/>
      <c r="C1278" s="917"/>
      <c r="D1278" s="919"/>
      <c r="F1278" s="910"/>
      <c r="G1278" s="910"/>
      <c r="H1278" s="910"/>
      <c r="I1278" s="910"/>
      <c r="J1278" s="910"/>
      <c r="K1278" s="910"/>
      <c r="L1278" s="910"/>
      <c r="M1278" s="910"/>
      <c r="N1278" s="910"/>
      <c r="O1278" s="910"/>
      <c r="P1278" s="910"/>
    </row>
    <row r="1279" spans="1:16" s="920" customFormat="1">
      <c r="A1279" s="910"/>
      <c r="B1279" s="917"/>
      <c r="C1279" s="917"/>
      <c r="D1279" s="919"/>
      <c r="F1279" s="910"/>
      <c r="G1279" s="910"/>
      <c r="H1279" s="910"/>
      <c r="I1279" s="910"/>
      <c r="J1279" s="910"/>
      <c r="K1279" s="910"/>
      <c r="L1279" s="910"/>
      <c r="M1279" s="910"/>
      <c r="N1279" s="910"/>
      <c r="O1279" s="910"/>
      <c r="P1279" s="910"/>
    </row>
    <row r="1280" spans="1:16" s="920" customFormat="1">
      <c r="A1280" s="910"/>
      <c r="B1280" s="917"/>
      <c r="C1280" s="917"/>
      <c r="D1280" s="919"/>
      <c r="F1280" s="910"/>
      <c r="G1280" s="910"/>
      <c r="H1280" s="910"/>
      <c r="I1280" s="910"/>
      <c r="J1280" s="910"/>
      <c r="K1280" s="910"/>
      <c r="L1280" s="910"/>
      <c r="M1280" s="910"/>
      <c r="N1280" s="910"/>
      <c r="O1280" s="910"/>
      <c r="P1280" s="910"/>
    </row>
    <row r="1281" spans="1:16" s="920" customFormat="1">
      <c r="A1281" s="910"/>
      <c r="B1281" s="917"/>
      <c r="C1281" s="917"/>
      <c r="D1281" s="919"/>
      <c r="F1281" s="910"/>
      <c r="G1281" s="910"/>
      <c r="H1281" s="910"/>
      <c r="I1281" s="910"/>
      <c r="J1281" s="910"/>
      <c r="K1281" s="910"/>
      <c r="L1281" s="910"/>
      <c r="M1281" s="910"/>
      <c r="N1281" s="910"/>
      <c r="O1281" s="910"/>
      <c r="P1281" s="910"/>
    </row>
    <row r="1282" spans="1:16" s="920" customFormat="1">
      <c r="A1282" s="910"/>
      <c r="B1282" s="917"/>
      <c r="C1282" s="917"/>
      <c r="D1282" s="919"/>
      <c r="F1282" s="910"/>
      <c r="G1282" s="910"/>
      <c r="H1282" s="910"/>
      <c r="I1282" s="910"/>
      <c r="J1282" s="910"/>
      <c r="K1282" s="910"/>
      <c r="L1282" s="910"/>
      <c r="M1282" s="910"/>
      <c r="N1282" s="910"/>
      <c r="O1282" s="910"/>
      <c r="P1282" s="910"/>
    </row>
    <row r="1283" spans="1:16" s="920" customFormat="1">
      <c r="A1283" s="910"/>
      <c r="B1283" s="917"/>
      <c r="C1283" s="917"/>
      <c r="D1283" s="919"/>
      <c r="F1283" s="910"/>
      <c r="G1283" s="910"/>
      <c r="H1283" s="910"/>
      <c r="I1283" s="910"/>
      <c r="J1283" s="910"/>
      <c r="K1283" s="910"/>
      <c r="L1283" s="910"/>
      <c r="M1283" s="910"/>
      <c r="N1283" s="910"/>
      <c r="O1283" s="910"/>
      <c r="P1283" s="910"/>
    </row>
    <row r="1284" spans="1:16" s="920" customFormat="1">
      <c r="A1284" s="910"/>
      <c r="B1284" s="917"/>
      <c r="C1284" s="917"/>
      <c r="D1284" s="919"/>
      <c r="F1284" s="910"/>
      <c r="G1284" s="910"/>
      <c r="H1284" s="910"/>
      <c r="I1284" s="910"/>
      <c r="J1284" s="910"/>
      <c r="K1284" s="910"/>
      <c r="L1284" s="910"/>
      <c r="M1284" s="910"/>
      <c r="N1284" s="910"/>
      <c r="O1284" s="910"/>
      <c r="P1284" s="910"/>
    </row>
    <row r="1285" spans="1:16" s="920" customFormat="1">
      <c r="A1285" s="910"/>
      <c r="B1285" s="917"/>
      <c r="C1285" s="917"/>
      <c r="D1285" s="919"/>
      <c r="F1285" s="910"/>
      <c r="G1285" s="910"/>
      <c r="H1285" s="910"/>
      <c r="I1285" s="910"/>
      <c r="J1285" s="910"/>
      <c r="K1285" s="910"/>
      <c r="L1285" s="910"/>
      <c r="M1285" s="910"/>
      <c r="N1285" s="910"/>
      <c r="O1285" s="910"/>
      <c r="P1285" s="910"/>
    </row>
    <row r="1286" spans="1:16" s="920" customFormat="1">
      <c r="A1286" s="910"/>
      <c r="B1286" s="917"/>
      <c r="C1286" s="917"/>
      <c r="D1286" s="919"/>
      <c r="F1286" s="910"/>
      <c r="G1286" s="910"/>
      <c r="H1286" s="910"/>
      <c r="I1286" s="910"/>
      <c r="J1286" s="910"/>
      <c r="K1286" s="910"/>
      <c r="L1286" s="910"/>
      <c r="M1286" s="910"/>
      <c r="N1286" s="910"/>
      <c r="O1286" s="910"/>
      <c r="P1286" s="910"/>
    </row>
    <row r="1287" spans="1:16" s="920" customFormat="1">
      <c r="A1287" s="910"/>
      <c r="B1287" s="917"/>
      <c r="C1287" s="917"/>
      <c r="D1287" s="919"/>
      <c r="F1287" s="910"/>
      <c r="G1287" s="910"/>
      <c r="H1287" s="910"/>
      <c r="I1287" s="910"/>
      <c r="J1287" s="910"/>
      <c r="K1287" s="910"/>
      <c r="L1287" s="910"/>
      <c r="M1287" s="910"/>
      <c r="N1287" s="910"/>
      <c r="O1287" s="910"/>
      <c r="P1287" s="910"/>
    </row>
    <row r="1288" spans="1:16" s="920" customFormat="1">
      <c r="A1288" s="910"/>
      <c r="B1288" s="917"/>
      <c r="C1288" s="917"/>
      <c r="D1288" s="919"/>
      <c r="F1288" s="910"/>
      <c r="G1288" s="910"/>
      <c r="H1288" s="910"/>
      <c r="I1288" s="910"/>
      <c r="J1288" s="910"/>
      <c r="K1288" s="910"/>
      <c r="L1288" s="910"/>
      <c r="M1288" s="910"/>
      <c r="N1288" s="910"/>
      <c r="O1288" s="910"/>
      <c r="P1288" s="910"/>
    </row>
    <row r="1289" spans="1:16" s="920" customFormat="1">
      <c r="A1289" s="910"/>
      <c r="B1289" s="917"/>
      <c r="C1289" s="917"/>
      <c r="D1289" s="919"/>
      <c r="F1289" s="910"/>
      <c r="G1289" s="910"/>
      <c r="H1289" s="910"/>
      <c r="I1289" s="910"/>
      <c r="J1289" s="910"/>
      <c r="K1289" s="910"/>
      <c r="L1289" s="910"/>
      <c r="M1289" s="910"/>
      <c r="N1289" s="910"/>
      <c r="O1289" s="910"/>
      <c r="P1289" s="910"/>
    </row>
    <row r="1290" spans="1:16" s="920" customFormat="1">
      <c r="A1290" s="910"/>
      <c r="B1290" s="917"/>
      <c r="C1290" s="917"/>
      <c r="D1290" s="919"/>
      <c r="F1290" s="910"/>
      <c r="G1290" s="910"/>
      <c r="H1290" s="910"/>
      <c r="I1290" s="910"/>
      <c r="J1290" s="910"/>
      <c r="K1290" s="910"/>
      <c r="L1290" s="910"/>
      <c r="M1290" s="910"/>
      <c r="N1290" s="910"/>
      <c r="O1290" s="910"/>
      <c r="P1290" s="910"/>
    </row>
    <row r="1291" spans="1:16" s="920" customFormat="1">
      <c r="A1291" s="910"/>
      <c r="B1291" s="917"/>
      <c r="C1291" s="917"/>
      <c r="D1291" s="919"/>
      <c r="F1291" s="910"/>
      <c r="G1291" s="910"/>
      <c r="H1291" s="910"/>
      <c r="I1291" s="910"/>
      <c r="J1291" s="910"/>
      <c r="K1291" s="910"/>
      <c r="L1291" s="910"/>
      <c r="M1291" s="910"/>
      <c r="N1291" s="910"/>
      <c r="O1291" s="910"/>
      <c r="P1291" s="910"/>
    </row>
    <row r="1292" spans="1:16" s="920" customFormat="1">
      <c r="A1292" s="910"/>
      <c r="B1292" s="917"/>
      <c r="C1292" s="917"/>
      <c r="D1292" s="919"/>
      <c r="F1292" s="910"/>
      <c r="G1292" s="910"/>
      <c r="H1292" s="910"/>
      <c r="I1292" s="910"/>
      <c r="J1292" s="910"/>
      <c r="K1292" s="910"/>
      <c r="L1292" s="910"/>
      <c r="M1292" s="910"/>
      <c r="N1292" s="910"/>
      <c r="O1292" s="910"/>
      <c r="P1292" s="910"/>
    </row>
    <row r="1293" spans="1:16" s="920" customFormat="1">
      <c r="A1293" s="910"/>
      <c r="B1293" s="917"/>
      <c r="C1293" s="917"/>
      <c r="D1293" s="919"/>
      <c r="F1293" s="910"/>
      <c r="G1293" s="910"/>
      <c r="H1293" s="910"/>
      <c r="I1293" s="910"/>
      <c r="J1293" s="910"/>
      <c r="K1293" s="910"/>
      <c r="L1293" s="910"/>
      <c r="M1293" s="910"/>
      <c r="N1293" s="910"/>
      <c r="O1293" s="910"/>
      <c r="P1293" s="910"/>
    </row>
    <row r="1294" spans="1:16" s="920" customFormat="1">
      <c r="A1294" s="910"/>
      <c r="B1294" s="917"/>
      <c r="C1294" s="917"/>
      <c r="D1294" s="919"/>
      <c r="F1294" s="910"/>
      <c r="G1294" s="910"/>
      <c r="H1294" s="910"/>
      <c r="I1294" s="910"/>
      <c r="J1294" s="910"/>
      <c r="K1294" s="910"/>
      <c r="L1294" s="910"/>
      <c r="M1294" s="910"/>
      <c r="N1294" s="910"/>
      <c r="O1294" s="910"/>
      <c r="P1294" s="910"/>
    </row>
    <row r="1295" spans="1:16" s="920" customFormat="1">
      <c r="A1295" s="910"/>
      <c r="B1295" s="917"/>
      <c r="C1295" s="917"/>
      <c r="D1295" s="919"/>
      <c r="F1295" s="910"/>
      <c r="G1295" s="910"/>
      <c r="H1295" s="910"/>
      <c r="I1295" s="910"/>
      <c r="J1295" s="910"/>
      <c r="K1295" s="910"/>
      <c r="L1295" s="910"/>
      <c r="M1295" s="910"/>
      <c r="N1295" s="910"/>
      <c r="O1295" s="910"/>
      <c r="P1295" s="910"/>
    </row>
    <row r="1296" spans="1:16" s="920" customFormat="1">
      <c r="A1296" s="910"/>
      <c r="B1296" s="917"/>
      <c r="C1296" s="917"/>
      <c r="D1296" s="919"/>
      <c r="F1296" s="910"/>
      <c r="G1296" s="910"/>
      <c r="H1296" s="910"/>
      <c r="I1296" s="910"/>
      <c r="J1296" s="910"/>
      <c r="K1296" s="910"/>
      <c r="L1296" s="910"/>
      <c r="M1296" s="910"/>
      <c r="N1296" s="910"/>
      <c r="O1296" s="910"/>
      <c r="P1296" s="910"/>
    </row>
    <row r="1297" spans="1:16" s="920" customFormat="1">
      <c r="A1297" s="910"/>
      <c r="B1297" s="917"/>
      <c r="C1297" s="917"/>
      <c r="D1297" s="919"/>
      <c r="F1297" s="910"/>
      <c r="G1297" s="910"/>
      <c r="H1297" s="910"/>
      <c r="I1297" s="910"/>
      <c r="J1297" s="910"/>
      <c r="K1297" s="910"/>
      <c r="L1297" s="910"/>
      <c r="M1297" s="910"/>
      <c r="N1297" s="910"/>
      <c r="O1297" s="910"/>
      <c r="P1297" s="910"/>
    </row>
    <row r="1298" spans="1:16" s="920" customFormat="1">
      <c r="A1298" s="910"/>
      <c r="B1298" s="917"/>
      <c r="C1298" s="917"/>
      <c r="D1298" s="919"/>
      <c r="F1298" s="910"/>
      <c r="G1298" s="910"/>
      <c r="H1298" s="910"/>
      <c r="I1298" s="910"/>
      <c r="J1298" s="910"/>
      <c r="K1298" s="910"/>
      <c r="L1298" s="910"/>
      <c r="M1298" s="910"/>
      <c r="N1298" s="910"/>
      <c r="O1298" s="910"/>
      <c r="P1298" s="910"/>
    </row>
    <row r="1299" spans="1:16" s="920" customFormat="1">
      <c r="A1299" s="910"/>
      <c r="B1299" s="917"/>
      <c r="C1299" s="917"/>
      <c r="D1299" s="919"/>
      <c r="F1299" s="910"/>
      <c r="G1299" s="910"/>
      <c r="H1299" s="910"/>
      <c r="I1299" s="910"/>
      <c r="J1299" s="910"/>
      <c r="K1299" s="910"/>
      <c r="L1299" s="910"/>
      <c r="M1299" s="910"/>
      <c r="N1299" s="910"/>
      <c r="O1299" s="910"/>
      <c r="P1299" s="910"/>
    </row>
    <row r="1300" spans="1:16" s="920" customFormat="1">
      <c r="A1300" s="910"/>
      <c r="B1300" s="917"/>
      <c r="C1300" s="917"/>
      <c r="D1300" s="919"/>
      <c r="F1300" s="910"/>
      <c r="G1300" s="910"/>
      <c r="H1300" s="910"/>
      <c r="I1300" s="910"/>
      <c r="J1300" s="910"/>
      <c r="K1300" s="910"/>
      <c r="L1300" s="910"/>
      <c r="M1300" s="910"/>
      <c r="N1300" s="910"/>
      <c r="O1300" s="910"/>
      <c r="P1300" s="910"/>
    </row>
    <row r="1301" spans="1:16" s="920" customFormat="1">
      <c r="A1301" s="910"/>
      <c r="B1301" s="917"/>
      <c r="C1301" s="917"/>
      <c r="D1301" s="919"/>
      <c r="F1301" s="910"/>
      <c r="G1301" s="910"/>
      <c r="H1301" s="910"/>
      <c r="I1301" s="910"/>
      <c r="J1301" s="910"/>
      <c r="K1301" s="910"/>
      <c r="L1301" s="910"/>
      <c r="M1301" s="910"/>
      <c r="N1301" s="910"/>
      <c r="O1301" s="910"/>
      <c r="P1301" s="910"/>
    </row>
    <row r="1302" spans="1:16" s="920" customFormat="1">
      <c r="A1302" s="910"/>
      <c r="B1302" s="917"/>
      <c r="C1302" s="917"/>
      <c r="D1302" s="919"/>
      <c r="F1302" s="910"/>
      <c r="G1302" s="910"/>
      <c r="H1302" s="910"/>
      <c r="I1302" s="910"/>
      <c r="J1302" s="910"/>
      <c r="K1302" s="910"/>
      <c r="L1302" s="910"/>
      <c r="M1302" s="910"/>
      <c r="N1302" s="910"/>
      <c r="O1302" s="910"/>
      <c r="P1302" s="910"/>
    </row>
    <row r="1303" spans="1:16" s="920" customFormat="1">
      <c r="A1303" s="910"/>
      <c r="B1303" s="917"/>
      <c r="C1303" s="917"/>
      <c r="D1303" s="919"/>
      <c r="F1303" s="910"/>
      <c r="G1303" s="910"/>
      <c r="H1303" s="910"/>
      <c r="I1303" s="910"/>
      <c r="J1303" s="910"/>
      <c r="K1303" s="910"/>
      <c r="L1303" s="910"/>
      <c r="M1303" s="910"/>
      <c r="N1303" s="910"/>
      <c r="O1303" s="910"/>
      <c r="P1303" s="910"/>
    </row>
    <row r="1304" spans="1:16" s="920" customFormat="1">
      <c r="A1304" s="910"/>
      <c r="B1304" s="917"/>
      <c r="C1304" s="917"/>
      <c r="D1304" s="919"/>
      <c r="F1304" s="910"/>
      <c r="G1304" s="910"/>
      <c r="H1304" s="910"/>
      <c r="I1304" s="910"/>
      <c r="J1304" s="910"/>
      <c r="K1304" s="910"/>
      <c r="L1304" s="910"/>
      <c r="M1304" s="910"/>
      <c r="N1304" s="910"/>
      <c r="O1304" s="910"/>
      <c r="P1304" s="910"/>
    </row>
    <row r="1305" spans="1:16" s="920" customFormat="1">
      <c r="A1305" s="910"/>
      <c r="B1305" s="917"/>
      <c r="C1305" s="917"/>
      <c r="D1305" s="919"/>
      <c r="F1305" s="910"/>
      <c r="G1305" s="910"/>
      <c r="H1305" s="910"/>
      <c r="I1305" s="910"/>
      <c r="J1305" s="910"/>
      <c r="K1305" s="910"/>
      <c r="L1305" s="910"/>
      <c r="M1305" s="910"/>
      <c r="N1305" s="910"/>
      <c r="O1305" s="910"/>
      <c r="P1305" s="910"/>
    </row>
    <row r="1306" spans="1:16" s="920" customFormat="1">
      <c r="A1306" s="910"/>
      <c r="B1306" s="917"/>
      <c r="C1306" s="917"/>
      <c r="D1306" s="919"/>
      <c r="F1306" s="910"/>
      <c r="G1306" s="910"/>
      <c r="H1306" s="910"/>
      <c r="I1306" s="910"/>
      <c r="J1306" s="910"/>
      <c r="K1306" s="910"/>
      <c r="L1306" s="910"/>
      <c r="M1306" s="910"/>
      <c r="N1306" s="910"/>
      <c r="O1306" s="910"/>
      <c r="P1306" s="910"/>
    </row>
    <row r="1307" spans="1:16" s="920" customFormat="1">
      <c r="A1307" s="910"/>
      <c r="B1307" s="917"/>
      <c r="C1307" s="917"/>
      <c r="D1307" s="919"/>
      <c r="F1307" s="910"/>
      <c r="G1307" s="910"/>
      <c r="H1307" s="910"/>
      <c r="I1307" s="910"/>
      <c r="J1307" s="910"/>
      <c r="K1307" s="910"/>
      <c r="L1307" s="910"/>
      <c r="M1307" s="910"/>
      <c r="N1307" s="910"/>
      <c r="O1307" s="910"/>
      <c r="P1307" s="910"/>
    </row>
    <row r="1308" spans="1:16" s="920" customFormat="1">
      <c r="A1308" s="910"/>
      <c r="B1308" s="917"/>
      <c r="C1308" s="917"/>
      <c r="D1308" s="919"/>
      <c r="F1308" s="910"/>
      <c r="G1308" s="910"/>
      <c r="H1308" s="910"/>
      <c r="I1308" s="910"/>
      <c r="J1308" s="910"/>
      <c r="K1308" s="910"/>
      <c r="L1308" s="910"/>
      <c r="M1308" s="910"/>
      <c r="N1308" s="910"/>
      <c r="O1308" s="910"/>
      <c r="P1308" s="910"/>
    </row>
    <row r="1309" spans="1:16" s="920" customFormat="1">
      <c r="A1309" s="910"/>
      <c r="B1309" s="917"/>
      <c r="C1309" s="917"/>
      <c r="D1309" s="919"/>
      <c r="F1309" s="910"/>
      <c r="G1309" s="910"/>
      <c r="H1309" s="910"/>
      <c r="I1309" s="910"/>
      <c r="J1309" s="910"/>
      <c r="K1309" s="910"/>
      <c r="L1309" s="910"/>
      <c r="M1309" s="910"/>
      <c r="N1309" s="910"/>
      <c r="O1309" s="910"/>
      <c r="P1309" s="910"/>
    </row>
    <row r="1310" spans="1:16" s="920" customFormat="1">
      <c r="A1310" s="910"/>
      <c r="B1310" s="917"/>
      <c r="C1310" s="917"/>
      <c r="D1310" s="919"/>
      <c r="F1310" s="910"/>
      <c r="G1310" s="910"/>
      <c r="H1310" s="910"/>
      <c r="I1310" s="910"/>
      <c r="J1310" s="910"/>
      <c r="K1310" s="910"/>
      <c r="L1310" s="910"/>
      <c r="M1310" s="910"/>
      <c r="N1310" s="910"/>
      <c r="O1310" s="910"/>
      <c r="P1310" s="910"/>
    </row>
    <row r="1311" spans="1:16" s="920" customFormat="1">
      <c r="A1311" s="910"/>
      <c r="B1311" s="917"/>
      <c r="C1311" s="917"/>
      <c r="D1311" s="919"/>
      <c r="F1311" s="910"/>
      <c r="G1311" s="910"/>
      <c r="H1311" s="910"/>
      <c r="I1311" s="910"/>
      <c r="J1311" s="910"/>
      <c r="K1311" s="910"/>
      <c r="L1311" s="910"/>
      <c r="M1311" s="910"/>
      <c r="N1311" s="910"/>
      <c r="O1311" s="910"/>
      <c r="P1311" s="910"/>
    </row>
    <row r="1312" spans="1:16" s="920" customFormat="1">
      <c r="A1312" s="910"/>
      <c r="B1312" s="917"/>
      <c r="C1312" s="917"/>
      <c r="D1312" s="919"/>
      <c r="F1312" s="910"/>
      <c r="G1312" s="910"/>
      <c r="H1312" s="910"/>
      <c r="I1312" s="910"/>
      <c r="J1312" s="910"/>
      <c r="K1312" s="910"/>
      <c r="L1312" s="910"/>
      <c r="M1312" s="910"/>
      <c r="N1312" s="910"/>
      <c r="O1312" s="910"/>
      <c r="P1312" s="910"/>
    </row>
    <row r="1313" spans="1:16" s="920" customFormat="1">
      <c r="A1313" s="910"/>
      <c r="B1313" s="917"/>
      <c r="C1313" s="917"/>
      <c r="D1313" s="919"/>
      <c r="F1313" s="910"/>
      <c r="G1313" s="910"/>
      <c r="H1313" s="910"/>
      <c r="I1313" s="910"/>
      <c r="J1313" s="910"/>
      <c r="K1313" s="910"/>
      <c r="L1313" s="910"/>
      <c r="M1313" s="910"/>
      <c r="N1313" s="910"/>
      <c r="O1313" s="910"/>
      <c r="P1313" s="910"/>
    </row>
    <row r="1314" spans="1:16" s="920" customFormat="1">
      <c r="A1314" s="910"/>
      <c r="B1314" s="917"/>
      <c r="C1314" s="917"/>
      <c r="D1314" s="919"/>
      <c r="F1314" s="910"/>
      <c r="G1314" s="910"/>
      <c r="H1314" s="910"/>
      <c r="I1314" s="910"/>
      <c r="J1314" s="910"/>
      <c r="K1314" s="910"/>
      <c r="L1314" s="910"/>
      <c r="M1314" s="910"/>
      <c r="N1314" s="910"/>
      <c r="O1314" s="910"/>
      <c r="P1314" s="910"/>
    </row>
    <row r="1315" spans="1:16" s="920" customFormat="1">
      <c r="A1315" s="910"/>
      <c r="B1315" s="917"/>
      <c r="C1315" s="917"/>
      <c r="D1315" s="919"/>
      <c r="F1315" s="910"/>
      <c r="G1315" s="910"/>
      <c r="H1315" s="910"/>
      <c r="I1315" s="910"/>
      <c r="J1315" s="910"/>
      <c r="K1315" s="910"/>
      <c r="L1315" s="910"/>
      <c r="M1315" s="910"/>
      <c r="N1315" s="910"/>
      <c r="O1315" s="910"/>
      <c r="P1315" s="910"/>
    </row>
    <row r="1316" spans="1:16" s="920" customFormat="1">
      <c r="A1316" s="910"/>
      <c r="B1316" s="917"/>
      <c r="C1316" s="917"/>
      <c r="D1316" s="919"/>
      <c r="F1316" s="910"/>
      <c r="G1316" s="910"/>
      <c r="H1316" s="910"/>
      <c r="I1316" s="910"/>
      <c r="J1316" s="910"/>
      <c r="K1316" s="910"/>
      <c r="L1316" s="910"/>
      <c r="M1316" s="910"/>
      <c r="N1316" s="910"/>
      <c r="O1316" s="910"/>
      <c r="P1316" s="910"/>
    </row>
    <row r="1317" spans="1:16" s="920" customFormat="1">
      <c r="A1317" s="910"/>
      <c r="B1317" s="917"/>
      <c r="C1317" s="917"/>
      <c r="D1317" s="919"/>
      <c r="F1317" s="910"/>
      <c r="G1317" s="910"/>
      <c r="H1317" s="910"/>
      <c r="I1317" s="910"/>
      <c r="J1317" s="910"/>
      <c r="K1317" s="910"/>
      <c r="L1317" s="910"/>
      <c r="M1317" s="910"/>
      <c r="N1317" s="910"/>
      <c r="O1317" s="910"/>
      <c r="P1317" s="910"/>
    </row>
    <row r="1318" spans="1:16" s="920" customFormat="1">
      <c r="A1318" s="910"/>
      <c r="B1318" s="917"/>
      <c r="C1318" s="917"/>
      <c r="D1318" s="919"/>
      <c r="F1318" s="910"/>
      <c r="G1318" s="910"/>
      <c r="H1318" s="910"/>
      <c r="I1318" s="910"/>
      <c r="J1318" s="910"/>
      <c r="K1318" s="910"/>
      <c r="L1318" s="910"/>
      <c r="M1318" s="910"/>
      <c r="N1318" s="910"/>
      <c r="O1318" s="910"/>
      <c r="P1318" s="910"/>
    </row>
    <row r="1319" spans="1:16" s="920" customFormat="1">
      <c r="A1319" s="910"/>
      <c r="B1319" s="917"/>
      <c r="C1319" s="917"/>
      <c r="D1319" s="919"/>
      <c r="F1319" s="910"/>
      <c r="G1319" s="910"/>
      <c r="H1319" s="910"/>
      <c r="I1319" s="910"/>
      <c r="J1319" s="910"/>
      <c r="K1319" s="910"/>
      <c r="L1319" s="910"/>
      <c r="M1319" s="910"/>
      <c r="N1319" s="910"/>
      <c r="O1319" s="910"/>
      <c r="P1319" s="910"/>
    </row>
    <row r="1320" spans="1:16" s="920" customFormat="1">
      <c r="A1320" s="910"/>
      <c r="B1320" s="917"/>
      <c r="C1320" s="917"/>
      <c r="D1320" s="919"/>
      <c r="F1320" s="910"/>
      <c r="G1320" s="910"/>
      <c r="H1320" s="910"/>
      <c r="I1320" s="910"/>
      <c r="J1320" s="910"/>
      <c r="K1320" s="910"/>
      <c r="L1320" s="910"/>
      <c r="M1320" s="910"/>
      <c r="N1320" s="910"/>
      <c r="O1320" s="910"/>
      <c r="P1320" s="910"/>
    </row>
    <row r="1321" spans="1:16" s="920" customFormat="1">
      <c r="A1321" s="910"/>
      <c r="B1321" s="917"/>
      <c r="C1321" s="917"/>
      <c r="D1321" s="919"/>
      <c r="F1321" s="910"/>
      <c r="G1321" s="910"/>
      <c r="H1321" s="910"/>
      <c r="I1321" s="910"/>
      <c r="J1321" s="910"/>
      <c r="K1321" s="910"/>
      <c r="L1321" s="910"/>
      <c r="M1321" s="910"/>
      <c r="N1321" s="910"/>
      <c r="O1321" s="910"/>
      <c r="P1321" s="910"/>
    </row>
    <row r="1322" spans="1:16" s="920" customFormat="1">
      <c r="A1322" s="910"/>
      <c r="B1322" s="917"/>
      <c r="C1322" s="917"/>
      <c r="D1322" s="919"/>
      <c r="F1322" s="910"/>
      <c r="G1322" s="910"/>
      <c r="H1322" s="910"/>
      <c r="I1322" s="910"/>
      <c r="J1322" s="910"/>
      <c r="K1322" s="910"/>
      <c r="L1322" s="910"/>
      <c r="M1322" s="910"/>
      <c r="N1322" s="910"/>
      <c r="O1322" s="910"/>
      <c r="P1322" s="910"/>
    </row>
    <row r="1323" spans="1:16" s="920" customFormat="1">
      <c r="A1323" s="910"/>
      <c r="B1323" s="917"/>
      <c r="C1323" s="917"/>
      <c r="D1323" s="919"/>
      <c r="F1323" s="910"/>
      <c r="G1323" s="910"/>
      <c r="H1323" s="910"/>
      <c r="I1323" s="910"/>
      <c r="J1323" s="910"/>
      <c r="K1323" s="910"/>
      <c r="L1323" s="910"/>
      <c r="M1323" s="910"/>
      <c r="N1323" s="910"/>
      <c r="O1323" s="910"/>
      <c r="P1323" s="910"/>
    </row>
    <row r="1324" spans="1:16" s="920" customFormat="1">
      <c r="A1324" s="910"/>
      <c r="B1324" s="917"/>
      <c r="C1324" s="917"/>
      <c r="D1324" s="919"/>
      <c r="F1324" s="910"/>
      <c r="G1324" s="910"/>
      <c r="H1324" s="910"/>
      <c r="I1324" s="910"/>
      <c r="J1324" s="910"/>
      <c r="K1324" s="910"/>
      <c r="L1324" s="910"/>
      <c r="M1324" s="910"/>
      <c r="N1324" s="910"/>
      <c r="O1324" s="910"/>
      <c r="P1324" s="910"/>
    </row>
    <row r="1325" spans="1:16" s="920" customFormat="1">
      <c r="A1325" s="910"/>
      <c r="B1325" s="917"/>
      <c r="C1325" s="917"/>
      <c r="D1325" s="919"/>
      <c r="F1325" s="910"/>
      <c r="G1325" s="910"/>
      <c r="H1325" s="910"/>
      <c r="I1325" s="910"/>
      <c r="J1325" s="910"/>
      <c r="K1325" s="910"/>
      <c r="L1325" s="910"/>
      <c r="M1325" s="910"/>
      <c r="N1325" s="910"/>
      <c r="O1325" s="910"/>
      <c r="P1325" s="910"/>
    </row>
    <row r="1326" spans="1:16" s="920" customFormat="1">
      <c r="A1326" s="910"/>
      <c r="B1326" s="917"/>
      <c r="C1326" s="917"/>
      <c r="D1326" s="919"/>
      <c r="F1326" s="910"/>
      <c r="G1326" s="910"/>
      <c r="H1326" s="910"/>
      <c r="I1326" s="910"/>
      <c r="J1326" s="910"/>
      <c r="K1326" s="910"/>
      <c r="L1326" s="910"/>
      <c r="M1326" s="910"/>
      <c r="N1326" s="910"/>
      <c r="O1326" s="910"/>
      <c r="P1326" s="910"/>
    </row>
    <row r="1327" spans="1:16" s="920" customFormat="1">
      <c r="A1327" s="910"/>
      <c r="B1327" s="917"/>
      <c r="C1327" s="917"/>
      <c r="D1327" s="919"/>
      <c r="F1327" s="910"/>
      <c r="G1327" s="910"/>
      <c r="H1327" s="910"/>
      <c r="I1327" s="910"/>
      <c r="J1327" s="910"/>
      <c r="K1327" s="910"/>
      <c r="L1327" s="910"/>
      <c r="M1327" s="910"/>
      <c r="N1327" s="910"/>
      <c r="O1327" s="910"/>
      <c r="P1327" s="910"/>
    </row>
    <row r="1328" spans="1:16" s="920" customFormat="1">
      <c r="A1328" s="910"/>
      <c r="B1328" s="917"/>
      <c r="C1328" s="917"/>
      <c r="D1328" s="919"/>
      <c r="F1328" s="910"/>
      <c r="G1328" s="910"/>
      <c r="H1328" s="910"/>
      <c r="I1328" s="910"/>
      <c r="J1328" s="910"/>
      <c r="K1328" s="910"/>
      <c r="L1328" s="910"/>
      <c r="M1328" s="910"/>
      <c r="N1328" s="910"/>
      <c r="O1328" s="910"/>
      <c r="P1328" s="910"/>
    </row>
    <row r="1329" spans="1:16" s="920" customFormat="1">
      <c r="A1329" s="910"/>
      <c r="B1329" s="917"/>
      <c r="C1329" s="917"/>
      <c r="D1329" s="919"/>
      <c r="F1329" s="910"/>
      <c r="G1329" s="910"/>
      <c r="H1329" s="910"/>
      <c r="I1329" s="910"/>
      <c r="J1329" s="910"/>
      <c r="K1329" s="910"/>
      <c r="L1329" s="910"/>
      <c r="M1329" s="910"/>
      <c r="N1329" s="910"/>
      <c r="O1329" s="910"/>
      <c r="P1329" s="910"/>
    </row>
    <row r="1330" spans="1:16" s="920" customFormat="1">
      <c r="A1330" s="910"/>
      <c r="B1330" s="917"/>
      <c r="C1330" s="917"/>
      <c r="D1330" s="919"/>
      <c r="F1330" s="910"/>
      <c r="G1330" s="910"/>
      <c r="H1330" s="910"/>
      <c r="I1330" s="910"/>
      <c r="J1330" s="910"/>
      <c r="K1330" s="910"/>
      <c r="L1330" s="910"/>
      <c r="M1330" s="910"/>
      <c r="N1330" s="910"/>
      <c r="O1330" s="910"/>
      <c r="P1330" s="910"/>
    </row>
    <row r="1331" spans="1:16" s="920" customFormat="1">
      <c r="A1331" s="910"/>
      <c r="B1331" s="917"/>
      <c r="C1331" s="917"/>
      <c r="D1331" s="919"/>
      <c r="F1331" s="910"/>
      <c r="G1331" s="910"/>
      <c r="H1331" s="910"/>
      <c r="I1331" s="910"/>
      <c r="J1331" s="910"/>
      <c r="K1331" s="910"/>
      <c r="L1331" s="910"/>
      <c r="M1331" s="910"/>
      <c r="N1331" s="910"/>
      <c r="O1331" s="910"/>
      <c r="P1331" s="910"/>
    </row>
    <row r="1332" spans="1:16" s="920" customFormat="1">
      <c r="A1332" s="910"/>
      <c r="B1332" s="917"/>
      <c r="C1332" s="917"/>
      <c r="D1332" s="919"/>
      <c r="F1332" s="910"/>
      <c r="G1332" s="910"/>
      <c r="H1332" s="910"/>
      <c r="I1332" s="910"/>
      <c r="J1332" s="910"/>
      <c r="K1332" s="910"/>
      <c r="L1332" s="910"/>
      <c r="M1332" s="910"/>
      <c r="N1332" s="910"/>
      <c r="O1332" s="910"/>
      <c r="P1332" s="910"/>
    </row>
    <row r="1333" spans="1:16" s="920" customFormat="1">
      <c r="A1333" s="910"/>
      <c r="B1333" s="917"/>
      <c r="C1333" s="917"/>
      <c r="D1333" s="919"/>
      <c r="F1333" s="910"/>
      <c r="G1333" s="910"/>
      <c r="H1333" s="910"/>
      <c r="I1333" s="910"/>
      <c r="J1333" s="910"/>
      <c r="K1333" s="910"/>
      <c r="L1333" s="910"/>
      <c r="M1333" s="910"/>
      <c r="N1333" s="910"/>
      <c r="O1333" s="910"/>
      <c r="P1333" s="910"/>
    </row>
    <row r="1334" spans="1:16" s="920" customFormat="1">
      <c r="A1334" s="910"/>
      <c r="B1334" s="917"/>
      <c r="C1334" s="917"/>
      <c r="D1334" s="919"/>
      <c r="F1334" s="910"/>
      <c r="G1334" s="910"/>
      <c r="H1334" s="910"/>
      <c r="I1334" s="910"/>
      <c r="J1334" s="910"/>
      <c r="K1334" s="910"/>
      <c r="L1334" s="910"/>
      <c r="M1334" s="910"/>
      <c r="N1334" s="910"/>
      <c r="O1334" s="910"/>
      <c r="P1334" s="910"/>
    </row>
    <row r="1335" spans="1:16" s="920" customFormat="1">
      <c r="A1335" s="910"/>
      <c r="B1335" s="917"/>
      <c r="C1335" s="917"/>
      <c r="D1335" s="919"/>
      <c r="F1335" s="910"/>
      <c r="G1335" s="910"/>
      <c r="H1335" s="910"/>
      <c r="I1335" s="910"/>
      <c r="J1335" s="910"/>
      <c r="K1335" s="910"/>
      <c r="L1335" s="910"/>
      <c r="M1335" s="910"/>
      <c r="N1335" s="910"/>
      <c r="O1335" s="910"/>
      <c r="P1335" s="910"/>
    </row>
    <row r="1336" spans="1:16" s="920" customFormat="1">
      <c r="A1336" s="910"/>
      <c r="B1336" s="917"/>
      <c r="C1336" s="917"/>
      <c r="D1336" s="919"/>
      <c r="F1336" s="910"/>
      <c r="G1336" s="910"/>
      <c r="H1336" s="910"/>
      <c r="I1336" s="910"/>
      <c r="J1336" s="910"/>
      <c r="K1336" s="910"/>
      <c r="L1336" s="910"/>
      <c r="M1336" s="910"/>
      <c r="N1336" s="910"/>
      <c r="O1336" s="910"/>
      <c r="P1336" s="910"/>
    </row>
    <row r="1337" spans="1:16" s="920" customFormat="1">
      <c r="A1337" s="910"/>
      <c r="B1337" s="917"/>
      <c r="C1337" s="917"/>
      <c r="D1337" s="919"/>
      <c r="F1337" s="910"/>
      <c r="G1337" s="910"/>
      <c r="H1337" s="910"/>
      <c r="I1337" s="910"/>
      <c r="J1337" s="910"/>
      <c r="K1337" s="910"/>
      <c r="L1337" s="910"/>
      <c r="M1337" s="910"/>
      <c r="N1337" s="910"/>
      <c r="O1337" s="910"/>
      <c r="P1337" s="910"/>
    </row>
    <row r="1338" spans="1:16" s="920" customFormat="1">
      <c r="A1338" s="910"/>
      <c r="B1338" s="917"/>
      <c r="C1338" s="917"/>
      <c r="D1338" s="919"/>
      <c r="F1338" s="910"/>
      <c r="G1338" s="910"/>
      <c r="H1338" s="910"/>
      <c r="I1338" s="910"/>
      <c r="J1338" s="910"/>
      <c r="K1338" s="910"/>
      <c r="L1338" s="910"/>
      <c r="M1338" s="910"/>
      <c r="N1338" s="910"/>
      <c r="O1338" s="910"/>
      <c r="P1338" s="910"/>
    </row>
    <row r="1339" spans="1:16" s="920" customFormat="1">
      <c r="A1339" s="910"/>
      <c r="B1339" s="917"/>
      <c r="C1339" s="917"/>
      <c r="D1339" s="919"/>
      <c r="F1339" s="910"/>
      <c r="G1339" s="910"/>
      <c r="H1339" s="910"/>
      <c r="I1339" s="910"/>
      <c r="J1339" s="910"/>
      <c r="K1339" s="910"/>
      <c r="L1339" s="910"/>
      <c r="M1339" s="910"/>
      <c r="N1339" s="910"/>
      <c r="O1339" s="910"/>
      <c r="P1339" s="910"/>
    </row>
    <row r="1340" spans="1:16" s="920" customFormat="1">
      <c r="A1340" s="910"/>
      <c r="B1340" s="917"/>
      <c r="C1340" s="917"/>
      <c r="D1340" s="919"/>
      <c r="F1340" s="910"/>
      <c r="G1340" s="910"/>
      <c r="H1340" s="910"/>
      <c r="I1340" s="910"/>
      <c r="J1340" s="910"/>
      <c r="K1340" s="910"/>
      <c r="L1340" s="910"/>
      <c r="M1340" s="910"/>
      <c r="N1340" s="910"/>
      <c r="O1340" s="910"/>
      <c r="P1340" s="910"/>
    </row>
    <row r="1341" spans="1:16" s="920" customFormat="1">
      <c r="A1341" s="910"/>
      <c r="B1341" s="917"/>
      <c r="C1341" s="917"/>
      <c r="D1341" s="919"/>
      <c r="F1341" s="910"/>
      <c r="G1341" s="910"/>
      <c r="H1341" s="910"/>
      <c r="I1341" s="910"/>
      <c r="J1341" s="910"/>
      <c r="K1341" s="910"/>
      <c r="L1341" s="910"/>
      <c r="M1341" s="910"/>
      <c r="N1341" s="910"/>
      <c r="O1341" s="910"/>
      <c r="P1341" s="910"/>
    </row>
    <row r="1342" spans="1:16" s="920" customFormat="1">
      <c r="A1342" s="910"/>
      <c r="B1342" s="917"/>
      <c r="C1342" s="917"/>
      <c r="D1342" s="919"/>
      <c r="F1342" s="910"/>
      <c r="G1342" s="910"/>
      <c r="H1342" s="910"/>
      <c r="I1342" s="910"/>
      <c r="J1342" s="910"/>
      <c r="K1342" s="910"/>
      <c r="L1342" s="910"/>
      <c r="M1342" s="910"/>
      <c r="N1342" s="910"/>
      <c r="O1342" s="910"/>
      <c r="P1342" s="910"/>
    </row>
    <row r="1343" spans="1:16" s="920" customFormat="1">
      <c r="A1343" s="910"/>
      <c r="B1343" s="917"/>
      <c r="C1343" s="917"/>
      <c r="D1343" s="919"/>
      <c r="F1343" s="910"/>
      <c r="G1343" s="910"/>
      <c r="H1343" s="910"/>
      <c r="I1343" s="910"/>
      <c r="J1343" s="910"/>
      <c r="K1343" s="910"/>
      <c r="L1343" s="910"/>
      <c r="M1343" s="910"/>
      <c r="N1343" s="910"/>
      <c r="O1343" s="910"/>
      <c r="P1343" s="910"/>
    </row>
    <row r="1344" spans="1:16" s="920" customFormat="1">
      <c r="A1344" s="910"/>
      <c r="B1344" s="917"/>
      <c r="C1344" s="917"/>
      <c r="D1344" s="919"/>
      <c r="F1344" s="910"/>
      <c r="G1344" s="910"/>
      <c r="H1344" s="910"/>
      <c r="I1344" s="910"/>
      <c r="J1344" s="910"/>
      <c r="K1344" s="910"/>
      <c r="L1344" s="910"/>
      <c r="M1344" s="910"/>
      <c r="N1344" s="910"/>
      <c r="O1344" s="910"/>
      <c r="P1344" s="910"/>
    </row>
    <row r="1345" spans="1:16" s="920" customFormat="1">
      <c r="A1345" s="910"/>
      <c r="B1345" s="917"/>
      <c r="C1345" s="917"/>
      <c r="D1345" s="919"/>
      <c r="F1345" s="910"/>
      <c r="G1345" s="910"/>
      <c r="H1345" s="910"/>
      <c r="I1345" s="910"/>
      <c r="J1345" s="910"/>
      <c r="K1345" s="910"/>
      <c r="L1345" s="910"/>
      <c r="M1345" s="910"/>
      <c r="N1345" s="910"/>
      <c r="O1345" s="910"/>
      <c r="P1345" s="910"/>
    </row>
    <row r="1346" spans="1:16" s="920" customFormat="1">
      <c r="A1346" s="910"/>
      <c r="B1346" s="917"/>
      <c r="C1346" s="917"/>
      <c r="D1346" s="919"/>
      <c r="F1346" s="910"/>
      <c r="G1346" s="910"/>
      <c r="H1346" s="910"/>
      <c r="I1346" s="910"/>
      <c r="J1346" s="910"/>
      <c r="K1346" s="910"/>
      <c r="L1346" s="910"/>
      <c r="M1346" s="910"/>
      <c r="N1346" s="910"/>
      <c r="O1346" s="910"/>
      <c r="P1346" s="910"/>
    </row>
    <row r="1347" spans="1:16" s="920" customFormat="1">
      <c r="A1347" s="910"/>
      <c r="B1347" s="917"/>
      <c r="C1347" s="917"/>
      <c r="D1347" s="919"/>
      <c r="F1347" s="910"/>
      <c r="G1347" s="910"/>
      <c r="H1347" s="910"/>
      <c r="I1347" s="910"/>
      <c r="J1347" s="910"/>
      <c r="K1347" s="910"/>
      <c r="L1347" s="910"/>
      <c r="M1347" s="910"/>
      <c r="N1347" s="910"/>
      <c r="O1347" s="910"/>
      <c r="P1347" s="910"/>
    </row>
    <row r="1348" spans="1:16" s="920" customFormat="1">
      <c r="A1348" s="910"/>
      <c r="B1348" s="917"/>
      <c r="C1348" s="917"/>
      <c r="D1348" s="919"/>
      <c r="F1348" s="910"/>
      <c r="G1348" s="910"/>
      <c r="H1348" s="910"/>
      <c r="I1348" s="910"/>
      <c r="J1348" s="910"/>
      <c r="K1348" s="910"/>
      <c r="L1348" s="910"/>
      <c r="M1348" s="910"/>
      <c r="N1348" s="910"/>
      <c r="O1348" s="910"/>
      <c r="P1348" s="910"/>
    </row>
    <row r="1349" spans="1:16" s="920" customFormat="1">
      <c r="A1349" s="910"/>
      <c r="B1349" s="917"/>
      <c r="C1349" s="917"/>
      <c r="D1349" s="919"/>
      <c r="F1349" s="910"/>
      <c r="G1349" s="910"/>
      <c r="H1349" s="910"/>
      <c r="I1349" s="910"/>
      <c r="J1349" s="910"/>
      <c r="K1349" s="910"/>
      <c r="L1349" s="910"/>
      <c r="M1349" s="910"/>
      <c r="N1349" s="910"/>
      <c r="O1349" s="910"/>
      <c r="P1349" s="910"/>
    </row>
    <row r="1350" spans="1:16" s="920" customFormat="1">
      <c r="A1350" s="910"/>
      <c r="B1350" s="917"/>
      <c r="C1350" s="917"/>
      <c r="D1350" s="919"/>
      <c r="F1350" s="910"/>
      <c r="G1350" s="910"/>
      <c r="H1350" s="910"/>
      <c r="I1350" s="910"/>
      <c r="J1350" s="910"/>
      <c r="K1350" s="910"/>
      <c r="L1350" s="910"/>
      <c r="M1350" s="910"/>
      <c r="N1350" s="910"/>
      <c r="O1350" s="910"/>
      <c r="P1350" s="910"/>
    </row>
    <row r="1351" spans="1:16" s="920" customFormat="1">
      <c r="A1351" s="910"/>
      <c r="B1351" s="917"/>
      <c r="C1351" s="917"/>
      <c r="D1351" s="919"/>
      <c r="F1351" s="910"/>
      <c r="G1351" s="910"/>
      <c r="H1351" s="910"/>
      <c r="I1351" s="910"/>
      <c r="J1351" s="910"/>
      <c r="K1351" s="910"/>
      <c r="L1351" s="910"/>
      <c r="M1351" s="910"/>
      <c r="N1351" s="910"/>
      <c r="O1351" s="910"/>
      <c r="P1351" s="910"/>
    </row>
    <row r="1352" spans="1:16" s="920" customFormat="1">
      <c r="A1352" s="910"/>
      <c r="B1352" s="917"/>
      <c r="C1352" s="917"/>
      <c r="D1352" s="919"/>
      <c r="F1352" s="910"/>
      <c r="G1352" s="910"/>
      <c r="H1352" s="910"/>
      <c r="I1352" s="910"/>
      <c r="J1352" s="910"/>
      <c r="K1352" s="910"/>
      <c r="L1352" s="910"/>
      <c r="M1352" s="910"/>
      <c r="N1352" s="910"/>
      <c r="O1352" s="910"/>
      <c r="P1352" s="910"/>
    </row>
    <row r="1353" spans="1:16" s="920" customFormat="1">
      <c r="A1353" s="910"/>
      <c r="B1353" s="917"/>
      <c r="C1353" s="917"/>
      <c r="D1353" s="919"/>
      <c r="F1353" s="910"/>
      <c r="G1353" s="910"/>
      <c r="H1353" s="910"/>
      <c r="I1353" s="910"/>
      <c r="J1353" s="910"/>
      <c r="K1353" s="910"/>
      <c r="L1353" s="910"/>
      <c r="M1353" s="910"/>
      <c r="N1353" s="910"/>
      <c r="O1353" s="910"/>
      <c r="P1353" s="910"/>
    </row>
    <row r="1354" spans="1:16" s="920" customFormat="1">
      <c r="A1354" s="910"/>
      <c r="B1354" s="917"/>
      <c r="C1354" s="917"/>
      <c r="D1354" s="919"/>
      <c r="F1354" s="910"/>
      <c r="G1354" s="910"/>
      <c r="H1354" s="910"/>
      <c r="I1354" s="910"/>
      <c r="J1354" s="910"/>
      <c r="K1354" s="910"/>
      <c r="L1354" s="910"/>
      <c r="M1354" s="910"/>
      <c r="N1354" s="910"/>
      <c r="O1354" s="910"/>
      <c r="P1354" s="910"/>
    </row>
    <row r="1355" spans="1:16" s="920" customFormat="1">
      <c r="A1355" s="910"/>
      <c r="B1355" s="917"/>
      <c r="C1355" s="917"/>
      <c r="D1355" s="919"/>
      <c r="F1355" s="910"/>
      <c r="G1355" s="910"/>
      <c r="H1355" s="910"/>
      <c r="I1355" s="910"/>
      <c r="J1355" s="910"/>
      <c r="K1355" s="910"/>
      <c r="L1355" s="910"/>
      <c r="M1355" s="910"/>
      <c r="N1355" s="910"/>
      <c r="O1355" s="910"/>
      <c r="P1355" s="910"/>
    </row>
    <row r="1356" spans="1:16" s="920" customFormat="1">
      <c r="A1356" s="910"/>
      <c r="B1356" s="917"/>
      <c r="C1356" s="917"/>
      <c r="D1356" s="919"/>
      <c r="F1356" s="910"/>
      <c r="G1356" s="910"/>
      <c r="H1356" s="910"/>
      <c r="I1356" s="910"/>
      <c r="J1356" s="910"/>
      <c r="K1356" s="910"/>
      <c r="L1356" s="910"/>
      <c r="M1356" s="910"/>
      <c r="N1356" s="910"/>
      <c r="O1356" s="910"/>
      <c r="P1356" s="910"/>
    </row>
    <row r="1357" spans="1:16" s="920" customFormat="1">
      <c r="A1357" s="910"/>
      <c r="B1357" s="917"/>
      <c r="C1357" s="917"/>
      <c r="D1357" s="919"/>
      <c r="F1357" s="910"/>
      <c r="G1357" s="910"/>
      <c r="H1357" s="910"/>
      <c r="I1357" s="910"/>
      <c r="J1357" s="910"/>
      <c r="K1357" s="910"/>
      <c r="L1357" s="910"/>
      <c r="M1357" s="910"/>
      <c r="N1357" s="910"/>
      <c r="O1357" s="910"/>
      <c r="P1357" s="910"/>
    </row>
    <row r="1358" spans="1:16" s="920" customFormat="1">
      <c r="A1358" s="910"/>
      <c r="B1358" s="917"/>
      <c r="C1358" s="917"/>
      <c r="D1358" s="919"/>
      <c r="F1358" s="910"/>
      <c r="G1358" s="910"/>
      <c r="H1358" s="910"/>
      <c r="I1358" s="910"/>
      <c r="J1358" s="910"/>
      <c r="K1358" s="910"/>
      <c r="L1358" s="910"/>
      <c r="M1358" s="910"/>
      <c r="N1358" s="910"/>
      <c r="O1358" s="910"/>
      <c r="P1358" s="910"/>
    </row>
    <row r="1359" spans="1:16" s="920" customFormat="1">
      <c r="A1359" s="910"/>
      <c r="B1359" s="917"/>
      <c r="C1359" s="917"/>
      <c r="D1359" s="919"/>
      <c r="F1359" s="910"/>
      <c r="G1359" s="910"/>
      <c r="H1359" s="910"/>
      <c r="I1359" s="910"/>
      <c r="J1359" s="910"/>
      <c r="K1359" s="910"/>
      <c r="L1359" s="910"/>
      <c r="M1359" s="910"/>
      <c r="N1359" s="910"/>
      <c r="O1359" s="910"/>
      <c r="P1359" s="910"/>
    </row>
    <row r="1360" spans="1:16" s="920" customFormat="1">
      <c r="A1360" s="910"/>
      <c r="B1360" s="917"/>
      <c r="C1360" s="917"/>
      <c r="D1360" s="919"/>
      <c r="F1360" s="910"/>
      <c r="G1360" s="910"/>
      <c r="H1360" s="910"/>
      <c r="I1360" s="910"/>
      <c r="J1360" s="910"/>
      <c r="K1360" s="910"/>
      <c r="L1360" s="910"/>
      <c r="M1360" s="910"/>
      <c r="N1360" s="910"/>
      <c r="O1360" s="910"/>
      <c r="P1360" s="910"/>
    </row>
    <row r="1361" spans="1:16" s="920" customFormat="1">
      <c r="A1361" s="910"/>
      <c r="B1361" s="917"/>
      <c r="C1361" s="917"/>
      <c r="D1361" s="919"/>
      <c r="F1361" s="910"/>
      <c r="G1361" s="910"/>
      <c r="H1361" s="910"/>
      <c r="I1361" s="910"/>
      <c r="J1361" s="910"/>
      <c r="K1361" s="910"/>
      <c r="L1361" s="910"/>
      <c r="M1361" s="910"/>
      <c r="N1361" s="910"/>
      <c r="O1361" s="910"/>
      <c r="P1361" s="910"/>
    </row>
    <row r="1362" spans="1:16" s="920" customFormat="1">
      <c r="A1362" s="910"/>
      <c r="B1362" s="917"/>
      <c r="C1362" s="917"/>
      <c r="D1362" s="919"/>
      <c r="F1362" s="910"/>
      <c r="G1362" s="910"/>
      <c r="H1362" s="910"/>
      <c r="I1362" s="910"/>
      <c r="J1362" s="910"/>
      <c r="K1362" s="910"/>
      <c r="L1362" s="910"/>
      <c r="M1362" s="910"/>
      <c r="N1362" s="910"/>
      <c r="O1362" s="910"/>
      <c r="P1362" s="910"/>
    </row>
    <row r="1363" spans="1:16" s="920" customFormat="1">
      <c r="A1363" s="910"/>
      <c r="B1363" s="917"/>
      <c r="C1363" s="917"/>
      <c r="D1363" s="919"/>
      <c r="F1363" s="910"/>
      <c r="G1363" s="910"/>
      <c r="H1363" s="910"/>
      <c r="I1363" s="910"/>
      <c r="J1363" s="910"/>
      <c r="K1363" s="910"/>
      <c r="L1363" s="910"/>
      <c r="M1363" s="910"/>
      <c r="N1363" s="910"/>
      <c r="O1363" s="910"/>
      <c r="P1363" s="910"/>
    </row>
    <row r="1364" spans="1:16" s="920" customFormat="1">
      <c r="A1364" s="910"/>
      <c r="B1364" s="917"/>
      <c r="C1364" s="917"/>
      <c r="D1364" s="919"/>
      <c r="F1364" s="910"/>
      <c r="G1364" s="910"/>
      <c r="H1364" s="910"/>
      <c r="I1364" s="910"/>
      <c r="J1364" s="910"/>
      <c r="K1364" s="910"/>
      <c r="L1364" s="910"/>
      <c r="M1364" s="910"/>
      <c r="N1364" s="910"/>
      <c r="O1364" s="910"/>
      <c r="P1364" s="910"/>
    </row>
    <row r="1365" spans="1:16" s="920" customFormat="1">
      <c r="A1365" s="910"/>
      <c r="B1365" s="917"/>
      <c r="C1365" s="917"/>
      <c r="D1365" s="919"/>
      <c r="F1365" s="910"/>
      <c r="G1365" s="910"/>
      <c r="H1365" s="910"/>
      <c r="I1365" s="910"/>
      <c r="J1365" s="910"/>
      <c r="K1365" s="910"/>
      <c r="L1365" s="910"/>
      <c r="M1365" s="910"/>
      <c r="N1365" s="910"/>
      <c r="O1365" s="910"/>
      <c r="P1365" s="910"/>
    </row>
    <row r="1366" spans="1:16" s="920" customFormat="1">
      <c r="A1366" s="910"/>
      <c r="B1366" s="917"/>
      <c r="C1366" s="917"/>
      <c r="D1366" s="919"/>
      <c r="F1366" s="910"/>
      <c r="G1366" s="910"/>
      <c r="H1366" s="910"/>
      <c r="I1366" s="910"/>
      <c r="J1366" s="910"/>
      <c r="K1366" s="910"/>
      <c r="L1366" s="910"/>
      <c r="M1366" s="910"/>
      <c r="N1366" s="910"/>
      <c r="O1366" s="910"/>
      <c r="P1366" s="910"/>
    </row>
    <row r="1367" spans="1:16" s="920" customFormat="1">
      <c r="A1367" s="910"/>
      <c r="B1367" s="917"/>
      <c r="C1367" s="917"/>
      <c r="D1367" s="919"/>
      <c r="F1367" s="910"/>
      <c r="G1367" s="910"/>
      <c r="H1367" s="910"/>
      <c r="I1367" s="910"/>
      <c r="J1367" s="910"/>
      <c r="K1367" s="910"/>
      <c r="L1367" s="910"/>
      <c r="M1367" s="910"/>
      <c r="N1367" s="910"/>
      <c r="O1367" s="910"/>
      <c r="P1367" s="910"/>
    </row>
    <row r="1368" spans="1:16" s="920" customFormat="1">
      <c r="A1368" s="910"/>
      <c r="B1368" s="917"/>
      <c r="C1368" s="917"/>
      <c r="D1368" s="919"/>
      <c r="F1368" s="910"/>
      <c r="G1368" s="910"/>
      <c r="H1368" s="910"/>
      <c r="I1368" s="910"/>
      <c r="J1368" s="910"/>
      <c r="K1368" s="910"/>
      <c r="L1368" s="910"/>
      <c r="M1368" s="910"/>
      <c r="N1368" s="910"/>
      <c r="O1368" s="910"/>
      <c r="P1368" s="910"/>
    </row>
    <row r="1369" spans="1:16" s="920" customFormat="1">
      <c r="A1369" s="910"/>
      <c r="B1369" s="917"/>
      <c r="C1369" s="917"/>
      <c r="D1369" s="919"/>
      <c r="F1369" s="910"/>
      <c r="G1369" s="910"/>
      <c r="H1369" s="910"/>
      <c r="I1369" s="910"/>
      <c r="J1369" s="910"/>
      <c r="K1369" s="910"/>
      <c r="L1369" s="910"/>
      <c r="M1369" s="910"/>
      <c r="N1369" s="910"/>
      <c r="O1369" s="910"/>
      <c r="P1369" s="910"/>
    </row>
    <row r="1370" spans="1:16" s="920" customFormat="1">
      <c r="A1370" s="910"/>
      <c r="B1370" s="917"/>
      <c r="C1370" s="917"/>
      <c r="D1370" s="919"/>
      <c r="F1370" s="910"/>
      <c r="G1370" s="910"/>
      <c r="H1370" s="910"/>
      <c r="I1370" s="910"/>
      <c r="J1370" s="910"/>
      <c r="K1370" s="910"/>
      <c r="L1370" s="910"/>
      <c r="M1370" s="910"/>
      <c r="N1370" s="910"/>
      <c r="O1370" s="910"/>
      <c r="P1370" s="910"/>
    </row>
    <row r="1371" spans="1:16" s="920" customFormat="1">
      <c r="A1371" s="910"/>
      <c r="B1371" s="917"/>
      <c r="C1371" s="917"/>
      <c r="D1371" s="919"/>
      <c r="F1371" s="910"/>
      <c r="G1371" s="910"/>
      <c r="H1371" s="910"/>
      <c r="I1371" s="910"/>
      <c r="J1371" s="910"/>
      <c r="K1371" s="910"/>
      <c r="L1371" s="910"/>
      <c r="M1371" s="910"/>
      <c r="N1371" s="910"/>
      <c r="O1371" s="910"/>
      <c r="P1371" s="910"/>
    </row>
    <row r="1372" spans="1:16" s="920" customFormat="1">
      <c r="A1372" s="910"/>
      <c r="B1372" s="917"/>
      <c r="C1372" s="917"/>
      <c r="D1372" s="919"/>
      <c r="F1372" s="910"/>
      <c r="G1372" s="910"/>
      <c r="H1372" s="910"/>
      <c r="I1372" s="910"/>
      <c r="J1372" s="910"/>
      <c r="K1372" s="910"/>
      <c r="L1372" s="910"/>
      <c r="M1372" s="910"/>
      <c r="N1372" s="910"/>
      <c r="O1372" s="910"/>
      <c r="P1372" s="910"/>
    </row>
    <row r="1373" spans="1:16" s="920" customFormat="1">
      <c r="A1373" s="910"/>
      <c r="B1373" s="917"/>
      <c r="C1373" s="917"/>
      <c r="D1373" s="919"/>
      <c r="F1373" s="910"/>
      <c r="G1373" s="910"/>
      <c r="H1373" s="910"/>
      <c r="I1373" s="910"/>
      <c r="J1373" s="910"/>
      <c r="K1373" s="910"/>
      <c r="L1373" s="910"/>
      <c r="M1373" s="910"/>
      <c r="N1373" s="910"/>
      <c r="O1373" s="910"/>
      <c r="P1373" s="910"/>
    </row>
    <row r="1374" spans="1:16" s="920" customFormat="1">
      <c r="A1374" s="910"/>
      <c r="B1374" s="917"/>
      <c r="C1374" s="917"/>
      <c r="D1374" s="919"/>
      <c r="F1374" s="910"/>
      <c r="G1374" s="910"/>
      <c r="H1374" s="910"/>
      <c r="I1374" s="910"/>
      <c r="J1374" s="910"/>
      <c r="K1374" s="910"/>
      <c r="L1374" s="910"/>
      <c r="M1374" s="910"/>
      <c r="N1374" s="910"/>
      <c r="O1374" s="910"/>
      <c r="P1374" s="910"/>
    </row>
    <row r="1375" spans="1:16" s="920" customFormat="1">
      <c r="A1375" s="910"/>
      <c r="B1375" s="917"/>
      <c r="C1375" s="917"/>
      <c r="D1375" s="919"/>
      <c r="F1375" s="910"/>
      <c r="G1375" s="910"/>
      <c r="H1375" s="910"/>
      <c r="I1375" s="910"/>
      <c r="J1375" s="910"/>
      <c r="K1375" s="910"/>
      <c r="L1375" s="910"/>
      <c r="M1375" s="910"/>
      <c r="N1375" s="910"/>
      <c r="O1375" s="910"/>
      <c r="P1375" s="910"/>
    </row>
    <row r="1376" spans="1:16" s="920" customFormat="1">
      <c r="A1376" s="910"/>
      <c r="B1376" s="917"/>
      <c r="C1376" s="917"/>
      <c r="D1376" s="919"/>
      <c r="F1376" s="910"/>
      <c r="G1376" s="910"/>
      <c r="H1376" s="910"/>
      <c r="I1376" s="910"/>
      <c r="J1376" s="910"/>
      <c r="K1376" s="910"/>
      <c r="L1376" s="910"/>
      <c r="M1376" s="910"/>
      <c r="N1376" s="910"/>
      <c r="O1376" s="910"/>
      <c r="P1376" s="910"/>
    </row>
    <row r="1377" spans="1:16" s="920" customFormat="1">
      <c r="A1377" s="910"/>
      <c r="B1377" s="917"/>
      <c r="C1377" s="917"/>
      <c r="D1377" s="919"/>
      <c r="F1377" s="910"/>
      <c r="G1377" s="910"/>
      <c r="H1377" s="910"/>
      <c r="I1377" s="910"/>
      <c r="J1377" s="910"/>
      <c r="K1377" s="910"/>
      <c r="L1377" s="910"/>
      <c r="M1377" s="910"/>
      <c r="N1377" s="910"/>
      <c r="O1377" s="910"/>
      <c r="P1377" s="910"/>
    </row>
    <row r="1378" spans="1:16" s="920" customFormat="1">
      <c r="A1378" s="910"/>
      <c r="B1378" s="917"/>
      <c r="C1378" s="917"/>
      <c r="D1378" s="919"/>
      <c r="F1378" s="910"/>
      <c r="G1378" s="910"/>
      <c r="H1378" s="910"/>
      <c r="I1378" s="910"/>
      <c r="J1378" s="910"/>
      <c r="K1378" s="910"/>
      <c r="L1378" s="910"/>
      <c r="M1378" s="910"/>
      <c r="N1378" s="910"/>
      <c r="O1378" s="910"/>
      <c r="P1378" s="910"/>
    </row>
    <row r="1379" spans="1:16" s="920" customFormat="1">
      <c r="A1379" s="910"/>
      <c r="B1379" s="917"/>
      <c r="C1379" s="917"/>
      <c r="D1379" s="919"/>
      <c r="F1379" s="910"/>
      <c r="G1379" s="910"/>
      <c r="H1379" s="910"/>
      <c r="I1379" s="910"/>
      <c r="J1379" s="910"/>
      <c r="K1379" s="910"/>
      <c r="L1379" s="910"/>
      <c r="M1379" s="910"/>
      <c r="N1379" s="910"/>
      <c r="O1379" s="910"/>
      <c r="P1379" s="910"/>
    </row>
    <row r="1380" spans="1:16" s="920" customFormat="1">
      <c r="A1380" s="910"/>
      <c r="B1380" s="917"/>
      <c r="C1380" s="917"/>
      <c r="D1380" s="919"/>
      <c r="F1380" s="910"/>
      <c r="G1380" s="910"/>
      <c r="H1380" s="910"/>
      <c r="I1380" s="910"/>
      <c r="J1380" s="910"/>
      <c r="K1380" s="910"/>
      <c r="L1380" s="910"/>
      <c r="M1380" s="910"/>
      <c r="N1380" s="910"/>
      <c r="O1380" s="910"/>
      <c r="P1380" s="910"/>
    </row>
    <row r="1381" spans="1:16" s="920" customFormat="1">
      <c r="A1381" s="910"/>
      <c r="B1381" s="917"/>
      <c r="C1381" s="917"/>
      <c r="D1381" s="919"/>
      <c r="F1381" s="910"/>
      <c r="G1381" s="910"/>
      <c r="H1381" s="910"/>
      <c r="I1381" s="910"/>
      <c r="J1381" s="910"/>
      <c r="K1381" s="910"/>
      <c r="L1381" s="910"/>
      <c r="M1381" s="910"/>
      <c r="N1381" s="910"/>
      <c r="O1381" s="910"/>
      <c r="P1381" s="910"/>
    </row>
    <row r="1382" spans="1:16" s="920" customFormat="1">
      <c r="A1382" s="910"/>
      <c r="B1382" s="917"/>
      <c r="C1382" s="917"/>
      <c r="D1382" s="919"/>
      <c r="F1382" s="910"/>
      <c r="G1382" s="910"/>
      <c r="H1382" s="910"/>
      <c r="I1382" s="910"/>
      <c r="J1382" s="910"/>
      <c r="K1382" s="910"/>
      <c r="L1382" s="910"/>
      <c r="M1382" s="910"/>
      <c r="N1382" s="910"/>
      <c r="O1382" s="910"/>
      <c r="P1382" s="910"/>
    </row>
    <row r="1383" spans="1:16" s="920" customFormat="1">
      <c r="A1383" s="910"/>
      <c r="B1383" s="917"/>
      <c r="C1383" s="917"/>
      <c r="D1383" s="919"/>
      <c r="F1383" s="910"/>
      <c r="G1383" s="910"/>
      <c r="H1383" s="910"/>
      <c r="I1383" s="910"/>
      <c r="J1383" s="910"/>
      <c r="K1383" s="910"/>
      <c r="L1383" s="910"/>
      <c r="M1383" s="910"/>
      <c r="N1383" s="910"/>
      <c r="O1383" s="910"/>
      <c r="P1383" s="910"/>
    </row>
    <row r="1384" spans="1:16" s="920" customFormat="1">
      <c r="A1384" s="910"/>
      <c r="B1384" s="917"/>
      <c r="C1384" s="917"/>
      <c r="D1384" s="919"/>
      <c r="F1384" s="910"/>
      <c r="G1384" s="910"/>
      <c r="H1384" s="910"/>
      <c r="I1384" s="910"/>
      <c r="J1384" s="910"/>
      <c r="K1384" s="910"/>
      <c r="L1384" s="910"/>
      <c r="M1384" s="910"/>
      <c r="N1384" s="910"/>
      <c r="O1384" s="910"/>
      <c r="P1384" s="910"/>
    </row>
    <row r="1385" spans="1:16" s="920" customFormat="1">
      <c r="A1385" s="910"/>
      <c r="B1385" s="917"/>
      <c r="C1385" s="917"/>
      <c r="D1385" s="919"/>
      <c r="F1385" s="910"/>
      <c r="G1385" s="910"/>
      <c r="H1385" s="910"/>
      <c r="I1385" s="910"/>
      <c r="J1385" s="910"/>
      <c r="K1385" s="910"/>
      <c r="L1385" s="910"/>
      <c r="M1385" s="910"/>
      <c r="N1385" s="910"/>
      <c r="O1385" s="910"/>
      <c r="P1385" s="910"/>
    </row>
    <row r="1386" spans="1:16" s="920" customFormat="1">
      <c r="A1386" s="910"/>
      <c r="B1386" s="917"/>
      <c r="C1386" s="917"/>
      <c r="D1386" s="919"/>
      <c r="F1386" s="910"/>
      <c r="G1386" s="910"/>
      <c r="H1386" s="910"/>
      <c r="I1386" s="910"/>
      <c r="J1386" s="910"/>
      <c r="K1386" s="910"/>
      <c r="L1386" s="910"/>
      <c r="M1386" s="910"/>
      <c r="N1386" s="910"/>
      <c r="O1386" s="910"/>
      <c r="P1386" s="910"/>
    </row>
    <row r="1387" spans="1:16" s="920" customFormat="1">
      <c r="A1387" s="910"/>
      <c r="B1387" s="917"/>
      <c r="C1387" s="917"/>
      <c r="D1387" s="919"/>
      <c r="F1387" s="910"/>
      <c r="G1387" s="910"/>
      <c r="H1387" s="910"/>
      <c r="I1387" s="910"/>
      <c r="J1387" s="910"/>
      <c r="K1387" s="910"/>
      <c r="L1387" s="910"/>
      <c r="M1387" s="910"/>
      <c r="N1387" s="910"/>
      <c r="O1387" s="910"/>
      <c r="P1387" s="910"/>
    </row>
    <row r="1388" spans="1:16" s="920" customFormat="1">
      <c r="A1388" s="910"/>
      <c r="B1388" s="917"/>
      <c r="C1388" s="917"/>
      <c r="D1388" s="919"/>
      <c r="F1388" s="910"/>
      <c r="G1388" s="910"/>
      <c r="H1388" s="910"/>
      <c r="I1388" s="910"/>
      <c r="J1388" s="910"/>
      <c r="K1388" s="910"/>
      <c r="L1388" s="910"/>
      <c r="M1388" s="910"/>
      <c r="N1388" s="910"/>
      <c r="O1388" s="910"/>
      <c r="P1388" s="910"/>
    </row>
    <row r="1389" spans="1:16" s="920" customFormat="1">
      <c r="A1389" s="910"/>
      <c r="B1389" s="917"/>
      <c r="C1389" s="917"/>
      <c r="D1389" s="919"/>
      <c r="F1389" s="910"/>
      <c r="G1389" s="910"/>
      <c r="H1389" s="910"/>
      <c r="I1389" s="910"/>
      <c r="J1389" s="910"/>
      <c r="K1389" s="910"/>
      <c r="L1389" s="910"/>
      <c r="M1389" s="910"/>
      <c r="N1389" s="910"/>
      <c r="O1389" s="910"/>
      <c r="P1389" s="910"/>
    </row>
    <row r="1390" spans="1:16" s="920" customFormat="1">
      <c r="A1390" s="910"/>
      <c r="B1390" s="917"/>
      <c r="C1390" s="917"/>
      <c r="D1390" s="919"/>
      <c r="F1390" s="910"/>
      <c r="G1390" s="910"/>
      <c r="H1390" s="910"/>
      <c r="I1390" s="910"/>
      <c r="J1390" s="910"/>
      <c r="K1390" s="910"/>
      <c r="L1390" s="910"/>
      <c r="M1390" s="910"/>
      <c r="N1390" s="910"/>
      <c r="O1390" s="910"/>
      <c r="P1390" s="910"/>
    </row>
    <row r="1391" spans="1:16" s="920" customFormat="1">
      <c r="A1391" s="910"/>
      <c r="B1391" s="917"/>
      <c r="C1391" s="917"/>
      <c r="D1391" s="919"/>
      <c r="F1391" s="910"/>
      <c r="G1391" s="910"/>
      <c r="H1391" s="910"/>
      <c r="I1391" s="910"/>
      <c r="J1391" s="910"/>
      <c r="K1391" s="910"/>
      <c r="L1391" s="910"/>
      <c r="M1391" s="910"/>
      <c r="N1391" s="910"/>
      <c r="O1391" s="910"/>
      <c r="P1391" s="910"/>
    </row>
    <row r="1392" spans="1:16" s="920" customFormat="1">
      <c r="A1392" s="910"/>
      <c r="B1392" s="917"/>
      <c r="C1392" s="917"/>
      <c r="D1392" s="919"/>
      <c r="F1392" s="910"/>
      <c r="G1392" s="910"/>
      <c r="H1392" s="910"/>
      <c r="I1392" s="910"/>
      <c r="J1392" s="910"/>
      <c r="K1392" s="910"/>
      <c r="L1392" s="910"/>
      <c r="M1392" s="910"/>
      <c r="N1392" s="910"/>
      <c r="O1392" s="910"/>
      <c r="P1392" s="910"/>
    </row>
    <row r="1393" spans="1:16" s="920" customFormat="1">
      <c r="A1393" s="910"/>
      <c r="B1393" s="917"/>
      <c r="C1393" s="917"/>
      <c r="D1393" s="919"/>
      <c r="F1393" s="910"/>
      <c r="G1393" s="910"/>
      <c r="H1393" s="910"/>
      <c r="I1393" s="910"/>
      <c r="J1393" s="910"/>
      <c r="K1393" s="910"/>
      <c r="L1393" s="910"/>
      <c r="M1393" s="910"/>
      <c r="N1393" s="910"/>
      <c r="O1393" s="910"/>
      <c r="P1393" s="910"/>
    </row>
    <row r="1394" spans="1:16" s="920" customFormat="1">
      <c r="A1394" s="910"/>
      <c r="B1394" s="917"/>
      <c r="C1394" s="917"/>
      <c r="D1394" s="919"/>
      <c r="F1394" s="910"/>
      <c r="G1394" s="910"/>
      <c r="H1394" s="910"/>
      <c r="I1394" s="910"/>
      <c r="J1394" s="910"/>
      <c r="K1394" s="910"/>
      <c r="L1394" s="910"/>
      <c r="M1394" s="910"/>
      <c r="N1394" s="910"/>
      <c r="O1394" s="910"/>
      <c r="P1394" s="910"/>
    </row>
    <row r="1395" spans="1:16" s="920" customFormat="1">
      <c r="A1395" s="910"/>
      <c r="B1395" s="917"/>
      <c r="C1395" s="917"/>
      <c r="D1395" s="919"/>
      <c r="F1395" s="910"/>
      <c r="G1395" s="910"/>
      <c r="H1395" s="910"/>
      <c r="I1395" s="910"/>
      <c r="J1395" s="910"/>
      <c r="K1395" s="910"/>
      <c r="L1395" s="910"/>
      <c r="M1395" s="910"/>
      <c r="N1395" s="910"/>
      <c r="O1395" s="910"/>
      <c r="P1395" s="910"/>
    </row>
    <row r="1396" spans="1:16" s="920" customFormat="1">
      <c r="A1396" s="910"/>
      <c r="B1396" s="917"/>
      <c r="C1396" s="917"/>
      <c r="D1396" s="919"/>
      <c r="F1396" s="910"/>
      <c r="G1396" s="910"/>
      <c r="H1396" s="910"/>
      <c r="I1396" s="910"/>
      <c r="J1396" s="910"/>
      <c r="K1396" s="910"/>
      <c r="L1396" s="910"/>
      <c r="M1396" s="910"/>
      <c r="N1396" s="910"/>
      <c r="O1396" s="910"/>
      <c r="P1396" s="910"/>
    </row>
    <row r="1397" spans="1:16" s="920" customFormat="1">
      <c r="A1397" s="910"/>
      <c r="B1397" s="917"/>
      <c r="C1397" s="917"/>
      <c r="D1397" s="919"/>
      <c r="F1397" s="910"/>
      <c r="G1397" s="910"/>
      <c r="H1397" s="910"/>
      <c r="I1397" s="910"/>
      <c r="J1397" s="910"/>
      <c r="K1397" s="910"/>
      <c r="L1397" s="910"/>
      <c r="M1397" s="910"/>
      <c r="N1397" s="910"/>
      <c r="O1397" s="910"/>
      <c r="P1397" s="910"/>
    </row>
    <row r="1398" spans="1:16" s="920" customFormat="1">
      <c r="A1398" s="910"/>
      <c r="B1398" s="917"/>
      <c r="C1398" s="917"/>
      <c r="D1398" s="919"/>
      <c r="F1398" s="910"/>
      <c r="G1398" s="910"/>
      <c r="H1398" s="910"/>
      <c r="I1398" s="910"/>
      <c r="J1398" s="910"/>
      <c r="K1398" s="910"/>
      <c r="L1398" s="910"/>
      <c r="M1398" s="910"/>
      <c r="N1398" s="910"/>
      <c r="O1398" s="910"/>
      <c r="P1398" s="910"/>
    </row>
    <row r="1399" spans="1:16" s="920" customFormat="1">
      <c r="A1399" s="910"/>
      <c r="B1399" s="917"/>
      <c r="C1399" s="917"/>
      <c r="D1399" s="919"/>
      <c r="F1399" s="910"/>
      <c r="G1399" s="910"/>
      <c r="H1399" s="910"/>
      <c r="I1399" s="910"/>
      <c r="J1399" s="910"/>
      <c r="K1399" s="910"/>
      <c r="L1399" s="910"/>
      <c r="M1399" s="910"/>
      <c r="N1399" s="910"/>
      <c r="O1399" s="910"/>
      <c r="P1399" s="910"/>
    </row>
    <row r="1400" spans="1:16" s="920" customFormat="1">
      <c r="A1400" s="910"/>
      <c r="B1400" s="917"/>
      <c r="C1400" s="917"/>
      <c r="D1400" s="919"/>
      <c r="F1400" s="910"/>
      <c r="G1400" s="910"/>
      <c r="H1400" s="910"/>
      <c r="I1400" s="910"/>
      <c r="J1400" s="910"/>
      <c r="K1400" s="910"/>
      <c r="L1400" s="910"/>
      <c r="M1400" s="910"/>
      <c r="N1400" s="910"/>
      <c r="O1400" s="910"/>
      <c r="P1400" s="910"/>
    </row>
    <row r="1401" spans="1:16" s="920" customFormat="1">
      <c r="A1401" s="910"/>
      <c r="B1401" s="917"/>
      <c r="C1401" s="917"/>
      <c r="D1401" s="919"/>
      <c r="F1401" s="910"/>
      <c r="G1401" s="910"/>
      <c r="H1401" s="910"/>
      <c r="I1401" s="910"/>
      <c r="J1401" s="910"/>
      <c r="K1401" s="910"/>
      <c r="L1401" s="910"/>
      <c r="M1401" s="910"/>
      <c r="N1401" s="910"/>
      <c r="O1401" s="910"/>
      <c r="P1401" s="910"/>
    </row>
    <row r="1402" spans="1:16" s="920" customFormat="1">
      <c r="A1402" s="910"/>
      <c r="B1402" s="917"/>
      <c r="C1402" s="917"/>
      <c r="D1402" s="919"/>
      <c r="F1402" s="910"/>
      <c r="G1402" s="910"/>
      <c r="H1402" s="910"/>
      <c r="I1402" s="910"/>
      <c r="J1402" s="910"/>
      <c r="K1402" s="910"/>
      <c r="L1402" s="910"/>
      <c r="M1402" s="910"/>
      <c r="N1402" s="910"/>
      <c r="O1402" s="910"/>
      <c r="P1402" s="910"/>
    </row>
    <row r="1403" spans="1:16" s="920" customFormat="1">
      <c r="A1403" s="910"/>
      <c r="B1403" s="917"/>
      <c r="C1403" s="917"/>
      <c r="D1403" s="919"/>
      <c r="F1403" s="910"/>
      <c r="G1403" s="910"/>
      <c r="H1403" s="910"/>
      <c r="I1403" s="910"/>
      <c r="J1403" s="910"/>
      <c r="K1403" s="910"/>
      <c r="L1403" s="910"/>
      <c r="M1403" s="910"/>
      <c r="N1403" s="910"/>
      <c r="O1403" s="910"/>
      <c r="P1403" s="910"/>
    </row>
    <row r="1404" spans="1:16" s="920" customFormat="1">
      <c r="A1404" s="910"/>
      <c r="B1404" s="917"/>
      <c r="C1404" s="917"/>
      <c r="D1404" s="919"/>
      <c r="F1404" s="910"/>
      <c r="G1404" s="910"/>
      <c r="H1404" s="910"/>
      <c r="I1404" s="910"/>
      <c r="J1404" s="910"/>
      <c r="K1404" s="910"/>
      <c r="L1404" s="910"/>
      <c r="M1404" s="910"/>
      <c r="N1404" s="910"/>
      <c r="O1404" s="910"/>
      <c r="P1404" s="910"/>
    </row>
    <row r="1405" spans="1:16" s="920" customFormat="1">
      <c r="A1405" s="910"/>
      <c r="B1405" s="917"/>
      <c r="C1405" s="917"/>
      <c r="D1405" s="919"/>
      <c r="F1405" s="910"/>
      <c r="G1405" s="910"/>
      <c r="H1405" s="910"/>
      <c r="I1405" s="910"/>
      <c r="J1405" s="910"/>
      <c r="K1405" s="910"/>
      <c r="L1405" s="910"/>
      <c r="M1405" s="910"/>
      <c r="N1405" s="910"/>
      <c r="O1405" s="910"/>
      <c r="P1405" s="910"/>
    </row>
    <row r="1406" spans="1:16" s="920" customFormat="1">
      <c r="A1406" s="910"/>
      <c r="B1406" s="917"/>
      <c r="C1406" s="917"/>
      <c r="D1406" s="919"/>
      <c r="F1406" s="910"/>
      <c r="G1406" s="910"/>
      <c r="H1406" s="910"/>
      <c r="I1406" s="910"/>
      <c r="J1406" s="910"/>
      <c r="K1406" s="910"/>
      <c r="L1406" s="910"/>
      <c r="M1406" s="910"/>
      <c r="N1406" s="910"/>
      <c r="O1406" s="910"/>
      <c r="P1406" s="910"/>
    </row>
    <row r="1407" spans="1:16" s="920" customFormat="1">
      <c r="A1407" s="910"/>
      <c r="B1407" s="917"/>
      <c r="C1407" s="917"/>
      <c r="D1407" s="919"/>
      <c r="F1407" s="910"/>
      <c r="G1407" s="910"/>
      <c r="H1407" s="910"/>
      <c r="I1407" s="910"/>
      <c r="J1407" s="910"/>
      <c r="K1407" s="910"/>
      <c r="L1407" s="910"/>
      <c r="M1407" s="910"/>
      <c r="N1407" s="910"/>
      <c r="O1407" s="910"/>
      <c r="P1407" s="910"/>
    </row>
    <row r="1408" spans="1:16" s="920" customFormat="1">
      <c r="A1408" s="910"/>
      <c r="B1408" s="917"/>
      <c r="C1408" s="917"/>
      <c r="D1408" s="919"/>
      <c r="F1408" s="910"/>
      <c r="G1408" s="910"/>
      <c r="H1408" s="910"/>
      <c r="I1408" s="910"/>
      <c r="J1408" s="910"/>
      <c r="K1408" s="910"/>
      <c r="L1408" s="910"/>
      <c r="M1408" s="910"/>
      <c r="N1408" s="910"/>
      <c r="O1408" s="910"/>
      <c r="P1408" s="910"/>
    </row>
    <row r="1409" spans="1:16" s="920" customFormat="1">
      <c r="A1409" s="910"/>
      <c r="B1409" s="917"/>
      <c r="C1409" s="917"/>
      <c r="D1409" s="919"/>
      <c r="F1409" s="910"/>
      <c r="G1409" s="910"/>
      <c r="H1409" s="910"/>
      <c r="I1409" s="910"/>
      <c r="J1409" s="910"/>
      <c r="K1409" s="910"/>
      <c r="L1409" s="910"/>
      <c r="M1409" s="910"/>
      <c r="N1409" s="910"/>
      <c r="O1409" s="910"/>
      <c r="P1409" s="910"/>
    </row>
    <row r="1410" spans="1:16" s="920" customFormat="1">
      <c r="A1410" s="910"/>
      <c r="B1410" s="917"/>
      <c r="C1410" s="917"/>
      <c r="D1410" s="919"/>
      <c r="F1410" s="910"/>
      <c r="G1410" s="910"/>
      <c r="H1410" s="910"/>
      <c r="I1410" s="910"/>
      <c r="J1410" s="910"/>
      <c r="K1410" s="910"/>
      <c r="L1410" s="910"/>
      <c r="M1410" s="910"/>
      <c r="N1410" s="910"/>
      <c r="O1410" s="910"/>
      <c r="P1410" s="910"/>
    </row>
    <row r="1411" spans="1:16" s="920" customFormat="1">
      <c r="A1411" s="910"/>
      <c r="B1411" s="917"/>
      <c r="C1411" s="917"/>
      <c r="D1411" s="919"/>
      <c r="F1411" s="910"/>
      <c r="G1411" s="910"/>
      <c r="H1411" s="910"/>
      <c r="I1411" s="910"/>
      <c r="J1411" s="910"/>
      <c r="K1411" s="910"/>
      <c r="L1411" s="910"/>
      <c r="M1411" s="910"/>
      <c r="N1411" s="910"/>
      <c r="O1411" s="910"/>
      <c r="P1411" s="910"/>
    </row>
    <row r="1412" spans="1:16" s="920" customFormat="1">
      <c r="A1412" s="910"/>
      <c r="B1412" s="917"/>
      <c r="C1412" s="917"/>
      <c r="D1412" s="919"/>
      <c r="F1412" s="910"/>
      <c r="G1412" s="910"/>
      <c r="H1412" s="910"/>
      <c r="I1412" s="910"/>
      <c r="J1412" s="910"/>
      <c r="K1412" s="910"/>
      <c r="L1412" s="910"/>
      <c r="M1412" s="910"/>
      <c r="N1412" s="910"/>
      <c r="O1412" s="910"/>
      <c r="P1412" s="910"/>
    </row>
    <row r="1413" spans="1:16" s="920" customFormat="1">
      <c r="A1413" s="910"/>
      <c r="B1413" s="917"/>
      <c r="C1413" s="917"/>
      <c r="D1413" s="919"/>
      <c r="F1413" s="910"/>
      <c r="G1413" s="910"/>
      <c r="H1413" s="910"/>
      <c r="I1413" s="910"/>
      <c r="J1413" s="910"/>
      <c r="K1413" s="910"/>
      <c r="L1413" s="910"/>
      <c r="M1413" s="910"/>
      <c r="N1413" s="910"/>
      <c r="O1413" s="910"/>
      <c r="P1413" s="910"/>
    </row>
    <row r="1414" spans="1:16" s="920" customFormat="1">
      <c r="A1414" s="910"/>
      <c r="B1414" s="917"/>
      <c r="C1414" s="917"/>
      <c r="D1414" s="919"/>
      <c r="F1414" s="910"/>
      <c r="G1414" s="910"/>
      <c r="H1414" s="910"/>
      <c r="I1414" s="910"/>
      <c r="J1414" s="910"/>
      <c r="K1414" s="910"/>
      <c r="L1414" s="910"/>
      <c r="M1414" s="910"/>
      <c r="N1414" s="910"/>
      <c r="O1414" s="910"/>
      <c r="P1414" s="910"/>
    </row>
    <row r="1415" spans="1:16" s="920" customFormat="1">
      <c r="A1415" s="910"/>
      <c r="B1415" s="917"/>
      <c r="C1415" s="917"/>
      <c r="D1415" s="919"/>
      <c r="F1415" s="910"/>
      <c r="G1415" s="910"/>
      <c r="H1415" s="910"/>
      <c r="I1415" s="910"/>
      <c r="J1415" s="910"/>
      <c r="K1415" s="910"/>
      <c r="L1415" s="910"/>
      <c r="M1415" s="910"/>
      <c r="N1415" s="910"/>
      <c r="O1415" s="910"/>
      <c r="P1415" s="910"/>
    </row>
    <row r="1416" spans="1:16" s="920" customFormat="1">
      <c r="A1416" s="910"/>
      <c r="B1416" s="917"/>
      <c r="C1416" s="917"/>
      <c r="D1416" s="919"/>
      <c r="F1416" s="910"/>
      <c r="G1416" s="910"/>
      <c r="H1416" s="910"/>
      <c r="I1416" s="910"/>
      <c r="J1416" s="910"/>
      <c r="K1416" s="910"/>
      <c r="L1416" s="910"/>
      <c r="M1416" s="910"/>
      <c r="N1416" s="910"/>
      <c r="O1416" s="910"/>
      <c r="P1416" s="910"/>
    </row>
    <row r="1417" spans="1:16" s="920" customFormat="1">
      <c r="A1417" s="910"/>
      <c r="B1417" s="917"/>
      <c r="C1417" s="917"/>
      <c r="D1417" s="919"/>
      <c r="F1417" s="910"/>
      <c r="G1417" s="910"/>
      <c r="H1417" s="910"/>
      <c r="I1417" s="910"/>
      <c r="J1417" s="910"/>
      <c r="K1417" s="910"/>
      <c r="L1417" s="910"/>
      <c r="M1417" s="910"/>
      <c r="N1417" s="910"/>
      <c r="O1417" s="910"/>
      <c r="P1417" s="910"/>
    </row>
    <row r="1418" spans="1:16" s="920" customFormat="1">
      <c r="A1418" s="910"/>
      <c r="B1418" s="917"/>
      <c r="C1418" s="917"/>
      <c r="D1418" s="919"/>
      <c r="F1418" s="910"/>
      <c r="G1418" s="910"/>
      <c r="H1418" s="910"/>
      <c r="I1418" s="910"/>
      <c r="J1418" s="910"/>
      <c r="K1418" s="910"/>
      <c r="L1418" s="910"/>
      <c r="M1418" s="910"/>
      <c r="N1418" s="910"/>
      <c r="O1418" s="910"/>
      <c r="P1418" s="910"/>
    </row>
    <row r="1419" spans="1:16" s="920" customFormat="1">
      <c r="A1419" s="910"/>
      <c r="B1419" s="917"/>
      <c r="C1419" s="917"/>
      <c r="D1419" s="919"/>
      <c r="F1419" s="910"/>
      <c r="G1419" s="910"/>
      <c r="H1419" s="910"/>
      <c r="I1419" s="910"/>
      <c r="J1419" s="910"/>
      <c r="K1419" s="910"/>
      <c r="L1419" s="910"/>
      <c r="M1419" s="910"/>
      <c r="N1419" s="910"/>
      <c r="O1419" s="910"/>
      <c r="P1419" s="910"/>
    </row>
    <row r="1420" spans="1:16" s="920" customFormat="1">
      <c r="A1420" s="910"/>
      <c r="B1420" s="917"/>
      <c r="C1420" s="917"/>
      <c r="D1420" s="919"/>
      <c r="F1420" s="910"/>
      <c r="G1420" s="910"/>
      <c r="H1420" s="910"/>
      <c r="I1420" s="910"/>
      <c r="J1420" s="910"/>
      <c r="K1420" s="910"/>
      <c r="L1420" s="910"/>
      <c r="M1420" s="910"/>
      <c r="N1420" s="910"/>
      <c r="O1420" s="910"/>
      <c r="P1420" s="910"/>
    </row>
    <row r="1421" spans="1:16" s="920" customFormat="1">
      <c r="A1421" s="910"/>
      <c r="B1421" s="917"/>
      <c r="C1421" s="917"/>
      <c r="D1421" s="919"/>
      <c r="F1421" s="910"/>
      <c r="G1421" s="910"/>
      <c r="H1421" s="910"/>
      <c r="I1421" s="910"/>
      <c r="J1421" s="910"/>
      <c r="K1421" s="910"/>
      <c r="L1421" s="910"/>
      <c r="M1421" s="910"/>
      <c r="N1421" s="910"/>
      <c r="O1421" s="910"/>
      <c r="P1421" s="910"/>
    </row>
    <row r="1422" spans="1:16" s="920" customFormat="1">
      <c r="A1422" s="910"/>
      <c r="B1422" s="917"/>
      <c r="C1422" s="917"/>
      <c r="D1422" s="919"/>
      <c r="F1422" s="910"/>
      <c r="G1422" s="910"/>
      <c r="H1422" s="910"/>
      <c r="I1422" s="910"/>
      <c r="J1422" s="910"/>
      <c r="K1422" s="910"/>
      <c r="L1422" s="910"/>
      <c r="M1422" s="910"/>
      <c r="N1422" s="910"/>
      <c r="O1422" s="910"/>
      <c r="P1422" s="910"/>
    </row>
    <row r="1423" spans="1:16" s="920" customFormat="1">
      <c r="A1423" s="910"/>
      <c r="B1423" s="917"/>
      <c r="C1423" s="917"/>
      <c r="D1423" s="919"/>
      <c r="F1423" s="910"/>
      <c r="G1423" s="910"/>
      <c r="H1423" s="910"/>
      <c r="I1423" s="910"/>
      <c r="J1423" s="910"/>
      <c r="K1423" s="910"/>
      <c r="L1423" s="910"/>
      <c r="M1423" s="910"/>
      <c r="N1423" s="910"/>
      <c r="O1423" s="910"/>
      <c r="P1423" s="910"/>
    </row>
    <row r="1424" spans="1:16" s="920" customFormat="1">
      <c r="A1424" s="910"/>
      <c r="B1424" s="917"/>
      <c r="C1424" s="917"/>
      <c r="D1424" s="919"/>
      <c r="F1424" s="910"/>
      <c r="G1424" s="910"/>
      <c r="H1424" s="910"/>
      <c r="I1424" s="910"/>
      <c r="J1424" s="910"/>
      <c r="K1424" s="910"/>
      <c r="L1424" s="910"/>
      <c r="M1424" s="910"/>
      <c r="N1424" s="910"/>
      <c r="O1424" s="910"/>
      <c r="P1424" s="910"/>
    </row>
    <row r="1425" spans="1:16" s="920" customFormat="1">
      <c r="A1425" s="910"/>
      <c r="B1425" s="917"/>
      <c r="C1425" s="917"/>
      <c r="D1425" s="919"/>
      <c r="F1425" s="910"/>
      <c r="G1425" s="910"/>
      <c r="H1425" s="910"/>
      <c r="I1425" s="910"/>
      <c r="J1425" s="910"/>
      <c r="K1425" s="910"/>
      <c r="L1425" s="910"/>
      <c r="M1425" s="910"/>
      <c r="N1425" s="910"/>
      <c r="O1425" s="910"/>
      <c r="P1425" s="910"/>
    </row>
    <row r="1426" spans="1:16" s="920" customFormat="1">
      <c r="A1426" s="910"/>
      <c r="B1426" s="917"/>
      <c r="C1426" s="917"/>
      <c r="D1426" s="919"/>
      <c r="F1426" s="910"/>
      <c r="G1426" s="910"/>
      <c r="H1426" s="910"/>
      <c r="I1426" s="910"/>
      <c r="J1426" s="910"/>
      <c r="K1426" s="910"/>
      <c r="L1426" s="910"/>
      <c r="M1426" s="910"/>
      <c r="N1426" s="910"/>
      <c r="O1426" s="910"/>
      <c r="P1426" s="910"/>
    </row>
    <row r="1427" spans="1:16" s="920" customFormat="1">
      <c r="A1427" s="910"/>
      <c r="B1427" s="917"/>
      <c r="C1427" s="917"/>
      <c r="D1427" s="919"/>
      <c r="F1427" s="910"/>
      <c r="G1427" s="910"/>
      <c r="H1427" s="910"/>
      <c r="I1427" s="910"/>
      <c r="J1427" s="910"/>
      <c r="K1427" s="910"/>
      <c r="L1427" s="910"/>
      <c r="M1427" s="910"/>
      <c r="N1427" s="910"/>
      <c r="O1427" s="910"/>
      <c r="P1427" s="910"/>
    </row>
    <row r="1428" spans="1:16" s="920" customFormat="1">
      <c r="A1428" s="910"/>
      <c r="B1428" s="917"/>
      <c r="C1428" s="917"/>
      <c r="D1428" s="919"/>
      <c r="F1428" s="910"/>
      <c r="G1428" s="910"/>
      <c r="H1428" s="910"/>
      <c r="I1428" s="910"/>
      <c r="J1428" s="910"/>
      <c r="K1428" s="910"/>
      <c r="L1428" s="910"/>
      <c r="M1428" s="910"/>
      <c r="N1428" s="910"/>
      <c r="O1428" s="910"/>
      <c r="P1428" s="910"/>
    </row>
    <row r="1429" spans="1:16" s="920" customFormat="1">
      <c r="A1429" s="910"/>
      <c r="B1429" s="917"/>
      <c r="C1429" s="917"/>
      <c r="D1429" s="919"/>
      <c r="F1429" s="910"/>
      <c r="G1429" s="910"/>
      <c r="H1429" s="910"/>
      <c r="I1429" s="910"/>
      <c r="J1429" s="910"/>
      <c r="K1429" s="910"/>
      <c r="L1429" s="910"/>
      <c r="M1429" s="910"/>
      <c r="N1429" s="910"/>
      <c r="O1429" s="910"/>
      <c r="P1429" s="910"/>
    </row>
    <row r="1430" spans="1:16" s="920" customFormat="1">
      <c r="A1430" s="910"/>
      <c r="B1430" s="917"/>
      <c r="C1430" s="917"/>
      <c r="D1430" s="919"/>
      <c r="F1430" s="910"/>
      <c r="G1430" s="910"/>
      <c r="H1430" s="910"/>
      <c r="I1430" s="910"/>
      <c r="J1430" s="910"/>
      <c r="K1430" s="910"/>
      <c r="L1430" s="910"/>
      <c r="M1430" s="910"/>
      <c r="N1430" s="910"/>
      <c r="O1430" s="910"/>
      <c r="P1430" s="910"/>
    </row>
    <row r="1431" spans="1:16" s="920" customFormat="1">
      <c r="A1431" s="910"/>
      <c r="B1431" s="917"/>
      <c r="C1431" s="917"/>
      <c r="D1431" s="919"/>
      <c r="F1431" s="910"/>
      <c r="G1431" s="910"/>
      <c r="H1431" s="910"/>
      <c r="I1431" s="910"/>
      <c r="J1431" s="910"/>
      <c r="K1431" s="910"/>
      <c r="L1431" s="910"/>
      <c r="M1431" s="910"/>
      <c r="N1431" s="910"/>
      <c r="O1431" s="910"/>
      <c r="P1431" s="910"/>
    </row>
    <row r="1432" spans="1:16" s="920" customFormat="1">
      <c r="A1432" s="910"/>
      <c r="B1432" s="917"/>
      <c r="C1432" s="917"/>
      <c r="D1432" s="919"/>
      <c r="F1432" s="910"/>
      <c r="G1432" s="910"/>
      <c r="H1432" s="910"/>
      <c r="I1432" s="910"/>
      <c r="J1432" s="910"/>
      <c r="K1432" s="910"/>
      <c r="L1432" s="910"/>
      <c r="M1432" s="910"/>
      <c r="N1432" s="910"/>
      <c r="O1432" s="910"/>
      <c r="P1432" s="910"/>
    </row>
    <row r="1433" spans="1:16" s="920" customFormat="1">
      <c r="A1433" s="910"/>
      <c r="B1433" s="917"/>
      <c r="C1433" s="917"/>
      <c r="D1433" s="919"/>
      <c r="F1433" s="910"/>
      <c r="G1433" s="910"/>
      <c r="H1433" s="910"/>
      <c r="I1433" s="910"/>
      <c r="J1433" s="910"/>
      <c r="K1433" s="910"/>
      <c r="L1433" s="910"/>
      <c r="M1433" s="910"/>
      <c r="N1433" s="910"/>
      <c r="O1433" s="910"/>
      <c r="P1433" s="910"/>
    </row>
    <row r="1434" spans="1:16" s="920" customFormat="1">
      <c r="A1434" s="910"/>
      <c r="B1434" s="917"/>
      <c r="C1434" s="917"/>
      <c r="D1434" s="919"/>
      <c r="F1434" s="910"/>
      <c r="G1434" s="910"/>
      <c r="H1434" s="910"/>
      <c r="I1434" s="910"/>
      <c r="J1434" s="910"/>
      <c r="K1434" s="910"/>
      <c r="L1434" s="910"/>
      <c r="M1434" s="910"/>
      <c r="N1434" s="910"/>
      <c r="O1434" s="910"/>
      <c r="P1434" s="910"/>
    </row>
    <row r="1435" spans="1:16" s="920" customFormat="1">
      <c r="A1435" s="910"/>
      <c r="B1435" s="917"/>
      <c r="C1435" s="917"/>
      <c r="D1435" s="919"/>
      <c r="F1435" s="910"/>
      <c r="G1435" s="910"/>
      <c r="H1435" s="910"/>
      <c r="I1435" s="910"/>
      <c r="J1435" s="910"/>
      <c r="K1435" s="910"/>
      <c r="L1435" s="910"/>
      <c r="M1435" s="910"/>
      <c r="N1435" s="910"/>
      <c r="O1435" s="910"/>
      <c r="P1435" s="910"/>
    </row>
    <row r="1436" spans="1:16" s="920" customFormat="1">
      <c r="A1436" s="910"/>
      <c r="B1436" s="917"/>
      <c r="C1436" s="917"/>
      <c r="D1436" s="919"/>
      <c r="F1436" s="910"/>
      <c r="G1436" s="910"/>
      <c r="H1436" s="910"/>
      <c r="I1436" s="910"/>
      <c r="J1436" s="910"/>
      <c r="K1436" s="910"/>
      <c r="L1436" s="910"/>
      <c r="M1436" s="910"/>
      <c r="N1436" s="910"/>
      <c r="O1436" s="910"/>
      <c r="P1436" s="910"/>
    </row>
    <row r="1437" spans="1:16" s="920" customFormat="1">
      <c r="A1437" s="910"/>
      <c r="B1437" s="917"/>
      <c r="C1437" s="917"/>
      <c r="D1437" s="919"/>
      <c r="F1437" s="910"/>
      <c r="G1437" s="910"/>
      <c r="H1437" s="910"/>
      <c r="I1437" s="910"/>
      <c r="J1437" s="910"/>
      <c r="K1437" s="910"/>
      <c r="L1437" s="910"/>
      <c r="M1437" s="910"/>
      <c r="N1437" s="910"/>
      <c r="O1437" s="910"/>
      <c r="P1437" s="910"/>
    </row>
    <row r="1438" spans="1:16" s="920" customFormat="1">
      <c r="A1438" s="910"/>
      <c r="B1438" s="917"/>
      <c r="C1438" s="917"/>
      <c r="D1438" s="919"/>
      <c r="F1438" s="910"/>
      <c r="G1438" s="910"/>
      <c r="H1438" s="910"/>
      <c r="I1438" s="910"/>
      <c r="J1438" s="910"/>
      <c r="K1438" s="910"/>
      <c r="L1438" s="910"/>
      <c r="M1438" s="910"/>
      <c r="N1438" s="910"/>
      <c r="O1438" s="910"/>
      <c r="P1438" s="910"/>
    </row>
    <row r="1439" spans="1:16" s="920" customFormat="1">
      <c r="A1439" s="910"/>
      <c r="B1439" s="917"/>
      <c r="C1439" s="917"/>
      <c r="D1439" s="919"/>
      <c r="F1439" s="910"/>
      <c r="G1439" s="910"/>
      <c r="H1439" s="910"/>
      <c r="I1439" s="910"/>
      <c r="J1439" s="910"/>
      <c r="K1439" s="910"/>
      <c r="L1439" s="910"/>
      <c r="M1439" s="910"/>
      <c r="N1439" s="910"/>
      <c r="O1439" s="910"/>
      <c r="P1439" s="910"/>
    </row>
    <row r="1440" spans="1:16" s="920" customFormat="1">
      <c r="A1440" s="910"/>
      <c r="B1440" s="917"/>
      <c r="C1440" s="917"/>
      <c r="D1440" s="919"/>
      <c r="F1440" s="910"/>
      <c r="G1440" s="910"/>
      <c r="H1440" s="910"/>
      <c r="I1440" s="910"/>
      <c r="J1440" s="910"/>
      <c r="K1440" s="910"/>
      <c r="L1440" s="910"/>
      <c r="M1440" s="910"/>
      <c r="N1440" s="910"/>
      <c r="O1440" s="910"/>
      <c r="P1440" s="910"/>
    </row>
    <row r="1441" spans="1:16" s="920" customFormat="1">
      <c r="A1441" s="910"/>
      <c r="B1441" s="917"/>
      <c r="C1441" s="917"/>
      <c r="D1441" s="919"/>
      <c r="F1441" s="910"/>
      <c r="G1441" s="910"/>
      <c r="H1441" s="910"/>
      <c r="I1441" s="910"/>
      <c r="J1441" s="910"/>
      <c r="K1441" s="910"/>
      <c r="L1441" s="910"/>
      <c r="M1441" s="910"/>
      <c r="N1441" s="910"/>
      <c r="O1441" s="910"/>
      <c r="P1441" s="910"/>
    </row>
    <row r="1442" spans="1:16" s="920" customFormat="1">
      <c r="A1442" s="910"/>
      <c r="B1442" s="917"/>
      <c r="C1442" s="917"/>
      <c r="D1442" s="919"/>
      <c r="F1442" s="910"/>
      <c r="G1442" s="910"/>
      <c r="H1442" s="910"/>
      <c r="I1442" s="910"/>
      <c r="J1442" s="910"/>
      <c r="K1442" s="910"/>
      <c r="L1442" s="910"/>
      <c r="M1442" s="910"/>
      <c r="N1442" s="910"/>
      <c r="O1442" s="910"/>
      <c r="P1442" s="910"/>
    </row>
    <row r="1443" spans="1:16" s="920" customFormat="1">
      <c r="A1443" s="910"/>
      <c r="B1443" s="917"/>
      <c r="C1443" s="917"/>
      <c r="D1443" s="919"/>
      <c r="F1443" s="910"/>
      <c r="G1443" s="910"/>
      <c r="H1443" s="910"/>
      <c r="I1443" s="910"/>
      <c r="J1443" s="910"/>
      <c r="K1443" s="910"/>
      <c r="L1443" s="910"/>
      <c r="M1443" s="910"/>
      <c r="N1443" s="910"/>
      <c r="O1443" s="910"/>
      <c r="P1443" s="910"/>
    </row>
    <row r="1444" spans="1:16" s="920" customFormat="1">
      <c r="A1444" s="910"/>
      <c r="B1444" s="917"/>
      <c r="C1444" s="917"/>
      <c r="D1444" s="919"/>
      <c r="F1444" s="910"/>
      <c r="G1444" s="910"/>
      <c r="H1444" s="910"/>
      <c r="I1444" s="910"/>
      <c r="J1444" s="910"/>
      <c r="K1444" s="910"/>
      <c r="L1444" s="910"/>
      <c r="M1444" s="910"/>
      <c r="N1444" s="910"/>
      <c r="O1444" s="910"/>
      <c r="P1444" s="910"/>
    </row>
    <row r="1445" spans="1:16" s="920" customFormat="1">
      <c r="A1445" s="910"/>
      <c r="B1445" s="917"/>
      <c r="C1445" s="917"/>
      <c r="D1445" s="919"/>
      <c r="F1445" s="910"/>
      <c r="G1445" s="910"/>
      <c r="H1445" s="910"/>
      <c r="I1445" s="910"/>
      <c r="J1445" s="910"/>
      <c r="K1445" s="910"/>
      <c r="L1445" s="910"/>
      <c r="M1445" s="910"/>
      <c r="N1445" s="910"/>
      <c r="O1445" s="910"/>
      <c r="P1445" s="910"/>
    </row>
    <row r="1446" spans="1:16" s="920" customFormat="1">
      <c r="A1446" s="910"/>
      <c r="B1446" s="917"/>
      <c r="C1446" s="917"/>
      <c r="D1446" s="919"/>
      <c r="F1446" s="910"/>
      <c r="G1446" s="910"/>
      <c r="H1446" s="910"/>
      <c r="I1446" s="910"/>
      <c r="J1446" s="910"/>
      <c r="K1446" s="910"/>
      <c r="L1446" s="910"/>
      <c r="M1446" s="910"/>
      <c r="N1446" s="910"/>
      <c r="O1446" s="910"/>
      <c r="P1446" s="910"/>
    </row>
    <row r="1447" spans="1:16" s="920" customFormat="1">
      <c r="A1447" s="910"/>
      <c r="B1447" s="917"/>
      <c r="C1447" s="917"/>
      <c r="D1447" s="919"/>
      <c r="F1447" s="910"/>
      <c r="G1447" s="910"/>
      <c r="H1447" s="910"/>
      <c r="I1447" s="910"/>
      <c r="J1447" s="910"/>
      <c r="K1447" s="910"/>
      <c r="L1447" s="910"/>
      <c r="M1447" s="910"/>
      <c r="N1447" s="910"/>
      <c r="O1447" s="910"/>
      <c r="P1447" s="910"/>
    </row>
    <row r="1448" spans="1:16" s="920" customFormat="1">
      <c r="A1448" s="910"/>
      <c r="B1448" s="917"/>
      <c r="C1448" s="917"/>
      <c r="D1448" s="919"/>
      <c r="F1448" s="910"/>
      <c r="G1448" s="910"/>
      <c r="H1448" s="910"/>
      <c r="I1448" s="910"/>
      <c r="J1448" s="910"/>
      <c r="K1448" s="910"/>
      <c r="L1448" s="910"/>
      <c r="M1448" s="910"/>
      <c r="N1448" s="910"/>
      <c r="O1448" s="910"/>
      <c r="P1448" s="910"/>
    </row>
    <row r="1449" spans="1:16" s="920" customFormat="1">
      <c r="A1449" s="910"/>
      <c r="B1449" s="917"/>
      <c r="C1449" s="917"/>
      <c r="D1449" s="919"/>
      <c r="F1449" s="910"/>
      <c r="G1449" s="910"/>
      <c r="H1449" s="910"/>
      <c r="I1449" s="910"/>
      <c r="J1449" s="910"/>
      <c r="K1449" s="910"/>
      <c r="L1449" s="910"/>
      <c r="M1449" s="910"/>
      <c r="N1449" s="910"/>
      <c r="O1449" s="910"/>
      <c r="P1449" s="910"/>
    </row>
    <row r="1450" spans="1:16" s="920" customFormat="1">
      <c r="A1450" s="910"/>
      <c r="B1450" s="917"/>
      <c r="C1450" s="917"/>
      <c r="D1450" s="919"/>
      <c r="F1450" s="910"/>
      <c r="G1450" s="910"/>
      <c r="H1450" s="910"/>
      <c r="I1450" s="910"/>
      <c r="J1450" s="910"/>
      <c r="K1450" s="910"/>
      <c r="L1450" s="910"/>
      <c r="M1450" s="910"/>
      <c r="N1450" s="910"/>
      <c r="O1450" s="910"/>
      <c r="P1450" s="910"/>
    </row>
    <row r="1451" spans="1:16" s="920" customFormat="1">
      <c r="A1451" s="910"/>
      <c r="B1451" s="917"/>
      <c r="C1451" s="917"/>
      <c r="D1451" s="919"/>
      <c r="F1451" s="910"/>
      <c r="G1451" s="910"/>
      <c r="H1451" s="910"/>
      <c r="I1451" s="910"/>
      <c r="J1451" s="910"/>
      <c r="K1451" s="910"/>
      <c r="L1451" s="910"/>
      <c r="M1451" s="910"/>
      <c r="N1451" s="910"/>
      <c r="O1451" s="910"/>
      <c r="P1451" s="910"/>
    </row>
    <row r="1452" spans="1:16" s="920" customFormat="1">
      <c r="A1452" s="910"/>
      <c r="B1452" s="917"/>
      <c r="C1452" s="917"/>
      <c r="D1452" s="919"/>
      <c r="F1452" s="910"/>
      <c r="G1452" s="910"/>
      <c r="H1452" s="910"/>
      <c r="I1452" s="910"/>
      <c r="J1452" s="910"/>
      <c r="K1452" s="910"/>
      <c r="L1452" s="910"/>
      <c r="M1452" s="910"/>
      <c r="N1452" s="910"/>
      <c r="O1452" s="910"/>
      <c r="P1452" s="910"/>
    </row>
    <row r="1453" spans="1:16" s="920" customFormat="1">
      <c r="A1453" s="910"/>
      <c r="B1453" s="917"/>
      <c r="C1453" s="917"/>
      <c r="D1453" s="919"/>
      <c r="F1453" s="910"/>
      <c r="G1453" s="910"/>
      <c r="H1453" s="910"/>
      <c r="I1453" s="910"/>
      <c r="J1453" s="910"/>
      <c r="K1453" s="910"/>
      <c r="L1453" s="910"/>
      <c r="M1453" s="910"/>
      <c r="N1453" s="910"/>
      <c r="O1453" s="910"/>
      <c r="P1453" s="910"/>
    </row>
    <row r="1454" spans="1:16" s="920" customFormat="1">
      <c r="A1454" s="910"/>
      <c r="B1454" s="917"/>
      <c r="C1454" s="917"/>
      <c r="D1454" s="919"/>
      <c r="F1454" s="910"/>
      <c r="G1454" s="910"/>
      <c r="H1454" s="910"/>
      <c r="I1454" s="910"/>
      <c r="J1454" s="910"/>
      <c r="K1454" s="910"/>
      <c r="L1454" s="910"/>
      <c r="M1454" s="910"/>
      <c r="N1454" s="910"/>
      <c r="O1454" s="910"/>
      <c r="P1454" s="910"/>
    </row>
    <row r="1455" spans="1:16" s="920" customFormat="1">
      <c r="A1455" s="910"/>
      <c r="B1455" s="917"/>
      <c r="C1455" s="917"/>
      <c r="D1455" s="919"/>
      <c r="F1455" s="910"/>
      <c r="G1455" s="910"/>
      <c r="H1455" s="910"/>
      <c r="I1455" s="910"/>
      <c r="J1455" s="910"/>
      <c r="K1455" s="910"/>
      <c r="L1455" s="910"/>
      <c r="M1455" s="910"/>
      <c r="N1455" s="910"/>
      <c r="O1455" s="910"/>
      <c r="P1455" s="910"/>
    </row>
    <row r="1456" spans="1:16" s="920" customFormat="1">
      <c r="A1456" s="910"/>
      <c r="B1456" s="917"/>
      <c r="C1456" s="917"/>
      <c r="D1456" s="919"/>
      <c r="F1456" s="910"/>
      <c r="G1456" s="910"/>
      <c r="H1456" s="910"/>
      <c r="I1456" s="910"/>
      <c r="J1456" s="910"/>
      <c r="K1456" s="910"/>
      <c r="L1456" s="910"/>
      <c r="M1456" s="910"/>
      <c r="N1456" s="910"/>
      <c r="O1456" s="910"/>
      <c r="P1456" s="910"/>
    </row>
    <row r="1457" spans="1:16" s="920" customFormat="1">
      <c r="A1457" s="910"/>
      <c r="B1457" s="917"/>
      <c r="C1457" s="917"/>
      <c r="D1457" s="919"/>
      <c r="F1457" s="910"/>
      <c r="G1457" s="910"/>
      <c r="H1457" s="910"/>
      <c r="I1457" s="910"/>
      <c r="J1457" s="910"/>
      <c r="K1457" s="910"/>
      <c r="L1457" s="910"/>
      <c r="M1457" s="910"/>
      <c r="N1457" s="910"/>
      <c r="O1457" s="910"/>
      <c r="P1457" s="910"/>
    </row>
    <row r="1458" spans="1:16" s="920" customFormat="1">
      <c r="A1458" s="910"/>
      <c r="B1458" s="917"/>
      <c r="C1458" s="917"/>
      <c r="D1458" s="919"/>
      <c r="F1458" s="910"/>
      <c r="G1458" s="910"/>
      <c r="H1458" s="910"/>
      <c r="I1458" s="910"/>
      <c r="J1458" s="910"/>
      <c r="K1458" s="910"/>
      <c r="L1458" s="910"/>
      <c r="M1458" s="910"/>
      <c r="N1458" s="910"/>
      <c r="O1458" s="910"/>
      <c r="P1458" s="910"/>
    </row>
    <row r="1459" spans="1:16" s="920" customFormat="1">
      <c r="A1459" s="910"/>
      <c r="B1459" s="917"/>
      <c r="C1459" s="917"/>
      <c r="D1459" s="919"/>
      <c r="F1459" s="910"/>
      <c r="G1459" s="910"/>
      <c r="H1459" s="910"/>
      <c r="I1459" s="910"/>
      <c r="J1459" s="910"/>
      <c r="K1459" s="910"/>
      <c r="L1459" s="910"/>
      <c r="M1459" s="910"/>
      <c r="N1459" s="910"/>
      <c r="O1459" s="910"/>
      <c r="P1459" s="910"/>
    </row>
    <row r="1460" spans="1:16" s="920" customFormat="1">
      <c r="A1460" s="910"/>
      <c r="B1460" s="917"/>
      <c r="C1460" s="917"/>
      <c r="D1460" s="919"/>
      <c r="F1460" s="910"/>
      <c r="G1460" s="910"/>
      <c r="H1460" s="910"/>
      <c r="I1460" s="910"/>
      <c r="J1460" s="910"/>
      <c r="K1460" s="910"/>
      <c r="L1460" s="910"/>
      <c r="M1460" s="910"/>
      <c r="N1460" s="910"/>
      <c r="O1460" s="910"/>
      <c r="P1460" s="910"/>
    </row>
    <row r="1461" spans="1:16" s="920" customFormat="1">
      <c r="A1461" s="910"/>
      <c r="B1461" s="917"/>
      <c r="C1461" s="917"/>
      <c r="D1461" s="919"/>
      <c r="F1461" s="910"/>
      <c r="G1461" s="910"/>
      <c r="H1461" s="910"/>
      <c r="I1461" s="910"/>
      <c r="J1461" s="910"/>
      <c r="K1461" s="910"/>
      <c r="L1461" s="910"/>
      <c r="M1461" s="910"/>
      <c r="N1461" s="910"/>
      <c r="O1461" s="910"/>
      <c r="P1461" s="910"/>
    </row>
    <row r="1462" spans="1:16" s="920" customFormat="1">
      <c r="A1462" s="910"/>
      <c r="B1462" s="917"/>
      <c r="C1462" s="917"/>
      <c r="D1462" s="919"/>
      <c r="F1462" s="910"/>
      <c r="G1462" s="910"/>
      <c r="H1462" s="910"/>
      <c r="I1462" s="910"/>
      <c r="J1462" s="910"/>
      <c r="K1462" s="910"/>
      <c r="L1462" s="910"/>
      <c r="M1462" s="910"/>
      <c r="N1462" s="910"/>
      <c r="O1462" s="910"/>
      <c r="P1462" s="910"/>
    </row>
    <row r="1463" spans="1:16" s="920" customFormat="1">
      <c r="A1463" s="910"/>
      <c r="B1463" s="917"/>
      <c r="C1463" s="917"/>
      <c r="D1463" s="919"/>
      <c r="F1463" s="910"/>
      <c r="G1463" s="910"/>
      <c r="H1463" s="910"/>
      <c r="I1463" s="910"/>
      <c r="J1463" s="910"/>
      <c r="K1463" s="910"/>
      <c r="L1463" s="910"/>
      <c r="M1463" s="910"/>
      <c r="N1463" s="910"/>
      <c r="O1463" s="910"/>
      <c r="P1463" s="910"/>
    </row>
    <row r="1464" spans="1:16" s="920" customFormat="1">
      <c r="A1464" s="910"/>
      <c r="B1464" s="917"/>
      <c r="C1464" s="917"/>
      <c r="D1464" s="919"/>
      <c r="F1464" s="910"/>
      <c r="G1464" s="910"/>
      <c r="H1464" s="910"/>
      <c r="I1464" s="910"/>
      <c r="J1464" s="910"/>
      <c r="K1464" s="910"/>
      <c r="L1464" s="910"/>
      <c r="M1464" s="910"/>
      <c r="N1464" s="910"/>
      <c r="O1464" s="910"/>
      <c r="P1464" s="910"/>
    </row>
    <row r="1465" spans="1:16" s="920" customFormat="1">
      <c r="A1465" s="910"/>
      <c r="B1465" s="917"/>
      <c r="C1465" s="917"/>
      <c r="D1465" s="919"/>
      <c r="F1465" s="910"/>
      <c r="G1465" s="910"/>
      <c r="H1465" s="910"/>
      <c r="I1465" s="910"/>
      <c r="J1465" s="910"/>
      <c r="K1465" s="910"/>
      <c r="L1465" s="910"/>
      <c r="M1465" s="910"/>
      <c r="N1465" s="910"/>
      <c r="O1465" s="910"/>
      <c r="P1465" s="910"/>
    </row>
    <row r="1466" spans="1:16" s="920" customFormat="1">
      <c r="A1466" s="910"/>
      <c r="B1466" s="917"/>
      <c r="C1466" s="917"/>
      <c r="D1466" s="919"/>
      <c r="F1466" s="910"/>
      <c r="G1466" s="910"/>
      <c r="H1466" s="910"/>
      <c r="I1466" s="910"/>
      <c r="J1466" s="910"/>
      <c r="K1466" s="910"/>
      <c r="L1466" s="910"/>
      <c r="M1466" s="910"/>
      <c r="N1466" s="910"/>
      <c r="O1466" s="910"/>
      <c r="P1466" s="910"/>
    </row>
    <row r="1467" spans="1:16" s="920" customFormat="1">
      <c r="A1467" s="910"/>
      <c r="B1467" s="917"/>
      <c r="C1467" s="917"/>
      <c r="D1467" s="919"/>
      <c r="F1467" s="910"/>
      <c r="G1467" s="910"/>
      <c r="H1467" s="910"/>
      <c r="I1467" s="910"/>
      <c r="J1467" s="910"/>
      <c r="K1467" s="910"/>
      <c r="L1467" s="910"/>
      <c r="M1467" s="910"/>
      <c r="N1467" s="910"/>
      <c r="O1467" s="910"/>
      <c r="P1467" s="910"/>
    </row>
    <row r="1468" spans="1:16" s="920" customFormat="1">
      <c r="A1468" s="910"/>
      <c r="B1468" s="917"/>
      <c r="C1468" s="917"/>
      <c r="D1468" s="919"/>
      <c r="F1468" s="910"/>
      <c r="G1468" s="910"/>
      <c r="H1468" s="910"/>
      <c r="I1468" s="910"/>
      <c r="J1468" s="910"/>
      <c r="K1468" s="910"/>
      <c r="L1468" s="910"/>
      <c r="M1468" s="910"/>
      <c r="N1468" s="910"/>
      <c r="O1468" s="910"/>
      <c r="P1468" s="910"/>
    </row>
    <row r="1469" spans="1:16" s="920" customFormat="1">
      <c r="A1469" s="910"/>
      <c r="B1469" s="917"/>
      <c r="C1469" s="917"/>
      <c r="D1469" s="919"/>
      <c r="F1469" s="910"/>
      <c r="G1469" s="910"/>
      <c r="H1469" s="910"/>
      <c r="I1469" s="910"/>
      <c r="J1469" s="910"/>
      <c r="K1469" s="910"/>
      <c r="L1469" s="910"/>
      <c r="M1469" s="910"/>
      <c r="N1469" s="910"/>
      <c r="O1469" s="910"/>
      <c r="P1469" s="910"/>
    </row>
    <row r="1470" spans="1:16" s="920" customFormat="1">
      <c r="A1470" s="910"/>
      <c r="B1470" s="917"/>
      <c r="C1470" s="917"/>
      <c r="D1470" s="919"/>
      <c r="F1470" s="910"/>
      <c r="G1470" s="910"/>
      <c r="H1470" s="910"/>
      <c r="I1470" s="910"/>
      <c r="J1470" s="910"/>
      <c r="K1470" s="910"/>
      <c r="L1470" s="910"/>
      <c r="M1470" s="910"/>
      <c r="N1470" s="910"/>
      <c r="O1470" s="910"/>
      <c r="P1470" s="910"/>
    </row>
    <row r="1471" spans="1:16" s="920" customFormat="1">
      <c r="A1471" s="910"/>
      <c r="B1471" s="917"/>
      <c r="C1471" s="917"/>
      <c r="D1471" s="919"/>
      <c r="F1471" s="910"/>
      <c r="G1471" s="910"/>
      <c r="H1471" s="910"/>
      <c r="I1471" s="910"/>
      <c r="J1471" s="910"/>
      <c r="K1471" s="910"/>
      <c r="L1471" s="910"/>
      <c r="M1471" s="910"/>
      <c r="N1471" s="910"/>
      <c r="O1471" s="910"/>
      <c r="P1471" s="910"/>
    </row>
    <row r="1472" spans="1:16" s="920" customFormat="1">
      <c r="A1472" s="910"/>
      <c r="B1472" s="917"/>
      <c r="C1472" s="917"/>
      <c r="D1472" s="919"/>
      <c r="F1472" s="910"/>
      <c r="G1472" s="910"/>
      <c r="H1472" s="910"/>
      <c r="I1472" s="910"/>
      <c r="J1472" s="910"/>
      <c r="K1472" s="910"/>
      <c r="L1472" s="910"/>
      <c r="M1472" s="910"/>
      <c r="N1472" s="910"/>
      <c r="O1472" s="910"/>
      <c r="P1472" s="910"/>
    </row>
    <row r="1473" spans="1:16" s="920" customFormat="1">
      <c r="A1473" s="910"/>
      <c r="B1473" s="917"/>
      <c r="C1473" s="917"/>
      <c r="D1473" s="919"/>
      <c r="F1473" s="910"/>
      <c r="G1473" s="910"/>
      <c r="H1473" s="910"/>
      <c r="I1473" s="910"/>
      <c r="J1473" s="910"/>
      <c r="K1473" s="910"/>
      <c r="L1473" s="910"/>
      <c r="M1473" s="910"/>
      <c r="N1473" s="910"/>
      <c r="O1473" s="910"/>
      <c r="P1473" s="910"/>
    </row>
    <row r="1474" spans="1:16" s="920" customFormat="1">
      <c r="A1474" s="910"/>
      <c r="B1474" s="917"/>
      <c r="C1474" s="917"/>
      <c r="D1474" s="919"/>
      <c r="F1474" s="910"/>
      <c r="G1474" s="910"/>
      <c r="H1474" s="910"/>
      <c r="I1474" s="910"/>
      <c r="J1474" s="910"/>
      <c r="K1474" s="910"/>
      <c r="L1474" s="910"/>
      <c r="M1474" s="910"/>
      <c r="N1474" s="910"/>
      <c r="O1474" s="910"/>
      <c r="P1474" s="910"/>
    </row>
    <row r="1475" spans="1:16" s="920" customFormat="1">
      <c r="A1475" s="910"/>
      <c r="B1475" s="917"/>
      <c r="C1475" s="917"/>
      <c r="D1475" s="919"/>
      <c r="F1475" s="910"/>
      <c r="G1475" s="910"/>
      <c r="H1475" s="910"/>
      <c r="I1475" s="910"/>
      <c r="J1475" s="910"/>
      <c r="K1475" s="910"/>
      <c r="L1475" s="910"/>
      <c r="M1475" s="910"/>
      <c r="N1475" s="910"/>
      <c r="O1475" s="910"/>
      <c r="P1475" s="910"/>
    </row>
    <row r="1476" spans="1:16" s="920" customFormat="1">
      <c r="A1476" s="910"/>
      <c r="B1476" s="917"/>
      <c r="C1476" s="917"/>
      <c r="D1476" s="919"/>
      <c r="F1476" s="910"/>
      <c r="G1476" s="910"/>
      <c r="H1476" s="910"/>
      <c r="I1476" s="910"/>
      <c r="J1476" s="910"/>
      <c r="K1476" s="910"/>
      <c r="L1476" s="910"/>
      <c r="M1476" s="910"/>
      <c r="N1476" s="910"/>
      <c r="O1476" s="910"/>
      <c r="P1476" s="910"/>
    </row>
    <row r="1477" spans="1:16" s="920" customFormat="1">
      <c r="A1477" s="910"/>
      <c r="B1477" s="917"/>
      <c r="C1477" s="917"/>
      <c r="D1477" s="919"/>
      <c r="F1477" s="910"/>
      <c r="G1477" s="910"/>
      <c r="H1477" s="910"/>
      <c r="I1477" s="910"/>
      <c r="J1477" s="910"/>
      <c r="K1477" s="910"/>
      <c r="L1477" s="910"/>
      <c r="M1477" s="910"/>
      <c r="N1477" s="910"/>
      <c r="O1477" s="910"/>
      <c r="P1477" s="910"/>
    </row>
    <row r="1478" spans="1:16" s="920" customFormat="1">
      <c r="A1478" s="910"/>
      <c r="B1478" s="917"/>
      <c r="C1478" s="917"/>
      <c r="D1478" s="919"/>
      <c r="F1478" s="910"/>
      <c r="G1478" s="910"/>
      <c r="H1478" s="910"/>
      <c r="I1478" s="910"/>
      <c r="J1478" s="910"/>
      <c r="K1478" s="910"/>
      <c r="L1478" s="910"/>
      <c r="M1478" s="910"/>
      <c r="N1478" s="910"/>
      <c r="O1478" s="910"/>
      <c r="P1478" s="910"/>
    </row>
    <row r="1479" spans="1:16" s="920" customFormat="1">
      <c r="A1479" s="910"/>
      <c r="B1479" s="917"/>
      <c r="C1479" s="917"/>
      <c r="D1479" s="919"/>
      <c r="F1479" s="910"/>
      <c r="G1479" s="910"/>
      <c r="H1479" s="910"/>
      <c r="I1479" s="910"/>
      <c r="J1479" s="910"/>
      <c r="K1479" s="910"/>
      <c r="L1479" s="910"/>
      <c r="M1479" s="910"/>
      <c r="N1479" s="910"/>
      <c r="O1479" s="910"/>
      <c r="P1479" s="910"/>
    </row>
    <row r="1480" spans="1:16" s="920" customFormat="1">
      <c r="A1480" s="910"/>
      <c r="B1480" s="917"/>
      <c r="C1480" s="917"/>
      <c r="D1480" s="919"/>
      <c r="F1480" s="910"/>
      <c r="G1480" s="910"/>
      <c r="H1480" s="910"/>
      <c r="I1480" s="910"/>
      <c r="J1480" s="910"/>
      <c r="K1480" s="910"/>
      <c r="L1480" s="910"/>
      <c r="M1480" s="910"/>
      <c r="N1480" s="910"/>
      <c r="O1480" s="910"/>
      <c r="P1480" s="910"/>
    </row>
    <row r="1481" spans="1:16" s="920" customFormat="1">
      <c r="A1481" s="910"/>
      <c r="B1481" s="917"/>
      <c r="C1481" s="917"/>
      <c r="D1481" s="919"/>
      <c r="F1481" s="910"/>
      <c r="G1481" s="910"/>
      <c r="H1481" s="910"/>
      <c r="I1481" s="910"/>
      <c r="J1481" s="910"/>
      <c r="K1481" s="910"/>
      <c r="L1481" s="910"/>
      <c r="M1481" s="910"/>
      <c r="N1481" s="910"/>
      <c r="O1481" s="910"/>
      <c r="P1481" s="910"/>
    </row>
    <row r="1482" spans="1:16" s="920" customFormat="1">
      <c r="A1482" s="910"/>
      <c r="B1482" s="917"/>
      <c r="C1482" s="917"/>
      <c r="D1482" s="919"/>
      <c r="F1482" s="910"/>
      <c r="G1482" s="910"/>
      <c r="H1482" s="910"/>
      <c r="I1482" s="910"/>
      <c r="J1482" s="910"/>
      <c r="K1482" s="910"/>
      <c r="L1482" s="910"/>
      <c r="M1482" s="910"/>
      <c r="N1482" s="910"/>
      <c r="O1482" s="910"/>
      <c r="P1482" s="910"/>
    </row>
    <row r="1483" spans="1:16" s="920" customFormat="1">
      <c r="A1483" s="910"/>
      <c r="B1483" s="917"/>
      <c r="C1483" s="917"/>
      <c r="D1483" s="919"/>
      <c r="F1483" s="910"/>
      <c r="G1483" s="910"/>
      <c r="H1483" s="910"/>
      <c r="I1483" s="910"/>
      <c r="J1483" s="910"/>
      <c r="K1483" s="910"/>
      <c r="L1483" s="910"/>
      <c r="M1483" s="910"/>
      <c r="N1483" s="910"/>
      <c r="O1483" s="910"/>
      <c r="P1483" s="910"/>
    </row>
    <row r="1484" spans="1:16" s="920" customFormat="1">
      <c r="A1484" s="910"/>
      <c r="B1484" s="917"/>
      <c r="C1484" s="917"/>
      <c r="D1484" s="919"/>
      <c r="F1484" s="910"/>
      <c r="G1484" s="910"/>
      <c r="H1484" s="910"/>
      <c r="I1484" s="910"/>
      <c r="J1484" s="910"/>
      <c r="K1484" s="910"/>
      <c r="L1484" s="910"/>
      <c r="M1484" s="910"/>
      <c r="N1484" s="910"/>
      <c r="O1484" s="910"/>
      <c r="P1484" s="910"/>
    </row>
    <row r="1485" spans="1:16" s="920" customFormat="1">
      <c r="A1485" s="910"/>
      <c r="B1485" s="917"/>
      <c r="C1485" s="917"/>
      <c r="D1485" s="919"/>
      <c r="F1485" s="910"/>
      <c r="G1485" s="910"/>
      <c r="H1485" s="910"/>
      <c r="I1485" s="910"/>
      <c r="J1485" s="910"/>
      <c r="K1485" s="910"/>
      <c r="L1485" s="910"/>
      <c r="M1485" s="910"/>
      <c r="N1485" s="910"/>
      <c r="O1485" s="910"/>
      <c r="P1485" s="910"/>
    </row>
    <row r="1486" spans="1:16" s="920" customFormat="1">
      <c r="A1486" s="910"/>
      <c r="B1486" s="917"/>
      <c r="C1486" s="917"/>
      <c r="D1486" s="919"/>
      <c r="F1486" s="910"/>
      <c r="G1486" s="910"/>
      <c r="H1486" s="910"/>
      <c r="I1486" s="910"/>
      <c r="J1486" s="910"/>
      <c r="K1486" s="910"/>
      <c r="L1486" s="910"/>
      <c r="M1486" s="910"/>
      <c r="N1486" s="910"/>
      <c r="O1486" s="910"/>
      <c r="P1486" s="910"/>
    </row>
    <row r="1487" spans="1:16" s="920" customFormat="1">
      <c r="A1487" s="910"/>
      <c r="B1487" s="917"/>
      <c r="C1487" s="917"/>
      <c r="D1487" s="919"/>
      <c r="F1487" s="910"/>
      <c r="G1487" s="910"/>
      <c r="H1487" s="910"/>
      <c r="I1487" s="910"/>
      <c r="J1487" s="910"/>
      <c r="K1487" s="910"/>
      <c r="L1487" s="910"/>
      <c r="M1487" s="910"/>
      <c r="N1487" s="910"/>
      <c r="O1487" s="910"/>
      <c r="P1487" s="910"/>
    </row>
    <row r="1488" spans="1:16" s="920" customFormat="1">
      <c r="A1488" s="910"/>
      <c r="B1488" s="917"/>
      <c r="C1488" s="917"/>
      <c r="D1488" s="919"/>
      <c r="F1488" s="910"/>
      <c r="G1488" s="910"/>
      <c r="H1488" s="910"/>
      <c r="I1488" s="910"/>
      <c r="J1488" s="910"/>
      <c r="K1488" s="910"/>
      <c r="L1488" s="910"/>
      <c r="M1488" s="910"/>
      <c r="N1488" s="910"/>
      <c r="O1488" s="910"/>
      <c r="P1488" s="910"/>
    </row>
    <row r="1489" spans="1:16" s="920" customFormat="1">
      <c r="A1489" s="910"/>
      <c r="B1489" s="917"/>
      <c r="C1489" s="917"/>
      <c r="D1489" s="919"/>
      <c r="F1489" s="910"/>
      <c r="G1489" s="910"/>
      <c r="H1489" s="910"/>
      <c r="I1489" s="910"/>
      <c r="J1489" s="910"/>
      <c r="K1489" s="910"/>
      <c r="L1489" s="910"/>
      <c r="M1489" s="910"/>
      <c r="N1489" s="910"/>
      <c r="O1489" s="910"/>
      <c r="P1489" s="910"/>
    </row>
    <row r="1490" spans="1:16" s="920" customFormat="1">
      <c r="A1490" s="910"/>
      <c r="B1490" s="917"/>
      <c r="C1490" s="917"/>
      <c r="D1490" s="919"/>
      <c r="F1490" s="910"/>
      <c r="G1490" s="910"/>
      <c r="H1490" s="910"/>
      <c r="I1490" s="910"/>
      <c r="J1490" s="910"/>
      <c r="K1490" s="910"/>
      <c r="L1490" s="910"/>
      <c r="M1490" s="910"/>
      <c r="N1490" s="910"/>
      <c r="O1490" s="910"/>
      <c r="P1490" s="910"/>
    </row>
    <row r="1491" spans="1:16" s="920" customFormat="1">
      <c r="A1491" s="910"/>
      <c r="B1491" s="917"/>
      <c r="C1491" s="917"/>
      <c r="D1491" s="919"/>
      <c r="F1491" s="910"/>
      <c r="G1491" s="910"/>
      <c r="H1491" s="910"/>
      <c r="I1491" s="910"/>
      <c r="J1491" s="910"/>
      <c r="K1491" s="910"/>
      <c r="L1491" s="910"/>
      <c r="M1491" s="910"/>
      <c r="N1491" s="910"/>
      <c r="O1491" s="910"/>
      <c r="P1491" s="910"/>
    </row>
    <row r="1492" spans="1:16" s="920" customFormat="1">
      <c r="A1492" s="910"/>
      <c r="B1492" s="917"/>
      <c r="C1492" s="917"/>
      <c r="D1492" s="919"/>
      <c r="F1492" s="910"/>
      <c r="G1492" s="910"/>
      <c r="H1492" s="910"/>
      <c r="I1492" s="910"/>
      <c r="J1492" s="910"/>
      <c r="K1492" s="910"/>
      <c r="L1492" s="910"/>
      <c r="M1492" s="910"/>
      <c r="N1492" s="910"/>
      <c r="O1492" s="910"/>
      <c r="P1492" s="910"/>
    </row>
    <row r="1493" spans="1:16" s="920" customFormat="1">
      <c r="A1493" s="910"/>
      <c r="B1493" s="917"/>
      <c r="C1493" s="917"/>
      <c r="D1493" s="919"/>
      <c r="F1493" s="910"/>
      <c r="G1493" s="910"/>
      <c r="H1493" s="910"/>
      <c r="I1493" s="910"/>
      <c r="J1493" s="910"/>
      <c r="K1493" s="910"/>
      <c r="L1493" s="910"/>
      <c r="M1493" s="910"/>
      <c r="N1493" s="910"/>
      <c r="O1493" s="910"/>
      <c r="P1493" s="910"/>
    </row>
    <row r="1494" spans="1:16" s="920" customFormat="1">
      <c r="A1494" s="910"/>
      <c r="B1494" s="917"/>
      <c r="C1494" s="917"/>
      <c r="D1494" s="919"/>
      <c r="F1494" s="910"/>
      <c r="G1494" s="910"/>
      <c r="H1494" s="910"/>
      <c r="I1494" s="910"/>
      <c r="J1494" s="910"/>
      <c r="K1494" s="910"/>
      <c r="L1494" s="910"/>
      <c r="M1494" s="910"/>
      <c r="N1494" s="910"/>
      <c r="O1494" s="910"/>
      <c r="P1494" s="910"/>
    </row>
    <row r="1495" spans="1:16" s="920" customFormat="1">
      <c r="A1495" s="910"/>
      <c r="B1495" s="917"/>
      <c r="C1495" s="917"/>
      <c r="D1495" s="919"/>
      <c r="F1495" s="910"/>
      <c r="G1495" s="910"/>
      <c r="H1495" s="910"/>
      <c r="I1495" s="910"/>
      <c r="J1495" s="910"/>
      <c r="K1495" s="910"/>
      <c r="L1495" s="910"/>
      <c r="M1495" s="910"/>
      <c r="N1495" s="910"/>
      <c r="O1495" s="910"/>
      <c r="P1495" s="910"/>
    </row>
    <row r="1496" spans="1:16" s="920" customFormat="1">
      <c r="A1496" s="910"/>
      <c r="B1496" s="917"/>
      <c r="C1496" s="917"/>
      <c r="D1496" s="919"/>
      <c r="F1496" s="910"/>
      <c r="G1496" s="910"/>
      <c r="H1496" s="910"/>
      <c r="I1496" s="910"/>
      <c r="J1496" s="910"/>
      <c r="K1496" s="910"/>
      <c r="L1496" s="910"/>
      <c r="M1496" s="910"/>
      <c r="N1496" s="910"/>
      <c r="O1496" s="910"/>
      <c r="P1496" s="910"/>
    </row>
    <row r="1497" spans="1:16" s="920" customFormat="1">
      <c r="A1497" s="910"/>
      <c r="B1497" s="917"/>
      <c r="C1497" s="917"/>
      <c r="D1497" s="919"/>
      <c r="F1497" s="910"/>
      <c r="G1497" s="910"/>
      <c r="H1497" s="910"/>
      <c r="I1497" s="910"/>
      <c r="J1497" s="910"/>
      <c r="K1497" s="910"/>
      <c r="L1497" s="910"/>
      <c r="M1497" s="910"/>
      <c r="N1497" s="910"/>
      <c r="O1497" s="910"/>
      <c r="P1497" s="910"/>
    </row>
    <row r="1498" spans="1:16" s="920" customFormat="1">
      <c r="A1498" s="910"/>
      <c r="B1498" s="917"/>
      <c r="C1498" s="917"/>
      <c r="D1498" s="919"/>
      <c r="F1498" s="910"/>
      <c r="G1498" s="910"/>
      <c r="H1498" s="910"/>
      <c r="I1498" s="910"/>
      <c r="J1498" s="910"/>
      <c r="K1498" s="910"/>
      <c r="L1498" s="910"/>
      <c r="M1498" s="910"/>
      <c r="N1498" s="910"/>
      <c r="O1498" s="910"/>
      <c r="P1498" s="910"/>
    </row>
    <row r="1499" spans="1:16" s="920" customFormat="1">
      <c r="A1499" s="910"/>
      <c r="B1499" s="917"/>
      <c r="C1499" s="917"/>
      <c r="D1499" s="919"/>
      <c r="F1499" s="910"/>
      <c r="G1499" s="910"/>
      <c r="H1499" s="910"/>
      <c r="I1499" s="910"/>
      <c r="J1499" s="910"/>
      <c r="K1499" s="910"/>
      <c r="L1499" s="910"/>
      <c r="M1499" s="910"/>
      <c r="N1499" s="910"/>
      <c r="O1499" s="910"/>
      <c r="P1499" s="910"/>
    </row>
    <row r="1500" spans="1:16" s="920" customFormat="1">
      <c r="A1500" s="910"/>
      <c r="B1500" s="917"/>
      <c r="C1500" s="917"/>
      <c r="D1500" s="919"/>
      <c r="F1500" s="910"/>
      <c r="G1500" s="910"/>
      <c r="H1500" s="910"/>
      <c r="I1500" s="910"/>
      <c r="J1500" s="910"/>
      <c r="K1500" s="910"/>
      <c r="L1500" s="910"/>
      <c r="M1500" s="910"/>
      <c r="N1500" s="910"/>
      <c r="O1500" s="910"/>
      <c r="P1500" s="910"/>
    </row>
    <row r="1501" spans="1:16" s="920" customFormat="1">
      <c r="A1501" s="910"/>
      <c r="B1501" s="917"/>
      <c r="C1501" s="917"/>
      <c r="D1501" s="919"/>
      <c r="F1501" s="910"/>
      <c r="G1501" s="910"/>
      <c r="H1501" s="910"/>
      <c r="I1501" s="910"/>
      <c r="J1501" s="910"/>
      <c r="K1501" s="910"/>
      <c r="L1501" s="910"/>
      <c r="M1501" s="910"/>
      <c r="N1501" s="910"/>
      <c r="O1501" s="910"/>
      <c r="P1501" s="910"/>
    </row>
    <row r="1502" spans="1:16" s="920" customFormat="1">
      <c r="A1502" s="910"/>
      <c r="B1502" s="917"/>
      <c r="C1502" s="917"/>
      <c r="D1502" s="919"/>
      <c r="F1502" s="910"/>
      <c r="G1502" s="910"/>
      <c r="H1502" s="910"/>
      <c r="I1502" s="910"/>
      <c r="J1502" s="910"/>
      <c r="K1502" s="910"/>
      <c r="L1502" s="910"/>
      <c r="M1502" s="910"/>
      <c r="N1502" s="910"/>
      <c r="O1502" s="910"/>
      <c r="P1502" s="910"/>
    </row>
    <row r="1503" spans="1:16" s="920" customFormat="1">
      <c r="A1503" s="910"/>
      <c r="B1503" s="917"/>
      <c r="C1503" s="917"/>
      <c r="D1503" s="919"/>
      <c r="F1503" s="910"/>
      <c r="G1503" s="910"/>
      <c r="H1503" s="910"/>
      <c r="I1503" s="910"/>
      <c r="J1503" s="910"/>
      <c r="K1503" s="910"/>
      <c r="L1503" s="910"/>
      <c r="M1503" s="910"/>
      <c r="N1503" s="910"/>
      <c r="O1503" s="910"/>
      <c r="P1503" s="910"/>
    </row>
    <row r="1504" spans="1:16" s="920" customFormat="1">
      <c r="A1504" s="910"/>
      <c r="B1504" s="917"/>
      <c r="C1504" s="917"/>
      <c r="D1504" s="919"/>
      <c r="F1504" s="910"/>
      <c r="G1504" s="910"/>
      <c r="H1504" s="910"/>
      <c r="I1504" s="910"/>
      <c r="J1504" s="910"/>
      <c r="K1504" s="910"/>
      <c r="L1504" s="910"/>
      <c r="M1504" s="910"/>
      <c r="N1504" s="910"/>
      <c r="O1504" s="910"/>
      <c r="P1504" s="910"/>
    </row>
    <row r="1505" spans="1:16" s="920" customFormat="1">
      <c r="A1505" s="910"/>
      <c r="B1505" s="917"/>
      <c r="C1505" s="917"/>
      <c r="D1505" s="919"/>
      <c r="F1505" s="910"/>
      <c r="G1505" s="910"/>
      <c r="H1505" s="910"/>
      <c r="I1505" s="910"/>
      <c r="J1505" s="910"/>
      <c r="K1505" s="910"/>
      <c r="L1505" s="910"/>
      <c r="M1505" s="910"/>
      <c r="N1505" s="910"/>
      <c r="O1505" s="910"/>
      <c r="P1505" s="910"/>
    </row>
    <row r="1506" spans="1:16" s="920" customFormat="1">
      <c r="A1506" s="910"/>
      <c r="B1506" s="917"/>
      <c r="C1506" s="917"/>
      <c r="D1506" s="919"/>
      <c r="F1506" s="910"/>
      <c r="G1506" s="910"/>
      <c r="H1506" s="910"/>
      <c r="I1506" s="910"/>
      <c r="J1506" s="910"/>
      <c r="K1506" s="910"/>
      <c r="L1506" s="910"/>
      <c r="M1506" s="910"/>
      <c r="N1506" s="910"/>
      <c r="O1506" s="910"/>
      <c r="P1506" s="910"/>
    </row>
    <row r="1507" spans="1:16" s="920" customFormat="1">
      <c r="A1507" s="910"/>
      <c r="B1507" s="917"/>
      <c r="C1507" s="917"/>
      <c r="D1507" s="919"/>
      <c r="F1507" s="910"/>
      <c r="G1507" s="910"/>
      <c r="H1507" s="910"/>
      <c r="I1507" s="910"/>
      <c r="J1507" s="910"/>
      <c r="K1507" s="910"/>
      <c r="L1507" s="910"/>
      <c r="M1507" s="910"/>
      <c r="N1507" s="910"/>
      <c r="O1507" s="910"/>
      <c r="P1507" s="910"/>
    </row>
    <row r="1508" spans="1:16" s="920" customFormat="1">
      <c r="A1508" s="910"/>
      <c r="B1508" s="917"/>
      <c r="C1508" s="917"/>
      <c r="D1508" s="919"/>
      <c r="F1508" s="910"/>
      <c r="G1508" s="910"/>
      <c r="H1508" s="910"/>
      <c r="I1508" s="910"/>
      <c r="J1508" s="910"/>
      <c r="K1508" s="910"/>
      <c r="L1508" s="910"/>
      <c r="M1508" s="910"/>
      <c r="N1508" s="910"/>
      <c r="O1508" s="910"/>
      <c r="P1508" s="910"/>
    </row>
    <row r="1509" spans="1:16" s="920" customFormat="1">
      <c r="A1509" s="910"/>
      <c r="B1509" s="917"/>
      <c r="C1509" s="917"/>
      <c r="D1509" s="919"/>
      <c r="F1509" s="910"/>
      <c r="G1509" s="910"/>
      <c r="H1509" s="910"/>
      <c r="I1509" s="910"/>
      <c r="J1509" s="910"/>
      <c r="K1509" s="910"/>
      <c r="L1509" s="910"/>
      <c r="M1509" s="910"/>
      <c r="N1509" s="910"/>
      <c r="O1509" s="910"/>
      <c r="P1509" s="910"/>
    </row>
    <row r="1510" spans="1:16" s="920" customFormat="1">
      <c r="A1510" s="910"/>
      <c r="B1510" s="917"/>
      <c r="C1510" s="917"/>
      <c r="D1510" s="919"/>
      <c r="F1510" s="910"/>
      <c r="G1510" s="910"/>
      <c r="H1510" s="910"/>
      <c r="I1510" s="910"/>
      <c r="J1510" s="910"/>
      <c r="K1510" s="910"/>
      <c r="L1510" s="910"/>
      <c r="M1510" s="910"/>
      <c r="N1510" s="910"/>
      <c r="O1510" s="910"/>
      <c r="P1510" s="910"/>
    </row>
    <row r="1511" spans="1:16" s="920" customFormat="1">
      <c r="A1511" s="910"/>
      <c r="B1511" s="917"/>
      <c r="C1511" s="917"/>
      <c r="D1511" s="919"/>
      <c r="F1511" s="910"/>
      <c r="G1511" s="910"/>
      <c r="H1511" s="910"/>
      <c r="I1511" s="910"/>
      <c r="J1511" s="910"/>
      <c r="K1511" s="910"/>
      <c r="L1511" s="910"/>
      <c r="M1511" s="910"/>
      <c r="N1511" s="910"/>
      <c r="O1511" s="910"/>
      <c r="P1511" s="910"/>
    </row>
    <row r="1512" spans="1:16" s="920" customFormat="1">
      <c r="A1512" s="910"/>
      <c r="B1512" s="917"/>
      <c r="C1512" s="917"/>
      <c r="D1512" s="919"/>
      <c r="F1512" s="910"/>
      <c r="G1512" s="910"/>
      <c r="H1512" s="910"/>
      <c r="I1512" s="910"/>
      <c r="J1512" s="910"/>
      <c r="K1512" s="910"/>
      <c r="L1512" s="910"/>
      <c r="M1512" s="910"/>
      <c r="N1512" s="910"/>
      <c r="O1512" s="910"/>
      <c r="P1512" s="910"/>
    </row>
    <row r="1513" spans="1:16" s="920" customFormat="1">
      <c r="A1513" s="910"/>
      <c r="B1513" s="917"/>
      <c r="C1513" s="917"/>
      <c r="D1513" s="919"/>
      <c r="F1513" s="910"/>
      <c r="G1513" s="910"/>
      <c r="H1513" s="910"/>
      <c r="I1513" s="910"/>
      <c r="J1513" s="910"/>
      <c r="K1513" s="910"/>
      <c r="L1513" s="910"/>
      <c r="M1513" s="910"/>
      <c r="N1513" s="910"/>
      <c r="O1513" s="910"/>
      <c r="P1513" s="910"/>
    </row>
    <row r="1514" spans="1:16" s="920" customFormat="1">
      <c r="A1514" s="910"/>
      <c r="B1514" s="917"/>
      <c r="C1514" s="917"/>
      <c r="D1514" s="919"/>
      <c r="F1514" s="910"/>
      <c r="G1514" s="910"/>
      <c r="H1514" s="910"/>
      <c r="I1514" s="910"/>
      <c r="J1514" s="910"/>
      <c r="K1514" s="910"/>
      <c r="L1514" s="910"/>
      <c r="M1514" s="910"/>
      <c r="N1514" s="910"/>
      <c r="O1514" s="910"/>
      <c r="P1514" s="910"/>
    </row>
    <row r="1515" spans="1:16" s="920" customFormat="1">
      <c r="A1515" s="910"/>
      <c r="B1515" s="917"/>
      <c r="C1515" s="917"/>
      <c r="D1515" s="919"/>
      <c r="F1515" s="910"/>
      <c r="G1515" s="910"/>
      <c r="H1515" s="910"/>
      <c r="I1515" s="910"/>
      <c r="J1515" s="910"/>
      <c r="K1515" s="910"/>
      <c r="L1515" s="910"/>
      <c r="M1515" s="910"/>
      <c r="N1515" s="910"/>
      <c r="O1515" s="910"/>
      <c r="P1515" s="910"/>
    </row>
    <row r="1516" spans="1:16" s="920" customFormat="1">
      <c r="A1516" s="910"/>
      <c r="B1516" s="917"/>
      <c r="C1516" s="917"/>
      <c r="D1516" s="919"/>
      <c r="F1516" s="910"/>
      <c r="G1516" s="910"/>
      <c r="H1516" s="910"/>
      <c r="I1516" s="910"/>
      <c r="J1516" s="910"/>
      <c r="K1516" s="910"/>
      <c r="L1516" s="910"/>
      <c r="M1516" s="910"/>
      <c r="N1516" s="910"/>
      <c r="O1516" s="910"/>
      <c r="P1516" s="910"/>
    </row>
    <row r="1517" spans="1:16" s="920" customFormat="1">
      <c r="A1517" s="910"/>
      <c r="B1517" s="917"/>
      <c r="C1517" s="917"/>
      <c r="D1517" s="919"/>
      <c r="F1517" s="910"/>
      <c r="G1517" s="910"/>
      <c r="H1517" s="910"/>
      <c r="I1517" s="910"/>
      <c r="J1517" s="910"/>
      <c r="K1517" s="910"/>
      <c r="L1517" s="910"/>
      <c r="M1517" s="910"/>
      <c r="N1517" s="910"/>
      <c r="O1517" s="910"/>
      <c r="P1517" s="910"/>
    </row>
    <row r="1518" spans="1:16" s="920" customFormat="1">
      <c r="A1518" s="910"/>
      <c r="B1518" s="917"/>
      <c r="C1518" s="917"/>
      <c r="D1518" s="919"/>
      <c r="F1518" s="910"/>
      <c r="G1518" s="910"/>
      <c r="H1518" s="910"/>
      <c r="I1518" s="910"/>
      <c r="J1518" s="910"/>
      <c r="K1518" s="910"/>
      <c r="L1518" s="910"/>
      <c r="M1518" s="910"/>
      <c r="N1518" s="910"/>
      <c r="O1518" s="910"/>
      <c r="P1518" s="910"/>
    </row>
    <row r="1519" spans="1:16" s="920" customFormat="1">
      <c r="A1519" s="910"/>
      <c r="B1519" s="917"/>
      <c r="C1519" s="917"/>
      <c r="D1519" s="919"/>
      <c r="F1519" s="910"/>
      <c r="G1519" s="910"/>
      <c r="H1519" s="910"/>
      <c r="I1519" s="910"/>
      <c r="J1519" s="910"/>
      <c r="K1519" s="910"/>
      <c r="L1519" s="910"/>
      <c r="M1519" s="910"/>
      <c r="N1519" s="910"/>
      <c r="O1519" s="910"/>
      <c r="P1519" s="910"/>
    </row>
    <row r="1520" spans="1:16" s="920" customFormat="1">
      <c r="A1520" s="910"/>
      <c r="B1520" s="917"/>
      <c r="C1520" s="917"/>
      <c r="D1520" s="919"/>
      <c r="F1520" s="910"/>
      <c r="G1520" s="910"/>
      <c r="H1520" s="910"/>
      <c r="I1520" s="910"/>
      <c r="J1520" s="910"/>
      <c r="K1520" s="910"/>
      <c r="L1520" s="910"/>
      <c r="M1520" s="910"/>
      <c r="N1520" s="910"/>
      <c r="O1520" s="910"/>
      <c r="P1520" s="910"/>
    </row>
    <row r="1521" spans="1:16" s="920" customFormat="1">
      <c r="A1521" s="910"/>
      <c r="B1521" s="917"/>
      <c r="C1521" s="917"/>
      <c r="D1521" s="919"/>
      <c r="F1521" s="910"/>
      <c r="G1521" s="910"/>
      <c r="H1521" s="910"/>
      <c r="I1521" s="910"/>
      <c r="J1521" s="910"/>
      <c r="K1521" s="910"/>
      <c r="L1521" s="910"/>
      <c r="M1521" s="910"/>
      <c r="N1521" s="910"/>
      <c r="O1521" s="910"/>
      <c r="P1521" s="910"/>
    </row>
    <row r="1522" spans="1:16" s="920" customFormat="1">
      <c r="A1522" s="910"/>
      <c r="B1522" s="917"/>
      <c r="C1522" s="917"/>
      <c r="D1522" s="919"/>
      <c r="F1522" s="910"/>
      <c r="G1522" s="910"/>
      <c r="H1522" s="910"/>
      <c r="I1522" s="910"/>
      <c r="J1522" s="910"/>
      <c r="K1522" s="910"/>
      <c r="L1522" s="910"/>
      <c r="M1522" s="910"/>
      <c r="N1522" s="910"/>
      <c r="O1522" s="910"/>
      <c r="P1522" s="910"/>
    </row>
    <row r="1523" spans="1:16" s="920" customFormat="1">
      <c r="A1523" s="910"/>
      <c r="B1523" s="917"/>
      <c r="C1523" s="917"/>
      <c r="D1523" s="919"/>
      <c r="F1523" s="910"/>
      <c r="G1523" s="910"/>
      <c r="H1523" s="910"/>
      <c r="I1523" s="910"/>
      <c r="J1523" s="910"/>
      <c r="K1523" s="910"/>
      <c r="L1523" s="910"/>
      <c r="M1523" s="910"/>
      <c r="N1523" s="910"/>
      <c r="O1523" s="910"/>
      <c r="P1523" s="910"/>
    </row>
    <row r="1524" spans="1:16" s="920" customFormat="1">
      <c r="A1524" s="910"/>
      <c r="B1524" s="917"/>
      <c r="C1524" s="917"/>
      <c r="D1524" s="919"/>
      <c r="F1524" s="910"/>
      <c r="G1524" s="910"/>
      <c r="H1524" s="910"/>
      <c r="I1524" s="910"/>
      <c r="J1524" s="910"/>
      <c r="K1524" s="910"/>
      <c r="L1524" s="910"/>
      <c r="M1524" s="910"/>
      <c r="N1524" s="910"/>
      <c r="O1524" s="910"/>
      <c r="P1524" s="910"/>
    </row>
    <row r="1525" spans="1:16" s="920" customFormat="1">
      <c r="A1525" s="910"/>
      <c r="B1525" s="917"/>
      <c r="C1525" s="917"/>
      <c r="D1525" s="919"/>
      <c r="F1525" s="910"/>
      <c r="G1525" s="910"/>
      <c r="H1525" s="910"/>
      <c r="I1525" s="910"/>
      <c r="J1525" s="910"/>
      <c r="K1525" s="910"/>
      <c r="L1525" s="910"/>
      <c r="M1525" s="910"/>
      <c r="N1525" s="910"/>
      <c r="O1525" s="910"/>
      <c r="P1525" s="910"/>
    </row>
    <row r="1526" spans="1:16" s="920" customFormat="1">
      <c r="A1526" s="910"/>
      <c r="B1526" s="917"/>
      <c r="C1526" s="917"/>
      <c r="D1526" s="919"/>
      <c r="F1526" s="910"/>
      <c r="G1526" s="910"/>
      <c r="H1526" s="910"/>
      <c r="I1526" s="910"/>
      <c r="J1526" s="910"/>
      <c r="K1526" s="910"/>
      <c r="L1526" s="910"/>
      <c r="M1526" s="910"/>
      <c r="N1526" s="910"/>
      <c r="O1526" s="910"/>
      <c r="P1526" s="910"/>
    </row>
    <row r="1527" spans="1:16" s="920" customFormat="1">
      <c r="A1527" s="910"/>
      <c r="B1527" s="917"/>
      <c r="C1527" s="917"/>
      <c r="D1527" s="919"/>
      <c r="F1527" s="910"/>
      <c r="G1527" s="910"/>
      <c r="H1527" s="910"/>
      <c r="I1527" s="910"/>
      <c r="J1527" s="910"/>
      <c r="K1527" s="910"/>
      <c r="L1527" s="910"/>
      <c r="M1527" s="910"/>
      <c r="N1527" s="910"/>
      <c r="O1527" s="910"/>
      <c r="P1527" s="910"/>
    </row>
    <row r="1528" spans="1:16" s="920" customFormat="1">
      <c r="A1528" s="910"/>
      <c r="B1528" s="917"/>
      <c r="C1528" s="917"/>
      <c r="D1528" s="919"/>
      <c r="F1528" s="910"/>
      <c r="G1528" s="910"/>
      <c r="H1528" s="910"/>
      <c r="I1528" s="910"/>
      <c r="J1528" s="910"/>
      <c r="K1528" s="910"/>
      <c r="L1528" s="910"/>
      <c r="M1528" s="910"/>
      <c r="N1528" s="910"/>
      <c r="O1528" s="910"/>
      <c r="P1528" s="910"/>
    </row>
    <row r="1529" spans="1:16" s="920" customFormat="1">
      <c r="A1529" s="910"/>
      <c r="B1529" s="917"/>
      <c r="C1529" s="917"/>
      <c r="D1529" s="919"/>
      <c r="F1529" s="910"/>
      <c r="G1529" s="910"/>
      <c r="H1529" s="910"/>
      <c r="I1529" s="910"/>
      <c r="J1529" s="910"/>
      <c r="K1529" s="910"/>
      <c r="L1529" s="910"/>
      <c r="M1529" s="910"/>
      <c r="N1529" s="910"/>
      <c r="O1529" s="910"/>
      <c r="P1529" s="910"/>
    </row>
    <row r="1530" spans="1:16" s="920" customFormat="1">
      <c r="A1530" s="910"/>
      <c r="B1530" s="917"/>
      <c r="C1530" s="917"/>
      <c r="D1530" s="919"/>
      <c r="F1530" s="910"/>
      <c r="G1530" s="910"/>
      <c r="H1530" s="910"/>
      <c r="I1530" s="910"/>
      <c r="J1530" s="910"/>
      <c r="K1530" s="910"/>
      <c r="L1530" s="910"/>
      <c r="M1530" s="910"/>
      <c r="N1530" s="910"/>
      <c r="O1530" s="910"/>
      <c r="P1530" s="910"/>
    </row>
    <row r="1531" spans="1:16" s="920" customFormat="1">
      <c r="A1531" s="910"/>
      <c r="B1531" s="917"/>
      <c r="C1531" s="917"/>
      <c r="D1531" s="919"/>
      <c r="F1531" s="910"/>
      <c r="G1531" s="910"/>
      <c r="H1531" s="910"/>
      <c r="I1531" s="910"/>
      <c r="J1531" s="910"/>
      <c r="K1531" s="910"/>
      <c r="L1531" s="910"/>
      <c r="M1531" s="910"/>
      <c r="N1531" s="910"/>
      <c r="O1531" s="910"/>
      <c r="P1531" s="910"/>
    </row>
    <row r="1532" spans="1:16" s="920" customFormat="1">
      <c r="A1532" s="910"/>
      <c r="B1532" s="917"/>
      <c r="C1532" s="917"/>
      <c r="D1532" s="919"/>
      <c r="F1532" s="910"/>
      <c r="G1532" s="910"/>
      <c r="H1532" s="910"/>
      <c r="I1532" s="910"/>
      <c r="J1532" s="910"/>
      <c r="K1532" s="910"/>
      <c r="L1532" s="910"/>
      <c r="M1532" s="910"/>
      <c r="N1532" s="910"/>
      <c r="O1532" s="910"/>
      <c r="P1532" s="910"/>
    </row>
    <row r="1533" spans="1:16" s="920" customFormat="1">
      <c r="A1533" s="910"/>
      <c r="B1533" s="917"/>
      <c r="C1533" s="917"/>
      <c r="D1533" s="919"/>
      <c r="F1533" s="910"/>
      <c r="G1533" s="910"/>
      <c r="H1533" s="910"/>
      <c r="I1533" s="910"/>
      <c r="J1533" s="910"/>
      <c r="K1533" s="910"/>
      <c r="L1533" s="910"/>
      <c r="M1533" s="910"/>
      <c r="N1533" s="910"/>
      <c r="O1533" s="910"/>
      <c r="P1533" s="910"/>
    </row>
    <row r="1534" spans="1:16" s="920" customFormat="1">
      <c r="A1534" s="910"/>
      <c r="B1534" s="917"/>
      <c r="C1534" s="917"/>
      <c r="D1534" s="919"/>
      <c r="F1534" s="910"/>
      <c r="G1534" s="910"/>
      <c r="H1534" s="910"/>
      <c r="I1534" s="910"/>
      <c r="J1534" s="910"/>
      <c r="K1534" s="910"/>
      <c r="L1534" s="910"/>
      <c r="M1534" s="910"/>
      <c r="N1534" s="910"/>
      <c r="O1534" s="910"/>
      <c r="P1534" s="910"/>
    </row>
    <row r="1535" spans="1:16" s="920" customFormat="1">
      <c r="A1535" s="910"/>
      <c r="B1535" s="917"/>
      <c r="C1535" s="917"/>
      <c r="D1535" s="919"/>
      <c r="F1535" s="910"/>
      <c r="G1535" s="910"/>
      <c r="H1535" s="910"/>
      <c r="I1535" s="910"/>
      <c r="J1535" s="910"/>
      <c r="K1535" s="910"/>
      <c r="L1535" s="910"/>
      <c r="M1535" s="910"/>
      <c r="N1535" s="910"/>
      <c r="O1535" s="910"/>
      <c r="P1535" s="910"/>
    </row>
    <row r="1536" spans="1:16" s="920" customFormat="1">
      <c r="A1536" s="910"/>
      <c r="B1536" s="917"/>
      <c r="C1536" s="917"/>
      <c r="D1536" s="919"/>
      <c r="F1536" s="910"/>
      <c r="G1536" s="910"/>
      <c r="H1536" s="910"/>
      <c r="I1536" s="910"/>
      <c r="J1536" s="910"/>
      <c r="K1536" s="910"/>
      <c r="L1536" s="910"/>
      <c r="M1536" s="910"/>
      <c r="N1536" s="910"/>
      <c r="O1536" s="910"/>
      <c r="P1536" s="910"/>
    </row>
    <row r="1537" spans="1:16" s="920" customFormat="1">
      <c r="A1537" s="910"/>
      <c r="B1537" s="917"/>
      <c r="C1537" s="917"/>
      <c r="D1537" s="919"/>
      <c r="F1537" s="910"/>
      <c r="G1537" s="910"/>
      <c r="H1537" s="910"/>
      <c r="I1537" s="910"/>
      <c r="J1537" s="910"/>
      <c r="K1537" s="910"/>
      <c r="L1537" s="910"/>
      <c r="M1537" s="910"/>
      <c r="N1537" s="910"/>
      <c r="O1537" s="910"/>
      <c r="P1537" s="910"/>
    </row>
    <row r="1538" spans="1:16" s="920" customFormat="1">
      <c r="A1538" s="910"/>
      <c r="B1538" s="917"/>
      <c r="C1538" s="917"/>
      <c r="D1538" s="919"/>
      <c r="F1538" s="910"/>
      <c r="G1538" s="910"/>
      <c r="H1538" s="910"/>
      <c r="I1538" s="910"/>
      <c r="J1538" s="910"/>
      <c r="K1538" s="910"/>
      <c r="L1538" s="910"/>
      <c r="M1538" s="910"/>
      <c r="N1538" s="910"/>
      <c r="O1538" s="910"/>
      <c r="P1538" s="910"/>
    </row>
    <row r="1539" spans="1:16" s="920" customFormat="1">
      <c r="A1539" s="910"/>
      <c r="B1539" s="917"/>
      <c r="C1539" s="917"/>
      <c r="D1539" s="919"/>
      <c r="F1539" s="910"/>
      <c r="G1539" s="910"/>
      <c r="H1539" s="910"/>
      <c r="I1539" s="910"/>
      <c r="J1539" s="910"/>
      <c r="K1539" s="910"/>
      <c r="L1539" s="910"/>
      <c r="M1539" s="910"/>
      <c r="N1539" s="910"/>
      <c r="O1539" s="910"/>
      <c r="P1539" s="910"/>
    </row>
    <row r="1540" spans="1:16" s="920" customFormat="1">
      <c r="A1540" s="910"/>
      <c r="B1540" s="917"/>
      <c r="C1540" s="917"/>
      <c r="D1540" s="919"/>
      <c r="F1540" s="910"/>
      <c r="G1540" s="910"/>
      <c r="H1540" s="910"/>
      <c r="I1540" s="910"/>
      <c r="J1540" s="910"/>
      <c r="K1540" s="910"/>
      <c r="L1540" s="910"/>
      <c r="M1540" s="910"/>
      <c r="N1540" s="910"/>
      <c r="O1540" s="910"/>
      <c r="P1540" s="910"/>
    </row>
    <row r="1541" spans="1:16" s="920" customFormat="1">
      <c r="A1541" s="910"/>
      <c r="B1541" s="917"/>
      <c r="C1541" s="917"/>
      <c r="D1541" s="919"/>
      <c r="F1541" s="910"/>
      <c r="G1541" s="910"/>
      <c r="H1541" s="910"/>
      <c r="I1541" s="910"/>
      <c r="J1541" s="910"/>
      <c r="K1541" s="910"/>
      <c r="L1541" s="910"/>
      <c r="M1541" s="910"/>
      <c r="N1541" s="910"/>
      <c r="O1541" s="910"/>
      <c r="P1541" s="910"/>
    </row>
    <row r="1542" spans="1:16" s="920" customFormat="1">
      <c r="A1542" s="910"/>
      <c r="B1542" s="917"/>
      <c r="C1542" s="917"/>
      <c r="D1542" s="919"/>
      <c r="F1542" s="910"/>
      <c r="G1542" s="910"/>
      <c r="H1542" s="910"/>
      <c r="I1542" s="910"/>
      <c r="J1542" s="910"/>
      <c r="K1542" s="910"/>
      <c r="L1542" s="910"/>
      <c r="M1542" s="910"/>
      <c r="N1542" s="910"/>
      <c r="O1542" s="910"/>
      <c r="P1542" s="910"/>
    </row>
    <row r="1543" spans="1:16" s="920" customFormat="1">
      <c r="A1543" s="910"/>
      <c r="B1543" s="917"/>
      <c r="C1543" s="917"/>
      <c r="D1543" s="919"/>
      <c r="F1543" s="910"/>
      <c r="G1543" s="910"/>
      <c r="H1543" s="910"/>
      <c r="I1543" s="910"/>
      <c r="J1543" s="910"/>
      <c r="K1543" s="910"/>
      <c r="L1543" s="910"/>
      <c r="M1543" s="910"/>
      <c r="N1543" s="910"/>
      <c r="O1543" s="910"/>
      <c r="P1543" s="910"/>
    </row>
    <row r="1544" spans="1:16" s="920" customFormat="1">
      <c r="A1544" s="910"/>
      <c r="B1544" s="917"/>
      <c r="C1544" s="917"/>
      <c r="D1544" s="919"/>
      <c r="F1544" s="910"/>
      <c r="G1544" s="910"/>
      <c r="H1544" s="910"/>
      <c r="I1544" s="910"/>
      <c r="J1544" s="910"/>
      <c r="K1544" s="910"/>
      <c r="L1544" s="910"/>
      <c r="M1544" s="910"/>
      <c r="N1544" s="910"/>
      <c r="O1544" s="910"/>
      <c r="P1544" s="910"/>
    </row>
    <row r="1545" spans="1:16" s="920" customFormat="1">
      <c r="A1545" s="910"/>
      <c r="B1545" s="917"/>
      <c r="C1545" s="917"/>
      <c r="D1545" s="919"/>
      <c r="F1545" s="910"/>
      <c r="G1545" s="910"/>
      <c r="H1545" s="910"/>
      <c r="I1545" s="910"/>
      <c r="J1545" s="910"/>
      <c r="K1545" s="910"/>
      <c r="L1545" s="910"/>
      <c r="M1545" s="910"/>
      <c r="N1545" s="910"/>
      <c r="O1545" s="910"/>
      <c r="P1545" s="910"/>
    </row>
    <row r="1546" spans="1:16" s="920" customFormat="1">
      <c r="A1546" s="910"/>
      <c r="B1546" s="917"/>
      <c r="C1546" s="917"/>
      <c r="D1546" s="919"/>
      <c r="F1546" s="910"/>
      <c r="G1546" s="910"/>
      <c r="H1546" s="910"/>
      <c r="I1546" s="910"/>
      <c r="J1546" s="910"/>
      <c r="K1546" s="910"/>
      <c r="L1546" s="910"/>
      <c r="M1546" s="910"/>
      <c r="N1546" s="910"/>
      <c r="O1546" s="910"/>
      <c r="P1546" s="910"/>
    </row>
    <row r="1547" spans="1:16" s="920" customFormat="1">
      <c r="A1547" s="910"/>
      <c r="B1547" s="917"/>
      <c r="C1547" s="917"/>
      <c r="D1547" s="919"/>
      <c r="F1547" s="910"/>
      <c r="G1547" s="910"/>
      <c r="H1547" s="910"/>
      <c r="I1547" s="910"/>
      <c r="J1547" s="910"/>
      <c r="K1547" s="910"/>
      <c r="L1547" s="910"/>
      <c r="M1547" s="910"/>
      <c r="N1547" s="910"/>
      <c r="O1547" s="910"/>
      <c r="P1547" s="910"/>
    </row>
    <row r="1548" spans="1:16" s="920" customFormat="1">
      <c r="A1548" s="910"/>
      <c r="B1548" s="917"/>
      <c r="C1548" s="917"/>
      <c r="D1548" s="919"/>
      <c r="F1548" s="910"/>
      <c r="G1548" s="910"/>
      <c r="H1548" s="910"/>
      <c r="I1548" s="910"/>
      <c r="J1548" s="910"/>
      <c r="K1548" s="910"/>
      <c r="L1548" s="910"/>
      <c r="M1548" s="910"/>
      <c r="N1548" s="910"/>
      <c r="O1548" s="910"/>
      <c r="P1548" s="910"/>
    </row>
    <row r="1549" spans="1:16" s="920" customFormat="1">
      <c r="A1549" s="910"/>
      <c r="B1549" s="917"/>
      <c r="C1549" s="917"/>
      <c r="D1549" s="919"/>
      <c r="F1549" s="910"/>
      <c r="G1549" s="910"/>
      <c r="H1549" s="910"/>
      <c r="I1549" s="910"/>
      <c r="J1549" s="910"/>
      <c r="K1549" s="910"/>
      <c r="L1549" s="910"/>
      <c r="M1549" s="910"/>
      <c r="N1549" s="910"/>
      <c r="O1549" s="910"/>
      <c r="P1549" s="910"/>
    </row>
    <row r="1550" spans="1:16" s="920" customFormat="1">
      <c r="A1550" s="910"/>
      <c r="B1550" s="917"/>
      <c r="C1550" s="917"/>
      <c r="D1550" s="919"/>
      <c r="F1550" s="910"/>
      <c r="G1550" s="910"/>
      <c r="H1550" s="910"/>
      <c r="I1550" s="910"/>
      <c r="J1550" s="910"/>
      <c r="K1550" s="910"/>
      <c r="L1550" s="910"/>
      <c r="M1550" s="910"/>
      <c r="N1550" s="910"/>
      <c r="O1550" s="910"/>
      <c r="P1550" s="910"/>
    </row>
    <row r="1551" spans="1:16" s="920" customFormat="1">
      <c r="A1551" s="910"/>
      <c r="B1551" s="917"/>
      <c r="C1551" s="917"/>
      <c r="D1551" s="919"/>
      <c r="F1551" s="910"/>
      <c r="G1551" s="910"/>
      <c r="H1551" s="910"/>
      <c r="I1551" s="910"/>
      <c r="J1551" s="910"/>
      <c r="K1551" s="910"/>
      <c r="L1551" s="910"/>
      <c r="M1551" s="910"/>
      <c r="N1551" s="910"/>
      <c r="O1551" s="910"/>
      <c r="P1551" s="910"/>
    </row>
    <row r="1552" spans="1:16" s="920" customFormat="1">
      <c r="A1552" s="910"/>
      <c r="B1552" s="917"/>
      <c r="C1552" s="917"/>
      <c r="D1552" s="919"/>
      <c r="F1552" s="910"/>
      <c r="G1552" s="910"/>
      <c r="H1552" s="910"/>
      <c r="I1552" s="910"/>
      <c r="J1552" s="910"/>
      <c r="K1552" s="910"/>
      <c r="L1552" s="910"/>
      <c r="M1552" s="910"/>
      <c r="N1552" s="910"/>
      <c r="O1552" s="910"/>
      <c r="P1552" s="910"/>
    </row>
    <row r="1553" spans="1:16" s="920" customFormat="1">
      <c r="A1553" s="910"/>
      <c r="B1553" s="917"/>
      <c r="C1553" s="917"/>
      <c r="D1553" s="919"/>
      <c r="F1553" s="910"/>
      <c r="G1553" s="910"/>
      <c r="H1553" s="910"/>
      <c r="I1553" s="910"/>
      <c r="J1553" s="910"/>
      <c r="K1553" s="910"/>
      <c r="L1553" s="910"/>
      <c r="M1553" s="910"/>
      <c r="N1553" s="910"/>
      <c r="O1553" s="910"/>
      <c r="P1553" s="910"/>
    </row>
    <row r="1554" spans="1:16" s="920" customFormat="1">
      <c r="A1554" s="910"/>
      <c r="B1554" s="917"/>
      <c r="C1554" s="917"/>
      <c r="D1554" s="919"/>
      <c r="F1554" s="910"/>
      <c r="G1554" s="910"/>
      <c r="H1554" s="910"/>
      <c r="I1554" s="910"/>
      <c r="J1554" s="910"/>
      <c r="K1554" s="910"/>
      <c r="L1554" s="910"/>
      <c r="M1554" s="910"/>
      <c r="N1554" s="910"/>
      <c r="O1554" s="910"/>
      <c r="P1554" s="910"/>
    </row>
    <row r="1555" spans="1:16" s="920" customFormat="1">
      <c r="A1555" s="910"/>
      <c r="B1555" s="917"/>
      <c r="C1555" s="917"/>
      <c r="D1555" s="919"/>
      <c r="F1555" s="910"/>
      <c r="G1555" s="910"/>
      <c r="H1555" s="910"/>
      <c r="I1555" s="910"/>
      <c r="J1555" s="910"/>
      <c r="K1555" s="910"/>
      <c r="L1555" s="910"/>
      <c r="M1555" s="910"/>
      <c r="N1555" s="910"/>
      <c r="O1555" s="910"/>
      <c r="P1555" s="910"/>
    </row>
    <row r="1556" spans="1:16" s="920" customFormat="1">
      <c r="A1556" s="910"/>
      <c r="B1556" s="917"/>
      <c r="C1556" s="917"/>
      <c r="D1556" s="919"/>
      <c r="F1556" s="910"/>
      <c r="G1556" s="910"/>
      <c r="H1556" s="910"/>
      <c r="I1556" s="910"/>
      <c r="J1556" s="910"/>
      <c r="K1556" s="910"/>
      <c r="L1556" s="910"/>
      <c r="M1556" s="910"/>
      <c r="N1556" s="910"/>
      <c r="O1556" s="910"/>
      <c r="P1556" s="910"/>
    </row>
    <row r="1557" spans="1:16" s="920" customFormat="1">
      <c r="A1557" s="910"/>
      <c r="B1557" s="917"/>
      <c r="C1557" s="917"/>
      <c r="D1557" s="919"/>
      <c r="F1557" s="910"/>
      <c r="G1557" s="910"/>
      <c r="H1557" s="910"/>
      <c r="I1557" s="910"/>
      <c r="J1557" s="910"/>
      <c r="K1557" s="910"/>
      <c r="L1557" s="910"/>
      <c r="M1557" s="910"/>
      <c r="N1557" s="910"/>
      <c r="O1557" s="910"/>
      <c r="P1557" s="910"/>
    </row>
    <row r="1558" spans="1:16" s="920" customFormat="1">
      <c r="A1558" s="910"/>
      <c r="B1558" s="917"/>
      <c r="C1558" s="917"/>
      <c r="D1558" s="919"/>
      <c r="F1558" s="910"/>
      <c r="G1558" s="910"/>
      <c r="H1558" s="910"/>
      <c r="I1558" s="910"/>
      <c r="J1558" s="910"/>
      <c r="K1558" s="910"/>
      <c r="L1558" s="910"/>
      <c r="M1558" s="910"/>
      <c r="N1558" s="910"/>
      <c r="O1558" s="910"/>
      <c r="P1558" s="910"/>
    </row>
    <row r="1559" spans="1:16" s="920" customFormat="1">
      <c r="A1559" s="910"/>
      <c r="B1559" s="917"/>
      <c r="C1559" s="917"/>
      <c r="D1559" s="919"/>
      <c r="F1559" s="910"/>
      <c r="G1559" s="910"/>
      <c r="H1559" s="910"/>
      <c r="I1559" s="910"/>
      <c r="J1559" s="910"/>
      <c r="K1559" s="910"/>
      <c r="L1559" s="910"/>
      <c r="M1559" s="910"/>
      <c r="N1559" s="910"/>
      <c r="O1559" s="910"/>
      <c r="P1559" s="910"/>
    </row>
    <row r="1560" spans="1:16" s="920" customFormat="1">
      <c r="A1560" s="910"/>
      <c r="B1560" s="917"/>
      <c r="C1560" s="917"/>
      <c r="D1560" s="919"/>
      <c r="F1560" s="910"/>
      <c r="G1560" s="910"/>
      <c r="H1560" s="910"/>
      <c r="I1560" s="910"/>
      <c r="J1560" s="910"/>
      <c r="K1560" s="910"/>
      <c r="L1560" s="910"/>
      <c r="M1560" s="910"/>
      <c r="N1560" s="910"/>
      <c r="O1560" s="910"/>
      <c r="P1560" s="910"/>
    </row>
    <row r="1561" spans="1:16" s="920" customFormat="1">
      <c r="A1561" s="910"/>
      <c r="B1561" s="917"/>
      <c r="C1561" s="917"/>
      <c r="D1561" s="919"/>
      <c r="F1561" s="910"/>
      <c r="G1561" s="910"/>
      <c r="H1561" s="910"/>
      <c r="I1561" s="910"/>
      <c r="J1561" s="910"/>
      <c r="K1561" s="910"/>
      <c r="L1561" s="910"/>
      <c r="M1561" s="910"/>
      <c r="N1561" s="910"/>
      <c r="O1561" s="910"/>
      <c r="P1561" s="910"/>
    </row>
    <row r="1562" spans="1:16" s="920" customFormat="1">
      <c r="A1562" s="910"/>
      <c r="B1562" s="917"/>
      <c r="C1562" s="917"/>
      <c r="D1562" s="919"/>
      <c r="F1562" s="910"/>
      <c r="G1562" s="910"/>
      <c r="H1562" s="910"/>
      <c r="I1562" s="910"/>
      <c r="J1562" s="910"/>
      <c r="K1562" s="910"/>
      <c r="L1562" s="910"/>
      <c r="M1562" s="910"/>
      <c r="N1562" s="910"/>
      <c r="O1562" s="910"/>
      <c r="P1562" s="910"/>
    </row>
    <row r="1563" spans="1:16" s="920" customFormat="1">
      <c r="A1563" s="910"/>
      <c r="B1563" s="917"/>
      <c r="C1563" s="917"/>
      <c r="D1563" s="919"/>
      <c r="F1563" s="910"/>
      <c r="G1563" s="910"/>
      <c r="H1563" s="910"/>
      <c r="I1563" s="910"/>
      <c r="J1563" s="910"/>
      <c r="K1563" s="910"/>
      <c r="L1563" s="910"/>
      <c r="M1563" s="910"/>
      <c r="N1563" s="910"/>
      <c r="O1563" s="910"/>
      <c r="P1563" s="910"/>
    </row>
    <row r="1564" spans="1:16" s="920" customFormat="1">
      <c r="A1564" s="910"/>
      <c r="B1564" s="917"/>
      <c r="C1564" s="917"/>
      <c r="D1564" s="919"/>
      <c r="F1564" s="910"/>
      <c r="G1564" s="910"/>
      <c r="H1564" s="910"/>
      <c r="I1564" s="910"/>
      <c r="J1564" s="910"/>
      <c r="K1564" s="910"/>
      <c r="L1564" s="910"/>
      <c r="M1564" s="910"/>
      <c r="N1564" s="910"/>
      <c r="O1564" s="910"/>
      <c r="P1564" s="910"/>
    </row>
    <row r="1565" spans="1:16" s="920" customFormat="1">
      <c r="A1565" s="910"/>
      <c r="B1565" s="917"/>
      <c r="C1565" s="917"/>
      <c r="D1565" s="919"/>
      <c r="F1565" s="910"/>
      <c r="G1565" s="910"/>
      <c r="H1565" s="910"/>
      <c r="I1565" s="910"/>
      <c r="J1565" s="910"/>
      <c r="K1565" s="910"/>
      <c r="L1565" s="910"/>
      <c r="M1565" s="910"/>
      <c r="N1565" s="910"/>
      <c r="O1565" s="910"/>
      <c r="P1565" s="910"/>
    </row>
    <row r="1566" spans="1:16" s="920" customFormat="1">
      <c r="A1566" s="910"/>
      <c r="B1566" s="917"/>
      <c r="C1566" s="917"/>
      <c r="D1566" s="919"/>
      <c r="F1566" s="910"/>
      <c r="G1566" s="910"/>
      <c r="H1566" s="910"/>
      <c r="I1566" s="910"/>
      <c r="J1566" s="910"/>
      <c r="K1566" s="910"/>
      <c r="L1566" s="910"/>
      <c r="M1566" s="910"/>
      <c r="N1566" s="910"/>
      <c r="O1566" s="910"/>
      <c r="P1566" s="910"/>
    </row>
    <row r="1567" spans="1:16" s="920" customFormat="1">
      <c r="A1567" s="910"/>
      <c r="B1567" s="917"/>
      <c r="C1567" s="917"/>
      <c r="D1567" s="919"/>
      <c r="F1567" s="910"/>
      <c r="G1567" s="910"/>
      <c r="H1567" s="910"/>
      <c r="I1567" s="910"/>
      <c r="J1567" s="910"/>
      <c r="K1567" s="910"/>
      <c r="L1567" s="910"/>
      <c r="M1567" s="910"/>
      <c r="N1567" s="910"/>
      <c r="O1567" s="910"/>
      <c r="P1567" s="910"/>
    </row>
    <row r="1568" spans="1:16" s="920" customFormat="1">
      <c r="A1568" s="910"/>
      <c r="B1568" s="917"/>
      <c r="C1568" s="917"/>
      <c r="D1568" s="919"/>
      <c r="F1568" s="910"/>
      <c r="G1568" s="910"/>
      <c r="H1568" s="910"/>
      <c r="I1568" s="910"/>
      <c r="J1568" s="910"/>
      <c r="K1568" s="910"/>
      <c r="L1568" s="910"/>
      <c r="M1568" s="910"/>
      <c r="N1568" s="910"/>
      <c r="O1568" s="910"/>
      <c r="P1568" s="910"/>
    </row>
    <row r="1569" spans="1:16" s="920" customFormat="1">
      <c r="A1569" s="910"/>
      <c r="B1569" s="917"/>
      <c r="C1569" s="917"/>
      <c r="D1569" s="919"/>
      <c r="F1569" s="910"/>
      <c r="G1569" s="910"/>
      <c r="H1569" s="910"/>
      <c r="I1569" s="910"/>
      <c r="J1569" s="910"/>
      <c r="K1569" s="910"/>
      <c r="L1569" s="910"/>
      <c r="M1569" s="910"/>
      <c r="N1569" s="910"/>
      <c r="O1569" s="910"/>
      <c r="P1569" s="910"/>
    </row>
    <row r="1570" spans="1:16" s="920" customFormat="1">
      <c r="A1570" s="910"/>
      <c r="B1570" s="917"/>
      <c r="C1570" s="917"/>
      <c r="D1570" s="919"/>
      <c r="F1570" s="910"/>
      <c r="G1570" s="910"/>
      <c r="H1570" s="910"/>
      <c r="I1570" s="910"/>
      <c r="J1570" s="910"/>
      <c r="K1570" s="910"/>
      <c r="L1570" s="910"/>
      <c r="M1570" s="910"/>
      <c r="N1570" s="910"/>
      <c r="O1570" s="910"/>
      <c r="P1570" s="910"/>
    </row>
    <row r="1571" spans="1:16" s="920" customFormat="1">
      <c r="A1571" s="910"/>
      <c r="B1571" s="917"/>
      <c r="C1571" s="917"/>
      <c r="D1571" s="919"/>
      <c r="F1571" s="910"/>
      <c r="G1571" s="910"/>
      <c r="H1571" s="910"/>
      <c r="I1571" s="910"/>
      <c r="J1571" s="910"/>
      <c r="K1571" s="910"/>
      <c r="L1571" s="910"/>
      <c r="M1571" s="910"/>
      <c r="N1571" s="910"/>
      <c r="O1571" s="910"/>
      <c r="P1571" s="910"/>
    </row>
    <row r="1572" spans="1:16" s="920" customFormat="1">
      <c r="A1572" s="910"/>
      <c r="B1572" s="917"/>
      <c r="C1572" s="917"/>
      <c r="D1572" s="919"/>
      <c r="F1572" s="910"/>
      <c r="G1572" s="910"/>
      <c r="H1572" s="910"/>
      <c r="I1572" s="910"/>
      <c r="J1572" s="910"/>
      <c r="K1572" s="910"/>
      <c r="L1572" s="910"/>
      <c r="M1572" s="910"/>
      <c r="N1572" s="910"/>
      <c r="O1572" s="910"/>
      <c r="P1572" s="910"/>
    </row>
    <row r="1573" spans="1:16" s="920" customFormat="1">
      <c r="A1573" s="910"/>
      <c r="B1573" s="917"/>
      <c r="C1573" s="917"/>
      <c r="D1573" s="919"/>
      <c r="F1573" s="910"/>
      <c r="G1573" s="910"/>
      <c r="H1573" s="910"/>
      <c r="I1573" s="910"/>
      <c r="J1573" s="910"/>
      <c r="K1573" s="910"/>
      <c r="L1573" s="910"/>
      <c r="M1573" s="910"/>
      <c r="N1573" s="910"/>
      <c r="O1573" s="910"/>
      <c r="P1573" s="910"/>
    </row>
    <row r="1574" spans="1:16" s="920" customFormat="1">
      <c r="A1574" s="910"/>
      <c r="B1574" s="917"/>
      <c r="C1574" s="917"/>
      <c r="D1574" s="919"/>
      <c r="F1574" s="910"/>
      <c r="G1574" s="910"/>
      <c r="H1574" s="910"/>
      <c r="I1574" s="910"/>
      <c r="J1574" s="910"/>
      <c r="K1574" s="910"/>
      <c r="L1574" s="910"/>
      <c r="M1574" s="910"/>
      <c r="N1574" s="910"/>
      <c r="O1574" s="910"/>
      <c r="P1574" s="910"/>
    </row>
    <row r="1575" spans="1:16" s="920" customFormat="1">
      <c r="A1575" s="910"/>
      <c r="B1575" s="917"/>
      <c r="C1575" s="917"/>
      <c r="D1575" s="919"/>
      <c r="F1575" s="910"/>
      <c r="G1575" s="910"/>
      <c r="H1575" s="910"/>
      <c r="I1575" s="910"/>
      <c r="J1575" s="910"/>
      <c r="K1575" s="910"/>
      <c r="L1575" s="910"/>
      <c r="M1575" s="910"/>
      <c r="N1575" s="910"/>
      <c r="O1575" s="910"/>
      <c r="P1575" s="910"/>
    </row>
    <row r="1576" spans="1:16" s="920" customFormat="1">
      <c r="A1576" s="910"/>
      <c r="B1576" s="917"/>
      <c r="C1576" s="917"/>
      <c r="D1576" s="919"/>
      <c r="F1576" s="910"/>
      <c r="G1576" s="910"/>
      <c r="H1576" s="910"/>
      <c r="I1576" s="910"/>
      <c r="J1576" s="910"/>
      <c r="K1576" s="910"/>
      <c r="L1576" s="910"/>
      <c r="M1576" s="910"/>
      <c r="N1576" s="910"/>
      <c r="O1576" s="910"/>
      <c r="P1576" s="910"/>
    </row>
    <row r="1577" spans="1:16" s="920" customFormat="1">
      <c r="A1577" s="910"/>
      <c r="B1577" s="917"/>
      <c r="C1577" s="917"/>
      <c r="D1577" s="919"/>
      <c r="F1577" s="910"/>
      <c r="G1577" s="910"/>
      <c r="H1577" s="910"/>
      <c r="I1577" s="910"/>
      <c r="J1577" s="910"/>
      <c r="K1577" s="910"/>
      <c r="L1577" s="910"/>
      <c r="M1577" s="910"/>
      <c r="N1577" s="910"/>
      <c r="O1577" s="910"/>
      <c r="P1577" s="910"/>
    </row>
    <row r="1578" spans="1:16" s="920" customFormat="1">
      <c r="A1578" s="910"/>
      <c r="B1578" s="917"/>
      <c r="C1578" s="917"/>
      <c r="D1578" s="919"/>
      <c r="F1578" s="910"/>
      <c r="G1578" s="910"/>
      <c r="H1578" s="910"/>
      <c r="I1578" s="910"/>
      <c r="J1578" s="910"/>
      <c r="K1578" s="910"/>
      <c r="L1578" s="910"/>
      <c r="M1578" s="910"/>
      <c r="N1578" s="910"/>
      <c r="O1578" s="910"/>
      <c r="P1578" s="910"/>
    </row>
    <row r="1579" spans="1:16" s="920" customFormat="1">
      <c r="A1579" s="910"/>
      <c r="B1579" s="917"/>
      <c r="C1579" s="917"/>
      <c r="D1579" s="919"/>
      <c r="F1579" s="910"/>
      <c r="G1579" s="910"/>
      <c r="H1579" s="910"/>
      <c r="I1579" s="910"/>
      <c r="J1579" s="910"/>
      <c r="K1579" s="910"/>
      <c r="L1579" s="910"/>
      <c r="M1579" s="910"/>
      <c r="N1579" s="910"/>
      <c r="O1579" s="910"/>
      <c r="P1579" s="910"/>
    </row>
    <row r="1580" spans="1:16" s="920" customFormat="1">
      <c r="A1580" s="910"/>
      <c r="B1580" s="917"/>
      <c r="C1580" s="917"/>
      <c r="D1580" s="919"/>
      <c r="F1580" s="910"/>
      <c r="G1580" s="910"/>
      <c r="H1580" s="910"/>
      <c r="I1580" s="910"/>
      <c r="J1580" s="910"/>
      <c r="K1580" s="910"/>
      <c r="L1580" s="910"/>
      <c r="M1580" s="910"/>
      <c r="N1580" s="910"/>
      <c r="O1580" s="910"/>
      <c r="P1580" s="910"/>
    </row>
    <row r="1581" spans="1:16" s="920" customFormat="1">
      <c r="A1581" s="910"/>
      <c r="B1581" s="917"/>
      <c r="C1581" s="917"/>
      <c r="D1581" s="919"/>
      <c r="F1581" s="910"/>
      <c r="G1581" s="910"/>
      <c r="H1581" s="910"/>
      <c r="I1581" s="910"/>
      <c r="J1581" s="910"/>
      <c r="K1581" s="910"/>
      <c r="L1581" s="910"/>
      <c r="M1581" s="910"/>
      <c r="N1581" s="910"/>
      <c r="O1581" s="910"/>
      <c r="P1581" s="910"/>
    </row>
    <row r="1582" spans="1:16" s="920" customFormat="1">
      <c r="A1582" s="910"/>
      <c r="B1582" s="917"/>
      <c r="C1582" s="917"/>
      <c r="D1582" s="919"/>
      <c r="F1582" s="910"/>
      <c r="G1582" s="910"/>
      <c r="H1582" s="910"/>
      <c r="I1582" s="910"/>
      <c r="J1582" s="910"/>
      <c r="K1582" s="910"/>
      <c r="L1582" s="910"/>
      <c r="M1582" s="910"/>
      <c r="N1582" s="910"/>
      <c r="O1582" s="910"/>
      <c r="P1582" s="910"/>
    </row>
    <row r="1583" spans="1:16" s="920" customFormat="1">
      <c r="A1583" s="910"/>
      <c r="B1583" s="917"/>
      <c r="C1583" s="917"/>
      <c r="D1583" s="919"/>
      <c r="F1583" s="910"/>
      <c r="G1583" s="910"/>
      <c r="H1583" s="910"/>
      <c r="I1583" s="910"/>
      <c r="J1583" s="910"/>
      <c r="K1583" s="910"/>
      <c r="L1583" s="910"/>
      <c r="M1583" s="910"/>
      <c r="N1583" s="910"/>
      <c r="O1583" s="910"/>
      <c r="P1583" s="910"/>
    </row>
    <row r="1584" spans="1:16" s="920" customFormat="1">
      <c r="A1584" s="910"/>
      <c r="B1584" s="917"/>
      <c r="C1584" s="917"/>
      <c r="D1584" s="919"/>
      <c r="F1584" s="910"/>
      <c r="G1584" s="910"/>
      <c r="H1584" s="910"/>
      <c r="I1584" s="910"/>
      <c r="J1584" s="910"/>
      <c r="K1584" s="910"/>
      <c r="L1584" s="910"/>
      <c r="M1584" s="910"/>
      <c r="N1584" s="910"/>
      <c r="O1584" s="910"/>
      <c r="P1584" s="910"/>
    </row>
    <row r="1585" spans="1:16" s="920" customFormat="1">
      <c r="A1585" s="910"/>
      <c r="B1585" s="917"/>
      <c r="C1585" s="917"/>
      <c r="D1585" s="919"/>
      <c r="F1585" s="910"/>
      <c r="G1585" s="910"/>
      <c r="H1585" s="910"/>
      <c r="I1585" s="910"/>
      <c r="J1585" s="910"/>
      <c r="K1585" s="910"/>
      <c r="L1585" s="910"/>
      <c r="M1585" s="910"/>
      <c r="N1585" s="910"/>
      <c r="O1585" s="910"/>
      <c r="P1585" s="910"/>
    </row>
    <row r="1586" spans="1:16" s="920" customFormat="1">
      <c r="A1586" s="910"/>
      <c r="B1586" s="917"/>
      <c r="C1586" s="917"/>
      <c r="D1586" s="919"/>
      <c r="F1586" s="910"/>
      <c r="G1586" s="910"/>
      <c r="H1586" s="910"/>
      <c r="I1586" s="910"/>
      <c r="J1586" s="910"/>
      <c r="K1586" s="910"/>
      <c r="L1586" s="910"/>
      <c r="M1586" s="910"/>
      <c r="N1586" s="910"/>
      <c r="O1586" s="910"/>
      <c r="P1586" s="910"/>
    </row>
    <row r="1587" spans="1:16" s="920" customFormat="1">
      <c r="A1587" s="910"/>
      <c r="B1587" s="917"/>
      <c r="C1587" s="917"/>
      <c r="D1587" s="919"/>
      <c r="F1587" s="910"/>
      <c r="G1587" s="910"/>
      <c r="H1587" s="910"/>
      <c r="I1587" s="910"/>
      <c r="J1587" s="910"/>
      <c r="K1587" s="910"/>
      <c r="L1587" s="910"/>
      <c r="M1587" s="910"/>
      <c r="N1587" s="910"/>
      <c r="O1587" s="910"/>
      <c r="P1587" s="910"/>
    </row>
    <row r="1588" spans="1:16" s="920" customFormat="1">
      <c r="A1588" s="910"/>
      <c r="B1588" s="917"/>
      <c r="C1588" s="917"/>
      <c r="D1588" s="919"/>
      <c r="F1588" s="910"/>
      <c r="G1588" s="910"/>
      <c r="H1588" s="910"/>
      <c r="I1588" s="910"/>
      <c r="J1588" s="910"/>
      <c r="K1588" s="910"/>
      <c r="L1588" s="910"/>
      <c r="M1588" s="910"/>
      <c r="N1588" s="910"/>
      <c r="O1588" s="910"/>
      <c r="P1588" s="910"/>
    </row>
    <row r="1589" spans="1:16" s="920" customFormat="1">
      <c r="A1589" s="910"/>
      <c r="B1589" s="917"/>
      <c r="C1589" s="917"/>
      <c r="D1589" s="919"/>
      <c r="F1589" s="910"/>
      <c r="G1589" s="910"/>
      <c r="H1589" s="910"/>
      <c r="I1589" s="910"/>
      <c r="J1589" s="910"/>
      <c r="K1589" s="910"/>
      <c r="L1589" s="910"/>
      <c r="M1589" s="910"/>
      <c r="N1589" s="910"/>
      <c r="O1589" s="910"/>
      <c r="P1589" s="910"/>
    </row>
    <row r="1590" spans="1:16" s="920" customFormat="1">
      <c r="A1590" s="910"/>
      <c r="B1590" s="917"/>
      <c r="C1590" s="917"/>
      <c r="D1590" s="919"/>
      <c r="F1590" s="910"/>
      <c r="G1590" s="910"/>
      <c r="H1590" s="910"/>
      <c r="I1590" s="910"/>
      <c r="J1590" s="910"/>
      <c r="K1590" s="910"/>
      <c r="L1590" s="910"/>
      <c r="M1590" s="910"/>
      <c r="N1590" s="910"/>
      <c r="O1590" s="910"/>
      <c r="P1590" s="910"/>
    </row>
    <row r="1591" spans="1:16" s="920" customFormat="1">
      <c r="A1591" s="910"/>
      <c r="B1591" s="917"/>
      <c r="C1591" s="917"/>
      <c r="D1591" s="919"/>
      <c r="F1591" s="910"/>
      <c r="G1591" s="910"/>
      <c r="H1591" s="910"/>
      <c r="I1591" s="910"/>
      <c r="J1591" s="910"/>
      <c r="K1591" s="910"/>
      <c r="L1591" s="910"/>
      <c r="M1591" s="910"/>
      <c r="N1591" s="910"/>
      <c r="O1591" s="910"/>
      <c r="P1591" s="910"/>
    </row>
    <row r="1592" spans="1:16" s="920" customFormat="1">
      <c r="A1592" s="910"/>
      <c r="B1592" s="917"/>
      <c r="C1592" s="917"/>
      <c r="D1592" s="919"/>
      <c r="F1592" s="910"/>
      <c r="G1592" s="910"/>
      <c r="H1592" s="910"/>
      <c r="I1592" s="910"/>
      <c r="J1592" s="910"/>
      <c r="K1592" s="910"/>
      <c r="L1592" s="910"/>
      <c r="M1592" s="910"/>
      <c r="N1592" s="910"/>
      <c r="O1592" s="910"/>
      <c r="P1592" s="910"/>
    </row>
    <row r="1593" spans="1:16" s="920" customFormat="1">
      <c r="A1593" s="910"/>
      <c r="B1593" s="917"/>
      <c r="C1593" s="917"/>
      <c r="D1593" s="919"/>
      <c r="F1593" s="910"/>
      <c r="G1593" s="910"/>
      <c r="H1593" s="910"/>
      <c r="I1593" s="910"/>
      <c r="J1593" s="910"/>
      <c r="K1593" s="910"/>
      <c r="L1593" s="910"/>
      <c r="M1593" s="910"/>
      <c r="N1593" s="910"/>
      <c r="O1593" s="910"/>
      <c r="P1593" s="910"/>
    </row>
    <row r="1594" spans="1:16" s="920" customFormat="1">
      <c r="A1594" s="910"/>
      <c r="B1594" s="917"/>
      <c r="C1594" s="917"/>
      <c r="D1594" s="919"/>
      <c r="F1594" s="910"/>
      <c r="G1594" s="910"/>
      <c r="H1594" s="910"/>
      <c r="I1594" s="910"/>
      <c r="J1594" s="910"/>
      <c r="K1594" s="910"/>
      <c r="L1594" s="910"/>
      <c r="M1594" s="910"/>
      <c r="N1594" s="910"/>
      <c r="O1594" s="910"/>
      <c r="P1594" s="910"/>
    </row>
    <row r="1595" spans="1:16" s="920" customFormat="1">
      <c r="A1595" s="910"/>
      <c r="B1595" s="917"/>
      <c r="C1595" s="917"/>
      <c r="D1595" s="919"/>
      <c r="F1595" s="910"/>
      <c r="G1595" s="910"/>
      <c r="H1595" s="910"/>
      <c r="I1595" s="910"/>
      <c r="J1595" s="910"/>
      <c r="K1595" s="910"/>
      <c r="L1595" s="910"/>
      <c r="M1595" s="910"/>
      <c r="N1595" s="910"/>
      <c r="O1595" s="910"/>
      <c r="P1595" s="910"/>
    </row>
    <row r="1596" spans="1:16" s="920" customFormat="1">
      <c r="A1596" s="910"/>
      <c r="B1596" s="917"/>
      <c r="C1596" s="917"/>
      <c r="D1596" s="919"/>
      <c r="F1596" s="910"/>
      <c r="G1596" s="910"/>
      <c r="H1596" s="910"/>
      <c r="I1596" s="910"/>
      <c r="J1596" s="910"/>
      <c r="K1596" s="910"/>
      <c r="L1596" s="910"/>
      <c r="M1596" s="910"/>
      <c r="N1596" s="910"/>
      <c r="O1596" s="910"/>
      <c r="P1596" s="910"/>
    </row>
    <row r="1597" spans="1:16" s="920" customFormat="1">
      <c r="A1597" s="910"/>
      <c r="B1597" s="917"/>
      <c r="C1597" s="917"/>
      <c r="D1597" s="919"/>
      <c r="F1597" s="910"/>
      <c r="G1597" s="910"/>
      <c r="H1597" s="910"/>
      <c r="I1597" s="910"/>
      <c r="J1597" s="910"/>
      <c r="K1597" s="910"/>
      <c r="L1597" s="910"/>
      <c r="M1597" s="910"/>
      <c r="N1597" s="910"/>
      <c r="O1597" s="910"/>
      <c r="P1597" s="910"/>
    </row>
    <row r="1598" spans="1:16" s="920" customFormat="1">
      <c r="A1598" s="910"/>
      <c r="B1598" s="917"/>
      <c r="C1598" s="917"/>
      <c r="D1598" s="919"/>
      <c r="F1598" s="910"/>
      <c r="G1598" s="910"/>
      <c r="H1598" s="910"/>
      <c r="I1598" s="910"/>
      <c r="J1598" s="910"/>
      <c r="K1598" s="910"/>
      <c r="L1598" s="910"/>
      <c r="M1598" s="910"/>
      <c r="N1598" s="910"/>
      <c r="O1598" s="910"/>
      <c r="P1598" s="910"/>
    </row>
    <row r="1599" spans="1:16" s="920" customFormat="1">
      <c r="A1599" s="910"/>
      <c r="B1599" s="917"/>
      <c r="C1599" s="917"/>
      <c r="D1599" s="919"/>
      <c r="F1599" s="910"/>
      <c r="G1599" s="910"/>
      <c r="H1599" s="910"/>
      <c r="I1599" s="910"/>
      <c r="J1599" s="910"/>
      <c r="K1599" s="910"/>
      <c r="L1599" s="910"/>
      <c r="M1599" s="910"/>
      <c r="N1599" s="910"/>
      <c r="O1599" s="910"/>
      <c r="P1599" s="910"/>
    </row>
    <row r="1600" spans="1:16" s="920" customFormat="1">
      <c r="A1600" s="910"/>
      <c r="B1600" s="917"/>
      <c r="C1600" s="917"/>
      <c r="D1600" s="919"/>
      <c r="F1600" s="910"/>
      <c r="G1600" s="910"/>
      <c r="H1600" s="910"/>
      <c r="I1600" s="910"/>
      <c r="J1600" s="910"/>
      <c r="K1600" s="910"/>
      <c r="L1600" s="910"/>
      <c r="M1600" s="910"/>
      <c r="N1600" s="910"/>
      <c r="O1600" s="910"/>
      <c r="P1600" s="910"/>
    </row>
    <row r="1601" spans="1:16" s="920" customFormat="1">
      <c r="A1601" s="910"/>
      <c r="B1601" s="917"/>
      <c r="C1601" s="917"/>
      <c r="D1601" s="919"/>
      <c r="F1601" s="910"/>
      <c r="G1601" s="910"/>
      <c r="H1601" s="910"/>
      <c r="I1601" s="910"/>
      <c r="J1601" s="910"/>
      <c r="K1601" s="910"/>
      <c r="L1601" s="910"/>
      <c r="M1601" s="910"/>
      <c r="N1601" s="910"/>
      <c r="O1601" s="910"/>
      <c r="P1601" s="910"/>
    </row>
    <row r="1602" spans="1:16" s="920" customFormat="1">
      <c r="A1602" s="910"/>
      <c r="B1602" s="917"/>
      <c r="C1602" s="917"/>
      <c r="D1602" s="919"/>
      <c r="F1602" s="910"/>
      <c r="G1602" s="910"/>
      <c r="H1602" s="910"/>
      <c r="I1602" s="910"/>
      <c r="J1602" s="910"/>
      <c r="K1602" s="910"/>
      <c r="L1602" s="910"/>
      <c r="M1602" s="910"/>
      <c r="N1602" s="910"/>
      <c r="O1602" s="910"/>
      <c r="P1602" s="910"/>
    </row>
    <row r="1603" spans="1:16" s="920" customFormat="1">
      <c r="A1603" s="910"/>
      <c r="B1603" s="917"/>
      <c r="C1603" s="917"/>
      <c r="D1603" s="919"/>
      <c r="F1603" s="910"/>
      <c r="G1603" s="910"/>
      <c r="H1603" s="910"/>
      <c r="I1603" s="910"/>
      <c r="J1603" s="910"/>
      <c r="K1603" s="910"/>
      <c r="L1603" s="910"/>
      <c r="M1603" s="910"/>
      <c r="N1603" s="910"/>
      <c r="O1603" s="910"/>
      <c r="P1603" s="910"/>
    </row>
    <row r="1604" spans="1:16" s="920" customFormat="1">
      <c r="A1604" s="910"/>
      <c r="B1604" s="917"/>
      <c r="C1604" s="917"/>
      <c r="D1604" s="919"/>
      <c r="F1604" s="910"/>
      <c r="G1604" s="910"/>
      <c r="H1604" s="910"/>
      <c r="I1604" s="910"/>
      <c r="J1604" s="910"/>
      <c r="K1604" s="910"/>
      <c r="L1604" s="910"/>
      <c r="M1604" s="910"/>
      <c r="N1604" s="910"/>
      <c r="O1604" s="910"/>
      <c r="P1604" s="910"/>
    </row>
    <row r="1605" spans="1:16" s="920" customFormat="1">
      <c r="A1605" s="910"/>
      <c r="B1605" s="917"/>
      <c r="C1605" s="917"/>
      <c r="D1605" s="919"/>
      <c r="F1605" s="910"/>
      <c r="G1605" s="910"/>
      <c r="H1605" s="910"/>
      <c r="I1605" s="910"/>
      <c r="J1605" s="910"/>
      <c r="K1605" s="910"/>
      <c r="L1605" s="910"/>
      <c r="M1605" s="910"/>
      <c r="N1605" s="910"/>
      <c r="O1605" s="910"/>
      <c r="P1605" s="910"/>
    </row>
    <row r="1606" spans="1:16" s="920" customFormat="1">
      <c r="A1606" s="910"/>
      <c r="B1606" s="917"/>
      <c r="C1606" s="917"/>
      <c r="D1606" s="919"/>
      <c r="F1606" s="910"/>
      <c r="G1606" s="910"/>
      <c r="H1606" s="910"/>
      <c r="I1606" s="910"/>
      <c r="J1606" s="910"/>
      <c r="K1606" s="910"/>
      <c r="L1606" s="910"/>
      <c r="M1606" s="910"/>
      <c r="N1606" s="910"/>
      <c r="O1606" s="910"/>
      <c r="P1606" s="910"/>
    </row>
    <row r="1607" spans="1:16" s="920" customFormat="1">
      <c r="A1607" s="910"/>
      <c r="B1607" s="917"/>
      <c r="C1607" s="917"/>
      <c r="D1607" s="919"/>
      <c r="F1607" s="910"/>
      <c r="G1607" s="910"/>
      <c r="H1607" s="910"/>
      <c r="I1607" s="910"/>
      <c r="J1607" s="910"/>
      <c r="K1607" s="910"/>
      <c r="L1607" s="910"/>
      <c r="M1607" s="910"/>
      <c r="N1607" s="910"/>
      <c r="O1607" s="910"/>
      <c r="P1607" s="910"/>
    </row>
    <row r="1608" spans="1:16" s="920" customFormat="1">
      <c r="A1608" s="910"/>
      <c r="B1608" s="917"/>
      <c r="C1608" s="917"/>
      <c r="D1608" s="919"/>
      <c r="F1608" s="910"/>
      <c r="G1608" s="910"/>
      <c r="H1608" s="910"/>
      <c r="I1608" s="910"/>
      <c r="J1608" s="910"/>
      <c r="K1608" s="910"/>
      <c r="L1608" s="910"/>
      <c r="M1608" s="910"/>
      <c r="N1608" s="910"/>
      <c r="O1608" s="910"/>
      <c r="P1608" s="910"/>
    </row>
    <row r="1609" spans="1:16" s="920" customFormat="1">
      <c r="A1609" s="910"/>
      <c r="B1609" s="917"/>
      <c r="C1609" s="917"/>
      <c r="D1609" s="919"/>
      <c r="F1609" s="910"/>
      <c r="G1609" s="910"/>
      <c r="H1609" s="910"/>
      <c r="I1609" s="910"/>
      <c r="J1609" s="910"/>
      <c r="K1609" s="910"/>
      <c r="L1609" s="910"/>
      <c r="M1609" s="910"/>
      <c r="N1609" s="910"/>
      <c r="O1609" s="910"/>
      <c r="P1609" s="910"/>
    </row>
    <row r="1610" spans="1:16" s="920" customFormat="1">
      <c r="A1610" s="910"/>
      <c r="B1610" s="917"/>
      <c r="C1610" s="917"/>
      <c r="D1610" s="919"/>
      <c r="F1610" s="910"/>
      <c r="G1610" s="910"/>
      <c r="H1610" s="910"/>
      <c r="I1610" s="910"/>
      <c r="J1610" s="910"/>
      <c r="K1610" s="910"/>
      <c r="L1610" s="910"/>
      <c r="M1610" s="910"/>
      <c r="N1610" s="910"/>
      <c r="O1610" s="910"/>
      <c r="P1610" s="910"/>
    </row>
    <row r="1611" spans="1:16" s="920" customFormat="1">
      <c r="A1611" s="910"/>
      <c r="B1611" s="917"/>
      <c r="C1611" s="917"/>
      <c r="D1611" s="919"/>
      <c r="F1611" s="910"/>
      <c r="G1611" s="910"/>
      <c r="H1611" s="910"/>
      <c r="I1611" s="910"/>
      <c r="J1611" s="910"/>
      <c r="K1611" s="910"/>
      <c r="L1611" s="910"/>
      <c r="M1611" s="910"/>
      <c r="N1611" s="910"/>
      <c r="O1611" s="910"/>
      <c r="P1611" s="910"/>
    </row>
    <row r="1612" spans="1:16" s="920" customFormat="1">
      <c r="A1612" s="910"/>
      <c r="B1612" s="917"/>
      <c r="C1612" s="917"/>
      <c r="D1612" s="919"/>
      <c r="F1612" s="910"/>
      <c r="G1612" s="910"/>
      <c r="H1612" s="910"/>
      <c r="I1612" s="910"/>
      <c r="J1612" s="910"/>
      <c r="K1612" s="910"/>
      <c r="L1612" s="910"/>
      <c r="M1612" s="910"/>
      <c r="N1612" s="910"/>
      <c r="O1612" s="910"/>
      <c r="P1612" s="910"/>
    </row>
    <row r="1613" spans="1:16" s="920" customFormat="1">
      <c r="A1613" s="910"/>
      <c r="B1613" s="917"/>
      <c r="C1613" s="917"/>
      <c r="D1613" s="919"/>
      <c r="F1613" s="910"/>
      <c r="G1613" s="910"/>
      <c r="H1613" s="910"/>
      <c r="I1613" s="910"/>
      <c r="J1613" s="910"/>
      <c r="K1613" s="910"/>
      <c r="L1613" s="910"/>
      <c r="M1613" s="910"/>
      <c r="N1613" s="910"/>
      <c r="O1613" s="910"/>
      <c r="P1613" s="910"/>
    </row>
    <row r="1614" spans="1:16" s="920" customFormat="1">
      <c r="A1614" s="910"/>
      <c r="B1614" s="917"/>
      <c r="C1614" s="917"/>
      <c r="D1614" s="919"/>
      <c r="F1614" s="910"/>
      <c r="G1614" s="910"/>
      <c r="H1614" s="910"/>
      <c r="I1614" s="910"/>
      <c r="J1614" s="910"/>
      <c r="K1614" s="910"/>
      <c r="L1614" s="910"/>
      <c r="M1614" s="910"/>
      <c r="N1614" s="910"/>
      <c r="O1614" s="910"/>
      <c r="P1614" s="910"/>
    </row>
    <row r="1615" spans="1:16" s="920" customFormat="1">
      <c r="A1615" s="910"/>
      <c r="B1615" s="917"/>
      <c r="C1615" s="917"/>
      <c r="D1615" s="919"/>
      <c r="F1615" s="910"/>
      <c r="G1615" s="910"/>
      <c r="H1615" s="910"/>
      <c r="I1615" s="910"/>
      <c r="J1615" s="910"/>
      <c r="K1615" s="910"/>
      <c r="L1615" s="910"/>
      <c r="M1615" s="910"/>
      <c r="N1615" s="910"/>
      <c r="O1615" s="910"/>
      <c r="P1615" s="910"/>
    </row>
    <row r="1616" spans="1:16" s="920" customFormat="1">
      <c r="A1616" s="910"/>
      <c r="B1616" s="917"/>
      <c r="C1616" s="917"/>
      <c r="D1616" s="919"/>
      <c r="F1616" s="910"/>
      <c r="G1616" s="910"/>
      <c r="H1616" s="910"/>
      <c r="I1616" s="910"/>
      <c r="J1616" s="910"/>
      <c r="K1616" s="910"/>
      <c r="L1616" s="910"/>
      <c r="M1616" s="910"/>
      <c r="N1616" s="910"/>
      <c r="O1616" s="910"/>
      <c r="P1616" s="910"/>
    </row>
    <row r="1617" spans="1:16" s="920" customFormat="1">
      <c r="A1617" s="910"/>
      <c r="B1617" s="917"/>
      <c r="C1617" s="917"/>
      <c r="D1617" s="919"/>
      <c r="F1617" s="910"/>
      <c r="G1617" s="910"/>
      <c r="H1617" s="910"/>
      <c r="I1617" s="910"/>
      <c r="J1617" s="910"/>
      <c r="K1617" s="910"/>
      <c r="L1617" s="910"/>
      <c r="M1617" s="910"/>
      <c r="N1617" s="910"/>
      <c r="O1617" s="910"/>
      <c r="P1617" s="910"/>
    </row>
    <row r="1618" spans="1:16" s="920" customFormat="1">
      <c r="A1618" s="910"/>
      <c r="B1618" s="917"/>
      <c r="C1618" s="917"/>
      <c r="D1618" s="919"/>
      <c r="F1618" s="910"/>
      <c r="G1618" s="910"/>
      <c r="H1618" s="910"/>
      <c r="I1618" s="910"/>
      <c r="J1618" s="910"/>
      <c r="K1618" s="910"/>
      <c r="L1618" s="910"/>
      <c r="M1618" s="910"/>
      <c r="N1618" s="910"/>
      <c r="O1618" s="910"/>
      <c r="P1618" s="910"/>
    </row>
    <row r="1619" spans="1:16" s="920" customFormat="1">
      <c r="A1619" s="910"/>
      <c r="B1619" s="917"/>
      <c r="C1619" s="917"/>
      <c r="D1619" s="919"/>
      <c r="F1619" s="910"/>
      <c r="G1619" s="910"/>
      <c r="H1619" s="910"/>
      <c r="I1619" s="910"/>
      <c r="J1619" s="910"/>
      <c r="K1619" s="910"/>
      <c r="L1619" s="910"/>
      <c r="M1619" s="910"/>
      <c r="N1619" s="910"/>
      <c r="O1619" s="910"/>
      <c r="P1619" s="910"/>
    </row>
    <row r="1620" spans="1:16" s="920" customFormat="1">
      <c r="A1620" s="910"/>
      <c r="B1620" s="917"/>
      <c r="C1620" s="917"/>
      <c r="D1620" s="919"/>
      <c r="F1620" s="910"/>
      <c r="G1620" s="910"/>
      <c r="H1620" s="910"/>
      <c r="I1620" s="910"/>
      <c r="J1620" s="910"/>
      <c r="K1620" s="910"/>
      <c r="L1620" s="910"/>
      <c r="M1620" s="910"/>
      <c r="N1620" s="910"/>
      <c r="O1620" s="910"/>
      <c r="P1620" s="910"/>
    </row>
    <row r="1621" spans="1:16" s="920" customFormat="1">
      <c r="A1621" s="910"/>
      <c r="B1621" s="917"/>
      <c r="C1621" s="917"/>
      <c r="D1621" s="919"/>
      <c r="F1621" s="910"/>
      <c r="G1621" s="910"/>
      <c r="H1621" s="910"/>
      <c r="I1621" s="910"/>
      <c r="J1621" s="910"/>
      <c r="K1621" s="910"/>
      <c r="L1621" s="910"/>
      <c r="M1621" s="910"/>
      <c r="N1621" s="910"/>
      <c r="O1621" s="910"/>
      <c r="P1621" s="910"/>
    </row>
    <row r="1622" spans="1:16" s="920" customFormat="1">
      <c r="A1622" s="910"/>
      <c r="B1622" s="917"/>
      <c r="C1622" s="917"/>
      <c r="D1622" s="919"/>
      <c r="F1622" s="910"/>
      <c r="G1622" s="910"/>
      <c r="H1622" s="910"/>
      <c r="I1622" s="910"/>
      <c r="J1622" s="910"/>
      <c r="K1622" s="910"/>
      <c r="L1622" s="910"/>
      <c r="M1622" s="910"/>
      <c r="N1622" s="910"/>
      <c r="O1622" s="910"/>
      <c r="P1622" s="910"/>
    </row>
    <row r="1623" spans="1:16" s="920" customFormat="1">
      <c r="A1623" s="910"/>
      <c r="B1623" s="917"/>
      <c r="C1623" s="917"/>
      <c r="D1623" s="919"/>
      <c r="F1623" s="910"/>
      <c r="G1623" s="910"/>
      <c r="H1623" s="910"/>
      <c r="I1623" s="910"/>
      <c r="J1623" s="910"/>
      <c r="K1623" s="910"/>
      <c r="L1623" s="910"/>
      <c r="M1623" s="910"/>
      <c r="N1623" s="910"/>
      <c r="O1623" s="910"/>
      <c r="P1623" s="910"/>
    </row>
    <row r="1624" spans="1:16" s="920" customFormat="1">
      <c r="A1624" s="910"/>
      <c r="B1624" s="917"/>
      <c r="C1624" s="917"/>
      <c r="D1624" s="919"/>
      <c r="F1624" s="910"/>
      <c r="G1624" s="910"/>
      <c r="H1624" s="910"/>
      <c r="I1624" s="910"/>
      <c r="J1624" s="910"/>
      <c r="K1624" s="910"/>
      <c r="L1624" s="910"/>
      <c r="M1624" s="910"/>
      <c r="N1624" s="910"/>
      <c r="O1624" s="910"/>
      <c r="P1624" s="910"/>
    </row>
    <row r="1625" spans="1:16" s="920" customFormat="1">
      <c r="A1625" s="910"/>
      <c r="B1625" s="917"/>
      <c r="C1625" s="917"/>
      <c r="D1625" s="919"/>
      <c r="F1625" s="910"/>
      <c r="G1625" s="910"/>
      <c r="H1625" s="910"/>
      <c r="I1625" s="910"/>
      <c r="J1625" s="910"/>
      <c r="K1625" s="910"/>
      <c r="L1625" s="910"/>
      <c r="M1625" s="910"/>
      <c r="N1625" s="910"/>
      <c r="O1625" s="910"/>
      <c r="P1625" s="910"/>
    </row>
    <row r="1626" spans="1:16" s="920" customFormat="1">
      <c r="A1626" s="910"/>
      <c r="B1626" s="917"/>
      <c r="C1626" s="917"/>
      <c r="D1626" s="919"/>
      <c r="F1626" s="910"/>
      <c r="G1626" s="910"/>
      <c r="H1626" s="910"/>
      <c r="I1626" s="910"/>
      <c r="J1626" s="910"/>
      <c r="K1626" s="910"/>
      <c r="L1626" s="910"/>
      <c r="M1626" s="910"/>
      <c r="N1626" s="910"/>
      <c r="O1626" s="910"/>
      <c r="P1626" s="910"/>
    </row>
    <row r="1627" spans="1:16" s="920" customFormat="1">
      <c r="A1627" s="910"/>
      <c r="B1627" s="917"/>
      <c r="C1627" s="917"/>
      <c r="D1627" s="919"/>
      <c r="F1627" s="910"/>
      <c r="G1627" s="910"/>
      <c r="H1627" s="910"/>
      <c r="I1627" s="910"/>
      <c r="J1627" s="910"/>
      <c r="K1627" s="910"/>
      <c r="L1627" s="910"/>
      <c r="M1627" s="910"/>
      <c r="N1627" s="910"/>
      <c r="O1627" s="910"/>
      <c r="P1627" s="910"/>
    </row>
    <row r="1628" spans="1:16" s="920" customFormat="1">
      <c r="A1628" s="910"/>
      <c r="B1628" s="917"/>
      <c r="C1628" s="917"/>
      <c r="D1628" s="919"/>
      <c r="F1628" s="910"/>
      <c r="G1628" s="910"/>
      <c r="H1628" s="910"/>
      <c r="I1628" s="910"/>
      <c r="J1628" s="910"/>
      <c r="K1628" s="910"/>
      <c r="L1628" s="910"/>
      <c r="M1628" s="910"/>
      <c r="N1628" s="910"/>
      <c r="O1628" s="910"/>
      <c r="P1628" s="910"/>
    </row>
    <row r="1629" spans="1:16" s="920" customFormat="1">
      <c r="A1629" s="910"/>
      <c r="B1629" s="917"/>
      <c r="C1629" s="917"/>
      <c r="D1629" s="919"/>
      <c r="F1629" s="910"/>
      <c r="G1629" s="910"/>
      <c r="H1629" s="910"/>
      <c r="I1629" s="910"/>
      <c r="J1629" s="910"/>
      <c r="K1629" s="910"/>
      <c r="L1629" s="910"/>
      <c r="M1629" s="910"/>
      <c r="N1629" s="910"/>
      <c r="O1629" s="910"/>
      <c r="P1629" s="910"/>
    </row>
    <row r="1630" spans="1:16" s="920" customFormat="1">
      <c r="A1630" s="910"/>
      <c r="B1630" s="917"/>
      <c r="C1630" s="917"/>
      <c r="D1630" s="919"/>
      <c r="F1630" s="910"/>
      <c r="G1630" s="910"/>
      <c r="H1630" s="910"/>
      <c r="I1630" s="910"/>
      <c r="J1630" s="910"/>
      <c r="K1630" s="910"/>
      <c r="L1630" s="910"/>
      <c r="M1630" s="910"/>
      <c r="N1630" s="910"/>
      <c r="O1630" s="910"/>
      <c r="P1630" s="910"/>
    </row>
    <row r="1631" spans="1:16" s="920" customFormat="1">
      <c r="A1631" s="910"/>
      <c r="B1631" s="917"/>
      <c r="C1631" s="917"/>
      <c r="D1631" s="919"/>
      <c r="F1631" s="910"/>
      <c r="G1631" s="910"/>
      <c r="H1631" s="910"/>
      <c r="I1631" s="910"/>
      <c r="J1631" s="910"/>
      <c r="K1631" s="910"/>
      <c r="L1631" s="910"/>
      <c r="M1631" s="910"/>
      <c r="N1631" s="910"/>
      <c r="O1631" s="910"/>
      <c r="P1631" s="910"/>
    </row>
    <row r="1632" spans="1:16" s="920" customFormat="1">
      <c r="A1632" s="910"/>
      <c r="B1632" s="917"/>
      <c r="C1632" s="917"/>
      <c r="D1632" s="919"/>
      <c r="F1632" s="910"/>
      <c r="G1632" s="910"/>
      <c r="H1632" s="910"/>
      <c r="I1632" s="910"/>
      <c r="J1632" s="910"/>
      <c r="K1632" s="910"/>
      <c r="L1632" s="910"/>
      <c r="M1632" s="910"/>
      <c r="N1632" s="910"/>
      <c r="O1632" s="910"/>
      <c r="P1632" s="910"/>
    </row>
    <row r="1633" spans="1:16" s="920" customFormat="1">
      <c r="A1633" s="910"/>
      <c r="B1633" s="917"/>
      <c r="C1633" s="917"/>
      <c r="D1633" s="919"/>
      <c r="F1633" s="910"/>
      <c r="G1633" s="910"/>
      <c r="H1633" s="910"/>
      <c r="I1633" s="910"/>
      <c r="J1633" s="910"/>
      <c r="K1633" s="910"/>
      <c r="L1633" s="910"/>
      <c r="M1633" s="910"/>
      <c r="N1633" s="910"/>
      <c r="O1633" s="910"/>
      <c r="P1633" s="910"/>
    </row>
    <row r="1634" spans="1:16" s="920" customFormat="1">
      <c r="A1634" s="910"/>
      <c r="B1634" s="917"/>
      <c r="C1634" s="917"/>
      <c r="D1634" s="919"/>
      <c r="F1634" s="910"/>
      <c r="G1634" s="910"/>
      <c r="H1634" s="910"/>
      <c r="I1634" s="910"/>
      <c r="J1634" s="910"/>
      <c r="K1634" s="910"/>
      <c r="L1634" s="910"/>
      <c r="M1634" s="910"/>
      <c r="N1634" s="910"/>
      <c r="O1634" s="910"/>
      <c r="P1634" s="910"/>
    </row>
    <row r="1635" spans="1:16" s="920" customFormat="1">
      <c r="A1635" s="910"/>
      <c r="B1635" s="917"/>
      <c r="C1635" s="917"/>
      <c r="D1635" s="919"/>
      <c r="F1635" s="910"/>
      <c r="G1635" s="910"/>
      <c r="H1635" s="910"/>
      <c r="I1635" s="910"/>
      <c r="J1635" s="910"/>
      <c r="K1635" s="910"/>
      <c r="L1635" s="910"/>
      <c r="M1635" s="910"/>
      <c r="N1635" s="910"/>
      <c r="O1635" s="910"/>
      <c r="P1635" s="910"/>
    </row>
    <row r="1636" spans="1:16" s="920" customFormat="1">
      <c r="A1636" s="910"/>
      <c r="B1636" s="917"/>
      <c r="C1636" s="917"/>
      <c r="D1636" s="919"/>
      <c r="F1636" s="910"/>
      <c r="G1636" s="910"/>
      <c r="H1636" s="910"/>
      <c r="I1636" s="910"/>
      <c r="J1636" s="910"/>
      <c r="K1636" s="910"/>
      <c r="L1636" s="910"/>
      <c r="M1636" s="910"/>
      <c r="N1636" s="910"/>
      <c r="O1636" s="910"/>
      <c r="P1636" s="910"/>
    </row>
    <row r="1637" spans="1:16" s="920" customFormat="1">
      <c r="A1637" s="910"/>
      <c r="B1637" s="917"/>
      <c r="C1637" s="917"/>
      <c r="D1637" s="919"/>
      <c r="F1637" s="910"/>
      <c r="G1637" s="910"/>
      <c r="H1637" s="910"/>
      <c r="I1637" s="910"/>
      <c r="J1637" s="910"/>
      <c r="K1637" s="910"/>
      <c r="L1637" s="910"/>
      <c r="M1637" s="910"/>
      <c r="N1637" s="910"/>
      <c r="O1637" s="910"/>
      <c r="P1637" s="910"/>
    </row>
    <row r="1638" spans="1:16" s="920" customFormat="1">
      <c r="A1638" s="910"/>
      <c r="B1638" s="917"/>
      <c r="C1638" s="917"/>
      <c r="D1638" s="919"/>
      <c r="F1638" s="910"/>
      <c r="G1638" s="910"/>
      <c r="H1638" s="910"/>
      <c r="I1638" s="910"/>
      <c r="J1638" s="910"/>
      <c r="K1638" s="910"/>
      <c r="L1638" s="910"/>
      <c r="M1638" s="910"/>
      <c r="N1638" s="910"/>
      <c r="O1638" s="910"/>
      <c r="P1638" s="910"/>
    </row>
    <row r="1639" spans="1:16" s="920" customFormat="1">
      <c r="A1639" s="910"/>
      <c r="B1639" s="917"/>
      <c r="C1639" s="917"/>
      <c r="D1639" s="919"/>
      <c r="F1639" s="910"/>
      <c r="G1639" s="910"/>
      <c r="H1639" s="910"/>
      <c r="I1639" s="910"/>
      <c r="J1639" s="910"/>
      <c r="K1639" s="910"/>
      <c r="L1639" s="910"/>
      <c r="M1639" s="910"/>
      <c r="N1639" s="910"/>
      <c r="O1639" s="910"/>
      <c r="P1639" s="910"/>
    </row>
    <row r="1640" spans="1:16" s="920" customFormat="1">
      <c r="A1640" s="910"/>
      <c r="B1640" s="917"/>
      <c r="C1640" s="917"/>
      <c r="D1640" s="919"/>
      <c r="F1640" s="910"/>
      <c r="G1640" s="910"/>
      <c r="H1640" s="910"/>
      <c r="I1640" s="910"/>
      <c r="J1640" s="910"/>
      <c r="K1640" s="910"/>
      <c r="L1640" s="910"/>
      <c r="M1640" s="910"/>
      <c r="N1640" s="910"/>
      <c r="O1640" s="910"/>
      <c r="P1640" s="910"/>
    </row>
    <row r="1641" spans="1:16" s="920" customFormat="1">
      <c r="A1641" s="910"/>
      <c r="B1641" s="917"/>
      <c r="C1641" s="917"/>
      <c r="D1641" s="919"/>
      <c r="F1641" s="910"/>
      <c r="G1641" s="910"/>
      <c r="H1641" s="910"/>
      <c r="I1641" s="910"/>
      <c r="J1641" s="910"/>
      <c r="K1641" s="910"/>
      <c r="L1641" s="910"/>
      <c r="M1641" s="910"/>
      <c r="N1641" s="910"/>
      <c r="O1641" s="910"/>
      <c r="P1641" s="910"/>
    </row>
    <row r="1642" spans="1:16" s="920" customFormat="1">
      <c r="A1642" s="910"/>
      <c r="B1642" s="917"/>
      <c r="C1642" s="917"/>
      <c r="D1642" s="919"/>
      <c r="F1642" s="910"/>
      <c r="G1642" s="910"/>
      <c r="H1642" s="910"/>
      <c r="I1642" s="910"/>
      <c r="J1642" s="910"/>
      <c r="K1642" s="910"/>
      <c r="L1642" s="910"/>
      <c r="M1642" s="910"/>
      <c r="N1642" s="910"/>
      <c r="O1642" s="910"/>
      <c r="P1642" s="910"/>
    </row>
    <row r="1643" spans="1:16" s="920" customFormat="1">
      <c r="A1643" s="910"/>
      <c r="B1643" s="917"/>
      <c r="C1643" s="917"/>
      <c r="D1643" s="919"/>
      <c r="F1643" s="910"/>
      <c r="G1643" s="910"/>
      <c r="H1643" s="910"/>
      <c r="I1643" s="910"/>
      <c r="J1643" s="910"/>
      <c r="K1643" s="910"/>
      <c r="L1643" s="910"/>
      <c r="M1643" s="910"/>
      <c r="N1643" s="910"/>
      <c r="O1643" s="910"/>
      <c r="P1643" s="910"/>
    </row>
    <row r="1644" spans="1:16" s="920" customFormat="1">
      <c r="A1644" s="910"/>
      <c r="B1644" s="917"/>
      <c r="C1644" s="917"/>
      <c r="D1644" s="919"/>
      <c r="F1644" s="910"/>
      <c r="G1644" s="910"/>
      <c r="H1644" s="910"/>
      <c r="I1644" s="910"/>
      <c r="J1644" s="910"/>
      <c r="K1644" s="910"/>
      <c r="L1644" s="910"/>
      <c r="M1644" s="910"/>
      <c r="N1644" s="910"/>
      <c r="O1644" s="910"/>
      <c r="P1644" s="910"/>
    </row>
    <row r="1645" spans="1:16" s="920" customFormat="1">
      <c r="A1645" s="910"/>
      <c r="B1645" s="917"/>
      <c r="C1645" s="917"/>
      <c r="D1645" s="919"/>
      <c r="F1645" s="910"/>
      <c r="G1645" s="910"/>
      <c r="H1645" s="910"/>
      <c r="I1645" s="910"/>
      <c r="J1645" s="910"/>
      <c r="K1645" s="910"/>
      <c r="L1645" s="910"/>
      <c r="M1645" s="910"/>
      <c r="N1645" s="910"/>
      <c r="O1645" s="910"/>
      <c r="P1645" s="910"/>
    </row>
    <row r="1646" spans="1:16" s="920" customFormat="1">
      <c r="A1646" s="910"/>
      <c r="B1646" s="917"/>
      <c r="C1646" s="917"/>
      <c r="D1646" s="919"/>
      <c r="F1646" s="910"/>
      <c r="G1646" s="910"/>
      <c r="H1646" s="910"/>
      <c r="I1646" s="910"/>
      <c r="J1646" s="910"/>
      <c r="K1646" s="910"/>
      <c r="L1646" s="910"/>
      <c r="M1646" s="910"/>
      <c r="N1646" s="910"/>
      <c r="O1646" s="910"/>
      <c r="P1646" s="910"/>
    </row>
    <row r="1647" spans="1:16" s="920" customFormat="1">
      <c r="A1647" s="910"/>
      <c r="B1647" s="917"/>
      <c r="C1647" s="917"/>
      <c r="D1647" s="919"/>
      <c r="F1647" s="910"/>
      <c r="G1647" s="910"/>
      <c r="H1647" s="910"/>
      <c r="I1647" s="910"/>
      <c r="J1647" s="910"/>
      <c r="K1647" s="910"/>
      <c r="L1647" s="910"/>
      <c r="M1647" s="910"/>
      <c r="N1647" s="910"/>
      <c r="O1647" s="910"/>
      <c r="P1647" s="910"/>
    </row>
    <row r="1648" spans="1:16" s="920" customFormat="1">
      <c r="A1648" s="910"/>
      <c r="B1648" s="917"/>
      <c r="C1648" s="917"/>
      <c r="D1648" s="919"/>
      <c r="F1648" s="910"/>
      <c r="G1648" s="910"/>
      <c r="H1648" s="910"/>
      <c r="I1648" s="910"/>
      <c r="J1648" s="910"/>
      <c r="K1648" s="910"/>
      <c r="L1648" s="910"/>
      <c r="M1648" s="910"/>
      <c r="N1648" s="910"/>
      <c r="O1648" s="910"/>
      <c r="P1648" s="910"/>
    </row>
    <row r="1649" spans="1:16" s="920" customFormat="1">
      <c r="A1649" s="910"/>
      <c r="B1649" s="917"/>
      <c r="C1649" s="917"/>
      <c r="D1649" s="919"/>
      <c r="F1649" s="910"/>
      <c r="G1649" s="910"/>
      <c r="H1649" s="910"/>
      <c r="I1649" s="910"/>
      <c r="J1649" s="910"/>
      <c r="K1649" s="910"/>
      <c r="L1649" s="910"/>
      <c r="M1649" s="910"/>
      <c r="N1649" s="910"/>
      <c r="O1649" s="910"/>
      <c r="P1649" s="910"/>
    </row>
    <row r="1650" spans="1:16" s="920" customFormat="1">
      <c r="A1650" s="910"/>
      <c r="B1650" s="917"/>
      <c r="C1650" s="917"/>
      <c r="D1650" s="919"/>
      <c r="F1650" s="910"/>
      <c r="G1650" s="910"/>
      <c r="H1650" s="910"/>
      <c r="I1650" s="910"/>
      <c r="J1650" s="910"/>
      <c r="K1650" s="910"/>
      <c r="L1650" s="910"/>
      <c r="M1650" s="910"/>
      <c r="N1650" s="910"/>
      <c r="O1650" s="910"/>
      <c r="P1650" s="910"/>
    </row>
    <row r="1651" spans="1:16" s="920" customFormat="1">
      <c r="A1651" s="910"/>
      <c r="B1651" s="917"/>
      <c r="C1651" s="917"/>
      <c r="D1651" s="919"/>
      <c r="F1651" s="910"/>
      <c r="G1651" s="910"/>
      <c r="H1651" s="910"/>
      <c r="I1651" s="910"/>
      <c r="J1651" s="910"/>
      <c r="K1651" s="910"/>
      <c r="L1651" s="910"/>
      <c r="M1651" s="910"/>
      <c r="N1651" s="910"/>
      <c r="O1651" s="910"/>
      <c r="P1651" s="910"/>
    </row>
    <row r="1652" spans="1:16" s="920" customFormat="1">
      <c r="A1652" s="910"/>
      <c r="B1652" s="917"/>
      <c r="C1652" s="917"/>
      <c r="D1652" s="919"/>
      <c r="F1652" s="910"/>
      <c r="G1652" s="910"/>
      <c r="H1652" s="910"/>
      <c r="I1652" s="910"/>
      <c r="J1652" s="910"/>
      <c r="K1652" s="910"/>
      <c r="L1652" s="910"/>
      <c r="M1652" s="910"/>
      <c r="N1652" s="910"/>
      <c r="O1652" s="910"/>
      <c r="P1652" s="910"/>
    </row>
    <row r="1653" spans="1:16" s="920" customFormat="1">
      <c r="A1653" s="910"/>
      <c r="B1653" s="917"/>
      <c r="C1653" s="917"/>
      <c r="D1653" s="919"/>
      <c r="F1653" s="910"/>
      <c r="G1653" s="910"/>
      <c r="H1653" s="910"/>
      <c r="I1653" s="910"/>
      <c r="J1653" s="910"/>
      <c r="K1653" s="910"/>
      <c r="L1653" s="910"/>
      <c r="M1653" s="910"/>
      <c r="N1653" s="910"/>
      <c r="O1653" s="910"/>
      <c r="P1653" s="910"/>
    </row>
    <row r="1654" spans="1:16" s="920" customFormat="1">
      <c r="A1654" s="910"/>
      <c r="B1654" s="917"/>
      <c r="C1654" s="917"/>
      <c r="D1654" s="919"/>
      <c r="F1654" s="910"/>
      <c r="G1654" s="910"/>
      <c r="H1654" s="910"/>
      <c r="I1654" s="910"/>
      <c r="J1654" s="910"/>
      <c r="K1654" s="910"/>
      <c r="L1654" s="910"/>
      <c r="M1654" s="910"/>
      <c r="N1654" s="910"/>
      <c r="O1654" s="910"/>
      <c r="P1654" s="910"/>
    </row>
    <row r="1655" spans="1:16" s="920" customFormat="1">
      <c r="A1655" s="910"/>
      <c r="B1655" s="917"/>
      <c r="C1655" s="917"/>
      <c r="D1655" s="919"/>
      <c r="F1655" s="910"/>
      <c r="G1655" s="910"/>
      <c r="H1655" s="910"/>
      <c r="I1655" s="910"/>
      <c r="J1655" s="910"/>
      <c r="K1655" s="910"/>
      <c r="L1655" s="910"/>
      <c r="M1655" s="910"/>
      <c r="N1655" s="910"/>
      <c r="O1655" s="910"/>
      <c r="P1655" s="910"/>
    </row>
    <row r="1656" spans="1:16" s="920" customFormat="1">
      <c r="A1656" s="910"/>
      <c r="B1656" s="917"/>
      <c r="C1656" s="917"/>
      <c r="D1656" s="919"/>
      <c r="F1656" s="910"/>
      <c r="G1656" s="910"/>
      <c r="H1656" s="910"/>
      <c r="I1656" s="910"/>
      <c r="J1656" s="910"/>
      <c r="K1656" s="910"/>
      <c r="L1656" s="910"/>
      <c r="M1656" s="910"/>
      <c r="N1656" s="910"/>
      <c r="O1656" s="910"/>
      <c r="P1656" s="910"/>
    </row>
    <row r="1657" spans="1:16" s="920" customFormat="1">
      <c r="A1657" s="910"/>
      <c r="B1657" s="917"/>
      <c r="C1657" s="917"/>
      <c r="D1657" s="919"/>
      <c r="F1657" s="910"/>
      <c r="G1657" s="910"/>
      <c r="H1657" s="910"/>
      <c r="I1657" s="910"/>
      <c r="J1657" s="910"/>
      <c r="K1657" s="910"/>
      <c r="L1657" s="910"/>
      <c r="M1657" s="910"/>
      <c r="N1657" s="910"/>
      <c r="O1657" s="910"/>
      <c r="P1657" s="910"/>
    </row>
    <row r="1658" spans="1:16" s="920" customFormat="1">
      <c r="A1658" s="910"/>
      <c r="B1658" s="917"/>
      <c r="C1658" s="917"/>
      <c r="D1658" s="919"/>
      <c r="F1658" s="910"/>
      <c r="G1658" s="910"/>
      <c r="H1658" s="910"/>
      <c r="I1658" s="910"/>
      <c r="J1658" s="910"/>
      <c r="K1658" s="910"/>
      <c r="L1658" s="910"/>
      <c r="M1658" s="910"/>
      <c r="N1658" s="910"/>
      <c r="O1658" s="910"/>
      <c r="P1658" s="910"/>
    </row>
    <row r="1659" spans="1:16" s="920" customFormat="1">
      <c r="A1659" s="910"/>
      <c r="B1659" s="917"/>
      <c r="C1659" s="917"/>
      <c r="D1659" s="919"/>
      <c r="F1659" s="910"/>
      <c r="G1659" s="910"/>
      <c r="H1659" s="910"/>
      <c r="I1659" s="910"/>
      <c r="J1659" s="910"/>
      <c r="K1659" s="910"/>
      <c r="L1659" s="910"/>
      <c r="M1659" s="910"/>
      <c r="N1659" s="910"/>
      <c r="O1659" s="910"/>
      <c r="P1659" s="910"/>
    </row>
    <row r="1660" spans="1:16" s="920" customFormat="1">
      <c r="A1660" s="910"/>
      <c r="B1660" s="917"/>
      <c r="C1660" s="917"/>
      <c r="D1660" s="919"/>
      <c r="F1660" s="910"/>
      <c r="G1660" s="910"/>
      <c r="H1660" s="910"/>
      <c r="I1660" s="910"/>
      <c r="J1660" s="910"/>
      <c r="K1660" s="910"/>
      <c r="L1660" s="910"/>
      <c r="M1660" s="910"/>
      <c r="N1660" s="910"/>
      <c r="O1660" s="910"/>
      <c r="P1660" s="910"/>
    </row>
    <row r="1661" spans="1:16" s="920" customFormat="1">
      <c r="A1661" s="910"/>
      <c r="B1661" s="917"/>
      <c r="C1661" s="917"/>
      <c r="D1661" s="919"/>
      <c r="F1661" s="910"/>
      <c r="G1661" s="910"/>
      <c r="H1661" s="910"/>
      <c r="I1661" s="910"/>
      <c r="J1661" s="910"/>
      <c r="K1661" s="910"/>
      <c r="L1661" s="910"/>
      <c r="M1661" s="910"/>
      <c r="N1661" s="910"/>
      <c r="O1661" s="910"/>
      <c r="P1661" s="910"/>
    </row>
    <row r="1662" spans="1:16" s="920" customFormat="1">
      <c r="A1662" s="910"/>
      <c r="B1662" s="917"/>
      <c r="C1662" s="917"/>
      <c r="D1662" s="919"/>
      <c r="F1662" s="910"/>
      <c r="G1662" s="910"/>
      <c r="H1662" s="910"/>
      <c r="I1662" s="910"/>
      <c r="J1662" s="910"/>
      <c r="K1662" s="910"/>
      <c r="L1662" s="910"/>
      <c r="M1662" s="910"/>
      <c r="N1662" s="910"/>
      <c r="O1662" s="910"/>
      <c r="P1662" s="910"/>
    </row>
    <row r="1663" spans="1:16" s="920" customFormat="1">
      <c r="A1663" s="910"/>
      <c r="B1663" s="917"/>
      <c r="C1663" s="917"/>
      <c r="D1663" s="919"/>
      <c r="F1663" s="910"/>
      <c r="G1663" s="910"/>
      <c r="H1663" s="910"/>
      <c r="I1663" s="910"/>
      <c r="J1663" s="910"/>
      <c r="K1663" s="910"/>
      <c r="L1663" s="910"/>
      <c r="M1663" s="910"/>
      <c r="N1663" s="910"/>
      <c r="O1663" s="910"/>
      <c r="P1663" s="910"/>
    </row>
    <row r="1664" spans="1:16" s="920" customFormat="1">
      <c r="A1664" s="910"/>
      <c r="B1664" s="917"/>
      <c r="C1664" s="917"/>
      <c r="D1664" s="919"/>
      <c r="F1664" s="910"/>
      <c r="G1664" s="910"/>
      <c r="H1664" s="910"/>
      <c r="I1664" s="910"/>
      <c r="J1664" s="910"/>
      <c r="K1664" s="910"/>
      <c r="L1664" s="910"/>
      <c r="M1664" s="910"/>
      <c r="N1664" s="910"/>
      <c r="O1664" s="910"/>
      <c r="P1664" s="910"/>
    </row>
    <row r="1665" spans="1:16" s="920" customFormat="1">
      <c r="A1665" s="910"/>
      <c r="B1665" s="917"/>
      <c r="C1665" s="917"/>
      <c r="D1665" s="919"/>
      <c r="F1665" s="910"/>
      <c r="G1665" s="910"/>
      <c r="H1665" s="910"/>
      <c r="I1665" s="910"/>
      <c r="J1665" s="910"/>
      <c r="K1665" s="910"/>
      <c r="L1665" s="910"/>
      <c r="M1665" s="910"/>
      <c r="N1665" s="910"/>
      <c r="O1665" s="910"/>
      <c r="P1665" s="910"/>
    </row>
    <row r="1666" spans="1:16" s="920" customFormat="1">
      <c r="A1666" s="910"/>
      <c r="B1666" s="917"/>
      <c r="C1666" s="917"/>
      <c r="D1666" s="919"/>
      <c r="F1666" s="910"/>
      <c r="G1666" s="910"/>
      <c r="H1666" s="910"/>
      <c r="I1666" s="910"/>
      <c r="J1666" s="910"/>
      <c r="K1666" s="910"/>
      <c r="L1666" s="910"/>
      <c r="M1666" s="910"/>
      <c r="N1666" s="910"/>
      <c r="O1666" s="910"/>
      <c r="P1666" s="910"/>
    </row>
    <row r="1667" spans="1:16" s="920" customFormat="1">
      <c r="A1667" s="910"/>
      <c r="B1667" s="917"/>
      <c r="C1667" s="917"/>
      <c r="D1667" s="919"/>
      <c r="F1667" s="910"/>
      <c r="G1667" s="910"/>
      <c r="H1667" s="910"/>
      <c r="I1667" s="910"/>
      <c r="J1667" s="910"/>
      <c r="K1667" s="910"/>
      <c r="L1667" s="910"/>
      <c r="M1667" s="910"/>
      <c r="N1667" s="910"/>
      <c r="O1667" s="910"/>
      <c r="P1667" s="910"/>
    </row>
    <row r="1668" spans="1:16" s="920" customFormat="1">
      <c r="A1668" s="910"/>
      <c r="B1668" s="917"/>
      <c r="C1668" s="917"/>
      <c r="D1668" s="919"/>
      <c r="F1668" s="910"/>
      <c r="G1668" s="910"/>
      <c r="H1668" s="910"/>
      <c r="I1668" s="910"/>
      <c r="J1668" s="910"/>
      <c r="K1668" s="910"/>
      <c r="L1668" s="910"/>
      <c r="M1668" s="910"/>
      <c r="N1668" s="910"/>
      <c r="O1668" s="910"/>
      <c r="P1668" s="910"/>
    </row>
    <row r="1669" spans="1:16" s="920" customFormat="1">
      <c r="A1669" s="910"/>
      <c r="B1669" s="917"/>
      <c r="C1669" s="917"/>
      <c r="D1669" s="919"/>
      <c r="F1669" s="910"/>
      <c r="G1669" s="910"/>
      <c r="H1669" s="910"/>
      <c r="I1669" s="910"/>
      <c r="J1669" s="910"/>
      <c r="K1669" s="910"/>
      <c r="L1669" s="910"/>
      <c r="M1669" s="910"/>
      <c r="N1669" s="910"/>
      <c r="O1669" s="910"/>
      <c r="P1669" s="910"/>
    </row>
    <row r="1670" spans="1:16" s="920" customFormat="1">
      <c r="A1670" s="910"/>
      <c r="B1670" s="917"/>
      <c r="C1670" s="917"/>
      <c r="D1670" s="919"/>
      <c r="F1670" s="910"/>
      <c r="G1670" s="910"/>
      <c r="H1670" s="910"/>
      <c r="I1670" s="910"/>
      <c r="J1670" s="910"/>
      <c r="K1670" s="910"/>
      <c r="L1670" s="910"/>
      <c r="M1670" s="910"/>
      <c r="N1670" s="910"/>
      <c r="O1670" s="910"/>
      <c r="P1670" s="910"/>
    </row>
    <row r="1671" spans="1:16" s="920" customFormat="1">
      <c r="A1671" s="910"/>
      <c r="B1671" s="917"/>
      <c r="C1671" s="917"/>
      <c r="D1671" s="919"/>
      <c r="F1671" s="910"/>
      <c r="G1671" s="910"/>
      <c r="H1671" s="910"/>
      <c r="I1671" s="910"/>
      <c r="J1671" s="910"/>
      <c r="K1671" s="910"/>
      <c r="L1671" s="910"/>
      <c r="M1671" s="910"/>
      <c r="N1671" s="910"/>
      <c r="O1671" s="910"/>
      <c r="P1671" s="910"/>
    </row>
    <row r="1672" spans="1:16" s="920" customFormat="1">
      <c r="A1672" s="910"/>
      <c r="B1672" s="917"/>
      <c r="C1672" s="917"/>
      <c r="D1672" s="919"/>
      <c r="F1672" s="910"/>
      <c r="G1672" s="910"/>
      <c r="H1672" s="910"/>
      <c r="I1672" s="910"/>
      <c r="J1672" s="910"/>
      <c r="K1672" s="910"/>
      <c r="L1672" s="910"/>
      <c r="M1672" s="910"/>
      <c r="N1672" s="910"/>
      <c r="O1672" s="910"/>
      <c r="P1672" s="910"/>
    </row>
    <row r="1673" spans="1:16" s="920" customFormat="1">
      <c r="A1673" s="910"/>
      <c r="B1673" s="917"/>
      <c r="C1673" s="917"/>
      <c r="D1673" s="919"/>
      <c r="F1673" s="910"/>
      <c r="G1673" s="910"/>
      <c r="H1673" s="910"/>
      <c r="I1673" s="910"/>
      <c r="J1673" s="910"/>
      <c r="K1673" s="910"/>
      <c r="L1673" s="910"/>
      <c r="M1673" s="910"/>
      <c r="N1673" s="910"/>
      <c r="O1673" s="910"/>
      <c r="P1673" s="910"/>
    </row>
    <row r="1674" spans="1:16" s="920" customFormat="1">
      <c r="A1674" s="910"/>
      <c r="B1674" s="917"/>
      <c r="C1674" s="917"/>
      <c r="D1674" s="919"/>
      <c r="F1674" s="910"/>
      <c r="G1674" s="910"/>
      <c r="H1674" s="910"/>
      <c r="I1674" s="910"/>
      <c r="J1674" s="910"/>
      <c r="K1674" s="910"/>
      <c r="L1674" s="910"/>
      <c r="M1674" s="910"/>
      <c r="N1674" s="910"/>
      <c r="O1674" s="910"/>
      <c r="P1674" s="910"/>
    </row>
    <row r="1675" spans="1:16" s="920" customFormat="1">
      <c r="A1675" s="910"/>
      <c r="B1675" s="917"/>
      <c r="C1675" s="917"/>
      <c r="D1675" s="919"/>
      <c r="F1675" s="910"/>
      <c r="G1675" s="910"/>
      <c r="H1675" s="910"/>
      <c r="I1675" s="910"/>
      <c r="J1675" s="910"/>
      <c r="K1675" s="910"/>
      <c r="L1675" s="910"/>
      <c r="M1675" s="910"/>
      <c r="N1675" s="910"/>
      <c r="O1675" s="910"/>
      <c r="P1675" s="910"/>
    </row>
    <row r="1676" spans="1:16" s="920" customFormat="1">
      <c r="A1676" s="910"/>
      <c r="B1676" s="917"/>
      <c r="C1676" s="917"/>
      <c r="D1676" s="919"/>
      <c r="F1676" s="910"/>
      <c r="G1676" s="910"/>
      <c r="H1676" s="910"/>
      <c r="I1676" s="910"/>
      <c r="J1676" s="910"/>
      <c r="K1676" s="910"/>
      <c r="L1676" s="910"/>
      <c r="M1676" s="910"/>
      <c r="N1676" s="910"/>
      <c r="O1676" s="910"/>
      <c r="P1676" s="910"/>
    </row>
    <row r="1677" spans="1:16" s="920" customFormat="1">
      <c r="A1677" s="910"/>
      <c r="B1677" s="917"/>
      <c r="C1677" s="917"/>
      <c r="D1677" s="919"/>
      <c r="F1677" s="910"/>
      <c r="G1677" s="910"/>
      <c r="H1677" s="910"/>
      <c r="I1677" s="910"/>
      <c r="J1677" s="910"/>
      <c r="K1677" s="910"/>
      <c r="L1677" s="910"/>
      <c r="M1677" s="910"/>
      <c r="N1677" s="910"/>
      <c r="O1677" s="910"/>
      <c r="P1677" s="910"/>
    </row>
    <row r="1678" spans="1:16" s="920" customFormat="1">
      <c r="A1678" s="910"/>
      <c r="B1678" s="917"/>
      <c r="C1678" s="917"/>
      <c r="D1678" s="919"/>
      <c r="F1678" s="910"/>
      <c r="G1678" s="910"/>
      <c r="H1678" s="910"/>
      <c r="I1678" s="910"/>
      <c r="J1678" s="910"/>
      <c r="K1678" s="910"/>
      <c r="L1678" s="910"/>
      <c r="M1678" s="910"/>
      <c r="N1678" s="910"/>
      <c r="O1678" s="910"/>
      <c r="P1678" s="910"/>
    </row>
    <row r="1679" spans="1:16" s="920" customFormat="1">
      <c r="A1679" s="910"/>
      <c r="B1679" s="917"/>
      <c r="C1679" s="917"/>
      <c r="D1679" s="919"/>
      <c r="F1679" s="910"/>
      <c r="G1679" s="910"/>
      <c r="H1679" s="910"/>
      <c r="I1679" s="910"/>
      <c r="J1679" s="910"/>
      <c r="K1679" s="910"/>
      <c r="L1679" s="910"/>
      <c r="M1679" s="910"/>
      <c r="N1679" s="910"/>
      <c r="O1679" s="910"/>
      <c r="P1679" s="910"/>
    </row>
    <row r="1680" spans="1:16" s="920" customFormat="1">
      <c r="A1680" s="910"/>
      <c r="B1680" s="917"/>
      <c r="C1680" s="917"/>
      <c r="D1680" s="919"/>
      <c r="F1680" s="910"/>
      <c r="G1680" s="910"/>
      <c r="H1680" s="910"/>
      <c r="I1680" s="910"/>
      <c r="J1680" s="910"/>
      <c r="K1680" s="910"/>
      <c r="L1680" s="910"/>
      <c r="M1680" s="910"/>
      <c r="N1680" s="910"/>
      <c r="O1680" s="910"/>
      <c r="P1680" s="910"/>
    </row>
    <row r="1681" spans="1:16" s="920" customFormat="1">
      <c r="A1681" s="910"/>
      <c r="B1681" s="917"/>
      <c r="C1681" s="917"/>
      <c r="D1681" s="919"/>
      <c r="F1681" s="910"/>
      <c r="G1681" s="910"/>
      <c r="H1681" s="910"/>
      <c r="I1681" s="910"/>
      <c r="J1681" s="910"/>
      <c r="K1681" s="910"/>
      <c r="L1681" s="910"/>
      <c r="M1681" s="910"/>
      <c r="N1681" s="910"/>
      <c r="O1681" s="910"/>
      <c r="P1681" s="910"/>
    </row>
    <row r="1682" spans="1:16" s="920" customFormat="1">
      <c r="A1682" s="910"/>
      <c r="B1682" s="917"/>
      <c r="C1682" s="917"/>
      <c r="D1682" s="919"/>
      <c r="F1682" s="910"/>
      <c r="G1682" s="910"/>
      <c r="H1682" s="910"/>
      <c r="I1682" s="910"/>
      <c r="J1682" s="910"/>
      <c r="K1682" s="910"/>
      <c r="L1682" s="910"/>
      <c r="M1682" s="910"/>
      <c r="N1682" s="910"/>
      <c r="O1682" s="910"/>
      <c r="P1682" s="910"/>
    </row>
    <row r="1683" spans="1:16" s="920" customFormat="1">
      <c r="A1683" s="910"/>
      <c r="B1683" s="917"/>
      <c r="C1683" s="917"/>
      <c r="D1683" s="919"/>
      <c r="F1683" s="910"/>
      <c r="G1683" s="910"/>
      <c r="H1683" s="910"/>
      <c r="I1683" s="910"/>
      <c r="J1683" s="910"/>
      <c r="K1683" s="910"/>
      <c r="L1683" s="910"/>
      <c r="M1683" s="910"/>
      <c r="N1683" s="910"/>
      <c r="O1683" s="910"/>
      <c r="P1683" s="910"/>
    </row>
    <row r="1684" spans="1:16" s="920" customFormat="1">
      <c r="A1684" s="910"/>
      <c r="B1684" s="917"/>
      <c r="C1684" s="917"/>
      <c r="D1684" s="919"/>
      <c r="F1684" s="910"/>
      <c r="G1684" s="910"/>
      <c r="H1684" s="910"/>
      <c r="I1684" s="910"/>
      <c r="J1684" s="910"/>
      <c r="K1684" s="910"/>
      <c r="L1684" s="910"/>
      <c r="M1684" s="910"/>
      <c r="N1684" s="910"/>
      <c r="O1684" s="910"/>
      <c r="P1684" s="910"/>
    </row>
    <row r="1685" spans="1:16" s="920" customFormat="1">
      <c r="A1685" s="910"/>
      <c r="B1685" s="917"/>
      <c r="C1685" s="917"/>
      <c r="D1685" s="919"/>
      <c r="F1685" s="910"/>
      <c r="G1685" s="910"/>
      <c r="H1685" s="910"/>
      <c r="I1685" s="910"/>
      <c r="J1685" s="910"/>
      <c r="K1685" s="910"/>
      <c r="L1685" s="910"/>
      <c r="M1685" s="910"/>
      <c r="N1685" s="910"/>
      <c r="O1685" s="910"/>
      <c r="P1685" s="910"/>
    </row>
    <row r="1686" spans="1:16" s="920" customFormat="1">
      <c r="A1686" s="910"/>
      <c r="B1686" s="917"/>
      <c r="C1686" s="917"/>
      <c r="D1686" s="919"/>
      <c r="F1686" s="910"/>
      <c r="G1686" s="910"/>
      <c r="H1686" s="910"/>
      <c r="I1686" s="910"/>
      <c r="J1686" s="910"/>
      <c r="K1686" s="910"/>
      <c r="L1686" s="910"/>
      <c r="M1686" s="910"/>
      <c r="N1686" s="910"/>
      <c r="O1686" s="910"/>
      <c r="P1686" s="910"/>
    </row>
    <row r="1687" spans="1:16" s="920" customFormat="1">
      <c r="A1687" s="910"/>
      <c r="B1687" s="917"/>
      <c r="C1687" s="917"/>
      <c r="D1687" s="919"/>
      <c r="F1687" s="910"/>
      <c r="G1687" s="910"/>
      <c r="H1687" s="910"/>
      <c r="I1687" s="910"/>
      <c r="J1687" s="910"/>
      <c r="K1687" s="910"/>
      <c r="L1687" s="910"/>
      <c r="M1687" s="910"/>
      <c r="N1687" s="910"/>
      <c r="O1687" s="910"/>
      <c r="P1687" s="910"/>
    </row>
    <row r="1688" spans="1:16" s="920" customFormat="1">
      <c r="A1688" s="910"/>
      <c r="B1688" s="917"/>
      <c r="C1688" s="917"/>
      <c r="D1688" s="919"/>
      <c r="F1688" s="910"/>
      <c r="G1688" s="910"/>
      <c r="H1688" s="910"/>
      <c r="I1688" s="910"/>
      <c r="J1688" s="910"/>
      <c r="K1688" s="910"/>
      <c r="L1688" s="910"/>
      <c r="M1688" s="910"/>
      <c r="N1688" s="910"/>
      <c r="O1688" s="910"/>
      <c r="P1688" s="910"/>
    </row>
    <row r="1689" spans="1:16" s="920" customFormat="1">
      <c r="A1689" s="910"/>
      <c r="B1689" s="917"/>
      <c r="C1689" s="917"/>
      <c r="D1689" s="919"/>
      <c r="F1689" s="910"/>
      <c r="G1689" s="910"/>
      <c r="H1689" s="910"/>
      <c r="I1689" s="910"/>
      <c r="J1689" s="910"/>
      <c r="K1689" s="910"/>
      <c r="L1689" s="910"/>
      <c r="M1689" s="910"/>
      <c r="N1689" s="910"/>
      <c r="O1689" s="910"/>
      <c r="P1689" s="910"/>
    </row>
    <row r="1690" spans="1:16" s="920" customFormat="1">
      <c r="A1690" s="910"/>
      <c r="B1690" s="917"/>
      <c r="C1690" s="917"/>
      <c r="D1690" s="919"/>
      <c r="F1690" s="910"/>
      <c r="G1690" s="910"/>
      <c r="H1690" s="910"/>
      <c r="I1690" s="910"/>
      <c r="J1690" s="910"/>
      <c r="K1690" s="910"/>
      <c r="L1690" s="910"/>
      <c r="M1690" s="910"/>
      <c r="N1690" s="910"/>
      <c r="O1690" s="910"/>
      <c r="P1690" s="910"/>
    </row>
    <row r="1691" spans="1:16" s="920" customFormat="1">
      <c r="A1691" s="910"/>
      <c r="B1691" s="917"/>
      <c r="C1691" s="917"/>
      <c r="D1691" s="919"/>
      <c r="F1691" s="910"/>
      <c r="G1691" s="910"/>
      <c r="H1691" s="910"/>
      <c r="I1691" s="910"/>
      <c r="J1691" s="910"/>
      <c r="K1691" s="910"/>
      <c r="L1691" s="910"/>
      <c r="M1691" s="910"/>
      <c r="N1691" s="910"/>
      <c r="O1691" s="910"/>
      <c r="P1691" s="910"/>
    </row>
    <row r="1692" spans="1:16" s="920" customFormat="1">
      <c r="A1692" s="910"/>
      <c r="B1692" s="917"/>
      <c r="C1692" s="917"/>
      <c r="D1692" s="919"/>
      <c r="F1692" s="910"/>
      <c r="G1692" s="910"/>
      <c r="H1692" s="910"/>
      <c r="I1692" s="910"/>
      <c r="J1692" s="910"/>
      <c r="K1692" s="910"/>
      <c r="L1692" s="910"/>
      <c r="M1692" s="910"/>
      <c r="N1692" s="910"/>
      <c r="O1692" s="910"/>
      <c r="P1692" s="910"/>
    </row>
    <row r="1693" spans="1:16" s="920" customFormat="1">
      <c r="A1693" s="910"/>
      <c r="B1693" s="917"/>
      <c r="C1693" s="917"/>
      <c r="D1693" s="919"/>
      <c r="F1693" s="910"/>
      <c r="G1693" s="910"/>
      <c r="H1693" s="910"/>
      <c r="I1693" s="910"/>
      <c r="J1693" s="910"/>
      <c r="K1693" s="910"/>
      <c r="L1693" s="910"/>
      <c r="M1693" s="910"/>
      <c r="N1693" s="910"/>
      <c r="O1693" s="910"/>
      <c r="P1693" s="910"/>
    </row>
    <row r="1694" spans="1:16" s="920" customFormat="1">
      <c r="A1694" s="910"/>
      <c r="B1694" s="917"/>
      <c r="C1694" s="917"/>
      <c r="D1694" s="919"/>
      <c r="F1694" s="910"/>
      <c r="G1694" s="910"/>
      <c r="H1694" s="910"/>
      <c r="I1694" s="910"/>
      <c r="J1694" s="910"/>
      <c r="K1694" s="910"/>
      <c r="L1694" s="910"/>
      <c r="M1694" s="910"/>
      <c r="N1694" s="910"/>
      <c r="O1694" s="910"/>
      <c r="P1694" s="910"/>
    </row>
    <row r="1695" spans="1:16" s="920" customFormat="1">
      <c r="A1695" s="910"/>
      <c r="B1695" s="917"/>
      <c r="C1695" s="917"/>
      <c r="D1695" s="919"/>
      <c r="F1695" s="910"/>
      <c r="G1695" s="910"/>
      <c r="H1695" s="910"/>
      <c r="I1695" s="910"/>
      <c r="J1695" s="910"/>
      <c r="K1695" s="910"/>
      <c r="L1695" s="910"/>
      <c r="M1695" s="910"/>
      <c r="N1695" s="910"/>
      <c r="O1695" s="910"/>
      <c r="P1695" s="910"/>
    </row>
    <row r="1696" spans="1:16" s="920" customFormat="1">
      <c r="A1696" s="910"/>
      <c r="B1696" s="917"/>
      <c r="C1696" s="917"/>
      <c r="D1696" s="919"/>
      <c r="F1696" s="910"/>
      <c r="G1696" s="910"/>
      <c r="H1696" s="910"/>
      <c r="I1696" s="910"/>
      <c r="J1696" s="910"/>
      <c r="K1696" s="910"/>
      <c r="L1696" s="910"/>
      <c r="M1696" s="910"/>
      <c r="N1696" s="910"/>
      <c r="O1696" s="910"/>
      <c r="P1696" s="910"/>
    </row>
    <row r="1697" spans="1:16" s="920" customFormat="1">
      <c r="A1697" s="910"/>
      <c r="B1697" s="917"/>
      <c r="C1697" s="917"/>
      <c r="D1697" s="919"/>
      <c r="F1697" s="910"/>
      <c r="G1697" s="910"/>
      <c r="H1697" s="910"/>
      <c r="I1697" s="910"/>
      <c r="J1697" s="910"/>
      <c r="K1697" s="910"/>
      <c r="L1697" s="910"/>
      <c r="M1697" s="910"/>
      <c r="N1697" s="910"/>
      <c r="O1697" s="910"/>
      <c r="P1697" s="910"/>
    </row>
    <row r="1698" spans="1:16" s="920" customFormat="1">
      <c r="A1698" s="910"/>
      <c r="B1698" s="917"/>
      <c r="C1698" s="917"/>
      <c r="D1698" s="919"/>
      <c r="F1698" s="910"/>
      <c r="G1698" s="910"/>
      <c r="H1698" s="910"/>
      <c r="I1698" s="910"/>
      <c r="J1698" s="910"/>
      <c r="K1698" s="910"/>
      <c r="L1698" s="910"/>
      <c r="M1698" s="910"/>
      <c r="N1698" s="910"/>
      <c r="O1698" s="910"/>
      <c r="P1698" s="910"/>
    </row>
    <row r="1699" spans="1:16" s="920" customFormat="1">
      <c r="A1699" s="910"/>
      <c r="B1699" s="917"/>
      <c r="C1699" s="917"/>
      <c r="D1699" s="919"/>
      <c r="F1699" s="910"/>
      <c r="G1699" s="910"/>
      <c r="H1699" s="910"/>
      <c r="I1699" s="910"/>
      <c r="J1699" s="910"/>
      <c r="K1699" s="910"/>
      <c r="L1699" s="910"/>
      <c r="M1699" s="910"/>
      <c r="N1699" s="910"/>
      <c r="O1699" s="910"/>
      <c r="P1699" s="910"/>
    </row>
    <row r="1700" spans="1:16" s="920" customFormat="1">
      <c r="A1700" s="910"/>
      <c r="B1700" s="917"/>
      <c r="C1700" s="917"/>
      <c r="D1700" s="919"/>
      <c r="F1700" s="910"/>
      <c r="G1700" s="910"/>
      <c r="H1700" s="910"/>
      <c r="I1700" s="910"/>
      <c r="J1700" s="910"/>
      <c r="K1700" s="910"/>
      <c r="L1700" s="910"/>
      <c r="M1700" s="910"/>
      <c r="N1700" s="910"/>
      <c r="O1700" s="910"/>
      <c r="P1700" s="910"/>
    </row>
    <row r="1701" spans="1:16" s="920" customFormat="1">
      <c r="A1701" s="910"/>
      <c r="B1701" s="917"/>
      <c r="C1701" s="917"/>
      <c r="D1701" s="919"/>
      <c r="F1701" s="910"/>
      <c r="G1701" s="910"/>
      <c r="H1701" s="910"/>
      <c r="I1701" s="910"/>
      <c r="J1701" s="910"/>
      <c r="K1701" s="910"/>
      <c r="L1701" s="910"/>
      <c r="M1701" s="910"/>
      <c r="N1701" s="910"/>
      <c r="O1701" s="910"/>
      <c r="P1701" s="910"/>
    </row>
    <row r="1702" spans="1:16" s="920" customFormat="1">
      <c r="A1702" s="910"/>
      <c r="B1702" s="917"/>
      <c r="C1702" s="917"/>
      <c r="D1702" s="919"/>
      <c r="F1702" s="910"/>
      <c r="G1702" s="910"/>
      <c r="H1702" s="910"/>
      <c r="I1702" s="910"/>
      <c r="J1702" s="910"/>
      <c r="K1702" s="910"/>
      <c r="L1702" s="910"/>
      <c r="M1702" s="910"/>
      <c r="N1702" s="910"/>
      <c r="O1702" s="910"/>
      <c r="P1702" s="910"/>
    </row>
    <row r="1703" spans="1:16" s="920" customFormat="1">
      <c r="A1703" s="910"/>
      <c r="B1703" s="917"/>
      <c r="C1703" s="917"/>
      <c r="D1703" s="919"/>
      <c r="F1703" s="910"/>
      <c r="G1703" s="910"/>
      <c r="H1703" s="910"/>
      <c r="I1703" s="910"/>
      <c r="J1703" s="910"/>
      <c r="K1703" s="910"/>
      <c r="L1703" s="910"/>
      <c r="M1703" s="910"/>
      <c r="N1703" s="910"/>
      <c r="O1703" s="910"/>
      <c r="P1703" s="910"/>
    </row>
    <row r="1704" spans="1:16" s="920" customFormat="1">
      <c r="A1704" s="910"/>
      <c r="B1704" s="917"/>
      <c r="C1704" s="917"/>
      <c r="D1704" s="919"/>
      <c r="F1704" s="910"/>
      <c r="G1704" s="910"/>
      <c r="H1704" s="910"/>
      <c r="I1704" s="910"/>
      <c r="J1704" s="910"/>
      <c r="K1704" s="910"/>
      <c r="L1704" s="910"/>
      <c r="M1704" s="910"/>
      <c r="N1704" s="910"/>
      <c r="O1704" s="910"/>
      <c r="P1704" s="910"/>
    </row>
    <row r="1705" spans="1:16" s="920" customFormat="1">
      <c r="A1705" s="910"/>
      <c r="B1705" s="917"/>
      <c r="C1705" s="917"/>
      <c r="D1705" s="919"/>
      <c r="F1705" s="910"/>
      <c r="G1705" s="910"/>
      <c r="H1705" s="910"/>
      <c r="I1705" s="910"/>
      <c r="J1705" s="910"/>
      <c r="K1705" s="910"/>
      <c r="L1705" s="910"/>
      <c r="M1705" s="910"/>
      <c r="N1705" s="910"/>
      <c r="O1705" s="910"/>
      <c r="P1705" s="910"/>
    </row>
    <row r="1706" spans="1:16" s="920" customFormat="1">
      <c r="A1706" s="910"/>
      <c r="B1706" s="917"/>
      <c r="C1706" s="917"/>
      <c r="D1706" s="919"/>
      <c r="F1706" s="910"/>
      <c r="G1706" s="910"/>
      <c r="H1706" s="910"/>
      <c r="I1706" s="910"/>
      <c r="J1706" s="910"/>
      <c r="K1706" s="910"/>
      <c r="L1706" s="910"/>
      <c r="M1706" s="910"/>
      <c r="N1706" s="910"/>
      <c r="O1706" s="910"/>
      <c r="P1706" s="910"/>
    </row>
    <row r="1707" spans="1:16" s="920" customFormat="1">
      <c r="A1707" s="910"/>
      <c r="B1707" s="917"/>
      <c r="C1707" s="917"/>
      <c r="D1707" s="919"/>
      <c r="F1707" s="910"/>
      <c r="G1707" s="910"/>
      <c r="H1707" s="910"/>
      <c r="I1707" s="910"/>
      <c r="J1707" s="910"/>
      <c r="K1707" s="910"/>
      <c r="L1707" s="910"/>
      <c r="M1707" s="910"/>
      <c r="N1707" s="910"/>
      <c r="O1707" s="910"/>
      <c r="P1707" s="910"/>
    </row>
    <row r="1708" spans="1:16" s="920" customFormat="1">
      <c r="A1708" s="910"/>
      <c r="B1708" s="917"/>
      <c r="C1708" s="917"/>
      <c r="D1708" s="919"/>
      <c r="F1708" s="910"/>
      <c r="G1708" s="910"/>
      <c r="H1708" s="910"/>
      <c r="I1708" s="910"/>
      <c r="J1708" s="910"/>
      <c r="K1708" s="910"/>
      <c r="L1708" s="910"/>
      <c r="M1708" s="910"/>
      <c r="N1708" s="910"/>
      <c r="O1708" s="910"/>
      <c r="P1708" s="910"/>
    </row>
    <row r="1709" spans="1:16" s="920" customFormat="1">
      <c r="A1709" s="910"/>
      <c r="B1709" s="917"/>
      <c r="C1709" s="917"/>
      <c r="D1709" s="919"/>
      <c r="F1709" s="910"/>
      <c r="G1709" s="910"/>
      <c r="H1709" s="910"/>
      <c r="I1709" s="910"/>
      <c r="J1709" s="910"/>
      <c r="K1709" s="910"/>
      <c r="L1709" s="910"/>
      <c r="M1709" s="910"/>
      <c r="N1709" s="910"/>
      <c r="O1709" s="910"/>
      <c r="P1709" s="910"/>
    </row>
    <row r="1710" spans="1:16" s="920" customFormat="1">
      <c r="A1710" s="910"/>
      <c r="B1710" s="917"/>
      <c r="C1710" s="917"/>
      <c r="D1710" s="919"/>
      <c r="F1710" s="910"/>
      <c r="G1710" s="910"/>
      <c r="H1710" s="910"/>
      <c r="I1710" s="910"/>
      <c r="J1710" s="910"/>
      <c r="K1710" s="910"/>
      <c r="L1710" s="910"/>
      <c r="M1710" s="910"/>
      <c r="N1710" s="910"/>
      <c r="O1710" s="910"/>
      <c r="P1710" s="910"/>
    </row>
    <row r="1711" spans="1:16" s="920" customFormat="1">
      <c r="A1711" s="910"/>
      <c r="B1711" s="917"/>
      <c r="C1711" s="917"/>
      <c r="D1711" s="919"/>
      <c r="F1711" s="910"/>
      <c r="G1711" s="910"/>
      <c r="H1711" s="910"/>
      <c r="I1711" s="910"/>
      <c r="J1711" s="910"/>
      <c r="K1711" s="910"/>
      <c r="L1711" s="910"/>
      <c r="M1711" s="910"/>
      <c r="N1711" s="910"/>
      <c r="O1711" s="910"/>
      <c r="P1711" s="910"/>
    </row>
    <row r="1712" spans="1:16" s="920" customFormat="1">
      <c r="A1712" s="910"/>
      <c r="B1712" s="917"/>
      <c r="C1712" s="917"/>
      <c r="D1712" s="919"/>
      <c r="F1712" s="910"/>
      <c r="G1712" s="910"/>
      <c r="H1712" s="910"/>
      <c r="I1712" s="910"/>
      <c r="J1712" s="910"/>
      <c r="K1712" s="910"/>
      <c r="L1712" s="910"/>
      <c r="M1712" s="910"/>
      <c r="N1712" s="910"/>
      <c r="O1712" s="910"/>
      <c r="P1712" s="910"/>
    </row>
    <row r="1713" spans="1:16" s="920" customFormat="1">
      <c r="A1713" s="910"/>
      <c r="B1713" s="917"/>
      <c r="C1713" s="917"/>
      <c r="D1713" s="919"/>
      <c r="F1713" s="910"/>
      <c r="G1713" s="910"/>
      <c r="H1713" s="910"/>
      <c r="I1713" s="910"/>
      <c r="J1713" s="910"/>
      <c r="K1713" s="910"/>
      <c r="L1713" s="910"/>
      <c r="M1713" s="910"/>
      <c r="N1713" s="910"/>
      <c r="O1713" s="910"/>
      <c r="P1713" s="910"/>
    </row>
    <row r="1714" spans="1:16" s="920" customFormat="1">
      <c r="A1714" s="910"/>
      <c r="B1714" s="917"/>
      <c r="C1714" s="917"/>
      <c r="D1714" s="919"/>
      <c r="F1714" s="910"/>
      <c r="G1714" s="910"/>
      <c r="H1714" s="910"/>
      <c r="I1714" s="910"/>
      <c r="J1714" s="910"/>
      <c r="K1714" s="910"/>
      <c r="L1714" s="910"/>
      <c r="M1714" s="910"/>
      <c r="N1714" s="910"/>
      <c r="O1714" s="910"/>
      <c r="P1714" s="910"/>
    </row>
    <row r="1715" spans="1:16" s="920" customFormat="1">
      <c r="A1715" s="910"/>
      <c r="B1715" s="917"/>
      <c r="C1715" s="917"/>
      <c r="D1715" s="919"/>
      <c r="F1715" s="910"/>
      <c r="G1715" s="910"/>
      <c r="H1715" s="910"/>
      <c r="I1715" s="910"/>
      <c r="J1715" s="910"/>
      <c r="K1715" s="910"/>
      <c r="L1715" s="910"/>
      <c r="M1715" s="910"/>
      <c r="N1715" s="910"/>
      <c r="O1715" s="910"/>
      <c r="P1715" s="910"/>
    </row>
    <row r="1716" spans="1:16" s="920" customFormat="1">
      <c r="A1716" s="910"/>
      <c r="B1716" s="917"/>
      <c r="C1716" s="917"/>
      <c r="D1716" s="919"/>
      <c r="F1716" s="910"/>
      <c r="G1716" s="910"/>
      <c r="H1716" s="910"/>
      <c r="I1716" s="910"/>
      <c r="J1716" s="910"/>
      <c r="K1716" s="910"/>
      <c r="L1716" s="910"/>
      <c r="M1716" s="910"/>
      <c r="N1716" s="910"/>
      <c r="O1716" s="910"/>
      <c r="P1716" s="910"/>
    </row>
    <row r="1717" spans="1:16" s="920" customFormat="1">
      <c r="A1717" s="910"/>
      <c r="B1717" s="917"/>
      <c r="C1717" s="917"/>
      <c r="D1717" s="919"/>
      <c r="F1717" s="910"/>
      <c r="G1717" s="910"/>
      <c r="H1717" s="910"/>
      <c r="I1717" s="910"/>
      <c r="J1717" s="910"/>
      <c r="K1717" s="910"/>
      <c r="L1717" s="910"/>
      <c r="M1717" s="910"/>
      <c r="N1717" s="910"/>
      <c r="O1717" s="910"/>
      <c r="P1717" s="910"/>
    </row>
    <row r="1718" spans="1:16" s="920" customFormat="1">
      <c r="A1718" s="910"/>
      <c r="B1718" s="917"/>
      <c r="C1718" s="917"/>
      <c r="D1718" s="919"/>
      <c r="F1718" s="910"/>
      <c r="G1718" s="910"/>
      <c r="H1718" s="910"/>
      <c r="I1718" s="910"/>
      <c r="J1718" s="910"/>
      <c r="K1718" s="910"/>
      <c r="L1718" s="910"/>
      <c r="M1718" s="910"/>
      <c r="N1718" s="910"/>
      <c r="O1718" s="910"/>
      <c r="P1718" s="910"/>
    </row>
    <row r="1719" spans="1:16" s="920" customFormat="1">
      <c r="A1719" s="910"/>
      <c r="B1719" s="917"/>
      <c r="C1719" s="917"/>
      <c r="D1719" s="919"/>
      <c r="F1719" s="910"/>
      <c r="G1719" s="910"/>
      <c r="H1719" s="910"/>
      <c r="I1719" s="910"/>
      <c r="J1719" s="910"/>
      <c r="K1719" s="910"/>
      <c r="L1719" s="910"/>
      <c r="M1719" s="910"/>
      <c r="N1719" s="910"/>
      <c r="O1719" s="910"/>
      <c r="P1719" s="910"/>
    </row>
    <row r="1720" spans="1:16" s="920" customFormat="1">
      <c r="A1720" s="910"/>
      <c r="B1720" s="917"/>
      <c r="C1720" s="917"/>
      <c r="D1720" s="919"/>
      <c r="F1720" s="910"/>
      <c r="G1720" s="910"/>
      <c r="H1720" s="910"/>
      <c r="I1720" s="910"/>
      <c r="J1720" s="910"/>
      <c r="K1720" s="910"/>
      <c r="L1720" s="910"/>
      <c r="M1720" s="910"/>
      <c r="N1720" s="910"/>
      <c r="O1720" s="910"/>
      <c r="P1720" s="910"/>
    </row>
    <row r="1721" spans="1:16" s="920" customFormat="1">
      <c r="A1721" s="910"/>
      <c r="B1721" s="917"/>
      <c r="C1721" s="917"/>
      <c r="D1721" s="919"/>
      <c r="F1721" s="910"/>
      <c r="G1721" s="910"/>
      <c r="H1721" s="910"/>
      <c r="I1721" s="910"/>
      <c r="J1721" s="910"/>
      <c r="K1721" s="910"/>
      <c r="L1721" s="910"/>
      <c r="M1721" s="910"/>
      <c r="N1721" s="910"/>
      <c r="O1721" s="910"/>
      <c r="P1721" s="910"/>
    </row>
    <row r="1722" spans="1:16" s="920" customFormat="1">
      <c r="A1722" s="910"/>
      <c r="B1722" s="917"/>
      <c r="C1722" s="917"/>
      <c r="D1722" s="919"/>
      <c r="F1722" s="910"/>
      <c r="G1722" s="910"/>
      <c r="H1722" s="910"/>
      <c r="I1722" s="910"/>
      <c r="J1722" s="910"/>
      <c r="K1722" s="910"/>
      <c r="L1722" s="910"/>
      <c r="M1722" s="910"/>
      <c r="N1722" s="910"/>
      <c r="O1722" s="910"/>
      <c r="P1722" s="910"/>
    </row>
    <row r="1723" spans="1:16" s="920" customFormat="1">
      <c r="A1723" s="910"/>
      <c r="B1723" s="917"/>
      <c r="C1723" s="917"/>
      <c r="D1723" s="919"/>
      <c r="F1723" s="910"/>
      <c r="G1723" s="910"/>
      <c r="H1723" s="910"/>
      <c r="I1723" s="910"/>
      <c r="J1723" s="910"/>
      <c r="K1723" s="910"/>
      <c r="L1723" s="910"/>
      <c r="M1723" s="910"/>
      <c r="N1723" s="910"/>
      <c r="O1723" s="910"/>
      <c r="P1723" s="910"/>
    </row>
    <row r="1724" spans="1:16" s="920" customFormat="1">
      <c r="A1724" s="910"/>
      <c r="B1724" s="917"/>
      <c r="C1724" s="917"/>
      <c r="D1724" s="919"/>
      <c r="F1724" s="910"/>
      <c r="G1724" s="910"/>
      <c r="H1724" s="910"/>
      <c r="I1724" s="910"/>
      <c r="J1724" s="910"/>
      <c r="K1724" s="910"/>
      <c r="L1724" s="910"/>
      <c r="M1724" s="910"/>
      <c r="N1724" s="910"/>
      <c r="O1724" s="910"/>
      <c r="P1724" s="910"/>
    </row>
    <row r="1725" spans="1:16" s="920" customFormat="1">
      <c r="A1725" s="910"/>
      <c r="B1725" s="917"/>
      <c r="C1725" s="917"/>
      <c r="D1725" s="919"/>
      <c r="F1725" s="910"/>
      <c r="G1725" s="910"/>
      <c r="H1725" s="910"/>
      <c r="I1725" s="910"/>
      <c r="J1725" s="910"/>
      <c r="K1725" s="910"/>
      <c r="L1725" s="910"/>
      <c r="M1725" s="910"/>
      <c r="N1725" s="910"/>
      <c r="O1725" s="910"/>
      <c r="P1725" s="910"/>
    </row>
    <row r="1726" spans="1:16" s="920" customFormat="1">
      <c r="A1726" s="910"/>
      <c r="B1726" s="917"/>
      <c r="C1726" s="917"/>
      <c r="D1726" s="919"/>
      <c r="F1726" s="910"/>
      <c r="G1726" s="910"/>
      <c r="H1726" s="910"/>
      <c r="I1726" s="910"/>
      <c r="J1726" s="910"/>
      <c r="K1726" s="910"/>
      <c r="L1726" s="910"/>
      <c r="M1726" s="910"/>
      <c r="N1726" s="910"/>
      <c r="O1726" s="910"/>
      <c r="P1726" s="910"/>
    </row>
    <row r="1727" spans="1:16" s="920" customFormat="1">
      <c r="A1727" s="910"/>
      <c r="B1727" s="917"/>
      <c r="C1727" s="917"/>
      <c r="D1727" s="919"/>
      <c r="F1727" s="910"/>
      <c r="G1727" s="910"/>
      <c r="H1727" s="910"/>
      <c r="I1727" s="910"/>
      <c r="J1727" s="910"/>
      <c r="K1727" s="910"/>
      <c r="L1727" s="910"/>
      <c r="M1727" s="910"/>
      <c r="N1727" s="910"/>
      <c r="O1727" s="910"/>
      <c r="P1727" s="910"/>
    </row>
    <row r="1728" spans="1:16" s="920" customFormat="1">
      <c r="A1728" s="910"/>
      <c r="B1728" s="917"/>
      <c r="C1728" s="917"/>
      <c r="D1728" s="919"/>
      <c r="F1728" s="910"/>
      <c r="G1728" s="910"/>
      <c r="H1728" s="910"/>
      <c r="I1728" s="910"/>
      <c r="J1728" s="910"/>
      <c r="K1728" s="910"/>
      <c r="L1728" s="910"/>
      <c r="M1728" s="910"/>
      <c r="N1728" s="910"/>
      <c r="O1728" s="910"/>
      <c r="P1728" s="910"/>
    </row>
    <row r="1729" spans="1:16" s="920" customFormat="1">
      <c r="A1729" s="910"/>
      <c r="B1729" s="917"/>
      <c r="C1729" s="917"/>
      <c r="D1729" s="919"/>
      <c r="F1729" s="910"/>
      <c r="G1729" s="910"/>
      <c r="H1729" s="910"/>
      <c r="I1729" s="910"/>
      <c r="J1729" s="910"/>
      <c r="K1729" s="910"/>
      <c r="L1729" s="910"/>
      <c r="M1729" s="910"/>
      <c r="N1729" s="910"/>
      <c r="O1729" s="910"/>
      <c r="P1729" s="910"/>
    </row>
    <row r="1730" spans="1:16" s="920" customFormat="1">
      <c r="A1730" s="910"/>
      <c r="B1730" s="917"/>
      <c r="C1730" s="917"/>
      <c r="D1730" s="919"/>
      <c r="F1730" s="910"/>
      <c r="G1730" s="910"/>
      <c r="H1730" s="910"/>
      <c r="I1730" s="910"/>
      <c r="J1730" s="910"/>
      <c r="K1730" s="910"/>
      <c r="L1730" s="910"/>
      <c r="M1730" s="910"/>
      <c r="N1730" s="910"/>
      <c r="O1730" s="910"/>
      <c r="P1730" s="910"/>
    </row>
    <row r="1731" spans="1:16" s="920" customFormat="1">
      <c r="A1731" s="910"/>
      <c r="B1731" s="917"/>
      <c r="C1731" s="917"/>
      <c r="D1731" s="919"/>
      <c r="F1731" s="910"/>
      <c r="G1731" s="910"/>
      <c r="H1731" s="910"/>
      <c r="I1731" s="910"/>
      <c r="J1731" s="910"/>
      <c r="K1731" s="910"/>
      <c r="L1731" s="910"/>
      <c r="M1731" s="910"/>
      <c r="N1731" s="910"/>
      <c r="O1731" s="910"/>
      <c r="P1731" s="910"/>
    </row>
    <row r="1732" spans="1:16" s="920" customFormat="1">
      <c r="A1732" s="910"/>
      <c r="B1732" s="917"/>
      <c r="C1732" s="917"/>
      <c r="D1732" s="919"/>
      <c r="F1732" s="910"/>
      <c r="G1732" s="910"/>
      <c r="H1732" s="910"/>
      <c r="I1732" s="910"/>
      <c r="J1732" s="910"/>
      <c r="K1732" s="910"/>
      <c r="L1732" s="910"/>
      <c r="M1732" s="910"/>
      <c r="N1732" s="910"/>
      <c r="O1732" s="910"/>
      <c r="P1732" s="910"/>
    </row>
    <row r="1733" spans="1:16" s="920" customFormat="1">
      <c r="A1733" s="910"/>
      <c r="B1733" s="917"/>
      <c r="C1733" s="917"/>
      <c r="D1733" s="919"/>
      <c r="F1733" s="910"/>
      <c r="G1733" s="910"/>
      <c r="H1733" s="910"/>
      <c r="I1733" s="910"/>
      <c r="J1733" s="910"/>
      <c r="K1733" s="910"/>
      <c r="L1733" s="910"/>
      <c r="M1733" s="910"/>
      <c r="N1733" s="910"/>
      <c r="O1733" s="910"/>
      <c r="P1733" s="910"/>
    </row>
    <row r="1734" spans="1:16" s="920" customFormat="1">
      <c r="A1734" s="910"/>
      <c r="B1734" s="917"/>
      <c r="C1734" s="917"/>
      <c r="D1734" s="919"/>
      <c r="F1734" s="910"/>
      <c r="G1734" s="910"/>
      <c r="H1734" s="910"/>
      <c r="I1734" s="910"/>
      <c r="J1734" s="910"/>
      <c r="K1734" s="910"/>
      <c r="L1734" s="910"/>
      <c r="M1734" s="910"/>
      <c r="N1734" s="910"/>
      <c r="O1734" s="910"/>
      <c r="P1734" s="910"/>
    </row>
    <row r="1735" spans="1:16" s="920" customFormat="1">
      <c r="A1735" s="910"/>
      <c r="B1735" s="917"/>
      <c r="C1735" s="917"/>
      <c r="D1735" s="919"/>
      <c r="F1735" s="910"/>
      <c r="G1735" s="910"/>
      <c r="H1735" s="910"/>
      <c r="I1735" s="910"/>
      <c r="J1735" s="910"/>
      <c r="K1735" s="910"/>
      <c r="L1735" s="910"/>
      <c r="M1735" s="910"/>
      <c r="N1735" s="910"/>
      <c r="O1735" s="910"/>
      <c r="P1735" s="910"/>
    </row>
    <row r="1736" spans="1:16" s="920" customFormat="1">
      <c r="A1736" s="910"/>
      <c r="B1736" s="917"/>
      <c r="C1736" s="917"/>
      <c r="D1736" s="919"/>
      <c r="F1736" s="910"/>
      <c r="G1736" s="910"/>
      <c r="H1736" s="910"/>
      <c r="I1736" s="910"/>
      <c r="J1736" s="910"/>
      <c r="K1736" s="910"/>
      <c r="L1736" s="910"/>
      <c r="M1736" s="910"/>
      <c r="N1736" s="910"/>
      <c r="O1736" s="910"/>
      <c r="P1736" s="910"/>
    </row>
    <row r="1737" spans="1:16" s="920" customFormat="1">
      <c r="A1737" s="910"/>
      <c r="B1737" s="917"/>
      <c r="C1737" s="917"/>
      <c r="D1737" s="919"/>
      <c r="F1737" s="910"/>
      <c r="G1737" s="910"/>
      <c r="H1737" s="910"/>
      <c r="I1737" s="910"/>
      <c r="J1737" s="910"/>
      <c r="K1737" s="910"/>
      <c r="L1737" s="910"/>
      <c r="M1737" s="910"/>
      <c r="N1737" s="910"/>
      <c r="O1737" s="910"/>
      <c r="P1737" s="910"/>
    </row>
    <row r="1738" spans="1:16" s="920" customFormat="1">
      <c r="A1738" s="910"/>
      <c r="B1738" s="917"/>
      <c r="C1738" s="917"/>
      <c r="D1738" s="919"/>
      <c r="F1738" s="910"/>
      <c r="G1738" s="910"/>
      <c r="H1738" s="910"/>
      <c r="I1738" s="910"/>
      <c r="J1738" s="910"/>
      <c r="K1738" s="910"/>
      <c r="L1738" s="910"/>
      <c r="M1738" s="910"/>
      <c r="N1738" s="910"/>
      <c r="O1738" s="910"/>
      <c r="P1738" s="910"/>
    </row>
    <row r="1739" spans="1:16" s="920" customFormat="1">
      <c r="A1739" s="910"/>
      <c r="B1739" s="917"/>
      <c r="C1739" s="917"/>
      <c r="D1739" s="919"/>
      <c r="F1739" s="910"/>
      <c r="G1739" s="910"/>
      <c r="H1739" s="910"/>
      <c r="I1739" s="910"/>
      <c r="J1739" s="910"/>
      <c r="K1739" s="910"/>
      <c r="L1739" s="910"/>
      <c r="M1739" s="910"/>
      <c r="N1739" s="910"/>
      <c r="O1739" s="910"/>
      <c r="P1739" s="910"/>
    </row>
    <row r="1740" spans="1:16" s="920" customFormat="1">
      <c r="A1740" s="910"/>
      <c r="B1740" s="917"/>
      <c r="C1740" s="917"/>
      <c r="D1740" s="919"/>
      <c r="F1740" s="910"/>
      <c r="G1740" s="910"/>
      <c r="H1740" s="910"/>
      <c r="I1740" s="910"/>
      <c r="J1740" s="910"/>
      <c r="K1740" s="910"/>
      <c r="L1740" s="910"/>
      <c r="M1740" s="910"/>
      <c r="N1740" s="910"/>
      <c r="O1740" s="910"/>
      <c r="P1740" s="910"/>
    </row>
    <row r="1741" spans="1:16" s="920" customFormat="1">
      <c r="A1741" s="910"/>
      <c r="B1741" s="917"/>
      <c r="C1741" s="917"/>
      <c r="D1741" s="919"/>
      <c r="F1741" s="910"/>
      <c r="G1741" s="910"/>
      <c r="H1741" s="910"/>
      <c r="I1741" s="910"/>
      <c r="J1741" s="910"/>
      <c r="K1741" s="910"/>
      <c r="L1741" s="910"/>
      <c r="M1741" s="910"/>
      <c r="N1741" s="910"/>
      <c r="O1741" s="910"/>
      <c r="P1741" s="910"/>
    </row>
    <row r="1742" spans="1:16" s="920" customFormat="1">
      <c r="A1742" s="910"/>
      <c r="B1742" s="917"/>
      <c r="C1742" s="917"/>
      <c r="D1742" s="919"/>
      <c r="F1742" s="910"/>
      <c r="G1742" s="910"/>
      <c r="H1742" s="910"/>
      <c r="I1742" s="910"/>
      <c r="J1742" s="910"/>
      <c r="K1742" s="910"/>
      <c r="L1742" s="910"/>
      <c r="M1742" s="910"/>
      <c r="N1742" s="910"/>
      <c r="O1742" s="910"/>
      <c r="P1742" s="910"/>
    </row>
    <row r="1743" spans="1:16" s="920" customFormat="1">
      <c r="A1743" s="910"/>
      <c r="B1743" s="917"/>
      <c r="C1743" s="917"/>
      <c r="D1743" s="919"/>
      <c r="F1743" s="910"/>
      <c r="G1743" s="910"/>
      <c r="H1743" s="910"/>
      <c r="I1743" s="910"/>
      <c r="J1743" s="910"/>
      <c r="K1743" s="910"/>
      <c r="L1743" s="910"/>
      <c r="M1743" s="910"/>
      <c r="N1743" s="910"/>
      <c r="O1743" s="910"/>
      <c r="P1743" s="910"/>
    </row>
    <row r="1744" spans="1:16" s="920" customFormat="1">
      <c r="A1744" s="910"/>
      <c r="B1744" s="917"/>
      <c r="C1744" s="917"/>
      <c r="D1744" s="919"/>
      <c r="F1744" s="910"/>
      <c r="G1744" s="910"/>
      <c r="H1744" s="910"/>
      <c r="I1744" s="910"/>
      <c r="J1744" s="910"/>
      <c r="K1744" s="910"/>
      <c r="L1744" s="910"/>
      <c r="M1744" s="910"/>
      <c r="N1744" s="910"/>
      <c r="O1744" s="910"/>
      <c r="P1744" s="910"/>
    </row>
    <row r="1745" spans="1:16" s="920" customFormat="1">
      <c r="A1745" s="910"/>
      <c r="B1745" s="917"/>
      <c r="C1745" s="917"/>
      <c r="D1745" s="919"/>
      <c r="F1745" s="910"/>
      <c r="G1745" s="910"/>
      <c r="H1745" s="910"/>
      <c r="I1745" s="910"/>
      <c r="J1745" s="910"/>
      <c r="K1745" s="910"/>
      <c r="L1745" s="910"/>
      <c r="M1745" s="910"/>
      <c r="N1745" s="910"/>
      <c r="O1745" s="910"/>
      <c r="P1745" s="910"/>
    </row>
    <row r="1746" spans="1:16" s="920" customFormat="1">
      <c r="A1746" s="910"/>
      <c r="B1746" s="917"/>
      <c r="C1746" s="917"/>
      <c r="D1746" s="919"/>
      <c r="F1746" s="910"/>
      <c r="G1746" s="910"/>
      <c r="H1746" s="910"/>
      <c r="I1746" s="910"/>
      <c r="J1746" s="910"/>
      <c r="K1746" s="910"/>
      <c r="L1746" s="910"/>
      <c r="M1746" s="910"/>
      <c r="N1746" s="910"/>
      <c r="O1746" s="910"/>
      <c r="P1746" s="910"/>
    </row>
    <row r="1747" spans="1:16" s="920" customFormat="1">
      <c r="A1747" s="910"/>
      <c r="B1747" s="917"/>
      <c r="C1747" s="917"/>
      <c r="D1747" s="919"/>
      <c r="F1747" s="910"/>
      <c r="G1747" s="910"/>
      <c r="H1747" s="910"/>
      <c r="I1747" s="910"/>
      <c r="J1747" s="910"/>
      <c r="K1747" s="910"/>
      <c r="L1747" s="910"/>
      <c r="M1747" s="910"/>
      <c r="N1747" s="910"/>
      <c r="O1747" s="910"/>
      <c r="P1747" s="910"/>
    </row>
    <row r="1748" spans="1:16" s="920" customFormat="1">
      <c r="A1748" s="910"/>
      <c r="B1748" s="917"/>
      <c r="C1748" s="917"/>
      <c r="D1748" s="919"/>
      <c r="F1748" s="910"/>
      <c r="G1748" s="910"/>
      <c r="H1748" s="910"/>
      <c r="I1748" s="910"/>
      <c r="J1748" s="910"/>
      <c r="K1748" s="910"/>
      <c r="L1748" s="910"/>
      <c r="M1748" s="910"/>
      <c r="N1748" s="910"/>
      <c r="O1748" s="910"/>
      <c r="P1748" s="910"/>
    </row>
    <row r="1749" spans="1:16" s="920" customFormat="1">
      <c r="A1749" s="910"/>
      <c r="B1749" s="917"/>
      <c r="C1749" s="917"/>
      <c r="D1749" s="919"/>
      <c r="F1749" s="910"/>
      <c r="G1749" s="910"/>
      <c r="H1749" s="910"/>
      <c r="I1749" s="910"/>
      <c r="J1749" s="910"/>
      <c r="K1749" s="910"/>
      <c r="L1749" s="910"/>
      <c r="M1749" s="910"/>
      <c r="N1749" s="910"/>
      <c r="O1749" s="910"/>
      <c r="P1749" s="910"/>
    </row>
    <row r="1750" spans="1:16" s="920" customFormat="1">
      <c r="A1750" s="910"/>
      <c r="B1750" s="917"/>
      <c r="C1750" s="917"/>
      <c r="D1750" s="919"/>
      <c r="F1750" s="910"/>
      <c r="G1750" s="910"/>
      <c r="H1750" s="910"/>
      <c r="I1750" s="910"/>
      <c r="J1750" s="910"/>
      <c r="K1750" s="910"/>
      <c r="L1750" s="910"/>
      <c r="M1750" s="910"/>
      <c r="N1750" s="910"/>
      <c r="O1750" s="910"/>
      <c r="P1750" s="910"/>
    </row>
    <row r="1751" spans="1:16" s="920" customFormat="1">
      <c r="A1751" s="910"/>
      <c r="B1751" s="917"/>
      <c r="C1751" s="917"/>
      <c r="D1751" s="919"/>
      <c r="F1751" s="910"/>
      <c r="G1751" s="910"/>
      <c r="H1751" s="910"/>
      <c r="I1751" s="910"/>
      <c r="J1751" s="910"/>
      <c r="K1751" s="910"/>
      <c r="L1751" s="910"/>
      <c r="M1751" s="910"/>
      <c r="N1751" s="910"/>
      <c r="O1751" s="910"/>
      <c r="P1751" s="910"/>
    </row>
    <row r="1752" spans="1:16" s="920" customFormat="1">
      <c r="A1752" s="910"/>
      <c r="B1752" s="917"/>
      <c r="C1752" s="917"/>
      <c r="D1752" s="919"/>
      <c r="F1752" s="910"/>
      <c r="G1752" s="910"/>
      <c r="H1752" s="910"/>
      <c r="I1752" s="910"/>
      <c r="J1752" s="910"/>
      <c r="K1752" s="910"/>
      <c r="L1752" s="910"/>
      <c r="M1752" s="910"/>
      <c r="N1752" s="910"/>
      <c r="O1752" s="910"/>
      <c r="P1752" s="910"/>
    </row>
    <row r="1753" spans="1:16" s="920" customFormat="1">
      <c r="A1753" s="910"/>
      <c r="B1753" s="917"/>
      <c r="C1753" s="917"/>
      <c r="D1753" s="919"/>
      <c r="F1753" s="910"/>
      <c r="G1753" s="910"/>
      <c r="H1753" s="910"/>
      <c r="I1753" s="910"/>
      <c r="J1753" s="910"/>
      <c r="K1753" s="910"/>
      <c r="L1753" s="910"/>
      <c r="M1753" s="910"/>
      <c r="N1753" s="910"/>
      <c r="O1753" s="910"/>
      <c r="P1753" s="910"/>
    </row>
    <row r="1754" spans="1:16" s="920" customFormat="1">
      <c r="A1754" s="910"/>
      <c r="B1754" s="917"/>
      <c r="C1754" s="917"/>
      <c r="D1754" s="919"/>
      <c r="F1754" s="910"/>
      <c r="G1754" s="910"/>
      <c r="H1754" s="910"/>
      <c r="I1754" s="910"/>
      <c r="J1754" s="910"/>
      <c r="K1754" s="910"/>
      <c r="L1754" s="910"/>
      <c r="M1754" s="910"/>
      <c r="N1754" s="910"/>
      <c r="O1754" s="910"/>
      <c r="P1754" s="910"/>
    </row>
    <row r="1755" spans="1:16" s="920" customFormat="1">
      <c r="A1755" s="910"/>
      <c r="B1755" s="917"/>
      <c r="C1755" s="917"/>
      <c r="D1755" s="919"/>
      <c r="F1755" s="910"/>
      <c r="G1755" s="910"/>
      <c r="H1755" s="910"/>
      <c r="I1755" s="910"/>
      <c r="J1755" s="910"/>
      <c r="K1755" s="910"/>
      <c r="L1755" s="910"/>
      <c r="M1755" s="910"/>
      <c r="N1755" s="910"/>
      <c r="O1755" s="910"/>
      <c r="P1755" s="910"/>
    </row>
    <row r="1756" spans="1:16" s="920" customFormat="1">
      <c r="A1756" s="910"/>
      <c r="B1756" s="917"/>
      <c r="C1756" s="917"/>
      <c r="D1756" s="919"/>
      <c r="F1756" s="910"/>
      <c r="G1756" s="910"/>
      <c r="H1756" s="910"/>
      <c r="I1756" s="910"/>
      <c r="J1756" s="910"/>
      <c r="K1756" s="910"/>
      <c r="L1756" s="910"/>
      <c r="M1756" s="910"/>
      <c r="N1756" s="910"/>
      <c r="O1756" s="910"/>
      <c r="P1756" s="910"/>
    </row>
    <row r="1757" spans="1:16" s="920" customFormat="1">
      <c r="A1757" s="910"/>
      <c r="B1757" s="917"/>
      <c r="C1757" s="917"/>
      <c r="D1757" s="919"/>
      <c r="F1757" s="910"/>
      <c r="G1757" s="910"/>
      <c r="H1757" s="910"/>
      <c r="I1757" s="910"/>
      <c r="J1757" s="910"/>
      <c r="K1757" s="910"/>
      <c r="L1757" s="910"/>
      <c r="M1757" s="910"/>
      <c r="N1757" s="910"/>
      <c r="O1757" s="910"/>
      <c r="P1757" s="910"/>
    </row>
    <row r="1758" spans="1:16" s="920" customFormat="1">
      <c r="A1758" s="910"/>
      <c r="B1758" s="917"/>
      <c r="C1758" s="917"/>
      <c r="D1758" s="919"/>
      <c r="F1758" s="910"/>
      <c r="G1758" s="910"/>
      <c r="H1758" s="910"/>
      <c r="I1758" s="910"/>
      <c r="J1758" s="910"/>
      <c r="K1758" s="910"/>
      <c r="L1758" s="910"/>
      <c r="M1758" s="910"/>
      <c r="N1758" s="910"/>
      <c r="O1758" s="910"/>
      <c r="P1758" s="910"/>
    </row>
    <row r="1759" spans="1:16" s="920" customFormat="1">
      <c r="A1759" s="910"/>
      <c r="B1759" s="917"/>
      <c r="C1759" s="917"/>
      <c r="D1759" s="919"/>
      <c r="F1759" s="910"/>
      <c r="G1759" s="910"/>
      <c r="H1759" s="910"/>
      <c r="I1759" s="910"/>
      <c r="J1759" s="910"/>
      <c r="K1759" s="910"/>
      <c r="L1759" s="910"/>
      <c r="M1759" s="910"/>
      <c r="N1759" s="910"/>
      <c r="O1759" s="910"/>
      <c r="P1759" s="910"/>
    </row>
    <row r="1760" spans="1:16" s="920" customFormat="1">
      <c r="A1760" s="910"/>
      <c r="B1760" s="917"/>
      <c r="C1760" s="917"/>
      <c r="D1760" s="919"/>
      <c r="F1760" s="910"/>
      <c r="G1760" s="910"/>
      <c r="H1760" s="910"/>
      <c r="I1760" s="910"/>
      <c r="J1760" s="910"/>
      <c r="K1760" s="910"/>
      <c r="L1760" s="910"/>
      <c r="M1760" s="910"/>
      <c r="N1760" s="910"/>
      <c r="O1760" s="910"/>
      <c r="P1760" s="910"/>
    </row>
    <row r="1761" spans="1:16" s="920" customFormat="1">
      <c r="A1761" s="910"/>
      <c r="B1761" s="917"/>
      <c r="C1761" s="917"/>
      <c r="D1761" s="919"/>
      <c r="F1761" s="910"/>
      <c r="G1761" s="910"/>
      <c r="H1761" s="910"/>
      <c r="I1761" s="910"/>
      <c r="J1761" s="910"/>
      <c r="K1761" s="910"/>
      <c r="L1761" s="910"/>
      <c r="M1761" s="910"/>
      <c r="N1761" s="910"/>
      <c r="O1761" s="910"/>
      <c r="P1761" s="910"/>
    </row>
    <row r="1762" spans="1:16" s="920" customFormat="1">
      <c r="A1762" s="910"/>
      <c r="B1762" s="917"/>
      <c r="C1762" s="917"/>
      <c r="D1762" s="919"/>
      <c r="F1762" s="910"/>
      <c r="G1762" s="910"/>
      <c r="H1762" s="910"/>
      <c r="I1762" s="910"/>
      <c r="J1762" s="910"/>
      <c r="K1762" s="910"/>
      <c r="L1762" s="910"/>
      <c r="M1762" s="910"/>
      <c r="N1762" s="910"/>
      <c r="O1762" s="910"/>
      <c r="P1762" s="910"/>
    </row>
    <row r="1763" spans="1:16" s="920" customFormat="1">
      <c r="A1763" s="910"/>
      <c r="B1763" s="917"/>
      <c r="C1763" s="917"/>
      <c r="D1763" s="919"/>
      <c r="F1763" s="910"/>
      <c r="G1763" s="910"/>
      <c r="H1763" s="910"/>
      <c r="I1763" s="910"/>
      <c r="J1763" s="910"/>
      <c r="K1763" s="910"/>
      <c r="L1763" s="910"/>
      <c r="M1763" s="910"/>
      <c r="N1763" s="910"/>
      <c r="O1763" s="910"/>
      <c r="P1763" s="910"/>
    </row>
    <row r="1764" spans="1:16" s="920" customFormat="1">
      <c r="A1764" s="910"/>
      <c r="B1764" s="917"/>
      <c r="C1764" s="917"/>
      <c r="D1764" s="919"/>
      <c r="F1764" s="910"/>
      <c r="G1764" s="910"/>
      <c r="H1764" s="910"/>
      <c r="I1764" s="910"/>
      <c r="J1764" s="910"/>
      <c r="K1764" s="910"/>
      <c r="L1764" s="910"/>
      <c r="M1764" s="910"/>
      <c r="N1764" s="910"/>
      <c r="O1764" s="910"/>
      <c r="P1764" s="910"/>
    </row>
    <row r="1765" spans="1:16" s="920" customFormat="1">
      <c r="A1765" s="910"/>
      <c r="B1765" s="917"/>
      <c r="C1765" s="917"/>
      <c r="D1765" s="919"/>
      <c r="F1765" s="910"/>
      <c r="G1765" s="910"/>
      <c r="H1765" s="910"/>
      <c r="I1765" s="910"/>
      <c r="J1765" s="910"/>
      <c r="K1765" s="910"/>
      <c r="L1765" s="910"/>
      <c r="M1765" s="910"/>
      <c r="N1765" s="910"/>
      <c r="O1765" s="910"/>
      <c r="P1765" s="910"/>
    </row>
    <row r="1766" spans="1:16" s="920" customFormat="1">
      <c r="A1766" s="910"/>
      <c r="B1766" s="917"/>
      <c r="C1766" s="917"/>
      <c r="D1766" s="919"/>
      <c r="F1766" s="910"/>
      <c r="G1766" s="910"/>
      <c r="H1766" s="910"/>
      <c r="I1766" s="910"/>
      <c r="J1766" s="910"/>
      <c r="K1766" s="910"/>
      <c r="L1766" s="910"/>
      <c r="M1766" s="910"/>
      <c r="N1766" s="910"/>
      <c r="O1766" s="910"/>
      <c r="P1766" s="910"/>
    </row>
    <row r="1767" spans="1:16" s="920" customFormat="1">
      <c r="A1767" s="910"/>
      <c r="B1767" s="917"/>
      <c r="C1767" s="917"/>
      <c r="D1767" s="919"/>
      <c r="F1767" s="910"/>
      <c r="G1767" s="910"/>
      <c r="H1767" s="910"/>
      <c r="I1767" s="910"/>
      <c r="J1767" s="910"/>
      <c r="K1767" s="910"/>
      <c r="L1767" s="910"/>
      <c r="M1767" s="910"/>
      <c r="N1767" s="910"/>
      <c r="O1767" s="910"/>
      <c r="P1767" s="910"/>
    </row>
    <row r="1768" spans="1:16" s="920" customFormat="1">
      <c r="A1768" s="910"/>
      <c r="B1768" s="917"/>
      <c r="C1768" s="917"/>
      <c r="D1768" s="919"/>
      <c r="F1768" s="910"/>
      <c r="G1768" s="910"/>
      <c r="H1768" s="910"/>
      <c r="I1768" s="910"/>
      <c r="J1768" s="910"/>
      <c r="K1768" s="910"/>
      <c r="L1768" s="910"/>
      <c r="M1768" s="910"/>
      <c r="N1768" s="910"/>
      <c r="O1768" s="910"/>
      <c r="P1768" s="910"/>
    </row>
    <row r="1769" spans="1:16" s="920" customFormat="1">
      <c r="A1769" s="910"/>
      <c r="B1769" s="917"/>
      <c r="C1769" s="917"/>
      <c r="D1769" s="919"/>
      <c r="F1769" s="910"/>
      <c r="G1769" s="910"/>
      <c r="H1769" s="910"/>
      <c r="I1769" s="910"/>
      <c r="J1769" s="910"/>
      <c r="K1769" s="910"/>
      <c r="L1769" s="910"/>
      <c r="M1769" s="910"/>
      <c r="N1769" s="910"/>
      <c r="O1769" s="910"/>
      <c r="P1769" s="910"/>
    </row>
    <row r="1770" spans="1:16" s="920" customFormat="1">
      <c r="A1770" s="910"/>
      <c r="B1770" s="917"/>
      <c r="C1770" s="917"/>
      <c r="D1770" s="919"/>
      <c r="F1770" s="910"/>
      <c r="G1770" s="910"/>
      <c r="H1770" s="910"/>
      <c r="I1770" s="910"/>
      <c r="J1770" s="910"/>
      <c r="K1770" s="910"/>
      <c r="L1770" s="910"/>
      <c r="M1770" s="910"/>
      <c r="N1770" s="910"/>
      <c r="O1770" s="910"/>
      <c r="P1770" s="910"/>
    </row>
    <row r="1771" spans="1:16" s="920" customFormat="1">
      <c r="A1771" s="910"/>
      <c r="B1771" s="917"/>
      <c r="C1771" s="917"/>
      <c r="D1771" s="919"/>
      <c r="F1771" s="910"/>
      <c r="G1771" s="910"/>
      <c r="H1771" s="910"/>
      <c r="I1771" s="910"/>
      <c r="J1771" s="910"/>
      <c r="K1771" s="910"/>
      <c r="L1771" s="910"/>
      <c r="M1771" s="910"/>
      <c r="N1771" s="910"/>
      <c r="O1771" s="910"/>
      <c r="P1771" s="910"/>
    </row>
    <row r="1772" spans="1:16" s="920" customFormat="1">
      <c r="A1772" s="910"/>
      <c r="B1772" s="917"/>
      <c r="C1772" s="917"/>
      <c r="D1772" s="919"/>
      <c r="F1772" s="910"/>
      <c r="G1772" s="910"/>
      <c r="H1772" s="910"/>
      <c r="I1772" s="910"/>
      <c r="J1772" s="910"/>
      <c r="K1772" s="910"/>
      <c r="L1772" s="910"/>
      <c r="M1772" s="910"/>
      <c r="N1772" s="910"/>
      <c r="O1772" s="910"/>
      <c r="P1772" s="910"/>
    </row>
    <row r="1773" spans="1:16" s="920" customFormat="1">
      <c r="A1773" s="910"/>
      <c r="B1773" s="917"/>
      <c r="C1773" s="917"/>
      <c r="D1773" s="919"/>
      <c r="F1773" s="910"/>
      <c r="G1773" s="910"/>
      <c r="H1773" s="910"/>
      <c r="I1773" s="910"/>
      <c r="J1773" s="910"/>
      <c r="K1773" s="910"/>
      <c r="L1773" s="910"/>
      <c r="M1773" s="910"/>
      <c r="N1773" s="910"/>
      <c r="O1773" s="910"/>
      <c r="P1773" s="910"/>
    </row>
    <row r="1774" spans="1:16" s="920" customFormat="1">
      <c r="A1774" s="910"/>
      <c r="B1774" s="917"/>
      <c r="C1774" s="917"/>
      <c r="D1774" s="919"/>
      <c r="F1774" s="910"/>
      <c r="G1774" s="910"/>
      <c r="H1774" s="910"/>
      <c r="I1774" s="910"/>
      <c r="J1774" s="910"/>
      <c r="K1774" s="910"/>
      <c r="L1774" s="910"/>
      <c r="M1774" s="910"/>
      <c r="N1774" s="910"/>
      <c r="O1774" s="910"/>
      <c r="P1774" s="910"/>
    </row>
    <row r="1775" spans="1:16" s="920" customFormat="1">
      <c r="A1775" s="910"/>
      <c r="B1775" s="917"/>
      <c r="C1775" s="917"/>
      <c r="D1775" s="919"/>
      <c r="F1775" s="910"/>
      <c r="G1775" s="910"/>
      <c r="H1775" s="910"/>
      <c r="I1775" s="910"/>
      <c r="J1775" s="910"/>
      <c r="K1775" s="910"/>
      <c r="L1775" s="910"/>
      <c r="M1775" s="910"/>
      <c r="N1775" s="910"/>
      <c r="O1775" s="910"/>
      <c r="P1775" s="910"/>
    </row>
    <row r="1776" spans="1:16" s="920" customFormat="1">
      <c r="A1776" s="910"/>
      <c r="B1776" s="917"/>
      <c r="C1776" s="917"/>
      <c r="D1776" s="919"/>
      <c r="F1776" s="910"/>
      <c r="G1776" s="910"/>
      <c r="H1776" s="910"/>
      <c r="I1776" s="910"/>
      <c r="J1776" s="910"/>
      <c r="K1776" s="910"/>
      <c r="L1776" s="910"/>
      <c r="M1776" s="910"/>
      <c r="N1776" s="910"/>
      <c r="O1776" s="910"/>
      <c r="P1776" s="910"/>
    </row>
    <row r="1777" spans="1:16" s="920" customFormat="1">
      <c r="A1777" s="910"/>
      <c r="B1777" s="917"/>
      <c r="C1777" s="917"/>
      <c r="D1777" s="919"/>
      <c r="F1777" s="910"/>
      <c r="G1777" s="910"/>
      <c r="H1777" s="910"/>
      <c r="I1777" s="910"/>
      <c r="J1777" s="910"/>
      <c r="K1777" s="910"/>
      <c r="L1777" s="910"/>
      <c r="M1777" s="910"/>
      <c r="N1777" s="910"/>
      <c r="O1777" s="910"/>
      <c r="P1777" s="910"/>
    </row>
    <row r="1778" spans="1:16" s="920" customFormat="1">
      <c r="A1778" s="910"/>
      <c r="B1778" s="917"/>
      <c r="C1778" s="917"/>
      <c r="D1778" s="919"/>
      <c r="F1778" s="910"/>
      <c r="G1778" s="910"/>
      <c r="H1778" s="910"/>
      <c r="I1778" s="910"/>
      <c r="J1778" s="910"/>
      <c r="K1778" s="910"/>
      <c r="L1778" s="910"/>
      <c r="M1778" s="910"/>
      <c r="N1778" s="910"/>
      <c r="O1778" s="910"/>
      <c r="P1778" s="910"/>
    </row>
    <row r="1779" spans="1:16" s="920" customFormat="1">
      <c r="A1779" s="910"/>
      <c r="B1779" s="917"/>
      <c r="C1779" s="917"/>
      <c r="D1779" s="919"/>
      <c r="F1779" s="910"/>
      <c r="G1779" s="910"/>
      <c r="H1779" s="910"/>
      <c r="I1779" s="910"/>
      <c r="J1779" s="910"/>
      <c r="K1779" s="910"/>
      <c r="L1779" s="910"/>
      <c r="M1779" s="910"/>
      <c r="N1779" s="910"/>
      <c r="O1779" s="910"/>
      <c r="P1779" s="910"/>
    </row>
    <row r="1780" spans="1:16" s="920" customFormat="1">
      <c r="A1780" s="910"/>
      <c r="B1780" s="917"/>
      <c r="C1780" s="917"/>
      <c r="D1780" s="919"/>
      <c r="F1780" s="910"/>
      <c r="G1780" s="910"/>
      <c r="H1780" s="910"/>
      <c r="I1780" s="910"/>
      <c r="J1780" s="910"/>
      <c r="K1780" s="910"/>
      <c r="L1780" s="910"/>
      <c r="M1780" s="910"/>
      <c r="N1780" s="910"/>
      <c r="O1780" s="910"/>
      <c r="P1780" s="910"/>
    </row>
    <row r="1781" spans="1:16" s="920" customFormat="1">
      <c r="A1781" s="910"/>
      <c r="B1781" s="917"/>
      <c r="C1781" s="917"/>
      <c r="D1781" s="919"/>
      <c r="F1781" s="910"/>
      <c r="G1781" s="910"/>
      <c r="H1781" s="910"/>
      <c r="I1781" s="910"/>
      <c r="J1781" s="910"/>
      <c r="K1781" s="910"/>
      <c r="L1781" s="910"/>
      <c r="M1781" s="910"/>
      <c r="N1781" s="910"/>
      <c r="O1781" s="910"/>
      <c r="P1781" s="910"/>
    </row>
    <row r="1782" spans="1:16" s="920" customFormat="1">
      <c r="A1782" s="910"/>
      <c r="B1782" s="917"/>
      <c r="C1782" s="917"/>
      <c r="D1782" s="919"/>
      <c r="F1782" s="910"/>
      <c r="G1782" s="910"/>
      <c r="H1782" s="910"/>
      <c r="I1782" s="910"/>
      <c r="J1782" s="910"/>
      <c r="K1782" s="910"/>
      <c r="L1782" s="910"/>
      <c r="M1782" s="910"/>
      <c r="N1782" s="910"/>
      <c r="O1782" s="910"/>
      <c r="P1782" s="910"/>
    </row>
    <row r="1783" spans="1:16" s="920" customFormat="1">
      <c r="A1783" s="910"/>
      <c r="B1783" s="917"/>
      <c r="C1783" s="917"/>
      <c r="D1783" s="919"/>
      <c r="F1783" s="910"/>
      <c r="G1783" s="910"/>
      <c r="H1783" s="910"/>
      <c r="I1783" s="910"/>
      <c r="J1783" s="910"/>
      <c r="K1783" s="910"/>
      <c r="L1783" s="910"/>
      <c r="M1783" s="910"/>
      <c r="N1783" s="910"/>
      <c r="O1783" s="910"/>
      <c r="P1783" s="910"/>
    </row>
    <row r="1784" spans="1:16" s="920" customFormat="1">
      <c r="A1784" s="910"/>
      <c r="B1784" s="917"/>
      <c r="C1784" s="917"/>
      <c r="D1784" s="919"/>
      <c r="F1784" s="910"/>
      <c r="G1784" s="910"/>
      <c r="H1784" s="910"/>
      <c r="I1784" s="910"/>
      <c r="J1784" s="910"/>
      <c r="K1784" s="910"/>
      <c r="L1784" s="910"/>
      <c r="M1784" s="910"/>
      <c r="N1784" s="910"/>
      <c r="O1784" s="910"/>
      <c r="P1784" s="910"/>
    </row>
    <row r="1785" spans="1:16" s="920" customFormat="1">
      <c r="A1785" s="910"/>
      <c r="B1785" s="917"/>
      <c r="C1785" s="917"/>
      <c r="D1785" s="919"/>
      <c r="F1785" s="910"/>
      <c r="G1785" s="910"/>
      <c r="H1785" s="910"/>
      <c r="I1785" s="910"/>
      <c r="J1785" s="910"/>
      <c r="K1785" s="910"/>
      <c r="L1785" s="910"/>
      <c r="M1785" s="910"/>
      <c r="N1785" s="910"/>
      <c r="O1785" s="910"/>
      <c r="P1785" s="910"/>
    </row>
    <row r="1786" spans="1:16" s="920" customFormat="1">
      <c r="A1786" s="910"/>
      <c r="B1786" s="917"/>
      <c r="C1786" s="917"/>
      <c r="D1786" s="919"/>
      <c r="F1786" s="910"/>
      <c r="G1786" s="910"/>
      <c r="H1786" s="910"/>
      <c r="I1786" s="910"/>
      <c r="J1786" s="910"/>
      <c r="K1786" s="910"/>
      <c r="L1786" s="910"/>
      <c r="M1786" s="910"/>
      <c r="N1786" s="910"/>
      <c r="O1786" s="910"/>
      <c r="P1786" s="910"/>
    </row>
    <row r="1787" spans="1:16" s="920" customFormat="1">
      <c r="A1787" s="910"/>
      <c r="B1787" s="917"/>
      <c r="C1787" s="917"/>
      <c r="D1787" s="919"/>
      <c r="F1787" s="910"/>
      <c r="G1787" s="910"/>
      <c r="H1787" s="910"/>
      <c r="I1787" s="910"/>
      <c r="J1787" s="910"/>
      <c r="K1787" s="910"/>
      <c r="L1787" s="910"/>
      <c r="M1787" s="910"/>
      <c r="N1787" s="910"/>
      <c r="O1787" s="910"/>
      <c r="P1787" s="910"/>
    </row>
    <row r="1788" spans="1:16" s="920" customFormat="1">
      <c r="A1788" s="910"/>
      <c r="B1788" s="917"/>
      <c r="C1788" s="917"/>
      <c r="D1788" s="919"/>
      <c r="F1788" s="910"/>
      <c r="G1788" s="910"/>
      <c r="H1788" s="910"/>
      <c r="I1788" s="910"/>
      <c r="J1788" s="910"/>
      <c r="K1788" s="910"/>
      <c r="L1788" s="910"/>
      <c r="M1788" s="910"/>
      <c r="N1788" s="910"/>
      <c r="O1788" s="910"/>
      <c r="P1788" s="910"/>
    </row>
    <row r="1789" spans="1:16" s="920" customFormat="1">
      <c r="A1789" s="910"/>
      <c r="B1789" s="917"/>
      <c r="C1789" s="917"/>
      <c r="D1789" s="919"/>
      <c r="F1789" s="910"/>
      <c r="G1789" s="910"/>
      <c r="H1789" s="910"/>
      <c r="I1789" s="910"/>
      <c r="J1789" s="910"/>
      <c r="K1789" s="910"/>
      <c r="L1789" s="910"/>
      <c r="M1789" s="910"/>
      <c r="N1789" s="910"/>
      <c r="O1789" s="910"/>
      <c r="P1789" s="910"/>
    </row>
    <row r="1790" spans="1:16" s="920" customFormat="1">
      <c r="A1790" s="910"/>
      <c r="B1790" s="917"/>
      <c r="C1790" s="917"/>
      <c r="D1790" s="919"/>
      <c r="F1790" s="910"/>
      <c r="G1790" s="910"/>
      <c r="H1790" s="910"/>
      <c r="I1790" s="910"/>
      <c r="J1790" s="910"/>
      <c r="K1790" s="910"/>
      <c r="L1790" s="910"/>
      <c r="M1790" s="910"/>
      <c r="N1790" s="910"/>
      <c r="O1790" s="910"/>
      <c r="P1790" s="910"/>
    </row>
    <row r="1791" spans="1:16" s="920" customFormat="1">
      <c r="A1791" s="910"/>
      <c r="B1791" s="917"/>
      <c r="C1791" s="917"/>
      <c r="D1791" s="919"/>
      <c r="F1791" s="910"/>
      <c r="G1791" s="910"/>
      <c r="H1791" s="910"/>
      <c r="I1791" s="910"/>
      <c r="J1791" s="910"/>
      <c r="K1791" s="910"/>
      <c r="L1791" s="910"/>
      <c r="M1791" s="910"/>
      <c r="N1791" s="910"/>
      <c r="O1791" s="910"/>
      <c r="P1791" s="910"/>
    </row>
    <row r="1792" spans="1:16" s="920" customFormat="1">
      <c r="A1792" s="910"/>
      <c r="B1792" s="917"/>
      <c r="C1792" s="917"/>
      <c r="D1792" s="919"/>
      <c r="F1792" s="910"/>
      <c r="G1792" s="910"/>
      <c r="H1792" s="910"/>
      <c r="I1792" s="910"/>
      <c r="J1792" s="910"/>
      <c r="K1792" s="910"/>
      <c r="L1792" s="910"/>
      <c r="M1792" s="910"/>
      <c r="N1792" s="910"/>
      <c r="O1792" s="910"/>
      <c r="P1792" s="910"/>
    </row>
    <row r="1793" spans="1:16" s="920" customFormat="1">
      <c r="A1793" s="910"/>
      <c r="B1793" s="917"/>
      <c r="C1793" s="917"/>
      <c r="D1793" s="919"/>
      <c r="F1793" s="910"/>
      <c r="G1793" s="910"/>
      <c r="H1793" s="910"/>
      <c r="I1793" s="910"/>
      <c r="J1793" s="910"/>
      <c r="K1793" s="910"/>
      <c r="L1793" s="910"/>
      <c r="M1793" s="910"/>
      <c r="N1793" s="910"/>
      <c r="O1793" s="910"/>
      <c r="P1793" s="910"/>
    </row>
    <row r="1794" spans="1:16" s="920" customFormat="1">
      <c r="A1794" s="910"/>
      <c r="B1794" s="917"/>
      <c r="C1794" s="917"/>
      <c r="D1794" s="919"/>
      <c r="F1794" s="910"/>
      <c r="G1794" s="910"/>
      <c r="H1794" s="910"/>
      <c r="I1794" s="910"/>
      <c r="J1794" s="910"/>
      <c r="K1794" s="910"/>
      <c r="L1794" s="910"/>
      <c r="M1794" s="910"/>
      <c r="N1794" s="910"/>
      <c r="O1794" s="910"/>
      <c r="P1794" s="910"/>
    </row>
    <row r="1795" spans="1:16" s="920" customFormat="1">
      <c r="A1795" s="910"/>
      <c r="B1795" s="917"/>
      <c r="C1795" s="917"/>
      <c r="D1795" s="919"/>
      <c r="F1795" s="910"/>
      <c r="G1795" s="910"/>
      <c r="H1795" s="910"/>
      <c r="I1795" s="910"/>
      <c r="J1795" s="910"/>
      <c r="K1795" s="910"/>
      <c r="L1795" s="910"/>
      <c r="M1795" s="910"/>
      <c r="N1795" s="910"/>
      <c r="O1795" s="910"/>
      <c r="P1795" s="910"/>
    </row>
    <row r="1796" spans="1:16" s="920" customFormat="1">
      <c r="A1796" s="910"/>
      <c r="B1796" s="917"/>
      <c r="C1796" s="917"/>
      <c r="D1796" s="919"/>
      <c r="F1796" s="910"/>
      <c r="G1796" s="910"/>
      <c r="H1796" s="910"/>
      <c r="I1796" s="910"/>
      <c r="J1796" s="910"/>
      <c r="K1796" s="910"/>
      <c r="L1796" s="910"/>
      <c r="M1796" s="910"/>
      <c r="N1796" s="910"/>
      <c r="O1796" s="910"/>
      <c r="P1796" s="910"/>
    </row>
    <row r="1797" spans="1:16" s="920" customFormat="1">
      <c r="A1797" s="910"/>
      <c r="B1797" s="917"/>
      <c r="C1797" s="917"/>
      <c r="D1797" s="919"/>
      <c r="F1797" s="910"/>
      <c r="G1797" s="910"/>
      <c r="H1797" s="910"/>
      <c r="I1797" s="910"/>
      <c r="J1797" s="910"/>
      <c r="K1797" s="910"/>
      <c r="L1797" s="910"/>
      <c r="M1797" s="910"/>
      <c r="N1797" s="910"/>
      <c r="O1797" s="910"/>
      <c r="P1797" s="910"/>
    </row>
    <row r="1798" spans="1:16" s="920" customFormat="1">
      <c r="A1798" s="910"/>
      <c r="B1798" s="917"/>
      <c r="C1798" s="917"/>
      <c r="D1798" s="919"/>
      <c r="F1798" s="910"/>
      <c r="G1798" s="910"/>
      <c r="H1798" s="910"/>
      <c r="I1798" s="910"/>
      <c r="J1798" s="910"/>
      <c r="K1798" s="910"/>
      <c r="L1798" s="910"/>
      <c r="M1798" s="910"/>
      <c r="N1798" s="910"/>
      <c r="O1798" s="910"/>
      <c r="P1798" s="910"/>
    </row>
    <row r="1799" spans="1:16" s="920" customFormat="1">
      <c r="A1799" s="910"/>
      <c r="B1799" s="917"/>
      <c r="C1799" s="917"/>
      <c r="D1799" s="919"/>
      <c r="F1799" s="910"/>
      <c r="G1799" s="910"/>
      <c r="H1799" s="910"/>
      <c r="I1799" s="910"/>
      <c r="J1799" s="910"/>
      <c r="K1799" s="910"/>
      <c r="L1799" s="910"/>
      <c r="M1799" s="910"/>
      <c r="N1799" s="910"/>
      <c r="O1799" s="910"/>
      <c r="P1799" s="910"/>
    </row>
    <row r="1800" spans="1:16" s="920" customFormat="1">
      <c r="A1800" s="910"/>
      <c r="B1800" s="917"/>
      <c r="C1800" s="917"/>
      <c r="D1800" s="919"/>
      <c r="F1800" s="910"/>
      <c r="G1800" s="910"/>
      <c r="H1800" s="910"/>
      <c r="I1800" s="910"/>
      <c r="J1800" s="910"/>
      <c r="K1800" s="910"/>
      <c r="L1800" s="910"/>
      <c r="M1800" s="910"/>
      <c r="N1800" s="910"/>
      <c r="O1800" s="910"/>
      <c r="P1800" s="910"/>
    </row>
    <row r="1801" spans="1:16" s="920" customFormat="1">
      <c r="A1801" s="910"/>
      <c r="B1801" s="917"/>
      <c r="C1801" s="917"/>
      <c r="D1801" s="919"/>
      <c r="F1801" s="910"/>
      <c r="G1801" s="910"/>
      <c r="H1801" s="910"/>
      <c r="I1801" s="910"/>
      <c r="J1801" s="910"/>
      <c r="K1801" s="910"/>
      <c r="L1801" s="910"/>
      <c r="M1801" s="910"/>
      <c r="N1801" s="910"/>
      <c r="O1801" s="910"/>
      <c r="P1801" s="910"/>
    </row>
    <row r="1802" spans="1:16" s="920" customFormat="1">
      <c r="A1802" s="910"/>
      <c r="B1802" s="917"/>
      <c r="C1802" s="917"/>
      <c r="D1802" s="919"/>
      <c r="F1802" s="910"/>
      <c r="G1802" s="910"/>
      <c r="H1802" s="910"/>
      <c r="I1802" s="910"/>
      <c r="J1802" s="910"/>
      <c r="K1802" s="910"/>
      <c r="L1802" s="910"/>
      <c r="M1802" s="910"/>
      <c r="N1802" s="910"/>
      <c r="O1802" s="910"/>
      <c r="P1802" s="910"/>
    </row>
    <row r="1803" spans="1:16" s="920" customFormat="1">
      <c r="A1803" s="910"/>
      <c r="B1803" s="917"/>
      <c r="C1803" s="917"/>
      <c r="D1803" s="919"/>
      <c r="F1803" s="910"/>
      <c r="G1803" s="910"/>
      <c r="H1803" s="910"/>
      <c r="I1803" s="910"/>
      <c r="J1803" s="910"/>
      <c r="K1803" s="910"/>
      <c r="L1803" s="910"/>
      <c r="M1803" s="910"/>
      <c r="N1803" s="910"/>
      <c r="O1803" s="910"/>
      <c r="P1803" s="910"/>
    </row>
    <row r="1804" spans="1:16" s="920" customFormat="1">
      <c r="A1804" s="910"/>
      <c r="B1804" s="917"/>
      <c r="C1804" s="917"/>
      <c r="D1804" s="919"/>
      <c r="F1804" s="910"/>
      <c r="G1804" s="910"/>
      <c r="H1804" s="910"/>
      <c r="I1804" s="910"/>
      <c r="J1804" s="910"/>
      <c r="K1804" s="910"/>
      <c r="L1804" s="910"/>
      <c r="M1804" s="910"/>
      <c r="N1804" s="910"/>
      <c r="O1804" s="910"/>
      <c r="P1804" s="910"/>
    </row>
    <row r="1805" spans="1:16" s="920" customFormat="1">
      <c r="A1805" s="910"/>
      <c r="B1805" s="917"/>
      <c r="C1805" s="917"/>
      <c r="D1805" s="919"/>
      <c r="F1805" s="910"/>
      <c r="G1805" s="910"/>
      <c r="H1805" s="910"/>
      <c r="I1805" s="910"/>
      <c r="J1805" s="910"/>
      <c r="K1805" s="910"/>
      <c r="L1805" s="910"/>
      <c r="M1805" s="910"/>
      <c r="N1805" s="910"/>
      <c r="O1805" s="910"/>
      <c r="P1805" s="910"/>
    </row>
    <row r="1806" spans="1:16" s="920" customFormat="1">
      <c r="A1806" s="910"/>
      <c r="B1806" s="917"/>
      <c r="C1806" s="917"/>
      <c r="D1806" s="919"/>
      <c r="F1806" s="910"/>
      <c r="G1806" s="910"/>
      <c r="H1806" s="910"/>
      <c r="I1806" s="910"/>
      <c r="J1806" s="910"/>
      <c r="K1806" s="910"/>
      <c r="L1806" s="910"/>
      <c r="M1806" s="910"/>
      <c r="N1806" s="910"/>
      <c r="O1806" s="910"/>
      <c r="P1806" s="910"/>
    </row>
    <row r="1807" spans="1:16" s="920" customFormat="1">
      <c r="A1807" s="910"/>
      <c r="B1807" s="917"/>
      <c r="C1807" s="917"/>
      <c r="D1807" s="919"/>
      <c r="F1807" s="910"/>
      <c r="G1807" s="910"/>
      <c r="H1807" s="910"/>
      <c r="I1807" s="910"/>
      <c r="J1807" s="910"/>
      <c r="K1807" s="910"/>
      <c r="L1807" s="910"/>
      <c r="M1807" s="910"/>
      <c r="N1807" s="910"/>
      <c r="O1807" s="910"/>
      <c r="P1807" s="910"/>
    </row>
    <row r="1808" spans="1:16" s="920" customFormat="1">
      <c r="A1808" s="910"/>
      <c r="B1808" s="917"/>
      <c r="C1808" s="917"/>
      <c r="D1808" s="919"/>
      <c r="F1808" s="910"/>
      <c r="G1808" s="910"/>
      <c r="H1808" s="910"/>
      <c r="I1808" s="910"/>
      <c r="J1808" s="910"/>
      <c r="K1808" s="910"/>
      <c r="L1808" s="910"/>
      <c r="M1808" s="910"/>
      <c r="N1808" s="910"/>
      <c r="O1808" s="910"/>
      <c r="P1808" s="910"/>
    </row>
    <row r="1809" spans="1:16" s="920" customFormat="1">
      <c r="A1809" s="910"/>
      <c r="B1809" s="917"/>
      <c r="C1809" s="917"/>
      <c r="D1809" s="919"/>
      <c r="F1809" s="910"/>
      <c r="G1809" s="910"/>
      <c r="H1809" s="910"/>
      <c r="I1809" s="910"/>
      <c r="J1809" s="910"/>
      <c r="K1809" s="910"/>
      <c r="L1809" s="910"/>
      <c r="M1809" s="910"/>
      <c r="N1809" s="910"/>
      <c r="O1809" s="910"/>
      <c r="P1809" s="910"/>
    </row>
    <row r="1810" spans="1:16" s="920" customFormat="1">
      <c r="A1810" s="910"/>
      <c r="B1810" s="917"/>
      <c r="C1810" s="917"/>
      <c r="D1810" s="919"/>
      <c r="F1810" s="910"/>
      <c r="G1810" s="910"/>
      <c r="H1810" s="910"/>
      <c r="I1810" s="910"/>
      <c r="J1810" s="910"/>
      <c r="K1810" s="910"/>
      <c r="L1810" s="910"/>
      <c r="M1810" s="910"/>
      <c r="N1810" s="910"/>
      <c r="O1810" s="910"/>
      <c r="P1810" s="910"/>
    </row>
    <row r="1811" spans="1:16" s="920" customFormat="1">
      <c r="A1811" s="910"/>
      <c r="B1811" s="917"/>
      <c r="C1811" s="917"/>
      <c r="D1811" s="919"/>
      <c r="F1811" s="910"/>
      <c r="G1811" s="910"/>
      <c r="H1811" s="910"/>
      <c r="I1811" s="910"/>
      <c r="J1811" s="910"/>
      <c r="K1811" s="910"/>
      <c r="L1811" s="910"/>
      <c r="M1811" s="910"/>
      <c r="N1811" s="910"/>
      <c r="O1811" s="910"/>
      <c r="P1811" s="910"/>
    </row>
    <row r="1812" spans="1:16" s="920" customFormat="1">
      <c r="A1812" s="910"/>
      <c r="B1812" s="917"/>
      <c r="C1812" s="917"/>
      <c r="D1812" s="919"/>
      <c r="F1812" s="910"/>
      <c r="G1812" s="910"/>
      <c r="H1812" s="910"/>
      <c r="I1812" s="910"/>
      <c r="J1812" s="910"/>
      <c r="K1812" s="910"/>
      <c r="L1812" s="910"/>
      <c r="M1812" s="910"/>
      <c r="N1812" s="910"/>
      <c r="O1812" s="910"/>
      <c r="P1812" s="910"/>
    </row>
    <row r="1813" spans="1:16" s="920" customFormat="1">
      <c r="A1813" s="910"/>
      <c r="B1813" s="917"/>
      <c r="C1813" s="917"/>
      <c r="D1813" s="919"/>
      <c r="F1813" s="910"/>
      <c r="G1813" s="910"/>
      <c r="H1813" s="910"/>
      <c r="I1813" s="910"/>
      <c r="J1813" s="910"/>
      <c r="K1813" s="910"/>
      <c r="L1813" s="910"/>
      <c r="M1813" s="910"/>
      <c r="N1813" s="910"/>
      <c r="O1813" s="910"/>
      <c r="P1813" s="910"/>
    </row>
    <row r="1814" spans="1:16" s="920" customFormat="1">
      <c r="A1814" s="910"/>
      <c r="B1814" s="917"/>
      <c r="C1814" s="917"/>
      <c r="D1814" s="919"/>
      <c r="F1814" s="910"/>
      <c r="G1814" s="910"/>
      <c r="H1814" s="910"/>
      <c r="I1814" s="910"/>
      <c r="J1814" s="910"/>
      <c r="K1814" s="910"/>
      <c r="L1814" s="910"/>
      <c r="M1814" s="910"/>
      <c r="N1814" s="910"/>
      <c r="O1814" s="910"/>
      <c r="P1814" s="910"/>
    </row>
    <row r="1815" spans="1:16" s="920" customFormat="1">
      <c r="A1815" s="910"/>
      <c r="B1815" s="917"/>
      <c r="C1815" s="917"/>
      <c r="D1815" s="919"/>
      <c r="F1815" s="910"/>
      <c r="G1815" s="910"/>
      <c r="H1815" s="910"/>
      <c r="I1815" s="910"/>
      <c r="J1815" s="910"/>
      <c r="K1815" s="910"/>
      <c r="L1815" s="910"/>
      <c r="M1815" s="910"/>
      <c r="N1815" s="910"/>
      <c r="O1815" s="910"/>
      <c r="P1815" s="910"/>
    </row>
    <row r="1816" spans="1:16" s="920" customFormat="1">
      <c r="A1816" s="910"/>
      <c r="B1816" s="917"/>
      <c r="C1816" s="917"/>
      <c r="D1816" s="919"/>
      <c r="F1816" s="910"/>
      <c r="G1816" s="910"/>
      <c r="H1816" s="910"/>
      <c r="I1816" s="910"/>
      <c r="J1816" s="910"/>
      <c r="K1816" s="910"/>
      <c r="L1816" s="910"/>
      <c r="M1816" s="910"/>
      <c r="N1816" s="910"/>
      <c r="O1816" s="910"/>
      <c r="P1816" s="910"/>
    </row>
    <row r="1817" spans="1:16" s="920" customFormat="1">
      <c r="A1817" s="910"/>
      <c r="B1817" s="917"/>
      <c r="C1817" s="917"/>
      <c r="D1817" s="919"/>
      <c r="F1817" s="910"/>
      <c r="G1817" s="910"/>
      <c r="H1817" s="910"/>
      <c r="I1817" s="910"/>
      <c r="J1817" s="910"/>
      <c r="K1817" s="910"/>
      <c r="L1817" s="910"/>
      <c r="M1817" s="910"/>
      <c r="N1817" s="910"/>
      <c r="O1817" s="910"/>
      <c r="P1817" s="910"/>
    </row>
    <row r="1818" spans="1:16" s="920" customFormat="1">
      <c r="A1818" s="910"/>
      <c r="B1818" s="917"/>
      <c r="C1818" s="917"/>
      <c r="D1818" s="919"/>
      <c r="F1818" s="910"/>
      <c r="G1818" s="910"/>
      <c r="H1818" s="910"/>
      <c r="I1818" s="910"/>
      <c r="J1818" s="910"/>
      <c r="K1818" s="910"/>
      <c r="L1818" s="910"/>
      <c r="M1818" s="910"/>
      <c r="N1818" s="910"/>
      <c r="O1818" s="910"/>
      <c r="P1818" s="910"/>
    </row>
    <row r="1819" spans="1:16" s="920" customFormat="1">
      <c r="A1819" s="910"/>
      <c r="B1819" s="917"/>
      <c r="C1819" s="917"/>
      <c r="D1819" s="919"/>
      <c r="F1819" s="910"/>
      <c r="G1819" s="910"/>
      <c r="H1819" s="910"/>
      <c r="I1819" s="910"/>
      <c r="J1819" s="910"/>
      <c r="K1819" s="910"/>
      <c r="L1819" s="910"/>
      <c r="M1819" s="910"/>
      <c r="N1819" s="910"/>
      <c r="O1819" s="910"/>
      <c r="P1819" s="910"/>
    </row>
    <row r="1820" spans="1:16" s="920" customFormat="1">
      <c r="A1820" s="910"/>
      <c r="B1820" s="917"/>
      <c r="C1820" s="917"/>
      <c r="D1820" s="919"/>
      <c r="F1820" s="910"/>
      <c r="G1820" s="910"/>
      <c r="H1820" s="910"/>
      <c r="I1820" s="910"/>
      <c r="J1820" s="910"/>
      <c r="K1820" s="910"/>
      <c r="L1820" s="910"/>
      <c r="M1820" s="910"/>
      <c r="N1820" s="910"/>
      <c r="O1820" s="910"/>
      <c r="P1820" s="910"/>
    </row>
    <row r="1821" spans="1:16" s="920" customFormat="1">
      <c r="A1821" s="910"/>
      <c r="B1821" s="917"/>
      <c r="C1821" s="917"/>
      <c r="D1821" s="919"/>
      <c r="F1821" s="910"/>
      <c r="G1821" s="910"/>
      <c r="H1821" s="910"/>
      <c r="I1821" s="910"/>
      <c r="J1821" s="910"/>
      <c r="K1821" s="910"/>
      <c r="L1821" s="910"/>
      <c r="M1821" s="910"/>
      <c r="N1821" s="910"/>
      <c r="O1821" s="910"/>
      <c r="P1821" s="910"/>
    </row>
    <row r="1822" spans="1:16" s="920" customFormat="1">
      <c r="A1822" s="910"/>
      <c r="B1822" s="917"/>
      <c r="C1822" s="917"/>
      <c r="D1822" s="919"/>
      <c r="F1822" s="910"/>
      <c r="G1822" s="910"/>
      <c r="H1822" s="910"/>
      <c r="I1822" s="910"/>
      <c r="J1822" s="910"/>
      <c r="K1822" s="910"/>
      <c r="L1822" s="910"/>
      <c r="M1822" s="910"/>
      <c r="N1822" s="910"/>
      <c r="O1822" s="910"/>
      <c r="P1822" s="910"/>
    </row>
    <row r="1823" spans="1:16" s="920" customFormat="1">
      <c r="A1823" s="910"/>
      <c r="B1823" s="917"/>
      <c r="C1823" s="917"/>
      <c r="D1823" s="919"/>
      <c r="F1823" s="910"/>
      <c r="G1823" s="910"/>
      <c r="H1823" s="910"/>
      <c r="I1823" s="910"/>
      <c r="J1823" s="910"/>
      <c r="K1823" s="910"/>
      <c r="L1823" s="910"/>
      <c r="M1823" s="910"/>
      <c r="N1823" s="910"/>
      <c r="O1823" s="910"/>
      <c r="P1823" s="910"/>
    </row>
    <row r="1824" spans="1:16" s="920" customFormat="1">
      <c r="A1824" s="910"/>
      <c r="B1824" s="917"/>
      <c r="C1824" s="917"/>
      <c r="D1824" s="919"/>
      <c r="F1824" s="910"/>
      <c r="G1824" s="910"/>
      <c r="H1824" s="910"/>
      <c r="I1824" s="910"/>
      <c r="J1824" s="910"/>
      <c r="K1824" s="910"/>
      <c r="L1824" s="910"/>
      <c r="M1824" s="910"/>
      <c r="N1824" s="910"/>
      <c r="O1824" s="910"/>
      <c r="P1824" s="910"/>
    </row>
    <row r="1825" spans="1:16" s="920" customFormat="1">
      <c r="A1825" s="910"/>
      <c r="B1825" s="917"/>
      <c r="C1825" s="917"/>
      <c r="D1825" s="919"/>
      <c r="F1825" s="910"/>
      <c r="G1825" s="910"/>
      <c r="H1825" s="910"/>
      <c r="I1825" s="910"/>
      <c r="J1825" s="910"/>
      <c r="K1825" s="910"/>
      <c r="L1825" s="910"/>
      <c r="M1825" s="910"/>
      <c r="N1825" s="910"/>
      <c r="O1825" s="910"/>
      <c r="P1825" s="910"/>
    </row>
    <row r="1826" spans="1:16" s="920" customFormat="1">
      <c r="A1826" s="910"/>
      <c r="B1826" s="917"/>
      <c r="C1826" s="917"/>
      <c r="D1826" s="919"/>
      <c r="F1826" s="910"/>
      <c r="G1826" s="910"/>
      <c r="H1826" s="910"/>
      <c r="I1826" s="910"/>
      <c r="J1826" s="910"/>
      <c r="K1826" s="910"/>
      <c r="L1826" s="910"/>
      <c r="M1826" s="910"/>
      <c r="N1826" s="910"/>
      <c r="O1826" s="910"/>
      <c r="P1826" s="910"/>
    </row>
    <row r="1827" spans="1:16" s="920" customFormat="1">
      <c r="A1827" s="910"/>
      <c r="B1827" s="917"/>
      <c r="C1827" s="917"/>
      <c r="D1827" s="919"/>
      <c r="F1827" s="910"/>
      <c r="G1827" s="910"/>
      <c r="H1827" s="910"/>
      <c r="I1827" s="910"/>
      <c r="J1827" s="910"/>
      <c r="K1827" s="910"/>
      <c r="L1827" s="910"/>
      <c r="M1827" s="910"/>
      <c r="N1827" s="910"/>
      <c r="O1827" s="910"/>
      <c r="P1827" s="910"/>
    </row>
    <row r="1828" spans="1:16" s="920" customFormat="1">
      <c r="A1828" s="910"/>
      <c r="B1828" s="917"/>
      <c r="C1828" s="917"/>
      <c r="D1828" s="919"/>
      <c r="F1828" s="910"/>
      <c r="G1828" s="910"/>
      <c r="H1828" s="910"/>
      <c r="I1828" s="910"/>
      <c r="J1828" s="910"/>
      <c r="K1828" s="910"/>
      <c r="L1828" s="910"/>
      <c r="M1828" s="910"/>
      <c r="N1828" s="910"/>
      <c r="O1828" s="910"/>
      <c r="P1828" s="910"/>
    </row>
    <row r="1829" spans="1:16" s="920" customFormat="1">
      <c r="A1829" s="910"/>
      <c r="B1829" s="917"/>
      <c r="C1829" s="917"/>
      <c r="D1829" s="919"/>
      <c r="F1829" s="910"/>
      <c r="G1829" s="910"/>
      <c r="H1829" s="910"/>
      <c r="I1829" s="910"/>
      <c r="J1829" s="910"/>
      <c r="K1829" s="910"/>
      <c r="L1829" s="910"/>
      <c r="M1829" s="910"/>
      <c r="N1829" s="910"/>
      <c r="O1829" s="910"/>
      <c r="P1829" s="910"/>
    </row>
    <row r="1830" spans="1:16" s="920" customFormat="1">
      <c r="A1830" s="910"/>
      <c r="B1830" s="917"/>
      <c r="C1830" s="917"/>
      <c r="D1830" s="919"/>
      <c r="F1830" s="910"/>
      <c r="G1830" s="910"/>
      <c r="H1830" s="910"/>
      <c r="I1830" s="910"/>
      <c r="J1830" s="910"/>
      <c r="K1830" s="910"/>
      <c r="L1830" s="910"/>
      <c r="M1830" s="910"/>
      <c r="N1830" s="910"/>
      <c r="O1830" s="910"/>
      <c r="P1830" s="910"/>
    </row>
    <row r="1831" spans="1:16" s="920" customFormat="1">
      <c r="A1831" s="910"/>
      <c r="B1831" s="917"/>
      <c r="C1831" s="917"/>
      <c r="D1831" s="919"/>
      <c r="F1831" s="910"/>
      <c r="G1831" s="910"/>
      <c r="H1831" s="910"/>
      <c r="I1831" s="910"/>
      <c r="J1831" s="910"/>
      <c r="K1831" s="910"/>
      <c r="L1831" s="910"/>
      <c r="M1831" s="910"/>
      <c r="N1831" s="910"/>
      <c r="O1831" s="910"/>
      <c r="P1831" s="910"/>
    </row>
    <row r="1832" spans="1:16" s="920" customFormat="1">
      <c r="A1832" s="910"/>
      <c r="B1832" s="917"/>
      <c r="C1832" s="917"/>
      <c r="D1832" s="919"/>
      <c r="F1832" s="910"/>
      <c r="G1832" s="910"/>
      <c r="H1832" s="910"/>
      <c r="I1832" s="910"/>
      <c r="J1832" s="910"/>
      <c r="K1832" s="910"/>
      <c r="L1832" s="910"/>
      <c r="M1832" s="910"/>
      <c r="N1832" s="910"/>
      <c r="O1832" s="910"/>
      <c r="P1832" s="910"/>
    </row>
    <row r="1833" spans="1:16" s="920" customFormat="1">
      <c r="A1833" s="910"/>
      <c r="B1833" s="917"/>
      <c r="C1833" s="917"/>
      <c r="D1833" s="919"/>
      <c r="F1833" s="910"/>
      <c r="G1833" s="910"/>
      <c r="H1833" s="910"/>
      <c r="I1833" s="910"/>
      <c r="J1833" s="910"/>
      <c r="K1833" s="910"/>
      <c r="L1833" s="910"/>
      <c r="M1833" s="910"/>
      <c r="N1833" s="910"/>
      <c r="O1833" s="910"/>
      <c r="P1833" s="910"/>
    </row>
    <row r="1834" spans="1:16" s="920" customFormat="1">
      <c r="A1834" s="910"/>
      <c r="B1834" s="917"/>
      <c r="C1834" s="917"/>
      <c r="D1834" s="919"/>
      <c r="F1834" s="910"/>
      <c r="G1834" s="910"/>
      <c r="H1834" s="910"/>
      <c r="I1834" s="910"/>
      <c r="J1834" s="910"/>
      <c r="K1834" s="910"/>
      <c r="L1834" s="910"/>
      <c r="M1834" s="910"/>
      <c r="N1834" s="910"/>
      <c r="O1834" s="910"/>
      <c r="P1834" s="910"/>
    </row>
    <row r="1835" spans="1:16" s="920" customFormat="1">
      <c r="A1835" s="910"/>
      <c r="B1835" s="917"/>
      <c r="C1835" s="917"/>
      <c r="D1835" s="919"/>
      <c r="F1835" s="910"/>
      <c r="G1835" s="910"/>
      <c r="H1835" s="910"/>
      <c r="I1835" s="910"/>
      <c r="J1835" s="910"/>
      <c r="K1835" s="910"/>
      <c r="L1835" s="910"/>
      <c r="M1835" s="910"/>
      <c r="N1835" s="910"/>
      <c r="O1835" s="910"/>
      <c r="P1835" s="910"/>
    </row>
    <row r="1836" spans="1:16" s="920" customFormat="1">
      <c r="A1836" s="910"/>
      <c r="B1836" s="917"/>
      <c r="C1836" s="917"/>
      <c r="D1836" s="919"/>
      <c r="F1836" s="910"/>
      <c r="G1836" s="910"/>
      <c r="H1836" s="910"/>
      <c r="I1836" s="910"/>
      <c r="J1836" s="910"/>
      <c r="K1836" s="910"/>
      <c r="L1836" s="910"/>
      <c r="M1836" s="910"/>
      <c r="N1836" s="910"/>
      <c r="O1836" s="910"/>
      <c r="P1836" s="910"/>
    </row>
    <row r="1837" spans="1:16" s="920" customFormat="1">
      <c r="A1837" s="910"/>
      <c r="B1837" s="917"/>
      <c r="C1837" s="917"/>
      <c r="D1837" s="919"/>
      <c r="F1837" s="910"/>
      <c r="G1837" s="910"/>
      <c r="H1837" s="910"/>
      <c r="I1837" s="910"/>
      <c r="J1837" s="910"/>
      <c r="K1837" s="910"/>
      <c r="L1837" s="910"/>
      <c r="M1837" s="910"/>
      <c r="N1837" s="910"/>
      <c r="O1837" s="910"/>
      <c r="P1837" s="910"/>
    </row>
    <row r="1838" spans="1:16" s="920" customFormat="1">
      <c r="A1838" s="910"/>
      <c r="B1838" s="917"/>
      <c r="C1838" s="917"/>
      <c r="D1838" s="919"/>
      <c r="F1838" s="910"/>
      <c r="G1838" s="910"/>
      <c r="H1838" s="910"/>
      <c r="I1838" s="910"/>
      <c r="J1838" s="910"/>
      <c r="K1838" s="910"/>
      <c r="L1838" s="910"/>
      <c r="M1838" s="910"/>
      <c r="N1838" s="910"/>
      <c r="O1838" s="910"/>
      <c r="P1838" s="910"/>
    </row>
    <row r="1839" spans="1:16" s="920" customFormat="1">
      <c r="A1839" s="910"/>
      <c r="B1839" s="917"/>
      <c r="C1839" s="917"/>
      <c r="D1839" s="919"/>
      <c r="F1839" s="910"/>
      <c r="G1839" s="910"/>
      <c r="H1839" s="910"/>
      <c r="I1839" s="910"/>
      <c r="J1839" s="910"/>
      <c r="K1839" s="910"/>
      <c r="L1839" s="910"/>
      <c r="M1839" s="910"/>
      <c r="N1839" s="910"/>
      <c r="O1839" s="910"/>
      <c r="P1839" s="910"/>
    </row>
    <row r="1840" spans="1:16" s="920" customFormat="1">
      <c r="A1840" s="910"/>
      <c r="B1840" s="917"/>
      <c r="C1840" s="917"/>
      <c r="D1840" s="919"/>
      <c r="F1840" s="910"/>
      <c r="G1840" s="910"/>
      <c r="H1840" s="910"/>
      <c r="I1840" s="910"/>
      <c r="J1840" s="910"/>
      <c r="K1840" s="910"/>
      <c r="L1840" s="910"/>
      <c r="M1840" s="910"/>
      <c r="N1840" s="910"/>
      <c r="O1840" s="910"/>
      <c r="P1840" s="910"/>
    </row>
    <row r="1841" spans="1:16" s="920" customFormat="1">
      <c r="A1841" s="910"/>
      <c r="B1841" s="917"/>
      <c r="C1841" s="917"/>
      <c r="D1841" s="919"/>
      <c r="F1841" s="910"/>
      <c r="G1841" s="910"/>
      <c r="H1841" s="910"/>
      <c r="I1841" s="910"/>
      <c r="J1841" s="910"/>
      <c r="K1841" s="910"/>
      <c r="L1841" s="910"/>
      <c r="M1841" s="910"/>
      <c r="N1841" s="910"/>
      <c r="O1841" s="910"/>
      <c r="P1841" s="910"/>
    </row>
    <row r="1842" spans="1:16" s="920" customFormat="1">
      <c r="A1842" s="910"/>
      <c r="B1842" s="917"/>
      <c r="C1842" s="917"/>
      <c r="D1842" s="919"/>
      <c r="F1842" s="910"/>
      <c r="G1842" s="910"/>
      <c r="H1842" s="910"/>
      <c r="I1842" s="910"/>
      <c r="J1842" s="910"/>
      <c r="K1842" s="910"/>
      <c r="L1842" s="910"/>
      <c r="M1842" s="910"/>
      <c r="N1842" s="910"/>
      <c r="O1842" s="910"/>
      <c r="P1842" s="910"/>
    </row>
    <row r="1843" spans="1:16" s="920" customFormat="1">
      <c r="A1843" s="910"/>
      <c r="B1843" s="917"/>
      <c r="C1843" s="917"/>
      <c r="D1843" s="919"/>
      <c r="F1843" s="910"/>
      <c r="G1843" s="910"/>
      <c r="H1843" s="910"/>
      <c r="I1843" s="910"/>
      <c r="J1843" s="910"/>
      <c r="K1843" s="910"/>
      <c r="L1843" s="910"/>
      <c r="M1843" s="910"/>
      <c r="N1843" s="910"/>
      <c r="O1843" s="910"/>
      <c r="P1843" s="910"/>
    </row>
    <row r="1844" spans="1:16" s="920" customFormat="1">
      <c r="A1844" s="910"/>
      <c r="B1844" s="917"/>
      <c r="C1844" s="917"/>
      <c r="D1844" s="919"/>
      <c r="F1844" s="910"/>
      <c r="G1844" s="910"/>
      <c r="H1844" s="910"/>
      <c r="I1844" s="910"/>
      <c r="J1844" s="910"/>
      <c r="K1844" s="910"/>
      <c r="L1844" s="910"/>
      <c r="M1844" s="910"/>
      <c r="N1844" s="910"/>
      <c r="O1844" s="910"/>
      <c r="P1844" s="910"/>
    </row>
    <row r="1845" spans="1:16" s="920" customFormat="1">
      <c r="A1845" s="910"/>
      <c r="B1845" s="917"/>
      <c r="C1845" s="917"/>
      <c r="D1845" s="919"/>
      <c r="F1845" s="910"/>
      <c r="G1845" s="910"/>
      <c r="H1845" s="910"/>
      <c r="I1845" s="910"/>
      <c r="J1845" s="910"/>
      <c r="K1845" s="910"/>
      <c r="L1845" s="910"/>
      <c r="M1845" s="910"/>
      <c r="N1845" s="910"/>
      <c r="O1845" s="910"/>
      <c r="P1845" s="910"/>
    </row>
    <row r="1846" spans="1:16" s="920" customFormat="1">
      <c r="A1846" s="910"/>
      <c r="B1846" s="917"/>
      <c r="C1846" s="917"/>
      <c r="D1846" s="919"/>
      <c r="F1846" s="910"/>
      <c r="G1846" s="910"/>
      <c r="H1846" s="910"/>
      <c r="I1846" s="910"/>
      <c r="J1846" s="910"/>
      <c r="K1846" s="910"/>
      <c r="L1846" s="910"/>
      <c r="M1846" s="910"/>
      <c r="N1846" s="910"/>
      <c r="O1846" s="910"/>
      <c r="P1846" s="910"/>
    </row>
    <row r="1847" spans="1:16" s="920" customFormat="1">
      <c r="A1847" s="910"/>
      <c r="B1847" s="917"/>
      <c r="C1847" s="917"/>
      <c r="D1847" s="919"/>
      <c r="F1847" s="910"/>
      <c r="G1847" s="910"/>
      <c r="H1847" s="910"/>
      <c r="I1847" s="910"/>
      <c r="J1847" s="910"/>
      <c r="K1847" s="910"/>
      <c r="L1847" s="910"/>
      <c r="M1847" s="910"/>
      <c r="N1847" s="910"/>
      <c r="O1847" s="910"/>
      <c r="P1847" s="910"/>
    </row>
    <row r="1848" spans="1:16" s="920" customFormat="1">
      <c r="A1848" s="910"/>
      <c r="B1848" s="917"/>
      <c r="C1848" s="917"/>
      <c r="D1848" s="919"/>
      <c r="F1848" s="910"/>
      <c r="G1848" s="910"/>
      <c r="H1848" s="910"/>
      <c r="I1848" s="910"/>
      <c r="J1848" s="910"/>
      <c r="K1848" s="910"/>
      <c r="L1848" s="910"/>
      <c r="M1848" s="910"/>
      <c r="N1848" s="910"/>
      <c r="O1848" s="910"/>
      <c r="P1848" s="910"/>
    </row>
    <row r="1849" spans="1:16" s="920" customFormat="1">
      <c r="A1849" s="910"/>
      <c r="B1849" s="917"/>
      <c r="C1849" s="917"/>
      <c r="D1849" s="919"/>
      <c r="F1849" s="910"/>
      <c r="G1849" s="910"/>
      <c r="H1849" s="910"/>
      <c r="I1849" s="910"/>
      <c r="J1849" s="910"/>
      <c r="K1849" s="910"/>
      <c r="L1849" s="910"/>
      <c r="M1849" s="910"/>
      <c r="N1849" s="910"/>
      <c r="O1849" s="910"/>
      <c r="P1849" s="910"/>
    </row>
    <row r="1850" spans="1:16" s="920" customFormat="1">
      <c r="A1850" s="910"/>
      <c r="B1850" s="917"/>
      <c r="C1850" s="917"/>
      <c r="D1850" s="919"/>
      <c r="F1850" s="910"/>
      <c r="G1850" s="910"/>
      <c r="H1850" s="910"/>
      <c r="I1850" s="910"/>
      <c r="J1850" s="910"/>
      <c r="K1850" s="910"/>
      <c r="L1850" s="910"/>
      <c r="M1850" s="910"/>
      <c r="N1850" s="910"/>
      <c r="O1850" s="910"/>
      <c r="P1850" s="910"/>
    </row>
    <row r="1851" spans="1:16" s="920" customFormat="1">
      <c r="A1851" s="910"/>
      <c r="B1851" s="917"/>
      <c r="C1851" s="917"/>
      <c r="D1851" s="919"/>
      <c r="F1851" s="910"/>
      <c r="G1851" s="910"/>
      <c r="H1851" s="910"/>
      <c r="I1851" s="910"/>
      <c r="J1851" s="910"/>
      <c r="K1851" s="910"/>
      <c r="L1851" s="910"/>
      <c r="M1851" s="910"/>
      <c r="N1851" s="910"/>
      <c r="O1851" s="910"/>
      <c r="P1851" s="910"/>
    </row>
    <row r="1852" spans="1:16" s="920" customFormat="1">
      <c r="A1852" s="910"/>
      <c r="B1852" s="917"/>
      <c r="C1852" s="917"/>
      <c r="D1852" s="919"/>
      <c r="F1852" s="910"/>
      <c r="G1852" s="910"/>
      <c r="H1852" s="910"/>
      <c r="I1852" s="910"/>
      <c r="J1852" s="910"/>
      <c r="K1852" s="910"/>
      <c r="L1852" s="910"/>
      <c r="M1852" s="910"/>
      <c r="N1852" s="910"/>
      <c r="O1852" s="910"/>
      <c r="P1852" s="910"/>
    </row>
    <row r="1853" spans="1:16" s="920" customFormat="1">
      <c r="A1853" s="910"/>
      <c r="B1853" s="917"/>
      <c r="C1853" s="917"/>
      <c r="D1853" s="919"/>
      <c r="F1853" s="910"/>
      <c r="G1853" s="910"/>
      <c r="H1853" s="910"/>
      <c r="I1853" s="910"/>
      <c r="J1853" s="910"/>
      <c r="K1853" s="910"/>
      <c r="L1853" s="910"/>
      <c r="M1853" s="910"/>
      <c r="N1853" s="910"/>
      <c r="O1853" s="910"/>
      <c r="P1853" s="910"/>
    </row>
    <row r="1854" spans="1:16" s="920" customFormat="1">
      <c r="A1854" s="910"/>
      <c r="B1854" s="917"/>
      <c r="C1854" s="917"/>
      <c r="D1854" s="919"/>
      <c r="F1854" s="910"/>
      <c r="G1854" s="910"/>
      <c r="H1854" s="910"/>
      <c r="I1854" s="910"/>
      <c r="J1854" s="910"/>
      <c r="K1854" s="910"/>
      <c r="L1854" s="910"/>
      <c r="M1854" s="910"/>
      <c r="N1854" s="910"/>
      <c r="O1854" s="910"/>
      <c r="P1854" s="910"/>
    </row>
    <row r="1855" spans="1:16" s="920" customFormat="1">
      <c r="A1855" s="910"/>
      <c r="B1855" s="917"/>
      <c r="C1855" s="917"/>
      <c r="D1855" s="919"/>
      <c r="F1855" s="910"/>
      <c r="G1855" s="910"/>
      <c r="H1855" s="910"/>
      <c r="I1855" s="910"/>
      <c r="J1855" s="910"/>
      <c r="K1855" s="910"/>
      <c r="L1855" s="910"/>
      <c r="M1855" s="910"/>
      <c r="N1855" s="910"/>
      <c r="O1855" s="910"/>
      <c r="P1855" s="910"/>
    </row>
    <row r="1856" spans="1:16" s="920" customFormat="1">
      <c r="A1856" s="910"/>
      <c r="B1856" s="917"/>
      <c r="C1856" s="917"/>
      <c r="D1856" s="919"/>
      <c r="F1856" s="910"/>
      <c r="G1856" s="910"/>
      <c r="H1856" s="910"/>
      <c r="I1856" s="910"/>
      <c r="J1856" s="910"/>
      <c r="K1856" s="910"/>
      <c r="L1856" s="910"/>
      <c r="M1856" s="910"/>
      <c r="N1856" s="910"/>
      <c r="O1856" s="910"/>
      <c r="P1856" s="910"/>
    </row>
    <row r="1857" spans="1:16" s="920" customFormat="1">
      <c r="A1857" s="910"/>
      <c r="B1857" s="917"/>
      <c r="C1857" s="917"/>
      <c r="D1857" s="919"/>
      <c r="F1857" s="910"/>
      <c r="G1857" s="910"/>
      <c r="H1857" s="910"/>
      <c r="I1857" s="910"/>
      <c r="J1857" s="910"/>
      <c r="K1857" s="910"/>
      <c r="L1857" s="910"/>
      <c r="M1857" s="910"/>
      <c r="N1857" s="910"/>
      <c r="O1857" s="910"/>
      <c r="P1857" s="910"/>
    </row>
    <row r="1858" spans="1:16" s="920" customFormat="1">
      <c r="A1858" s="910"/>
      <c r="B1858" s="917"/>
      <c r="C1858" s="917"/>
      <c r="D1858" s="919"/>
      <c r="F1858" s="910"/>
      <c r="G1858" s="910"/>
      <c r="H1858" s="910"/>
      <c r="I1858" s="910"/>
      <c r="J1858" s="910"/>
      <c r="K1858" s="910"/>
      <c r="L1858" s="910"/>
      <c r="M1858" s="910"/>
      <c r="N1858" s="910"/>
      <c r="O1858" s="910"/>
      <c r="P1858" s="910"/>
    </row>
    <row r="1859" spans="1:16" s="920" customFormat="1">
      <c r="A1859" s="910"/>
      <c r="B1859" s="917"/>
      <c r="C1859" s="917"/>
      <c r="D1859" s="919"/>
      <c r="F1859" s="910"/>
      <c r="G1859" s="910"/>
      <c r="H1859" s="910"/>
      <c r="I1859" s="910"/>
      <c r="J1859" s="910"/>
      <c r="K1859" s="910"/>
      <c r="L1859" s="910"/>
      <c r="M1859" s="910"/>
      <c r="N1859" s="910"/>
      <c r="O1859" s="910"/>
      <c r="P1859" s="910"/>
    </row>
    <row r="1860" spans="1:16" s="920" customFormat="1">
      <c r="A1860" s="910"/>
      <c r="B1860" s="917"/>
      <c r="C1860" s="917"/>
      <c r="D1860" s="919"/>
      <c r="F1860" s="910"/>
      <c r="G1860" s="910"/>
      <c r="H1860" s="910"/>
      <c r="I1860" s="910"/>
      <c r="J1860" s="910"/>
      <c r="K1860" s="910"/>
      <c r="L1860" s="910"/>
      <c r="M1860" s="910"/>
      <c r="N1860" s="910"/>
      <c r="O1860" s="910"/>
      <c r="P1860" s="910"/>
    </row>
    <row r="1861" spans="1:16" s="920" customFormat="1">
      <c r="A1861" s="910"/>
      <c r="B1861" s="917"/>
      <c r="C1861" s="917"/>
      <c r="D1861" s="919"/>
      <c r="F1861" s="910"/>
      <c r="G1861" s="910"/>
      <c r="H1861" s="910"/>
      <c r="I1861" s="910"/>
      <c r="J1861" s="910"/>
      <c r="K1861" s="910"/>
      <c r="L1861" s="910"/>
      <c r="M1861" s="910"/>
      <c r="N1861" s="910"/>
      <c r="O1861" s="910"/>
      <c r="P1861" s="910"/>
    </row>
    <row r="1862" spans="1:16" s="920" customFormat="1">
      <c r="A1862" s="910"/>
      <c r="B1862" s="917"/>
      <c r="C1862" s="917"/>
      <c r="D1862" s="919"/>
      <c r="F1862" s="910"/>
      <c r="G1862" s="910"/>
      <c r="H1862" s="910"/>
      <c r="I1862" s="910"/>
      <c r="J1862" s="910"/>
      <c r="K1862" s="910"/>
      <c r="L1862" s="910"/>
      <c r="M1862" s="910"/>
      <c r="N1862" s="910"/>
      <c r="O1862" s="910"/>
      <c r="P1862" s="910"/>
    </row>
    <row r="1863" spans="1:16" s="920" customFormat="1">
      <c r="A1863" s="910"/>
      <c r="B1863" s="917"/>
      <c r="C1863" s="917"/>
      <c r="D1863" s="919"/>
      <c r="F1863" s="910"/>
      <c r="G1863" s="910"/>
      <c r="H1863" s="910"/>
      <c r="I1863" s="910"/>
      <c r="J1863" s="910"/>
      <c r="K1863" s="910"/>
      <c r="L1863" s="910"/>
      <c r="M1863" s="910"/>
      <c r="N1863" s="910"/>
      <c r="O1863" s="910"/>
      <c r="P1863" s="910"/>
    </row>
    <row r="1864" spans="1:16" s="920" customFormat="1">
      <c r="A1864" s="910"/>
      <c r="B1864" s="917"/>
      <c r="C1864" s="917"/>
      <c r="D1864" s="919"/>
      <c r="F1864" s="910"/>
      <c r="G1864" s="910"/>
      <c r="H1864" s="910"/>
      <c r="I1864" s="910"/>
      <c r="J1864" s="910"/>
      <c r="K1864" s="910"/>
      <c r="L1864" s="910"/>
      <c r="M1864" s="910"/>
      <c r="N1864" s="910"/>
      <c r="O1864" s="910"/>
      <c r="P1864" s="910"/>
    </row>
    <row r="1865" spans="1:16" s="920" customFormat="1">
      <c r="A1865" s="910"/>
      <c r="B1865" s="917"/>
      <c r="C1865" s="917"/>
      <c r="D1865" s="919"/>
      <c r="F1865" s="910"/>
      <c r="G1865" s="910"/>
      <c r="H1865" s="910"/>
      <c r="I1865" s="910"/>
      <c r="J1865" s="910"/>
      <c r="K1865" s="910"/>
      <c r="L1865" s="910"/>
      <c r="M1865" s="910"/>
      <c r="N1865" s="910"/>
      <c r="O1865" s="910"/>
      <c r="P1865" s="910"/>
    </row>
    <row r="1866" spans="1:16" s="920" customFormat="1">
      <c r="A1866" s="910"/>
      <c r="B1866" s="917"/>
      <c r="C1866" s="917"/>
      <c r="D1866" s="919"/>
      <c r="F1866" s="910"/>
      <c r="G1866" s="910"/>
      <c r="H1866" s="910"/>
      <c r="I1866" s="910"/>
      <c r="J1866" s="910"/>
      <c r="K1866" s="910"/>
      <c r="L1866" s="910"/>
      <c r="M1866" s="910"/>
      <c r="N1866" s="910"/>
      <c r="O1866" s="910"/>
      <c r="P1866" s="910"/>
    </row>
    <row r="1867" spans="1:16" s="920" customFormat="1">
      <c r="A1867" s="910"/>
      <c r="B1867" s="917"/>
      <c r="C1867" s="917"/>
      <c r="D1867" s="919"/>
      <c r="F1867" s="910"/>
      <c r="G1867" s="910"/>
      <c r="H1867" s="910"/>
      <c r="I1867" s="910"/>
      <c r="J1867" s="910"/>
      <c r="K1867" s="910"/>
      <c r="L1867" s="910"/>
      <c r="M1867" s="910"/>
      <c r="N1867" s="910"/>
      <c r="O1867" s="910"/>
      <c r="P1867" s="910"/>
    </row>
    <row r="1868" spans="1:16" s="920" customFormat="1">
      <c r="A1868" s="910"/>
      <c r="B1868" s="917"/>
      <c r="C1868" s="917"/>
      <c r="D1868" s="919"/>
      <c r="F1868" s="910"/>
      <c r="G1868" s="910"/>
      <c r="H1868" s="910"/>
      <c r="I1868" s="910"/>
      <c r="J1868" s="910"/>
      <c r="K1868" s="910"/>
      <c r="L1868" s="910"/>
      <c r="M1868" s="910"/>
      <c r="N1868" s="910"/>
      <c r="O1868" s="910"/>
      <c r="P1868" s="910"/>
    </row>
    <row r="1869" spans="1:16" s="920" customFormat="1">
      <c r="A1869" s="910"/>
      <c r="B1869" s="917"/>
      <c r="C1869" s="917"/>
      <c r="D1869" s="919"/>
      <c r="F1869" s="910"/>
      <c r="G1869" s="910"/>
      <c r="H1869" s="910"/>
      <c r="I1869" s="910"/>
      <c r="J1869" s="910"/>
      <c r="K1869" s="910"/>
      <c r="L1869" s="910"/>
      <c r="M1869" s="910"/>
      <c r="N1869" s="910"/>
      <c r="O1869" s="910"/>
      <c r="P1869" s="910"/>
    </row>
    <row r="1870" spans="1:16" s="920" customFormat="1">
      <c r="A1870" s="910"/>
      <c r="B1870" s="917"/>
      <c r="C1870" s="917"/>
      <c r="D1870" s="919"/>
      <c r="F1870" s="910"/>
      <c r="G1870" s="910"/>
      <c r="H1870" s="910"/>
      <c r="I1870" s="910"/>
      <c r="J1870" s="910"/>
      <c r="K1870" s="910"/>
      <c r="L1870" s="910"/>
      <c r="M1870" s="910"/>
      <c r="N1870" s="910"/>
      <c r="O1870" s="910"/>
      <c r="P1870" s="910"/>
    </row>
    <row r="1871" spans="1:16" s="920" customFormat="1">
      <c r="A1871" s="910"/>
      <c r="B1871" s="917"/>
      <c r="C1871" s="917"/>
      <c r="D1871" s="919"/>
      <c r="F1871" s="910"/>
      <c r="G1871" s="910"/>
      <c r="H1871" s="910"/>
      <c r="I1871" s="910"/>
      <c r="J1871" s="910"/>
      <c r="K1871" s="910"/>
      <c r="L1871" s="910"/>
      <c r="M1871" s="910"/>
      <c r="N1871" s="910"/>
      <c r="O1871" s="910"/>
      <c r="P1871" s="910"/>
    </row>
    <row r="1872" spans="1:16" s="920" customFormat="1">
      <c r="A1872" s="910"/>
      <c r="B1872" s="917"/>
      <c r="C1872" s="917"/>
      <c r="D1872" s="919"/>
      <c r="F1872" s="910"/>
      <c r="G1872" s="910"/>
      <c r="H1872" s="910"/>
      <c r="I1872" s="910"/>
      <c r="J1872" s="910"/>
      <c r="K1872" s="910"/>
      <c r="L1872" s="910"/>
      <c r="M1872" s="910"/>
      <c r="N1872" s="910"/>
      <c r="O1872" s="910"/>
      <c r="P1872" s="910"/>
    </row>
    <row r="1873" spans="1:16" s="920" customFormat="1">
      <c r="A1873" s="910"/>
      <c r="B1873" s="917"/>
      <c r="C1873" s="917"/>
      <c r="D1873" s="919"/>
      <c r="F1873" s="910"/>
      <c r="G1873" s="910"/>
      <c r="H1873" s="910"/>
      <c r="I1873" s="910"/>
      <c r="J1873" s="910"/>
      <c r="K1873" s="910"/>
      <c r="L1873" s="910"/>
      <c r="M1873" s="910"/>
      <c r="N1873" s="910"/>
      <c r="O1873" s="910"/>
      <c r="P1873" s="910"/>
    </row>
    <row r="1874" spans="1:16" s="920" customFormat="1">
      <c r="A1874" s="910"/>
      <c r="B1874" s="917"/>
      <c r="C1874" s="917"/>
      <c r="D1874" s="919"/>
      <c r="F1874" s="910"/>
      <c r="G1874" s="910"/>
      <c r="H1874" s="910"/>
      <c r="I1874" s="910"/>
      <c r="J1874" s="910"/>
      <c r="K1874" s="910"/>
      <c r="L1874" s="910"/>
      <c r="M1874" s="910"/>
      <c r="N1874" s="910"/>
      <c r="O1874" s="910"/>
      <c r="P1874" s="910"/>
    </row>
    <row r="1875" spans="1:16" s="920" customFormat="1">
      <c r="A1875" s="910"/>
      <c r="B1875" s="917"/>
      <c r="C1875" s="917"/>
      <c r="D1875" s="919"/>
      <c r="F1875" s="910"/>
      <c r="G1875" s="910"/>
      <c r="H1875" s="910"/>
      <c r="I1875" s="910"/>
      <c r="J1875" s="910"/>
      <c r="K1875" s="910"/>
      <c r="L1875" s="910"/>
      <c r="M1875" s="910"/>
      <c r="N1875" s="910"/>
      <c r="O1875" s="910"/>
      <c r="P1875" s="910"/>
    </row>
    <row r="1876" spans="1:16" s="920" customFormat="1">
      <c r="A1876" s="910"/>
      <c r="B1876" s="917"/>
      <c r="C1876" s="917"/>
      <c r="D1876" s="919"/>
      <c r="F1876" s="910"/>
      <c r="G1876" s="910"/>
      <c r="H1876" s="910"/>
      <c r="I1876" s="910"/>
      <c r="J1876" s="910"/>
      <c r="K1876" s="910"/>
      <c r="L1876" s="910"/>
      <c r="M1876" s="910"/>
      <c r="N1876" s="910"/>
      <c r="O1876" s="910"/>
      <c r="P1876" s="910"/>
    </row>
    <row r="1877" spans="1:16" s="920" customFormat="1">
      <c r="A1877" s="910"/>
      <c r="B1877" s="917"/>
      <c r="C1877" s="917"/>
      <c r="D1877" s="919"/>
      <c r="F1877" s="910"/>
      <c r="G1877" s="910"/>
      <c r="H1877" s="910"/>
      <c r="I1877" s="910"/>
      <c r="J1877" s="910"/>
      <c r="K1877" s="910"/>
      <c r="L1877" s="910"/>
      <c r="M1877" s="910"/>
      <c r="N1877" s="910"/>
      <c r="O1877" s="910"/>
      <c r="P1877" s="910"/>
    </row>
    <row r="1878" spans="1:16" s="920" customFormat="1">
      <c r="A1878" s="910"/>
      <c r="B1878" s="917"/>
      <c r="C1878" s="917"/>
      <c r="D1878" s="919"/>
      <c r="F1878" s="910"/>
      <c r="G1878" s="910"/>
      <c r="H1878" s="910"/>
      <c r="I1878" s="910"/>
      <c r="J1878" s="910"/>
      <c r="K1878" s="910"/>
      <c r="L1878" s="910"/>
      <c r="M1878" s="910"/>
      <c r="N1878" s="910"/>
      <c r="O1878" s="910"/>
      <c r="P1878" s="910"/>
    </row>
    <row r="1879" spans="1:16" s="920" customFormat="1">
      <c r="A1879" s="910"/>
      <c r="B1879" s="917"/>
      <c r="C1879" s="917"/>
      <c r="D1879" s="919"/>
      <c r="F1879" s="910"/>
      <c r="G1879" s="910"/>
      <c r="H1879" s="910"/>
      <c r="I1879" s="910"/>
      <c r="J1879" s="910"/>
      <c r="K1879" s="910"/>
      <c r="L1879" s="910"/>
      <c r="M1879" s="910"/>
      <c r="N1879" s="910"/>
      <c r="O1879" s="910"/>
      <c r="P1879" s="910"/>
    </row>
    <row r="1880" spans="1:16" s="920" customFormat="1">
      <c r="A1880" s="910"/>
      <c r="B1880" s="917"/>
      <c r="C1880" s="917"/>
      <c r="D1880" s="919"/>
      <c r="F1880" s="910"/>
      <c r="G1880" s="910"/>
      <c r="H1880" s="910"/>
      <c r="I1880" s="910"/>
      <c r="J1880" s="910"/>
      <c r="K1880" s="910"/>
      <c r="L1880" s="910"/>
      <c r="M1880" s="910"/>
      <c r="N1880" s="910"/>
      <c r="O1880" s="910"/>
      <c r="P1880" s="910"/>
    </row>
    <row r="1881" spans="1:16" s="920" customFormat="1">
      <c r="A1881" s="910"/>
      <c r="B1881" s="917"/>
      <c r="C1881" s="917"/>
      <c r="D1881" s="919"/>
      <c r="F1881" s="910"/>
      <c r="G1881" s="910"/>
      <c r="H1881" s="910"/>
      <c r="I1881" s="910"/>
      <c r="J1881" s="910"/>
      <c r="K1881" s="910"/>
      <c r="L1881" s="910"/>
      <c r="M1881" s="910"/>
      <c r="N1881" s="910"/>
      <c r="O1881" s="910"/>
      <c r="P1881" s="910"/>
    </row>
    <row r="1882" spans="1:16" s="920" customFormat="1">
      <c r="A1882" s="910"/>
      <c r="B1882" s="917"/>
      <c r="C1882" s="917"/>
      <c r="D1882" s="919"/>
      <c r="F1882" s="910"/>
      <c r="G1882" s="910"/>
      <c r="H1882" s="910"/>
      <c r="I1882" s="910"/>
      <c r="J1882" s="910"/>
      <c r="K1882" s="910"/>
      <c r="L1882" s="910"/>
      <c r="M1882" s="910"/>
      <c r="N1882" s="910"/>
      <c r="O1882" s="910"/>
      <c r="P1882" s="910"/>
    </row>
    <row r="1883" spans="1:16" s="920" customFormat="1">
      <c r="A1883" s="910"/>
      <c r="B1883" s="917"/>
      <c r="C1883" s="917"/>
      <c r="D1883" s="919"/>
      <c r="F1883" s="910"/>
      <c r="G1883" s="910"/>
      <c r="H1883" s="910"/>
      <c r="I1883" s="910"/>
      <c r="J1883" s="910"/>
      <c r="K1883" s="910"/>
      <c r="L1883" s="910"/>
      <c r="M1883" s="910"/>
      <c r="N1883" s="910"/>
      <c r="O1883" s="910"/>
      <c r="P1883" s="910"/>
    </row>
    <row r="1884" spans="1:16" s="920" customFormat="1">
      <c r="A1884" s="910"/>
      <c r="B1884" s="917"/>
      <c r="C1884" s="917"/>
      <c r="D1884" s="919"/>
      <c r="F1884" s="910"/>
      <c r="G1884" s="910"/>
      <c r="H1884" s="910"/>
      <c r="I1884" s="910"/>
      <c r="J1884" s="910"/>
      <c r="K1884" s="910"/>
      <c r="L1884" s="910"/>
      <c r="M1884" s="910"/>
      <c r="N1884" s="910"/>
      <c r="O1884" s="910"/>
      <c r="P1884" s="910"/>
    </row>
    <row r="1885" spans="1:16" s="920" customFormat="1">
      <c r="A1885" s="910"/>
      <c r="B1885" s="917"/>
      <c r="C1885" s="917"/>
      <c r="D1885" s="919"/>
      <c r="F1885" s="910"/>
      <c r="G1885" s="910"/>
      <c r="H1885" s="910"/>
      <c r="I1885" s="910"/>
      <c r="J1885" s="910"/>
      <c r="K1885" s="910"/>
      <c r="L1885" s="910"/>
      <c r="M1885" s="910"/>
      <c r="N1885" s="910"/>
      <c r="O1885" s="910"/>
      <c r="P1885" s="910"/>
    </row>
    <row r="1886" spans="1:16" s="920" customFormat="1">
      <c r="A1886" s="910"/>
      <c r="B1886" s="917"/>
      <c r="C1886" s="917"/>
      <c r="D1886" s="919"/>
      <c r="F1886" s="910"/>
      <c r="G1886" s="910"/>
      <c r="H1886" s="910"/>
      <c r="I1886" s="910"/>
      <c r="J1886" s="910"/>
      <c r="K1886" s="910"/>
      <c r="L1886" s="910"/>
      <c r="M1886" s="910"/>
      <c r="N1886" s="910"/>
      <c r="O1886" s="910"/>
      <c r="P1886" s="910"/>
    </row>
    <row r="1887" spans="1:16" s="920" customFormat="1">
      <c r="A1887" s="910"/>
      <c r="B1887" s="917"/>
      <c r="C1887" s="917"/>
      <c r="D1887" s="919"/>
      <c r="F1887" s="910"/>
      <c r="G1887" s="910"/>
      <c r="H1887" s="910"/>
      <c r="I1887" s="910"/>
      <c r="J1887" s="910"/>
      <c r="K1887" s="910"/>
      <c r="L1887" s="910"/>
      <c r="M1887" s="910"/>
      <c r="N1887" s="910"/>
      <c r="O1887" s="910"/>
      <c r="P1887" s="910"/>
    </row>
    <row r="1888" spans="1:16" s="920" customFormat="1">
      <c r="A1888" s="910"/>
      <c r="B1888" s="917"/>
      <c r="C1888" s="917"/>
      <c r="D1888" s="919"/>
      <c r="F1888" s="910"/>
      <c r="G1888" s="910"/>
      <c r="H1888" s="910"/>
      <c r="I1888" s="910"/>
      <c r="J1888" s="910"/>
      <c r="K1888" s="910"/>
      <c r="L1888" s="910"/>
      <c r="M1888" s="910"/>
      <c r="N1888" s="910"/>
      <c r="O1888" s="910"/>
      <c r="P1888" s="910"/>
    </row>
    <row r="1889" spans="1:16" s="920" customFormat="1">
      <c r="A1889" s="910"/>
      <c r="B1889" s="917"/>
      <c r="C1889" s="917"/>
      <c r="D1889" s="919"/>
      <c r="F1889" s="910"/>
      <c r="G1889" s="910"/>
      <c r="H1889" s="910"/>
      <c r="I1889" s="910"/>
      <c r="J1889" s="910"/>
      <c r="K1889" s="910"/>
      <c r="L1889" s="910"/>
      <c r="M1889" s="910"/>
      <c r="N1889" s="910"/>
      <c r="O1889" s="910"/>
      <c r="P1889" s="910"/>
    </row>
    <row r="1890" spans="1:16" s="920" customFormat="1">
      <c r="A1890" s="910"/>
      <c r="B1890" s="917"/>
      <c r="C1890" s="917"/>
      <c r="D1890" s="919"/>
      <c r="F1890" s="910"/>
      <c r="G1890" s="910"/>
      <c r="H1890" s="910"/>
      <c r="I1890" s="910"/>
      <c r="J1890" s="910"/>
      <c r="K1890" s="910"/>
      <c r="L1890" s="910"/>
      <c r="M1890" s="910"/>
      <c r="N1890" s="910"/>
      <c r="O1890" s="910"/>
      <c r="P1890" s="910"/>
    </row>
    <row r="1891" spans="1:16" s="920" customFormat="1">
      <c r="A1891" s="910"/>
      <c r="B1891" s="917"/>
      <c r="C1891" s="917"/>
      <c r="D1891" s="919"/>
      <c r="F1891" s="910"/>
      <c r="G1891" s="910"/>
      <c r="H1891" s="910"/>
      <c r="I1891" s="910"/>
      <c r="J1891" s="910"/>
      <c r="K1891" s="910"/>
      <c r="L1891" s="910"/>
      <c r="M1891" s="910"/>
      <c r="N1891" s="910"/>
      <c r="O1891" s="910"/>
      <c r="P1891" s="910"/>
    </row>
    <row r="1892" spans="1:16" s="920" customFormat="1">
      <c r="A1892" s="910"/>
      <c r="B1892" s="917"/>
      <c r="C1892" s="917"/>
      <c r="D1892" s="919"/>
      <c r="F1892" s="910"/>
      <c r="G1892" s="910"/>
      <c r="H1892" s="910"/>
      <c r="I1892" s="910"/>
      <c r="J1892" s="910"/>
      <c r="K1892" s="910"/>
      <c r="L1892" s="910"/>
      <c r="M1892" s="910"/>
      <c r="N1892" s="910"/>
      <c r="O1892" s="910"/>
      <c r="P1892" s="910"/>
    </row>
    <row r="1893" spans="1:16" s="920" customFormat="1">
      <c r="A1893" s="910"/>
      <c r="B1893" s="917"/>
      <c r="C1893" s="917"/>
      <c r="D1893" s="919"/>
      <c r="F1893" s="910"/>
      <c r="G1893" s="910"/>
      <c r="H1893" s="910"/>
      <c r="I1893" s="910"/>
      <c r="J1893" s="910"/>
      <c r="K1893" s="910"/>
      <c r="L1893" s="910"/>
      <c r="M1893" s="910"/>
      <c r="N1893" s="910"/>
      <c r="O1893" s="910"/>
      <c r="P1893" s="910"/>
    </row>
    <row r="1894" spans="1:16" s="920" customFormat="1">
      <c r="A1894" s="910"/>
      <c r="B1894" s="917"/>
      <c r="C1894" s="917"/>
      <c r="D1894" s="919"/>
      <c r="F1894" s="910"/>
      <c r="G1894" s="910"/>
      <c r="H1894" s="910"/>
      <c r="I1894" s="910"/>
      <c r="J1894" s="910"/>
      <c r="K1894" s="910"/>
      <c r="L1894" s="910"/>
      <c r="M1894" s="910"/>
      <c r="N1894" s="910"/>
      <c r="O1894" s="910"/>
      <c r="P1894" s="910"/>
    </row>
    <row r="1895" spans="1:16" s="920" customFormat="1">
      <c r="A1895" s="910"/>
      <c r="B1895" s="917"/>
      <c r="C1895" s="917"/>
      <c r="D1895" s="919"/>
      <c r="F1895" s="910"/>
      <c r="G1895" s="910"/>
      <c r="H1895" s="910"/>
      <c r="I1895" s="910"/>
      <c r="J1895" s="910"/>
      <c r="K1895" s="910"/>
      <c r="L1895" s="910"/>
      <c r="M1895" s="910"/>
      <c r="N1895" s="910"/>
      <c r="O1895" s="910"/>
      <c r="P1895" s="910"/>
    </row>
    <row r="1896" spans="1:16" s="920" customFormat="1">
      <c r="A1896" s="910"/>
      <c r="B1896" s="917"/>
      <c r="C1896" s="917"/>
      <c r="D1896" s="919"/>
      <c r="F1896" s="910"/>
      <c r="G1896" s="910"/>
      <c r="H1896" s="910"/>
      <c r="I1896" s="910"/>
      <c r="J1896" s="910"/>
      <c r="K1896" s="910"/>
      <c r="L1896" s="910"/>
      <c r="M1896" s="910"/>
      <c r="N1896" s="910"/>
      <c r="O1896" s="910"/>
      <c r="P1896" s="910"/>
    </row>
    <row r="1897" spans="1:16" s="920" customFormat="1">
      <c r="A1897" s="910"/>
      <c r="B1897" s="917"/>
      <c r="C1897" s="917"/>
      <c r="D1897" s="919"/>
      <c r="F1897" s="910"/>
      <c r="G1897" s="910"/>
      <c r="H1897" s="910"/>
      <c r="I1897" s="910"/>
      <c r="J1897" s="910"/>
      <c r="K1897" s="910"/>
      <c r="L1897" s="910"/>
      <c r="M1897" s="910"/>
      <c r="N1897" s="910"/>
      <c r="O1897" s="910"/>
      <c r="P1897" s="910"/>
    </row>
    <row r="1898" spans="1:16" s="920" customFormat="1">
      <c r="A1898" s="910"/>
      <c r="B1898" s="917"/>
      <c r="C1898" s="917"/>
      <c r="D1898" s="919"/>
      <c r="F1898" s="910"/>
      <c r="G1898" s="910"/>
      <c r="H1898" s="910"/>
      <c r="I1898" s="910"/>
      <c r="J1898" s="910"/>
      <c r="K1898" s="910"/>
      <c r="L1898" s="910"/>
      <c r="M1898" s="910"/>
      <c r="N1898" s="910"/>
      <c r="O1898" s="910"/>
      <c r="P1898" s="910"/>
    </row>
    <row r="1899" spans="1:16" s="920" customFormat="1">
      <c r="A1899" s="910"/>
      <c r="B1899" s="917"/>
      <c r="C1899" s="917"/>
      <c r="D1899" s="919"/>
      <c r="F1899" s="910"/>
      <c r="G1899" s="910"/>
      <c r="H1899" s="910"/>
      <c r="I1899" s="910"/>
      <c r="J1899" s="910"/>
      <c r="K1899" s="910"/>
      <c r="L1899" s="910"/>
      <c r="M1899" s="910"/>
      <c r="N1899" s="910"/>
      <c r="O1899" s="910"/>
      <c r="P1899" s="910"/>
    </row>
    <row r="1900" spans="1:16" s="920" customFormat="1">
      <c r="A1900" s="910"/>
      <c r="B1900" s="917"/>
      <c r="C1900" s="917"/>
      <c r="D1900" s="919"/>
      <c r="F1900" s="910"/>
      <c r="G1900" s="910"/>
      <c r="H1900" s="910"/>
      <c r="I1900" s="910"/>
      <c r="J1900" s="910"/>
      <c r="K1900" s="910"/>
      <c r="L1900" s="910"/>
      <c r="M1900" s="910"/>
      <c r="N1900" s="910"/>
      <c r="O1900" s="910"/>
      <c r="P1900" s="910"/>
    </row>
    <row r="1901" spans="1:16" s="920" customFormat="1">
      <c r="A1901" s="910"/>
      <c r="B1901" s="917"/>
      <c r="C1901" s="917"/>
      <c r="D1901" s="919"/>
      <c r="F1901" s="910"/>
      <c r="G1901" s="910"/>
      <c r="H1901" s="910"/>
      <c r="I1901" s="910"/>
      <c r="J1901" s="910"/>
      <c r="K1901" s="910"/>
      <c r="L1901" s="910"/>
      <c r="M1901" s="910"/>
      <c r="N1901" s="910"/>
      <c r="O1901" s="910"/>
      <c r="P1901" s="910"/>
    </row>
    <row r="1902" spans="1:16" s="920" customFormat="1">
      <c r="A1902" s="910"/>
      <c r="B1902" s="917"/>
      <c r="C1902" s="917"/>
      <c r="D1902" s="919"/>
      <c r="F1902" s="910"/>
      <c r="G1902" s="910"/>
      <c r="H1902" s="910"/>
      <c r="I1902" s="910"/>
      <c r="J1902" s="910"/>
      <c r="K1902" s="910"/>
      <c r="L1902" s="910"/>
      <c r="M1902" s="910"/>
      <c r="N1902" s="910"/>
      <c r="O1902" s="910"/>
      <c r="P1902" s="910"/>
    </row>
    <row r="1903" spans="1:16" s="920" customFormat="1">
      <c r="A1903" s="910"/>
      <c r="B1903" s="917"/>
      <c r="C1903" s="917"/>
      <c r="D1903" s="919"/>
      <c r="F1903" s="910"/>
      <c r="G1903" s="910"/>
      <c r="H1903" s="910"/>
      <c r="I1903" s="910"/>
      <c r="J1903" s="910"/>
      <c r="K1903" s="910"/>
      <c r="L1903" s="910"/>
      <c r="M1903" s="910"/>
      <c r="N1903" s="910"/>
      <c r="O1903" s="910"/>
      <c r="P1903" s="910"/>
    </row>
    <row r="1904" spans="1:16" s="920" customFormat="1">
      <c r="A1904" s="910"/>
      <c r="B1904" s="917"/>
      <c r="C1904" s="917"/>
      <c r="D1904" s="919"/>
      <c r="F1904" s="910"/>
      <c r="G1904" s="910"/>
      <c r="H1904" s="910"/>
      <c r="I1904" s="910"/>
      <c r="J1904" s="910"/>
      <c r="K1904" s="910"/>
      <c r="L1904" s="910"/>
      <c r="M1904" s="910"/>
      <c r="N1904" s="910"/>
      <c r="O1904" s="910"/>
      <c r="P1904" s="910"/>
    </row>
    <row r="1905" spans="1:16" s="920" customFormat="1">
      <c r="A1905" s="910"/>
      <c r="B1905" s="917"/>
      <c r="C1905" s="917"/>
      <c r="D1905" s="919"/>
      <c r="F1905" s="910"/>
      <c r="G1905" s="910"/>
      <c r="H1905" s="910"/>
      <c r="I1905" s="910"/>
      <c r="J1905" s="910"/>
      <c r="K1905" s="910"/>
      <c r="L1905" s="910"/>
      <c r="M1905" s="910"/>
      <c r="N1905" s="910"/>
      <c r="O1905" s="910"/>
      <c r="P1905" s="910"/>
    </row>
    <row r="1906" spans="1:16" s="920" customFormat="1">
      <c r="A1906" s="910"/>
      <c r="B1906" s="917"/>
      <c r="C1906" s="917"/>
      <c r="D1906" s="919"/>
      <c r="F1906" s="910"/>
      <c r="G1906" s="910"/>
      <c r="H1906" s="910"/>
      <c r="I1906" s="910"/>
      <c r="J1906" s="910"/>
      <c r="K1906" s="910"/>
      <c r="L1906" s="910"/>
      <c r="M1906" s="910"/>
      <c r="N1906" s="910"/>
      <c r="O1906" s="910"/>
      <c r="P1906" s="910"/>
    </row>
    <row r="1907" spans="1:16" s="920" customFormat="1">
      <c r="A1907" s="910"/>
      <c r="B1907" s="917"/>
      <c r="C1907" s="917"/>
      <c r="D1907" s="919"/>
      <c r="F1907" s="910"/>
      <c r="G1907" s="910"/>
      <c r="H1907" s="910"/>
      <c r="I1907" s="910"/>
      <c r="J1907" s="910"/>
      <c r="K1907" s="910"/>
      <c r="L1907" s="910"/>
      <c r="M1907" s="910"/>
      <c r="N1907" s="910"/>
      <c r="O1907" s="910"/>
      <c r="P1907" s="910"/>
    </row>
    <row r="1908" spans="1:16" s="920" customFormat="1">
      <c r="A1908" s="910"/>
      <c r="B1908" s="917"/>
      <c r="C1908" s="917"/>
      <c r="D1908" s="919"/>
      <c r="F1908" s="910"/>
      <c r="G1908" s="910"/>
      <c r="H1908" s="910"/>
      <c r="I1908" s="910"/>
      <c r="J1908" s="910"/>
      <c r="K1908" s="910"/>
      <c r="L1908" s="910"/>
      <c r="M1908" s="910"/>
      <c r="N1908" s="910"/>
      <c r="O1908" s="910"/>
      <c r="P1908" s="910"/>
    </row>
    <row r="1909" spans="1:16" s="920" customFormat="1">
      <c r="A1909" s="910"/>
      <c r="B1909" s="917"/>
      <c r="C1909" s="917"/>
      <c r="D1909" s="919"/>
      <c r="F1909" s="910"/>
      <c r="G1909" s="910"/>
      <c r="H1909" s="910"/>
      <c r="I1909" s="910"/>
      <c r="J1909" s="910"/>
      <c r="K1909" s="910"/>
      <c r="L1909" s="910"/>
      <c r="M1909" s="910"/>
      <c r="N1909" s="910"/>
      <c r="O1909" s="910"/>
      <c r="P1909" s="910"/>
    </row>
    <row r="1910" spans="1:16" s="920" customFormat="1">
      <c r="A1910" s="910"/>
      <c r="B1910" s="917"/>
      <c r="C1910" s="917"/>
      <c r="D1910" s="919"/>
      <c r="F1910" s="910"/>
      <c r="G1910" s="910"/>
      <c r="H1910" s="910"/>
      <c r="I1910" s="910"/>
      <c r="J1910" s="910"/>
      <c r="K1910" s="910"/>
      <c r="L1910" s="910"/>
      <c r="M1910" s="910"/>
      <c r="N1910" s="910"/>
      <c r="O1910" s="910"/>
      <c r="P1910" s="910"/>
    </row>
    <row r="1911" spans="1:16" s="920" customFormat="1">
      <c r="A1911" s="910"/>
      <c r="B1911" s="917"/>
      <c r="C1911" s="917"/>
      <c r="D1911" s="919"/>
      <c r="F1911" s="910"/>
      <c r="G1911" s="910"/>
      <c r="H1911" s="910"/>
      <c r="I1911" s="910"/>
      <c r="J1911" s="910"/>
      <c r="K1911" s="910"/>
      <c r="L1911" s="910"/>
      <c r="M1911" s="910"/>
      <c r="N1911" s="910"/>
      <c r="O1911" s="910"/>
      <c r="P1911" s="910"/>
    </row>
    <row r="1912" spans="1:16" s="920" customFormat="1">
      <c r="A1912" s="910"/>
      <c r="B1912" s="917"/>
      <c r="C1912" s="917"/>
      <c r="D1912" s="919"/>
      <c r="F1912" s="910"/>
      <c r="G1912" s="910"/>
      <c r="H1912" s="910"/>
      <c r="I1912" s="910"/>
      <c r="J1912" s="910"/>
      <c r="K1912" s="910"/>
      <c r="L1912" s="910"/>
      <c r="M1912" s="910"/>
      <c r="N1912" s="910"/>
      <c r="O1912" s="910"/>
      <c r="P1912" s="910"/>
    </row>
    <row r="1913" spans="1:16" s="920" customFormat="1">
      <c r="A1913" s="910"/>
      <c r="B1913" s="917"/>
      <c r="C1913" s="917"/>
      <c r="D1913" s="919"/>
      <c r="F1913" s="910"/>
      <c r="G1913" s="910"/>
      <c r="H1913" s="910"/>
      <c r="I1913" s="910"/>
      <c r="J1913" s="910"/>
      <c r="K1913" s="910"/>
      <c r="L1913" s="910"/>
      <c r="M1913" s="910"/>
      <c r="N1913" s="910"/>
      <c r="O1913" s="910"/>
      <c r="P1913" s="910"/>
    </row>
    <row r="1914" spans="1:16" s="920" customFormat="1">
      <c r="A1914" s="910"/>
      <c r="B1914" s="917"/>
      <c r="C1914" s="917"/>
      <c r="D1914" s="919"/>
      <c r="F1914" s="910"/>
      <c r="G1914" s="910"/>
      <c r="H1914" s="910"/>
      <c r="I1914" s="910"/>
      <c r="J1914" s="910"/>
      <c r="K1914" s="910"/>
      <c r="L1914" s="910"/>
      <c r="M1914" s="910"/>
      <c r="N1914" s="910"/>
      <c r="O1914" s="910"/>
      <c r="P1914" s="910"/>
    </row>
    <row r="1915" spans="1:16" s="920" customFormat="1">
      <c r="A1915" s="910"/>
      <c r="B1915" s="917"/>
      <c r="C1915" s="917"/>
      <c r="D1915" s="919"/>
      <c r="F1915" s="910"/>
      <c r="G1915" s="910"/>
      <c r="H1915" s="910"/>
      <c r="I1915" s="910"/>
      <c r="J1915" s="910"/>
      <c r="K1915" s="910"/>
      <c r="L1915" s="910"/>
      <c r="M1915" s="910"/>
      <c r="N1915" s="910"/>
      <c r="O1915" s="910"/>
      <c r="P1915" s="910"/>
    </row>
    <row r="1916" spans="1:16" s="920" customFormat="1">
      <c r="A1916" s="910"/>
      <c r="B1916" s="917"/>
      <c r="C1916" s="917"/>
      <c r="D1916" s="919"/>
      <c r="F1916" s="910"/>
      <c r="G1916" s="910"/>
      <c r="H1916" s="910"/>
      <c r="I1916" s="910"/>
      <c r="J1916" s="910"/>
      <c r="K1916" s="910"/>
      <c r="L1916" s="910"/>
      <c r="M1916" s="910"/>
      <c r="N1916" s="910"/>
      <c r="O1916" s="910"/>
      <c r="P1916" s="910"/>
    </row>
    <row r="1917" spans="1:16" s="920" customFormat="1">
      <c r="A1917" s="910"/>
      <c r="B1917" s="917"/>
      <c r="C1917" s="917"/>
      <c r="D1917" s="919"/>
      <c r="F1917" s="910"/>
      <c r="G1917" s="910"/>
      <c r="H1917" s="910"/>
      <c r="I1917" s="910"/>
      <c r="J1917" s="910"/>
      <c r="K1917" s="910"/>
      <c r="L1917" s="910"/>
      <c r="M1917" s="910"/>
      <c r="N1917" s="910"/>
      <c r="O1917" s="910"/>
      <c r="P1917" s="910"/>
    </row>
    <row r="1918" spans="1:16" s="920" customFormat="1">
      <c r="A1918" s="910"/>
      <c r="B1918" s="917"/>
      <c r="C1918" s="917"/>
      <c r="D1918" s="919"/>
      <c r="F1918" s="910"/>
      <c r="G1918" s="910"/>
      <c r="H1918" s="910"/>
      <c r="I1918" s="910"/>
      <c r="J1918" s="910"/>
      <c r="K1918" s="910"/>
      <c r="L1918" s="910"/>
      <c r="M1918" s="910"/>
      <c r="N1918" s="910"/>
      <c r="O1918" s="910"/>
      <c r="P1918" s="910"/>
    </row>
    <row r="1919" spans="1:16" s="920" customFormat="1">
      <c r="A1919" s="910"/>
      <c r="B1919" s="917"/>
      <c r="C1919" s="917"/>
      <c r="D1919" s="919"/>
      <c r="F1919" s="910"/>
      <c r="G1919" s="910"/>
      <c r="H1919" s="910"/>
      <c r="I1919" s="910"/>
      <c r="J1919" s="910"/>
      <c r="K1919" s="910"/>
      <c r="L1919" s="910"/>
      <c r="M1919" s="910"/>
      <c r="N1919" s="910"/>
      <c r="O1919" s="910"/>
      <c r="P1919" s="910"/>
    </row>
    <row r="1920" spans="1:16" s="920" customFormat="1">
      <c r="A1920" s="910"/>
      <c r="B1920" s="917"/>
      <c r="C1920" s="917"/>
      <c r="D1920" s="919"/>
      <c r="F1920" s="910"/>
      <c r="G1920" s="910"/>
      <c r="H1920" s="910"/>
      <c r="I1920" s="910"/>
      <c r="J1920" s="910"/>
      <c r="K1920" s="910"/>
      <c r="L1920" s="910"/>
      <c r="M1920" s="910"/>
      <c r="N1920" s="910"/>
      <c r="O1920" s="910"/>
      <c r="P1920" s="910"/>
    </row>
    <row r="1921" spans="1:16" s="920" customFormat="1">
      <c r="A1921" s="910"/>
      <c r="B1921" s="917"/>
      <c r="C1921" s="917"/>
      <c r="D1921" s="919"/>
      <c r="F1921" s="910"/>
      <c r="G1921" s="910"/>
      <c r="H1921" s="910"/>
      <c r="I1921" s="910"/>
      <c r="J1921" s="910"/>
      <c r="K1921" s="910"/>
      <c r="L1921" s="910"/>
      <c r="M1921" s="910"/>
      <c r="N1921" s="910"/>
      <c r="O1921" s="910"/>
      <c r="P1921" s="910"/>
    </row>
    <row r="1922" spans="1:16" s="920" customFormat="1">
      <c r="A1922" s="910"/>
      <c r="B1922" s="917"/>
      <c r="C1922" s="917"/>
      <c r="D1922" s="919"/>
      <c r="F1922" s="910"/>
      <c r="G1922" s="910"/>
      <c r="H1922" s="910"/>
      <c r="I1922" s="910"/>
      <c r="J1922" s="910"/>
      <c r="K1922" s="910"/>
      <c r="L1922" s="910"/>
      <c r="M1922" s="910"/>
      <c r="N1922" s="910"/>
      <c r="O1922" s="910"/>
      <c r="P1922" s="910"/>
    </row>
    <row r="1923" spans="1:16" s="920" customFormat="1">
      <c r="A1923" s="910"/>
      <c r="B1923" s="917"/>
      <c r="C1923" s="917"/>
      <c r="D1923" s="919"/>
      <c r="F1923" s="910"/>
      <c r="G1923" s="910"/>
      <c r="H1923" s="910"/>
      <c r="I1923" s="910"/>
      <c r="J1923" s="910"/>
      <c r="K1923" s="910"/>
      <c r="L1923" s="910"/>
      <c r="M1923" s="910"/>
      <c r="N1923" s="910"/>
      <c r="O1923" s="910"/>
      <c r="P1923" s="910"/>
    </row>
    <row r="1924" spans="1:16" s="920" customFormat="1">
      <c r="A1924" s="910"/>
      <c r="B1924" s="917"/>
      <c r="C1924" s="917"/>
      <c r="D1924" s="919"/>
      <c r="F1924" s="910"/>
      <c r="G1924" s="910"/>
      <c r="H1924" s="910"/>
      <c r="I1924" s="910"/>
      <c r="J1924" s="910"/>
      <c r="K1924" s="910"/>
      <c r="L1924" s="910"/>
      <c r="M1924" s="910"/>
      <c r="N1924" s="910"/>
      <c r="O1924" s="910"/>
      <c r="P1924" s="910"/>
    </row>
    <row r="1925" spans="1:16" s="920" customFormat="1">
      <c r="A1925" s="910"/>
      <c r="B1925" s="917"/>
      <c r="C1925" s="917"/>
      <c r="D1925" s="919"/>
      <c r="F1925" s="910"/>
      <c r="G1925" s="910"/>
      <c r="H1925" s="910"/>
      <c r="I1925" s="910"/>
      <c r="J1925" s="910"/>
      <c r="K1925" s="910"/>
      <c r="L1925" s="910"/>
      <c r="M1925" s="910"/>
      <c r="N1925" s="910"/>
      <c r="O1925" s="910"/>
      <c r="P1925" s="910"/>
    </row>
    <row r="1926" spans="1:16" s="920" customFormat="1">
      <c r="A1926" s="910"/>
      <c r="B1926" s="917"/>
      <c r="C1926" s="917"/>
      <c r="D1926" s="919"/>
      <c r="F1926" s="910"/>
      <c r="G1926" s="910"/>
      <c r="H1926" s="910"/>
      <c r="I1926" s="910"/>
      <c r="J1926" s="910"/>
      <c r="K1926" s="910"/>
      <c r="L1926" s="910"/>
      <c r="M1926" s="910"/>
      <c r="N1926" s="910"/>
      <c r="O1926" s="910"/>
      <c r="P1926" s="910"/>
    </row>
    <row r="1927" spans="1:16" s="920" customFormat="1">
      <c r="A1927" s="910"/>
      <c r="B1927" s="917"/>
      <c r="C1927" s="917"/>
      <c r="D1927" s="919"/>
      <c r="F1927" s="910"/>
      <c r="G1927" s="910"/>
      <c r="H1927" s="910"/>
      <c r="I1927" s="910"/>
      <c r="J1927" s="910"/>
      <c r="K1927" s="910"/>
      <c r="L1927" s="910"/>
      <c r="M1927" s="910"/>
      <c r="N1927" s="910"/>
      <c r="O1927" s="910"/>
      <c r="P1927" s="910"/>
    </row>
    <row r="1928" spans="1:16" s="920" customFormat="1">
      <c r="A1928" s="910"/>
      <c r="B1928" s="917"/>
      <c r="C1928" s="917"/>
      <c r="D1928" s="919"/>
      <c r="F1928" s="910"/>
      <c r="G1928" s="910"/>
      <c r="H1928" s="910"/>
      <c r="I1928" s="910"/>
      <c r="J1928" s="910"/>
      <c r="K1928" s="910"/>
      <c r="L1928" s="910"/>
      <c r="M1928" s="910"/>
      <c r="N1928" s="910"/>
      <c r="O1928" s="910"/>
      <c r="P1928" s="910"/>
    </row>
    <row r="1929" spans="1:16" s="920" customFormat="1">
      <c r="A1929" s="910"/>
      <c r="B1929" s="917"/>
      <c r="C1929" s="917"/>
      <c r="D1929" s="919"/>
      <c r="F1929" s="910"/>
      <c r="G1929" s="910"/>
      <c r="H1929" s="910"/>
      <c r="I1929" s="910"/>
      <c r="J1929" s="910"/>
      <c r="K1929" s="910"/>
      <c r="L1929" s="910"/>
      <c r="M1929" s="910"/>
      <c r="N1929" s="910"/>
      <c r="O1929" s="910"/>
      <c r="P1929" s="910"/>
    </row>
    <row r="1930" spans="1:16" s="920" customFormat="1">
      <c r="A1930" s="910"/>
      <c r="B1930" s="917"/>
      <c r="C1930" s="917"/>
      <c r="D1930" s="919"/>
      <c r="F1930" s="910"/>
      <c r="G1930" s="910"/>
      <c r="H1930" s="910"/>
      <c r="I1930" s="910"/>
      <c r="J1930" s="910"/>
      <c r="K1930" s="910"/>
      <c r="L1930" s="910"/>
      <c r="M1930" s="910"/>
      <c r="N1930" s="910"/>
      <c r="O1930" s="910"/>
      <c r="P1930" s="910"/>
    </row>
    <row r="1931" spans="1:16" s="920" customFormat="1">
      <c r="A1931" s="910"/>
      <c r="B1931" s="917"/>
      <c r="C1931" s="917"/>
      <c r="D1931" s="919"/>
      <c r="F1931" s="910"/>
      <c r="G1931" s="910"/>
      <c r="H1931" s="910"/>
      <c r="I1931" s="910"/>
      <c r="J1931" s="910"/>
      <c r="K1931" s="910"/>
      <c r="L1931" s="910"/>
      <c r="M1931" s="910"/>
      <c r="N1931" s="910"/>
      <c r="O1931" s="910"/>
      <c r="P1931" s="910"/>
    </row>
    <row r="1932" spans="1:16" s="920" customFormat="1">
      <c r="A1932" s="910"/>
      <c r="B1932" s="917"/>
      <c r="C1932" s="917"/>
      <c r="D1932" s="919"/>
      <c r="F1932" s="910"/>
      <c r="G1932" s="910"/>
      <c r="H1932" s="910"/>
      <c r="I1932" s="910"/>
      <c r="J1932" s="910"/>
      <c r="K1932" s="910"/>
      <c r="L1932" s="910"/>
      <c r="M1932" s="910"/>
      <c r="N1932" s="910"/>
      <c r="O1932" s="910"/>
      <c r="P1932" s="910"/>
    </row>
    <row r="1933" spans="1:16" s="920" customFormat="1">
      <c r="A1933" s="910"/>
      <c r="B1933" s="917"/>
      <c r="C1933" s="917"/>
      <c r="D1933" s="919"/>
      <c r="F1933" s="910"/>
      <c r="G1933" s="910"/>
      <c r="H1933" s="910"/>
      <c r="I1933" s="910"/>
      <c r="J1933" s="910"/>
      <c r="K1933" s="910"/>
      <c r="L1933" s="910"/>
      <c r="M1933" s="910"/>
      <c r="N1933" s="910"/>
      <c r="O1933" s="910"/>
      <c r="P1933" s="910"/>
    </row>
    <row r="1934" spans="1:16" s="920" customFormat="1">
      <c r="A1934" s="910"/>
      <c r="B1934" s="917"/>
      <c r="C1934" s="917"/>
      <c r="D1934" s="919"/>
      <c r="F1934" s="910"/>
      <c r="G1934" s="910"/>
      <c r="H1934" s="910"/>
      <c r="I1934" s="910"/>
      <c r="J1934" s="910"/>
      <c r="K1934" s="910"/>
      <c r="L1934" s="910"/>
      <c r="M1934" s="910"/>
      <c r="N1934" s="910"/>
      <c r="O1934" s="910"/>
      <c r="P1934" s="910"/>
    </row>
    <row r="1935" spans="1:16" s="920" customFormat="1">
      <c r="A1935" s="910"/>
      <c r="B1935" s="917"/>
      <c r="C1935" s="917"/>
      <c r="D1935" s="919"/>
      <c r="F1935" s="910"/>
      <c r="G1935" s="910"/>
      <c r="H1935" s="910"/>
      <c r="I1935" s="910"/>
      <c r="J1935" s="910"/>
      <c r="K1935" s="910"/>
      <c r="L1935" s="910"/>
      <c r="M1935" s="910"/>
      <c r="N1935" s="910"/>
      <c r="O1935" s="910"/>
      <c r="P1935" s="910"/>
    </row>
    <row r="1936" spans="1:16" s="920" customFormat="1">
      <c r="A1936" s="910"/>
      <c r="B1936" s="917"/>
      <c r="C1936" s="917"/>
      <c r="D1936" s="919"/>
      <c r="F1936" s="910"/>
      <c r="G1936" s="910"/>
      <c r="H1936" s="910"/>
      <c r="I1936" s="910"/>
      <c r="J1936" s="910"/>
      <c r="K1936" s="910"/>
      <c r="L1936" s="910"/>
      <c r="M1936" s="910"/>
      <c r="N1936" s="910"/>
      <c r="O1936" s="910"/>
      <c r="P1936" s="910"/>
    </row>
    <row r="1937" spans="1:16" s="920" customFormat="1">
      <c r="A1937" s="910"/>
      <c r="B1937" s="917"/>
      <c r="C1937" s="917"/>
      <c r="D1937" s="919"/>
      <c r="F1937" s="910"/>
      <c r="G1937" s="910"/>
      <c r="H1937" s="910"/>
      <c r="I1937" s="910"/>
      <c r="J1937" s="910"/>
      <c r="K1937" s="910"/>
      <c r="L1937" s="910"/>
      <c r="M1937" s="910"/>
      <c r="N1937" s="910"/>
      <c r="O1937" s="910"/>
      <c r="P1937" s="910"/>
    </row>
    <row r="1938" spans="1:16" s="920" customFormat="1">
      <c r="A1938" s="910"/>
      <c r="B1938" s="917"/>
      <c r="C1938" s="917"/>
      <c r="D1938" s="919"/>
      <c r="F1938" s="910"/>
      <c r="G1938" s="910"/>
      <c r="H1938" s="910"/>
      <c r="I1938" s="910"/>
      <c r="J1938" s="910"/>
      <c r="K1938" s="910"/>
      <c r="L1938" s="910"/>
      <c r="M1938" s="910"/>
      <c r="N1938" s="910"/>
      <c r="O1938" s="910"/>
      <c r="P1938" s="910"/>
    </row>
    <row r="1939" spans="1:16" s="920" customFormat="1">
      <c r="A1939" s="910"/>
      <c r="B1939" s="917"/>
      <c r="C1939" s="917"/>
      <c r="D1939" s="919"/>
      <c r="F1939" s="910"/>
      <c r="G1939" s="910"/>
      <c r="H1939" s="910"/>
      <c r="I1939" s="910"/>
      <c r="J1939" s="910"/>
      <c r="K1939" s="910"/>
      <c r="L1939" s="910"/>
      <c r="M1939" s="910"/>
      <c r="N1939" s="910"/>
      <c r="O1939" s="910"/>
      <c r="P1939" s="910"/>
    </row>
    <row r="1940" spans="1:16" s="920" customFormat="1">
      <c r="A1940" s="910"/>
      <c r="B1940" s="917"/>
      <c r="C1940" s="917"/>
      <c r="D1940" s="919"/>
      <c r="F1940" s="910"/>
      <c r="G1940" s="910"/>
      <c r="H1940" s="910"/>
      <c r="I1940" s="910"/>
      <c r="J1940" s="910"/>
      <c r="K1940" s="910"/>
      <c r="L1940" s="910"/>
      <c r="M1940" s="910"/>
      <c r="N1940" s="910"/>
      <c r="O1940" s="910"/>
      <c r="P1940" s="910"/>
    </row>
    <row r="1941" spans="1:16" s="920" customFormat="1">
      <c r="A1941" s="910"/>
      <c r="B1941" s="917"/>
      <c r="C1941" s="917"/>
      <c r="D1941" s="919"/>
      <c r="F1941" s="910"/>
      <c r="G1941" s="910"/>
      <c r="H1941" s="910"/>
      <c r="I1941" s="910"/>
      <c r="J1941" s="910"/>
      <c r="K1941" s="910"/>
      <c r="L1941" s="910"/>
      <c r="M1941" s="910"/>
      <c r="N1941" s="910"/>
      <c r="O1941" s="910"/>
      <c r="P1941" s="910"/>
    </row>
    <row r="1942" spans="1:16" s="920" customFormat="1">
      <c r="A1942" s="910"/>
      <c r="B1942" s="917"/>
      <c r="C1942" s="917"/>
      <c r="D1942" s="919"/>
      <c r="F1942" s="910"/>
      <c r="G1942" s="910"/>
      <c r="H1942" s="910"/>
      <c r="I1942" s="910"/>
      <c r="J1942" s="910"/>
      <c r="K1942" s="910"/>
      <c r="L1942" s="910"/>
      <c r="M1942" s="910"/>
      <c r="N1942" s="910"/>
      <c r="O1942" s="910"/>
      <c r="P1942" s="910"/>
    </row>
    <row r="1943" spans="1:16" s="920" customFormat="1">
      <c r="A1943" s="910"/>
      <c r="B1943" s="917"/>
      <c r="C1943" s="917"/>
      <c r="D1943" s="919"/>
      <c r="F1943" s="910"/>
      <c r="G1943" s="910"/>
      <c r="H1943" s="910"/>
      <c r="I1943" s="910"/>
      <c r="J1943" s="910"/>
      <c r="K1943" s="910"/>
      <c r="L1943" s="910"/>
      <c r="M1943" s="910"/>
      <c r="N1943" s="910"/>
      <c r="O1943" s="910"/>
      <c r="P1943" s="910"/>
    </row>
    <row r="1944" spans="1:16" s="920" customFormat="1">
      <c r="A1944" s="910"/>
      <c r="B1944" s="917"/>
      <c r="C1944" s="917"/>
      <c r="D1944" s="919"/>
      <c r="F1944" s="910"/>
      <c r="G1944" s="910"/>
      <c r="H1944" s="910"/>
      <c r="I1944" s="910"/>
      <c r="J1944" s="910"/>
      <c r="K1944" s="910"/>
      <c r="L1944" s="910"/>
      <c r="M1944" s="910"/>
      <c r="N1944" s="910"/>
      <c r="O1944" s="910"/>
      <c r="P1944" s="910"/>
    </row>
    <row r="1945" spans="1:16" s="920" customFormat="1">
      <c r="A1945" s="910"/>
      <c r="B1945" s="917"/>
      <c r="C1945" s="917"/>
      <c r="D1945" s="919"/>
      <c r="F1945" s="910"/>
      <c r="G1945" s="910"/>
      <c r="H1945" s="910"/>
      <c r="I1945" s="910"/>
      <c r="J1945" s="910"/>
      <c r="K1945" s="910"/>
      <c r="L1945" s="910"/>
      <c r="M1945" s="910"/>
      <c r="N1945" s="910"/>
      <c r="O1945" s="910"/>
      <c r="P1945" s="910"/>
    </row>
    <row r="1946" spans="1:16" s="920" customFormat="1">
      <c r="A1946" s="910"/>
      <c r="B1946" s="917"/>
      <c r="C1946" s="917"/>
      <c r="D1946" s="919"/>
      <c r="F1946" s="910"/>
      <c r="G1946" s="910"/>
      <c r="H1946" s="910"/>
      <c r="I1946" s="910"/>
      <c r="J1946" s="910"/>
      <c r="K1946" s="910"/>
      <c r="L1946" s="910"/>
      <c r="M1946" s="910"/>
      <c r="N1946" s="910"/>
      <c r="O1946" s="910"/>
      <c r="P1946" s="910"/>
    </row>
    <row r="1947" spans="1:16" s="920" customFormat="1">
      <c r="A1947" s="910"/>
      <c r="B1947" s="917"/>
      <c r="C1947" s="917"/>
      <c r="D1947" s="919"/>
      <c r="F1947" s="910"/>
      <c r="G1947" s="910"/>
      <c r="H1947" s="910"/>
      <c r="I1947" s="910"/>
      <c r="J1947" s="910"/>
      <c r="K1947" s="910"/>
      <c r="L1947" s="910"/>
      <c r="M1947" s="910"/>
      <c r="N1947" s="910"/>
      <c r="O1947" s="910"/>
      <c r="P1947" s="910"/>
    </row>
    <row r="1948" spans="1:16" s="920" customFormat="1">
      <c r="A1948" s="910"/>
      <c r="B1948" s="917"/>
      <c r="C1948" s="917"/>
      <c r="D1948" s="919"/>
      <c r="F1948" s="910"/>
      <c r="G1948" s="910"/>
      <c r="H1948" s="910"/>
      <c r="I1948" s="910"/>
      <c r="J1948" s="910"/>
      <c r="K1948" s="910"/>
      <c r="L1948" s="910"/>
      <c r="M1948" s="910"/>
      <c r="N1948" s="910"/>
      <c r="O1948" s="910"/>
      <c r="P1948" s="910"/>
    </row>
    <row r="1949" spans="1:16" s="920" customFormat="1">
      <c r="A1949" s="910"/>
      <c r="B1949" s="917"/>
      <c r="C1949" s="917"/>
      <c r="D1949" s="919"/>
      <c r="F1949" s="910"/>
      <c r="G1949" s="910"/>
      <c r="H1949" s="910"/>
      <c r="I1949" s="910"/>
      <c r="J1949" s="910"/>
      <c r="K1949" s="910"/>
      <c r="L1949" s="910"/>
      <c r="M1949" s="910"/>
      <c r="N1949" s="910"/>
      <c r="O1949" s="910"/>
      <c r="P1949" s="910"/>
    </row>
    <row r="1950" spans="1:16" s="920" customFormat="1">
      <c r="A1950" s="910"/>
      <c r="B1950" s="917"/>
      <c r="C1950" s="917"/>
      <c r="D1950" s="919"/>
      <c r="F1950" s="910"/>
      <c r="G1950" s="910"/>
      <c r="H1950" s="910"/>
      <c r="I1950" s="910"/>
      <c r="J1950" s="910"/>
      <c r="K1950" s="910"/>
      <c r="L1950" s="910"/>
      <c r="M1950" s="910"/>
      <c r="N1950" s="910"/>
      <c r="O1950" s="910"/>
      <c r="P1950" s="910"/>
    </row>
    <row r="1951" spans="1:16" s="920" customFormat="1">
      <c r="A1951" s="910"/>
      <c r="B1951" s="917"/>
      <c r="C1951" s="917"/>
      <c r="D1951" s="919"/>
      <c r="F1951" s="910"/>
      <c r="G1951" s="910"/>
      <c r="H1951" s="910"/>
      <c r="I1951" s="910"/>
      <c r="J1951" s="910"/>
      <c r="K1951" s="910"/>
      <c r="L1951" s="910"/>
      <c r="M1951" s="910"/>
      <c r="N1951" s="910"/>
      <c r="O1951" s="910"/>
      <c r="P1951" s="910"/>
    </row>
    <row r="1952" spans="1:16" s="920" customFormat="1">
      <c r="A1952" s="910"/>
      <c r="B1952" s="917"/>
      <c r="C1952" s="917"/>
      <c r="D1952" s="919"/>
      <c r="F1952" s="910"/>
      <c r="G1952" s="910"/>
      <c r="H1952" s="910"/>
      <c r="I1952" s="910"/>
      <c r="J1952" s="910"/>
      <c r="K1952" s="910"/>
      <c r="L1952" s="910"/>
      <c r="M1952" s="910"/>
      <c r="N1952" s="910"/>
      <c r="O1952" s="910"/>
      <c r="P1952" s="910"/>
    </row>
    <row r="1953" spans="1:16" s="920" customFormat="1">
      <c r="A1953" s="910"/>
      <c r="B1953" s="917"/>
      <c r="C1953" s="917"/>
      <c r="D1953" s="919"/>
      <c r="F1953" s="910"/>
      <c r="G1953" s="910"/>
      <c r="H1953" s="910"/>
      <c r="I1953" s="910"/>
      <c r="J1953" s="910"/>
      <c r="K1953" s="910"/>
      <c r="L1953" s="910"/>
      <c r="M1953" s="910"/>
      <c r="N1953" s="910"/>
      <c r="O1953" s="910"/>
      <c r="P1953" s="910"/>
    </row>
    <row r="1954" spans="1:16" s="920" customFormat="1">
      <c r="A1954" s="910"/>
      <c r="B1954" s="917"/>
      <c r="C1954" s="917"/>
      <c r="D1954" s="919"/>
      <c r="F1954" s="910"/>
      <c r="G1954" s="910"/>
      <c r="H1954" s="910"/>
      <c r="I1954" s="910"/>
      <c r="J1954" s="910"/>
      <c r="K1954" s="910"/>
      <c r="L1954" s="910"/>
      <c r="M1954" s="910"/>
      <c r="N1954" s="910"/>
      <c r="O1954" s="910"/>
      <c r="P1954" s="910"/>
    </row>
    <row r="1955" spans="1:16" s="920" customFormat="1">
      <c r="A1955" s="910"/>
      <c r="B1955" s="917"/>
      <c r="C1955" s="917"/>
      <c r="D1955" s="919"/>
      <c r="F1955" s="910"/>
      <c r="G1955" s="910"/>
      <c r="H1955" s="910"/>
      <c r="I1955" s="910"/>
      <c r="J1955" s="910"/>
      <c r="K1955" s="910"/>
      <c r="L1955" s="910"/>
      <c r="M1955" s="910"/>
      <c r="N1955" s="910"/>
      <c r="O1955" s="910"/>
      <c r="P1955" s="910"/>
    </row>
    <row r="1956" spans="1:16" s="920" customFormat="1">
      <c r="A1956" s="910"/>
      <c r="B1956" s="917"/>
      <c r="C1956" s="917"/>
      <c r="D1956" s="919"/>
      <c r="F1956" s="910"/>
      <c r="G1956" s="910"/>
      <c r="H1956" s="910"/>
      <c r="I1956" s="910"/>
      <c r="J1956" s="910"/>
      <c r="K1956" s="910"/>
      <c r="L1956" s="910"/>
      <c r="M1956" s="910"/>
      <c r="N1956" s="910"/>
      <c r="O1956" s="910"/>
      <c r="P1956" s="910"/>
    </row>
    <row r="1957" spans="1:16" s="920" customFormat="1">
      <c r="A1957" s="910"/>
      <c r="B1957" s="917"/>
      <c r="C1957" s="917"/>
      <c r="D1957" s="919"/>
      <c r="F1957" s="910"/>
      <c r="G1957" s="910"/>
      <c r="H1957" s="910"/>
      <c r="I1957" s="910"/>
      <c r="J1957" s="910"/>
      <c r="K1957" s="910"/>
      <c r="L1957" s="910"/>
      <c r="M1957" s="910"/>
      <c r="N1957" s="910"/>
      <c r="O1957" s="910"/>
      <c r="P1957" s="910"/>
    </row>
    <row r="1958" spans="1:16" s="920" customFormat="1">
      <c r="A1958" s="910"/>
      <c r="B1958" s="917"/>
      <c r="C1958" s="917"/>
      <c r="D1958" s="919"/>
      <c r="F1958" s="910"/>
      <c r="G1958" s="910"/>
      <c r="H1958" s="910"/>
      <c r="I1958" s="910"/>
      <c r="J1958" s="910"/>
      <c r="K1958" s="910"/>
      <c r="L1958" s="910"/>
      <c r="M1958" s="910"/>
      <c r="N1958" s="910"/>
      <c r="O1958" s="910"/>
      <c r="P1958" s="910"/>
    </row>
    <row r="1959" spans="1:16" s="920" customFormat="1">
      <c r="A1959" s="910"/>
      <c r="B1959" s="917"/>
      <c r="C1959" s="917"/>
      <c r="D1959" s="919"/>
      <c r="F1959" s="910"/>
      <c r="G1959" s="910"/>
      <c r="H1959" s="910"/>
      <c r="I1959" s="910"/>
      <c r="J1959" s="910"/>
      <c r="K1959" s="910"/>
      <c r="L1959" s="910"/>
      <c r="M1959" s="910"/>
      <c r="N1959" s="910"/>
      <c r="O1959" s="910"/>
      <c r="P1959" s="910"/>
    </row>
    <row r="1960" spans="1:16" s="920" customFormat="1">
      <c r="A1960" s="910"/>
      <c r="B1960" s="917"/>
      <c r="C1960" s="917"/>
      <c r="D1960" s="919"/>
      <c r="F1960" s="910"/>
      <c r="G1960" s="910"/>
      <c r="H1960" s="910"/>
      <c r="I1960" s="910"/>
      <c r="J1960" s="910"/>
      <c r="K1960" s="910"/>
      <c r="L1960" s="910"/>
      <c r="M1960" s="910"/>
      <c r="N1960" s="910"/>
      <c r="O1960" s="910"/>
      <c r="P1960" s="910"/>
    </row>
    <row r="1961" spans="1:16" s="920" customFormat="1">
      <c r="A1961" s="910"/>
      <c r="B1961" s="917"/>
      <c r="C1961" s="917"/>
      <c r="D1961" s="919"/>
      <c r="F1961" s="910"/>
      <c r="G1961" s="910"/>
      <c r="H1961" s="910"/>
      <c r="I1961" s="910"/>
      <c r="J1961" s="910"/>
      <c r="K1961" s="910"/>
      <c r="L1961" s="910"/>
      <c r="M1961" s="910"/>
      <c r="N1961" s="910"/>
      <c r="O1961" s="910"/>
      <c r="P1961" s="910"/>
    </row>
    <row r="1962" spans="1:16" s="920" customFormat="1">
      <c r="A1962" s="910"/>
      <c r="B1962" s="917"/>
      <c r="C1962" s="917"/>
      <c r="D1962" s="919"/>
      <c r="F1962" s="910"/>
      <c r="G1962" s="910"/>
      <c r="H1962" s="910"/>
      <c r="I1962" s="910"/>
      <c r="J1962" s="910"/>
      <c r="K1962" s="910"/>
      <c r="L1962" s="910"/>
      <c r="M1962" s="910"/>
      <c r="N1962" s="910"/>
      <c r="O1962" s="910"/>
      <c r="P1962" s="910"/>
    </row>
    <row r="1963" spans="1:16" s="920" customFormat="1">
      <c r="A1963" s="910"/>
      <c r="B1963" s="917"/>
      <c r="C1963" s="917"/>
      <c r="D1963" s="919"/>
      <c r="F1963" s="910"/>
      <c r="G1963" s="910"/>
      <c r="H1963" s="910"/>
      <c r="I1963" s="910"/>
      <c r="J1963" s="910"/>
      <c r="K1963" s="910"/>
      <c r="L1963" s="910"/>
      <c r="M1963" s="910"/>
      <c r="N1963" s="910"/>
      <c r="O1963" s="910"/>
      <c r="P1963" s="910"/>
    </row>
    <row r="1964" spans="1:16" s="920" customFormat="1">
      <c r="A1964" s="910"/>
      <c r="B1964" s="917"/>
      <c r="C1964" s="917"/>
      <c r="D1964" s="919"/>
      <c r="F1964" s="910"/>
      <c r="G1964" s="910"/>
      <c r="H1964" s="910"/>
      <c r="I1964" s="910"/>
      <c r="J1964" s="910"/>
      <c r="K1964" s="910"/>
      <c r="L1964" s="910"/>
      <c r="M1964" s="910"/>
      <c r="N1964" s="910"/>
      <c r="O1964" s="910"/>
      <c r="P1964" s="910"/>
    </row>
    <row r="1965" spans="1:16" s="920" customFormat="1">
      <c r="A1965" s="910"/>
      <c r="B1965" s="917"/>
      <c r="C1965" s="917"/>
      <c r="D1965" s="919"/>
      <c r="F1965" s="910"/>
      <c r="G1965" s="910"/>
      <c r="H1965" s="910"/>
      <c r="I1965" s="910"/>
      <c r="J1965" s="910"/>
      <c r="K1965" s="910"/>
      <c r="L1965" s="910"/>
      <c r="M1965" s="910"/>
      <c r="N1965" s="910"/>
      <c r="O1965" s="910"/>
      <c r="P1965" s="910"/>
    </row>
    <row r="1966" spans="1:16" s="920" customFormat="1">
      <c r="A1966" s="910"/>
      <c r="B1966" s="917"/>
      <c r="C1966" s="917"/>
      <c r="D1966" s="919"/>
      <c r="F1966" s="910"/>
      <c r="G1966" s="910"/>
      <c r="H1966" s="910"/>
      <c r="I1966" s="910"/>
      <c r="J1966" s="910"/>
      <c r="K1966" s="910"/>
      <c r="L1966" s="910"/>
      <c r="M1966" s="910"/>
      <c r="N1966" s="910"/>
      <c r="O1966" s="910"/>
      <c r="P1966" s="910"/>
    </row>
    <row r="1967" spans="1:16" s="920" customFormat="1">
      <c r="A1967" s="910"/>
      <c r="B1967" s="917"/>
      <c r="C1967" s="917"/>
      <c r="D1967" s="919"/>
      <c r="F1967" s="910"/>
      <c r="G1967" s="910"/>
      <c r="H1967" s="910"/>
      <c r="I1967" s="910"/>
      <c r="J1967" s="910"/>
      <c r="K1967" s="910"/>
      <c r="L1967" s="910"/>
      <c r="M1967" s="910"/>
      <c r="N1967" s="910"/>
      <c r="O1967" s="910"/>
      <c r="P1967" s="910"/>
    </row>
    <row r="1968" spans="1:16" s="920" customFormat="1">
      <c r="A1968" s="910"/>
      <c r="B1968" s="917"/>
      <c r="C1968" s="917"/>
      <c r="D1968" s="919"/>
      <c r="F1968" s="910"/>
      <c r="G1968" s="910"/>
      <c r="H1968" s="910"/>
      <c r="I1968" s="910"/>
      <c r="J1968" s="910"/>
      <c r="K1968" s="910"/>
      <c r="L1968" s="910"/>
      <c r="M1968" s="910"/>
      <c r="N1968" s="910"/>
      <c r="O1968" s="910"/>
      <c r="P1968" s="910"/>
    </row>
    <row r="1969" spans="1:16" s="920" customFormat="1">
      <c r="A1969" s="910"/>
      <c r="B1969" s="917"/>
      <c r="C1969" s="917"/>
      <c r="D1969" s="919"/>
      <c r="F1969" s="910"/>
      <c r="G1969" s="910"/>
      <c r="H1969" s="910"/>
      <c r="I1969" s="910"/>
      <c r="J1969" s="910"/>
      <c r="K1969" s="910"/>
      <c r="L1969" s="910"/>
      <c r="M1969" s="910"/>
      <c r="N1969" s="910"/>
      <c r="O1969" s="910"/>
      <c r="P1969" s="910"/>
    </row>
    <row r="1970" spans="1:16" s="920" customFormat="1">
      <c r="A1970" s="910"/>
      <c r="B1970" s="917"/>
      <c r="C1970" s="917"/>
      <c r="D1970" s="919"/>
      <c r="F1970" s="910"/>
      <c r="G1970" s="910"/>
      <c r="H1970" s="910"/>
      <c r="I1970" s="910"/>
      <c r="J1970" s="910"/>
      <c r="K1970" s="910"/>
      <c r="L1970" s="910"/>
      <c r="M1970" s="910"/>
      <c r="N1970" s="910"/>
      <c r="O1970" s="910"/>
      <c r="P1970" s="910"/>
    </row>
    <row r="1971" spans="1:16" s="920" customFormat="1">
      <c r="A1971" s="910"/>
      <c r="B1971" s="917"/>
      <c r="C1971" s="917"/>
      <c r="D1971" s="919"/>
      <c r="F1971" s="910"/>
      <c r="G1971" s="910"/>
      <c r="H1971" s="910"/>
      <c r="I1971" s="910"/>
      <c r="J1971" s="910"/>
      <c r="K1971" s="910"/>
      <c r="L1971" s="910"/>
      <c r="M1971" s="910"/>
      <c r="N1971" s="910"/>
      <c r="O1971" s="910"/>
      <c r="P1971" s="910"/>
    </row>
    <row r="1972" spans="1:16" s="920" customFormat="1">
      <c r="A1972" s="910"/>
      <c r="B1972" s="917"/>
      <c r="C1972" s="917"/>
      <c r="D1972" s="919"/>
      <c r="F1972" s="910"/>
      <c r="G1972" s="910"/>
      <c r="H1972" s="910"/>
      <c r="I1972" s="910"/>
      <c r="J1972" s="910"/>
      <c r="K1972" s="910"/>
      <c r="L1972" s="910"/>
      <c r="M1972" s="910"/>
      <c r="N1972" s="910"/>
      <c r="O1972" s="910"/>
      <c r="P1972" s="910"/>
    </row>
    <row r="1973" spans="1:16" s="920" customFormat="1">
      <c r="A1973" s="910"/>
      <c r="B1973" s="917"/>
      <c r="C1973" s="917"/>
      <c r="D1973" s="919"/>
      <c r="F1973" s="910"/>
      <c r="G1973" s="910"/>
      <c r="H1973" s="910"/>
      <c r="I1973" s="910"/>
      <c r="J1973" s="910"/>
      <c r="K1973" s="910"/>
      <c r="L1973" s="910"/>
      <c r="M1973" s="910"/>
      <c r="N1973" s="910"/>
      <c r="O1973" s="910"/>
      <c r="P1973" s="910"/>
    </row>
    <row r="1974" spans="1:16" s="920" customFormat="1">
      <c r="A1974" s="910"/>
      <c r="B1974" s="917"/>
      <c r="C1974" s="917"/>
      <c r="D1974" s="919"/>
      <c r="F1974" s="910"/>
      <c r="G1974" s="910"/>
      <c r="H1974" s="910"/>
      <c r="I1974" s="910"/>
      <c r="J1974" s="910"/>
      <c r="K1974" s="910"/>
      <c r="L1974" s="910"/>
      <c r="M1974" s="910"/>
      <c r="N1974" s="910"/>
      <c r="O1974" s="910"/>
      <c r="P1974" s="910"/>
    </row>
    <row r="1975" spans="1:16" s="920" customFormat="1">
      <c r="A1975" s="910"/>
      <c r="B1975" s="917"/>
      <c r="C1975" s="917"/>
      <c r="D1975" s="919"/>
      <c r="F1975" s="910"/>
      <c r="G1975" s="910"/>
      <c r="H1975" s="910"/>
      <c r="I1975" s="910"/>
      <c r="J1975" s="910"/>
      <c r="K1975" s="910"/>
      <c r="L1975" s="910"/>
      <c r="M1975" s="910"/>
      <c r="N1975" s="910"/>
      <c r="O1975" s="910"/>
      <c r="P1975" s="910"/>
    </row>
    <row r="1976" spans="1:16" s="920" customFormat="1">
      <c r="A1976" s="910"/>
      <c r="B1976" s="917"/>
      <c r="C1976" s="917"/>
      <c r="D1976" s="919"/>
      <c r="F1976" s="910"/>
      <c r="G1976" s="910"/>
      <c r="H1976" s="910"/>
      <c r="I1976" s="910"/>
      <c r="J1976" s="910"/>
      <c r="K1976" s="910"/>
      <c r="L1976" s="910"/>
      <c r="M1976" s="910"/>
      <c r="N1976" s="910"/>
      <c r="O1976" s="910"/>
      <c r="P1976" s="910"/>
    </row>
    <row r="1977" spans="1:16" s="920" customFormat="1">
      <c r="A1977" s="910"/>
      <c r="B1977" s="917"/>
      <c r="C1977" s="917"/>
      <c r="D1977" s="919"/>
      <c r="F1977" s="910"/>
      <c r="G1977" s="910"/>
      <c r="H1977" s="910"/>
      <c r="I1977" s="910"/>
      <c r="J1977" s="910"/>
      <c r="K1977" s="910"/>
      <c r="L1977" s="910"/>
      <c r="M1977" s="910"/>
      <c r="N1977" s="910"/>
      <c r="O1977" s="910"/>
      <c r="P1977" s="910"/>
    </row>
    <row r="1978" spans="1:16" s="920" customFormat="1">
      <c r="A1978" s="910"/>
      <c r="B1978" s="917"/>
      <c r="C1978" s="917"/>
      <c r="D1978" s="919"/>
      <c r="F1978" s="910"/>
      <c r="G1978" s="910"/>
      <c r="H1978" s="910"/>
      <c r="I1978" s="910"/>
      <c r="J1978" s="910"/>
      <c r="K1978" s="910"/>
      <c r="L1978" s="910"/>
      <c r="M1978" s="910"/>
      <c r="N1978" s="910"/>
      <c r="O1978" s="910"/>
      <c r="P1978" s="910"/>
    </row>
    <row r="1979" spans="1:16" s="920" customFormat="1">
      <c r="A1979" s="910"/>
      <c r="B1979" s="917"/>
      <c r="C1979" s="917"/>
      <c r="D1979" s="919"/>
      <c r="F1979" s="910"/>
      <c r="G1979" s="910"/>
      <c r="H1979" s="910"/>
      <c r="I1979" s="910"/>
      <c r="J1979" s="910"/>
      <c r="K1979" s="910"/>
      <c r="L1979" s="910"/>
      <c r="M1979" s="910"/>
      <c r="N1979" s="910"/>
      <c r="O1979" s="910"/>
      <c r="P1979" s="910"/>
    </row>
    <row r="1980" spans="1:16" s="920" customFormat="1">
      <c r="A1980" s="910"/>
      <c r="B1980" s="917"/>
      <c r="C1980" s="917"/>
      <c r="D1980" s="919"/>
      <c r="F1980" s="910"/>
      <c r="G1980" s="910"/>
      <c r="H1980" s="910"/>
      <c r="I1980" s="910"/>
      <c r="J1980" s="910"/>
      <c r="K1980" s="910"/>
      <c r="L1980" s="910"/>
      <c r="M1980" s="910"/>
      <c r="N1980" s="910"/>
      <c r="O1980" s="910"/>
      <c r="P1980" s="910"/>
    </row>
    <row r="1981" spans="1:16" s="920" customFormat="1">
      <c r="A1981" s="910"/>
      <c r="B1981" s="917"/>
      <c r="C1981" s="917"/>
      <c r="D1981" s="919"/>
      <c r="F1981" s="910"/>
      <c r="G1981" s="910"/>
      <c r="H1981" s="910"/>
      <c r="I1981" s="910"/>
      <c r="J1981" s="910"/>
      <c r="K1981" s="910"/>
      <c r="L1981" s="910"/>
      <c r="M1981" s="910"/>
      <c r="N1981" s="910"/>
      <c r="O1981" s="910"/>
      <c r="P1981" s="910"/>
    </row>
    <row r="1982" spans="1:16" s="920" customFormat="1">
      <c r="A1982" s="910"/>
      <c r="B1982" s="917"/>
      <c r="C1982" s="917"/>
      <c r="D1982" s="919"/>
      <c r="F1982" s="910"/>
      <c r="G1982" s="910"/>
      <c r="H1982" s="910"/>
      <c r="I1982" s="910"/>
      <c r="J1982" s="910"/>
      <c r="K1982" s="910"/>
      <c r="L1982" s="910"/>
      <c r="M1982" s="910"/>
      <c r="N1982" s="910"/>
      <c r="O1982" s="910"/>
      <c r="P1982" s="910"/>
    </row>
    <row r="1983" spans="1:16" s="920" customFormat="1">
      <c r="A1983" s="910"/>
      <c r="B1983" s="917"/>
      <c r="C1983" s="917"/>
      <c r="D1983" s="919"/>
      <c r="F1983" s="910"/>
      <c r="G1983" s="910"/>
      <c r="H1983" s="910"/>
      <c r="I1983" s="910"/>
      <c r="J1983" s="910"/>
      <c r="K1983" s="910"/>
      <c r="L1983" s="910"/>
      <c r="M1983" s="910"/>
      <c r="N1983" s="910"/>
      <c r="O1983" s="910"/>
      <c r="P1983" s="910"/>
    </row>
    <row r="1984" spans="1:16" s="920" customFormat="1">
      <c r="A1984" s="910"/>
      <c r="B1984" s="917"/>
      <c r="C1984" s="917"/>
      <c r="D1984" s="919"/>
      <c r="F1984" s="910"/>
      <c r="G1984" s="910"/>
      <c r="H1984" s="910"/>
      <c r="I1984" s="910"/>
      <c r="J1984" s="910"/>
      <c r="K1984" s="910"/>
      <c r="L1984" s="910"/>
      <c r="M1984" s="910"/>
      <c r="N1984" s="910"/>
      <c r="O1984" s="910"/>
      <c r="P1984" s="910"/>
    </row>
    <row r="1985" spans="1:16" s="920" customFormat="1">
      <c r="A1985" s="910"/>
      <c r="B1985" s="917"/>
      <c r="C1985" s="917"/>
      <c r="D1985" s="919"/>
      <c r="F1985" s="910"/>
      <c r="G1985" s="910"/>
      <c r="H1985" s="910"/>
      <c r="I1985" s="910"/>
      <c r="J1985" s="910"/>
      <c r="K1985" s="910"/>
      <c r="L1985" s="910"/>
      <c r="M1985" s="910"/>
      <c r="N1985" s="910"/>
      <c r="O1985" s="910"/>
      <c r="P1985" s="910"/>
    </row>
    <row r="1986" spans="1:16" s="920" customFormat="1">
      <c r="A1986" s="910"/>
      <c r="B1986" s="917"/>
      <c r="C1986" s="917"/>
      <c r="D1986" s="919"/>
      <c r="F1986" s="910"/>
      <c r="G1986" s="910"/>
      <c r="H1986" s="910"/>
      <c r="I1986" s="910"/>
      <c r="J1986" s="910"/>
      <c r="K1986" s="910"/>
      <c r="L1986" s="910"/>
      <c r="M1986" s="910"/>
      <c r="N1986" s="910"/>
      <c r="O1986" s="910"/>
      <c r="P1986" s="910"/>
    </row>
    <row r="1987" spans="1:16" s="920" customFormat="1">
      <c r="A1987" s="910"/>
      <c r="B1987" s="917"/>
      <c r="C1987" s="917"/>
      <c r="D1987" s="919"/>
      <c r="F1987" s="910"/>
      <c r="G1987" s="910"/>
      <c r="H1987" s="910"/>
      <c r="I1987" s="910"/>
      <c r="J1987" s="910"/>
      <c r="K1987" s="910"/>
      <c r="L1987" s="910"/>
      <c r="M1987" s="910"/>
      <c r="N1987" s="910"/>
      <c r="O1987" s="910"/>
      <c r="P1987" s="910"/>
    </row>
    <row r="1988" spans="1:16" s="920" customFormat="1">
      <c r="A1988" s="910"/>
      <c r="B1988" s="917"/>
      <c r="C1988" s="917"/>
      <c r="D1988" s="919"/>
      <c r="F1988" s="910"/>
      <c r="G1988" s="910"/>
      <c r="H1988" s="910"/>
      <c r="I1988" s="910"/>
      <c r="J1988" s="910"/>
      <c r="K1988" s="910"/>
      <c r="L1988" s="910"/>
      <c r="M1988" s="910"/>
      <c r="N1988" s="910"/>
      <c r="O1988" s="910"/>
      <c r="P1988" s="910"/>
    </row>
    <row r="1989" spans="1:16" s="920" customFormat="1">
      <c r="A1989" s="910"/>
      <c r="B1989" s="917"/>
      <c r="C1989" s="917"/>
      <c r="D1989" s="919"/>
      <c r="F1989" s="910"/>
      <c r="G1989" s="910"/>
      <c r="H1989" s="910"/>
      <c r="I1989" s="910"/>
      <c r="J1989" s="910"/>
      <c r="K1989" s="910"/>
      <c r="L1989" s="910"/>
      <c r="M1989" s="910"/>
      <c r="N1989" s="910"/>
      <c r="O1989" s="910"/>
      <c r="P1989" s="910"/>
    </row>
    <row r="1990" spans="1:16" s="920" customFormat="1">
      <c r="A1990" s="910"/>
      <c r="B1990" s="917"/>
      <c r="C1990" s="917"/>
      <c r="D1990" s="919"/>
      <c r="F1990" s="910"/>
      <c r="G1990" s="910"/>
      <c r="H1990" s="910"/>
      <c r="I1990" s="910"/>
      <c r="J1990" s="910"/>
      <c r="K1990" s="910"/>
      <c r="L1990" s="910"/>
      <c r="M1990" s="910"/>
      <c r="N1990" s="910"/>
      <c r="O1990" s="910"/>
      <c r="P1990" s="910"/>
    </row>
    <row r="1991" spans="1:16" s="920" customFormat="1">
      <c r="A1991" s="910"/>
      <c r="B1991" s="917"/>
      <c r="C1991" s="917"/>
      <c r="D1991" s="919"/>
      <c r="F1991" s="910"/>
      <c r="G1991" s="910"/>
      <c r="H1991" s="910"/>
      <c r="I1991" s="910"/>
      <c r="J1991" s="910"/>
      <c r="K1991" s="910"/>
      <c r="L1991" s="910"/>
      <c r="M1991" s="910"/>
      <c r="N1991" s="910"/>
      <c r="O1991" s="910"/>
      <c r="P1991" s="910"/>
    </row>
    <row r="1992" spans="1:16" s="920" customFormat="1">
      <c r="A1992" s="910"/>
      <c r="B1992" s="917"/>
      <c r="C1992" s="917"/>
      <c r="D1992" s="919"/>
      <c r="F1992" s="910"/>
      <c r="G1992" s="910"/>
      <c r="H1992" s="910"/>
      <c r="I1992" s="910"/>
      <c r="J1992" s="910"/>
      <c r="K1992" s="910"/>
      <c r="L1992" s="910"/>
      <c r="M1992" s="910"/>
      <c r="N1992" s="910"/>
      <c r="O1992" s="910"/>
      <c r="P1992" s="910"/>
    </row>
    <row r="1993" spans="1:16" s="920" customFormat="1">
      <c r="A1993" s="910"/>
      <c r="B1993" s="917"/>
      <c r="C1993" s="917"/>
      <c r="D1993" s="919"/>
      <c r="F1993" s="910"/>
      <c r="G1993" s="910"/>
      <c r="H1993" s="910"/>
      <c r="I1993" s="910"/>
      <c r="J1993" s="910"/>
      <c r="K1993" s="910"/>
      <c r="L1993" s="910"/>
      <c r="M1993" s="910"/>
      <c r="N1993" s="910"/>
      <c r="O1993" s="910"/>
      <c r="P1993" s="910"/>
    </row>
    <row r="1994" spans="1:16" s="920" customFormat="1">
      <c r="A1994" s="910"/>
      <c r="B1994" s="917"/>
      <c r="C1994" s="917"/>
      <c r="D1994" s="919"/>
      <c r="F1994" s="910"/>
      <c r="G1994" s="910"/>
      <c r="H1994" s="910"/>
      <c r="I1994" s="910"/>
      <c r="J1994" s="910"/>
      <c r="K1994" s="910"/>
      <c r="L1994" s="910"/>
      <c r="M1994" s="910"/>
      <c r="N1994" s="910"/>
      <c r="O1994" s="910"/>
      <c r="P1994" s="910"/>
    </row>
    <row r="1995" spans="1:16" s="920" customFormat="1">
      <c r="A1995" s="910"/>
      <c r="B1995" s="917"/>
      <c r="C1995" s="917"/>
      <c r="D1995" s="919"/>
      <c r="F1995" s="910"/>
      <c r="G1995" s="910"/>
      <c r="H1995" s="910"/>
      <c r="I1995" s="910"/>
      <c r="J1995" s="910"/>
      <c r="K1995" s="910"/>
      <c r="L1995" s="910"/>
      <c r="M1995" s="910"/>
      <c r="N1995" s="910"/>
      <c r="O1995" s="910"/>
      <c r="P1995" s="910"/>
    </row>
    <row r="1996" spans="1:16" s="920" customFormat="1">
      <c r="A1996" s="910"/>
      <c r="B1996" s="917"/>
      <c r="C1996" s="917"/>
      <c r="D1996" s="919"/>
      <c r="F1996" s="910"/>
      <c r="G1996" s="910"/>
      <c r="H1996" s="910"/>
      <c r="I1996" s="910"/>
      <c r="J1996" s="910"/>
      <c r="K1996" s="910"/>
      <c r="L1996" s="910"/>
      <c r="M1996" s="910"/>
      <c r="N1996" s="910"/>
      <c r="O1996" s="910"/>
      <c r="P1996" s="910"/>
    </row>
    <row r="1997" spans="1:16" s="920" customFormat="1">
      <c r="A1997" s="910"/>
      <c r="B1997" s="917"/>
      <c r="C1997" s="917"/>
      <c r="D1997" s="919"/>
      <c r="F1997" s="910"/>
      <c r="G1997" s="910"/>
      <c r="H1997" s="910"/>
      <c r="I1997" s="910"/>
      <c r="J1997" s="910"/>
      <c r="K1997" s="910"/>
      <c r="L1997" s="910"/>
      <c r="M1997" s="910"/>
      <c r="N1997" s="910"/>
      <c r="O1997" s="910"/>
      <c r="P1997" s="910"/>
    </row>
    <row r="1998" spans="1:16" s="920" customFormat="1">
      <c r="A1998" s="910"/>
      <c r="B1998" s="917"/>
      <c r="C1998" s="917"/>
      <c r="D1998" s="919"/>
      <c r="F1998" s="910"/>
      <c r="G1998" s="910"/>
      <c r="H1998" s="910"/>
      <c r="I1998" s="910"/>
      <c r="J1998" s="910"/>
      <c r="K1998" s="910"/>
      <c r="L1998" s="910"/>
      <c r="M1998" s="910"/>
      <c r="N1998" s="910"/>
      <c r="O1998" s="910"/>
      <c r="P1998" s="910"/>
    </row>
    <row r="1999" spans="1:16" s="920" customFormat="1">
      <c r="A1999" s="910"/>
      <c r="B1999" s="917"/>
      <c r="C1999" s="917"/>
      <c r="D1999" s="919"/>
      <c r="F1999" s="910"/>
      <c r="G1999" s="910"/>
      <c r="H1999" s="910"/>
      <c r="I1999" s="910"/>
      <c r="J1999" s="910"/>
      <c r="K1999" s="910"/>
      <c r="L1999" s="910"/>
      <c r="M1999" s="910"/>
      <c r="N1999" s="910"/>
      <c r="O1999" s="910"/>
      <c r="P1999" s="910"/>
    </row>
    <row r="2000" spans="1:16" s="920" customFormat="1">
      <c r="A2000" s="910"/>
      <c r="B2000" s="917"/>
      <c r="C2000" s="917"/>
      <c r="D2000" s="919"/>
      <c r="F2000" s="910"/>
      <c r="G2000" s="910"/>
      <c r="H2000" s="910"/>
      <c r="I2000" s="910"/>
      <c r="J2000" s="910"/>
      <c r="K2000" s="910"/>
      <c r="L2000" s="910"/>
      <c r="M2000" s="910"/>
      <c r="N2000" s="910"/>
      <c r="O2000" s="910"/>
      <c r="P2000" s="910"/>
    </row>
    <row r="2001" spans="1:16" s="920" customFormat="1">
      <c r="A2001" s="910"/>
      <c r="B2001" s="917"/>
      <c r="C2001" s="917"/>
      <c r="D2001" s="919"/>
      <c r="F2001" s="910"/>
      <c r="G2001" s="910"/>
      <c r="H2001" s="910"/>
      <c r="I2001" s="910"/>
      <c r="J2001" s="910"/>
      <c r="K2001" s="910"/>
      <c r="L2001" s="910"/>
      <c r="M2001" s="910"/>
      <c r="N2001" s="910"/>
      <c r="O2001" s="910"/>
      <c r="P2001" s="910"/>
    </row>
    <row r="2002" spans="1:16" s="920" customFormat="1">
      <c r="A2002" s="910"/>
      <c r="B2002" s="917"/>
      <c r="C2002" s="917"/>
      <c r="D2002" s="919"/>
      <c r="F2002" s="910"/>
      <c r="G2002" s="910"/>
      <c r="H2002" s="910"/>
      <c r="I2002" s="910"/>
      <c r="J2002" s="910"/>
      <c r="K2002" s="910"/>
      <c r="L2002" s="910"/>
      <c r="M2002" s="910"/>
      <c r="N2002" s="910"/>
      <c r="O2002" s="910"/>
      <c r="P2002" s="910"/>
    </row>
    <row r="2003" spans="1:16" s="920" customFormat="1">
      <c r="A2003" s="910"/>
      <c r="B2003" s="917"/>
      <c r="C2003" s="917"/>
      <c r="D2003" s="919"/>
      <c r="F2003" s="910"/>
      <c r="G2003" s="910"/>
      <c r="H2003" s="910"/>
      <c r="I2003" s="910"/>
      <c r="J2003" s="910"/>
      <c r="K2003" s="910"/>
      <c r="L2003" s="910"/>
      <c r="M2003" s="910"/>
      <c r="N2003" s="910"/>
      <c r="O2003" s="910"/>
      <c r="P2003" s="910"/>
    </row>
    <row r="2004" spans="1:16" s="920" customFormat="1">
      <c r="A2004" s="910"/>
      <c r="B2004" s="917"/>
      <c r="C2004" s="917"/>
      <c r="D2004" s="919"/>
      <c r="F2004" s="910"/>
      <c r="G2004" s="910"/>
      <c r="H2004" s="910"/>
      <c r="I2004" s="910"/>
      <c r="J2004" s="910"/>
      <c r="K2004" s="910"/>
      <c r="L2004" s="910"/>
      <c r="M2004" s="910"/>
      <c r="N2004" s="910"/>
      <c r="O2004" s="910"/>
      <c r="P2004" s="910"/>
    </row>
    <row r="2005" spans="1:16" s="920" customFormat="1">
      <c r="A2005" s="910"/>
      <c r="B2005" s="917"/>
      <c r="C2005" s="917"/>
      <c r="D2005" s="919"/>
      <c r="F2005" s="910"/>
      <c r="G2005" s="910"/>
      <c r="H2005" s="910"/>
      <c r="I2005" s="910"/>
      <c r="J2005" s="910"/>
      <c r="K2005" s="910"/>
      <c r="L2005" s="910"/>
      <c r="M2005" s="910"/>
      <c r="N2005" s="910"/>
      <c r="O2005" s="910"/>
      <c r="P2005" s="910"/>
    </row>
    <row r="2006" spans="1:16" s="920" customFormat="1">
      <c r="A2006" s="910"/>
      <c r="B2006" s="917"/>
      <c r="C2006" s="917"/>
      <c r="D2006" s="919"/>
      <c r="F2006" s="910"/>
      <c r="G2006" s="910"/>
      <c r="H2006" s="910"/>
      <c r="I2006" s="910"/>
      <c r="J2006" s="910"/>
      <c r="K2006" s="910"/>
      <c r="L2006" s="910"/>
      <c r="M2006" s="910"/>
      <c r="N2006" s="910"/>
      <c r="O2006" s="910"/>
      <c r="P2006" s="910"/>
    </row>
    <row r="2007" spans="1:16" s="920" customFormat="1">
      <c r="A2007" s="910"/>
      <c r="B2007" s="917"/>
      <c r="C2007" s="917"/>
      <c r="D2007" s="919"/>
      <c r="F2007" s="910"/>
      <c r="G2007" s="910"/>
      <c r="H2007" s="910"/>
      <c r="I2007" s="910"/>
      <c r="J2007" s="910"/>
      <c r="K2007" s="910"/>
      <c r="L2007" s="910"/>
      <c r="M2007" s="910"/>
      <c r="N2007" s="910"/>
      <c r="O2007" s="910"/>
      <c r="P2007" s="910"/>
    </row>
    <row r="2008" spans="1:16" s="920" customFormat="1">
      <c r="A2008" s="910"/>
      <c r="B2008" s="917"/>
      <c r="C2008" s="917"/>
      <c r="D2008" s="919"/>
      <c r="F2008" s="910"/>
      <c r="G2008" s="910"/>
      <c r="H2008" s="910"/>
      <c r="I2008" s="910"/>
      <c r="J2008" s="910"/>
      <c r="K2008" s="910"/>
      <c r="L2008" s="910"/>
      <c r="M2008" s="910"/>
      <c r="N2008" s="910"/>
      <c r="O2008" s="910"/>
      <c r="P2008" s="910"/>
    </row>
    <row r="2009" spans="1:16" s="920" customFormat="1">
      <c r="A2009" s="910"/>
      <c r="B2009" s="917"/>
      <c r="C2009" s="917"/>
      <c r="D2009" s="919"/>
      <c r="F2009" s="910"/>
      <c r="G2009" s="910"/>
      <c r="H2009" s="910"/>
      <c r="I2009" s="910"/>
      <c r="J2009" s="910"/>
      <c r="K2009" s="910"/>
      <c r="L2009" s="910"/>
      <c r="M2009" s="910"/>
      <c r="N2009" s="910"/>
      <c r="O2009" s="910"/>
      <c r="P2009" s="910"/>
    </row>
    <row r="2010" spans="1:16" s="920" customFormat="1">
      <c r="A2010" s="910"/>
      <c r="B2010" s="917"/>
      <c r="C2010" s="917"/>
      <c r="D2010" s="919"/>
      <c r="F2010" s="910"/>
      <c r="G2010" s="910"/>
      <c r="H2010" s="910"/>
      <c r="I2010" s="910"/>
      <c r="J2010" s="910"/>
      <c r="K2010" s="910"/>
      <c r="L2010" s="910"/>
      <c r="M2010" s="910"/>
      <c r="N2010" s="910"/>
      <c r="O2010" s="910"/>
      <c r="P2010" s="910"/>
    </row>
    <row r="2011" spans="1:16" s="920" customFormat="1">
      <c r="A2011" s="910"/>
      <c r="B2011" s="917"/>
      <c r="C2011" s="917"/>
      <c r="D2011" s="919"/>
      <c r="F2011" s="910"/>
      <c r="G2011" s="910"/>
      <c r="H2011" s="910"/>
      <c r="I2011" s="910"/>
      <c r="J2011" s="910"/>
      <c r="K2011" s="910"/>
      <c r="L2011" s="910"/>
      <c r="M2011" s="910"/>
      <c r="N2011" s="910"/>
      <c r="O2011" s="910"/>
      <c r="P2011" s="910"/>
    </row>
    <row r="2012" spans="1:16" s="920" customFormat="1">
      <c r="A2012" s="910"/>
      <c r="B2012" s="917"/>
      <c r="C2012" s="917"/>
      <c r="D2012" s="919"/>
      <c r="F2012" s="910"/>
      <c r="G2012" s="910"/>
      <c r="H2012" s="910"/>
      <c r="I2012" s="910"/>
      <c r="J2012" s="910"/>
      <c r="K2012" s="910"/>
      <c r="L2012" s="910"/>
      <c r="M2012" s="910"/>
      <c r="N2012" s="910"/>
      <c r="O2012" s="910"/>
      <c r="P2012" s="910"/>
    </row>
    <row r="2013" spans="1:16" s="920" customFormat="1">
      <c r="A2013" s="910"/>
      <c r="B2013" s="917"/>
      <c r="C2013" s="917"/>
      <c r="D2013" s="919"/>
      <c r="F2013" s="910"/>
      <c r="G2013" s="910"/>
      <c r="H2013" s="910"/>
      <c r="I2013" s="910"/>
      <c r="J2013" s="910"/>
      <c r="K2013" s="910"/>
      <c r="L2013" s="910"/>
      <c r="M2013" s="910"/>
      <c r="N2013" s="910"/>
      <c r="O2013" s="910"/>
      <c r="P2013" s="910"/>
    </row>
    <row r="2014" spans="1:16" s="920" customFormat="1">
      <c r="A2014" s="910"/>
      <c r="B2014" s="917"/>
      <c r="C2014" s="917"/>
      <c r="D2014" s="919"/>
      <c r="F2014" s="910"/>
      <c r="G2014" s="910"/>
      <c r="H2014" s="910"/>
      <c r="I2014" s="910"/>
      <c r="J2014" s="910"/>
      <c r="K2014" s="910"/>
      <c r="L2014" s="910"/>
      <c r="M2014" s="910"/>
      <c r="N2014" s="910"/>
      <c r="O2014" s="910"/>
      <c r="P2014" s="910"/>
    </row>
    <row r="2015" spans="1:16" s="920" customFormat="1">
      <c r="A2015" s="910"/>
      <c r="B2015" s="917"/>
      <c r="C2015" s="917"/>
      <c r="D2015" s="919"/>
      <c r="F2015" s="910"/>
      <c r="G2015" s="910"/>
      <c r="H2015" s="910"/>
      <c r="I2015" s="910"/>
      <c r="J2015" s="910"/>
      <c r="K2015" s="910"/>
      <c r="L2015" s="910"/>
      <c r="M2015" s="910"/>
      <c r="N2015" s="910"/>
      <c r="O2015" s="910"/>
      <c r="P2015" s="910"/>
    </row>
    <row r="2016" spans="1:16" s="920" customFormat="1">
      <c r="A2016" s="910"/>
      <c r="B2016" s="917"/>
      <c r="C2016" s="917"/>
      <c r="D2016" s="919"/>
      <c r="F2016" s="910"/>
      <c r="G2016" s="910"/>
      <c r="H2016" s="910"/>
      <c r="I2016" s="910"/>
      <c r="J2016" s="910"/>
      <c r="K2016" s="910"/>
      <c r="L2016" s="910"/>
      <c r="M2016" s="910"/>
      <c r="N2016" s="910"/>
      <c r="O2016" s="910"/>
      <c r="P2016" s="910"/>
    </row>
    <row r="2017" spans="1:16" s="920" customFormat="1">
      <c r="A2017" s="910"/>
      <c r="B2017" s="917"/>
      <c r="C2017" s="917"/>
      <c r="D2017" s="919"/>
      <c r="F2017" s="910"/>
      <c r="G2017" s="910"/>
      <c r="H2017" s="910"/>
      <c r="I2017" s="910"/>
      <c r="J2017" s="910"/>
      <c r="K2017" s="910"/>
      <c r="L2017" s="910"/>
      <c r="M2017" s="910"/>
      <c r="N2017" s="910"/>
      <c r="O2017" s="910"/>
      <c r="P2017" s="910"/>
    </row>
    <row r="2018" spans="1:16" s="920" customFormat="1">
      <c r="A2018" s="910"/>
      <c r="B2018" s="917"/>
      <c r="C2018" s="917"/>
      <c r="D2018" s="919"/>
      <c r="F2018" s="910"/>
      <c r="G2018" s="910"/>
      <c r="H2018" s="910"/>
      <c r="I2018" s="910"/>
      <c r="J2018" s="910"/>
      <c r="K2018" s="910"/>
      <c r="L2018" s="910"/>
      <c r="M2018" s="910"/>
      <c r="N2018" s="910"/>
      <c r="O2018" s="910"/>
      <c r="P2018" s="910"/>
    </row>
    <row r="2019" spans="1:16" s="920" customFormat="1">
      <c r="A2019" s="910"/>
      <c r="B2019" s="917"/>
      <c r="C2019" s="917"/>
      <c r="D2019" s="919"/>
      <c r="F2019" s="910"/>
      <c r="G2019" s="910"/>
      <c r="H2019" s="910"/>
      <c r="I2019" s="910"/>
      <c r="J2019" s="910"/>
      <c r="K2019" s="910"/>
      <c r="L2019" s="910"/>
      <c r="M2019" s="910"/>
      <c r="N2019" s="910"/>
      <c r="O2019" s="910"/>
      <c r="P2019" s="910"/>
    </row>
    <row r="2020" spans="1:16" s="920" customFormat="1">
      <c r="A2020" s="910"/>
      <c r="B2020" s="917"/>
      <c r="C2020" s="917"/>
      <c r="D2020" s="919"/>
      <c r="F2020" s="910"/>
      <c r="G2020" s="910"/>
      <c r="H2020" s="910"/>
      <c r="I2020" s="910"/>
      <c r="J2020" s="910"/>
      <c r="K2020" s="910"/>
      <c r="L2020" s="910"/>
      <c r="M2020" s="910"/>
      <c r="N2020" s="910"/>
      <c r="O2020" s="910"/>
      <c r="P2020" s="910"/>
    </row>
    <row r="2021" spans="1:16" s="920" customFormat="1">
      <c r="A2021" s="910"/>
      <c r="B2021" s="917"/>
      <c r="C2021" s="917"/>
      <c r="D2021" s="919"/>
      <c r="F2021" s="910"/>
      <c r="G2021" s="910"/>
      <c r="H2021" s="910"/>
      <c r="I2021" s="910"/>
      <c r="J2021" s="910"/>
      <c r="K2021" s="910"/>
      <c r="L2021" s="910"/>
      <c r="M2021" s="910"/>
      <c r="N2021" s="910"/>
      <c r="O2021" s="910"/>
      <c r="P2021" s="910"/>
    </row>
    <row r="2022" spans="1:16" s="920" customFormat="1">
      <c r="A2022" s="910"/>
      <c r="B2022" s="917"/>
      <c r="C2022" s="917"/>
      <c r="D2022" s="919"/>
      <c r="F2022" s="910"/>
      <c r="G2022" s="910"/>
      <c r="H2022" s="910"/>
      <c r="I2022" s="910"/>
      <c r="J2022" s="910"/>
      <c r="K2022" s="910"/>
      <c r="L2022" s="910"/>
      <c r="M2022" s="910"/>
      <c r="N2022" s="910"/>
      <c r="O2022" s="910"/>
      <c r="P2022" s="910"/>
    </row>
    <row r="2023" spans="1:16" s="920" customFormat="1">
      <c r="A2023" s="910"/>
      <c r="B2023" s="917"/>
      <c r="C2023" s="917"/>
      <c r="D2023" s="919"/>
      <c r="F2023" s="910"/>
      <c r="G2023" s="910"/>
      <c r="H2023" s="910"/>
      <c r="I2023" s="910"/>
      <c r="J2023" s="910"/>
      <c r="K2023" s="910"/>
      <c r="L2023" s="910"/>
      <c r="M2023" s="910"/>
      <c r="N2023" s="910"/>
      <c r="O2023" s="910"/>
      <c r="P2023" s="910"/>
    </row>
    <row r="2024" spans="1:16" s="920" customFormat="1">
      <c r="A2024" s="910"/>
      <c r="B2024" s="917"/>
      <c r="C2024" s="917"/>
      <c r="D2024" s="919"/>
      <c r="F2024" s="910"/>
      <c r="G2024" s="910"/>
      <c r="H2024" s="910"/>
      <c r="I2024" s="910"/>
      <c r="J2024" s="910"/>
      <c r="K2024" s="910"/>
      <c r="L2024" s="910"/>
      <c r="M2024" s="910"/>
      <c r="N2024" s="910"/>
      <c r="O2024" s="910"/>
      <c r="P2024" s="910"/>
    </row>
    <row r="2025" spans="1:16" s="920" customFormat="1">
      <c r="A2025" s="910"/>
      <c r="B2025" s="917"/>
      <c r="C2025" s="917"/>
      <c r="D2025" s="919"/>
      <c r="F2025" s="910"/>
      <c r="G2025" s="910"/>
      <c r="H2025" s="910"/>
      <c r="I2025" s="910"/>
      <c r="J2025" s="910"/>
      <c r="K2025" s="910"/>
      <c r="L2025" s="910"/>
      <c r="M2025" s="910"/>
      <c r="N2025" s="910"/>
      <c r="O2025" s="910"/>
      <c r="P2025" s="910"/>
    </row>
    <row r="2026" spans="1:16" s="920" customFormat="1">
      <c r="A2026" s="910"/>
      <c r="B2026" s="917"/>
      <c r="C2026" s="917"/>
      <c r="D2026" s="919"/>
      <c r="F2026" s="910"/>
      <c r="G2026" s="910"/>
      <c r="H2026" s="910"/>
      <c r="I2026" s="910"/>
      <c r="J2026" s="910"/>
      <c r="K2026" s="910"/>
      <c r="L2026" s="910"/>
      <c r="M2026" s="910"/>
      <c r="N2026" s="910"/>
      <c r="O2026" s="910"/>
      <c r="P2026" s="910"/>
    </row>
    <row r="2027" spans="1:16" s="920" customFormat="1">
      <c r="A2027" s="910"/>
      <c r="B2027" s="917"/>
      <c r="C2027" s="917"/>
      <c r="D2027" s="919"/>
      <c r="F2027" s="910"/>
      <c r="G2027" s="910"/>
      <c r="H2027" s="910"/>
      <c r="I2027" s="910"/>
      <c r="J2027" s="910"/>
      <c r="K2027" s="910"/>
      <c r="L2027" s="910"/>
      <c r="M2027" s="910"/>
      <c r="N2027" s="910"/>
      <c r="O2027" s="910"/>
      <c r="P2027" s="910"/>
    </row>
    <row r="2028" spans="1:16" s="920" customFormat="1">
      <c r="A2028" s="910"/>
      <c r="B2028" s="917"/>
      <c r="C2028" s="917"/>
      <c r="D2028" s="919"/>
      <c r="F2028" s="910"/>
      <c r="G2028" s="910"/>
      <c r="H2028" s="910"/>
      <c r="I2028" s="910"/>
      <c r="J2028" s="910"/>
      <c r="K2028" s="910"/>
      <c r="L2028" s="910"/>
      <c r="M2028" s="910"/>
      <c r="N2028" s="910"/>
      <c r="O2028" s="910"/>
      <c r="P2028" s="910"/>
    </row>
    <row r="2029" spans="1:16" s="920" customFormat="1">
      <c r="A2029" s="910"/>
      <c r="B2029" s="917"/>
      <c r="C2029" s="917"/>
      <c r="D2029" s="919"/>
      <c r="F2029" s="910"/>
      <c r="G2029" s="910"/>
      <c r="H2029" s="910"/>
      <c r="I2029" s="910"/>
      <c r="J2029" s="910"/>
      <c r="K2029" s="910"/>
      <c r="L2029" s="910"/>
      <c r="M2029" s="910"/>
      <c r="N2029" s="910"/>
      <c r="O2029" s="910"/>
      <c r="P2029" s="910"/>
    </row>
    <row r="2030" spans="1:16" s="920" customFormat="1">
      <c r="A2030" s="910"/>
      <c r="B2030" s="917"/>
      <c r="C2030" s="917"/>
      <c r="D2030" s="919"/>
      <c r="F2030" s="910"/>
      <c r="G2030" s="910"/>
      <c r="H2030" s="910"/>
      <c r="I2030" s="910"/>
      <c r="J2030" s="910"/>
      <c r="K2030" s="910"/>
      <c r="L2030" s="910"/>
      <c r="M2030" s="910"/>
      <c r="N2030" s="910"/>
      <c r="O2030" s="910"/>
      <c r="P2030" s="910"/>
    </row>
    <row r="2031" spans="1:16" s="920" customFormat="1">
      <c r="A2031" s="910"/>
      <c r="B2031" s="917"/>
      <c r="C2031" s="917"/>
      <c r="D2031" s="919"/>
      <c r="F2031" s="910"/>
      <c r="G2031" s="910"/>
      <c r="H2031" s="910"/>
      <c r="I2031" s="910"/>
      <c r="J2031" s="910"/>
      <c r="K2031" s="910"/>
      <c r="L2031" s="910"/>
      <c r="M2031" s="910"/>
      <c r="N2031" s="910"/>
      <c r="O2031" s="910"/>
      <c r="P2031" s="910"/>
    </row>
    <row r="2032" spans="1:16" s="920" customFormat="1">
      <c r="A2032" s="910"/>
      <c r="B2032" s="917"/>
      <c r="C2032" s="917"/>
      <c r="D2032" s="919"/>
      <c r="F2032" s="910"/>
      <c r="G2032" s="910"/>
      <c r="H2032" s="910"/>
      <c r="I2032" s="910"/>
      <c r="J2032" s="910"/>
      <c r="K2032" s="910"/>
      <c r="L2032" s="910"/>
      <c r="M2032" s="910"/>
      <c r="N2032" s="910"/>
      <c r="O2032" s="910"/>
      <c r="P2032" s="910"/>
    </row>
    <row r="2033" spans="1:16" s="920" customFormat="1">
      <c r="A2033" s="910"/>
      <c r="B2033" s="917"/>
      <c r="C2033" s="917"/>
      <c r="D2033" s="919"/>
      <c r="F2033" s="910"/>
      <c r="G2033" s="910"/>
      <c r="H2033" s="910"/>
      <c r="I2033" s="910"/>
      <c r="J2033" s="910"/>
      <c r="K2033" s="910"/>
      <c r="L2033" s="910"/>
      <c r="M2033" s="910"/>
      <c r="N2033" s="910"/>
      <c r="O2033" s="910"/>
      <c r="P2033" s="910"/>
    </row>
    <row r="2034" spans="1:16" s="920" customFormat="1">
      <c r="A2034" s="910"/>
      <c r="B2034" s="917"/>
      <c r="C2034" s="917"/>
      <c r="D2034" s="919"/>
      <c r="F2034" s="910"/>
      <c r="G2034" s="910"/>
      <c r="H2034" s="910"/>
      <c r="I2034" s="910"/>
      <c r="J2034" s="910"/>
      <c r="K2034" s="910"/>
      <c r="L2034" s="910"/>
      <c r="M2034" s="910"/>
      <c r="N2034" s="910"/>
      <c r="O2034" s="910"/>
      <c r="P2034" s="910"/>
    </row>
    <row r="2035" spans="1:16" s="920" customFormat="1">
      <c r="A2035" s="910"/>
      <c r="B2035" s="917"/>
      <c r="C2035" s="917"/>
      <c r="D2035" s="919"/>
      <c r="F2035" s="910"/>
      <c r="G2035" s="910"/>
      <c r="H2035" s="910"/>
      <c r="I2035" s="910"/>
      <c r="J2035" s="910"/>
      <c r="K2035" s="910"/>
      <c r="L2035" s="910"/>
      <c r="M2035" s="910"/>
      <c r="N2035" s="910"/>
      <c r="O2035" s="910"/>
      <c r="P2035" s="910"/>
    </row>
    <row r="2036" spans="1:16" s="920" customFormat="1">
      <c r="A2036" s="910"/>
      <c r="B2036" s="917"/>
      <c r="C2036" s="917"/>
      <c r="D2036" s="919"/>
      <c r="F2036" s="910"/>
      <c r="G2036" s="910"/>
      <c r="H2036" s="910"/>
      <c r="I2036" s="910"/>
      <c r="J2036" s="910"/>
      <c r="K2036" s="910"/>
      <c r="L2036" s="910"/>
      <c r="M2036" s="910"/>
      <c r="N2036" s="910"/>
      <c r="O2036" s="910"/>
      <c r="P2036" s="910"/>
    </row>
    <row r="2037" spans="1:16" s="920" customFormat="1">
      <c r="A2037" s="910"/>
      <c r="B2037" s="917"/>
      <c r="C2037" s="917"/>
      <c r="D2037" s="919"/>
      <c r="F2037" s="910"/>
      <c r="G2037" s="910"/>
      <c r="H2037" s="910"/>
      <c r="I2037" s="910"/>
      <c r="J2037" s="910"/>
      <c r="K2037" s="910"/>
      <c r="L2037" s="910"/>
      <c r="M2037" s="910"/>
      <c r="N2037" s="910"/>
      <c r="O2037" s="910"/>
      <c r="P2037" s="910"/>
    </row>
    <row r="2038" spans="1:16" s="920" customFormat="1">
      <c r="A2038" s="910"/>
      <c r="B2038" s="917"/>
      <c r="C2038" s="917"/>
      <c r="D2038" s="919"/>
      <c r="F2038" s="910"/>
      <c r="G2038" s="910"/>
      <c r="H2038" s="910"/>
      <c r="I2038" s="910"/>
      <c r="J2038" s="910"/>
      <c r="K2038" s="910"/>
      <c r="L2038" s="910"/>
      <c r="M2038" s="910"/>
      <c r="N2038" s="910"/>
      <c r="O2038" s="910"/>
      <c r="P2038" s="910"/>
    </row>
    <row r="2039" spans="1:16" s="920" customFormat="1">
      <c r="A2039" s="910"/>
      <c r="B2039" s="917"/>
      <c r="C2039" s="917"/>
      <c r="D2039" s="919"/>
      <c r="F2039" s="910"/>
      <c r="G2039" s="910"/>
      <c r="H2039" s="910"/>
      <c r="I2039" s="910"/>
      <c r="J2039" s="910"/>
      <c r="K2039" s="910"/>
      <c r="L2039" s="910"/>
      <c r="M2039" s="910"/>
      <c r="N2039" s="910"/>
      <c r="O2039" s="910"/>
      <c r="P2039" s="910"/>
    </row>
    <row r="2040" spans="1:16" s="920" customFormat="1">
      <c r="A2040" s="910"/>
      <c r="B2040" s="917"/>
      <c r="C2040" s="917"/>
      <c r="D2040" s="919"/>
      <c r="F2040" s="910"/>
      <c r="G2040" s="910"/>
      <c r="H2040" s="910"/>
      <c r="I2040" s="910"/>
      <c r="J2040" s="910"/>
      <c r="K2040" s="910"/>
      <c r="L2040" s="910"/>
      <c r="M2040" s="910"/>
      <c r="N2040" s="910"/>
      <c r="O2040" s="910"/>
      <c r="P2040" s="910"/>
    </row>
    <row r="2041" spans="1:16" s="920" customFormat="1">
      <c r="A2041" s="910"/>
      <c r="B2041" s="917"/>
      <c r="C2041" s="917"/>
      <c r="D2041" s="919"/>
      <c r="F2041" s="910"/>
      <c r="G2041" s="910"/>
      <c r="H2041" s="910"/>
      <c r="I2041" s="910"/>
      <c r="J2041" s="910"/>
      <c r="K2041" s="910"/>
      <c r="L2041" s="910"/>
      <c r="M2041" s="910"/>
      <c r="N2041" s="910"/>
      <c r="O2041" s="910"/>
      <c r="P2041" s="910"/>
    </row>
    <row r="2042" spans="1:16" s="920" customFormat="1">
      <c r="A2042" s="910"/>
      <c r="B2042" s="917"/>
      <c r="C2042" s="917"/>
      <c r="D2042" s="919"/>
      <c r="F2042" s="910"/>
      <c r="G2042" s="910"/>
      <c r="H2042" s="910"/>
      <c r="I2042" s="910"/>
      <c r="J2042" s="910"/>
      <c r="K2042" s="910"/>
      <c r="L2042" s="910"/>
      <c r="M2042" s="910"/>
      <c r="N2042" s="910"/>
      <c r="O2042" s="910"/>
      <c r="P2042" s="910"/>
    </row>
    <row r="2043" spans="1:16" s="920" customFormat="1">
      <c r="A2043" s="910"/>
      <c r="B2043" s="917"/>
      <c r="C2043" s="917"/>
      <c r="D2043" s="919"/>
      <c r="F2043" s="910"/>
      <c r="G2043" s="910"/>
      <c r="H2043" s="910"/>
      <c r="I2043" s="910"/>
      <c r="J2043" s="910"/>
      <c r="K2043" s="910"/>
      <c r="L2043" s="910"/>
      <c r="M2043" s="910"/>
      <c r="N2043" s="910"/>
      <c r="O2043" s="910"/>
      <c r="P2043" s="910"/>
    </row>
    <row r="2044" spans="1:16" s="920" customFormat="1">
      <c r="A2044" s="910"/>
      <c r="B2044" s="917"/>
      <c r="C2044" s="917"/>
      <c r="D2044" s="919"/>
      <c r="F2044" s="910"/>
      <c r="G2044" s="910"/>
      <c r="H2044" s="910"/>
      <c r="I2044" s="910"/>
      <c r="J2044" s="910"/>
      <c r="K2044" s="910"/>
      <c r="L2044" s="910"/>
      <c r="M2044" s="910"/>
      <c r="N2044" s="910"/>
      <c r="O2044" s="910"/>
      <c r="P2044" s="910"/>
    </row>
    <row r="2045" spans="1:16" s="920" customFormat="1">
      <c r="A2045" s="910"/>
      <c r="B2045" s="917"/>
      <c r="C2045" s="917"/>
      <c r="D2045" s="919"/>
      <c r="F2045" s="910"/>
      <c r="G2045" s="910"/>
      <c r="H2045" s="910"/>
      <c r="I2045" s="910"/>
      <c r="J2045" s="910"/>
      <c r="K2045" s="910"/>
      <c r="L2045" s="910"/>
      <c r="M2045" s="910"/>
      <c r="N2045" s="910"/>
      <c r="O2045" s="910"/>
      <c r="P2045" s="910"/>
    </row>
    <row r="2046" spans="1:16" s="920" customFormat="1">
      <c r="A2046" s="910"/>
      <c r="B2046" s="917"/>
      <c r="C2046" s="917"/>
      <c r="D2046" s="919"/>
      <c r="F2046" s="910"/>
      <c r="G2046" s="910"/>
      <c r="H2046" s="910"/>
      <c r="I2046" s="910"/>
      <c r="J2046" s="910"/>
      <c r="K2046" s="910"/>
      <c r="L2046" s="910"/>
      <c r="M2046" s="910"/>
      <c r="N2046" s="910"/>
      <c r="O2046" s="910"/>
      <c r="P2046" s="910"/>
    </row>
    <row r="2047" spans="1:16" s="920" customFormat="1">
      <c r="A2047" s="910"/>
      <c r="B2047" s="917"/>
      <c r="C2047" s="917"/>
      <c r="D2047" s="919"/>
      <c r="F2047" s="910"/>
      <c r="G2047" s="910"/>
      <c r="H2047" s="910"/>
      <c r="I2047" s="910"/>
      <c r="J2047" s="910"/>
      <c r="K2047" s="910"/>
      <c r="L2047" s="910"/>
      <c r="M2047" s="910"/>
      <c r="N2047" s="910"/>
      <c r="O2047" s="910"/>
      <c r="P2047" s="910"/>
    </row>
    <row r="2048" spans="1:16" s="920" customFormat="1">
      <c r="A2048" s="910"/>
      <c r="B2048" s="917"/>
      <c r="C2048" s="917"/>
      <c r="D2048" s="919"/>
      <c r="F2048" s="910"/>
      <c r="G2048" s="910"/>
      <c r="H2048" s="910"/>
      <c r="I2048" s="910"/>
      <c r="J2048" s="910"/>
      <c r="K2048" s="910"/>
      <c r="L2048" s="910"/>
      <c r="M2048" s="910"/>
      <c r="N2048" s="910"/>
      <c r="O2048" s="910"/>
      <c r="P2048" s="910"/>
    </row>
    <row r="2049" spans="1:16" s="920" customFormat="1">
      <c r="A2049" s="910"/>
      <c r="B2049" s="917"/>
      <c r="C2049" s="917"/>
      <c r="D2049" s="919"/>
      <c r="F2049" s="910"/>
      <c r="G2049" s="910"/>
      <c r="H2049" s="910"/>
      <c r="I2049" s="910"/>
      <c r="J2049" s="910"/>
      <c r="K2049" s="910"/>
      <c r="L2049" s="910"/>
      <c r="M2049" s="910"/>
      <c r="N2049" s="910"/>
      <c r="O2049" s="910"/>
      <c r="P2049" s="910"/>
    </row>
    <row r="2050" spans="1:16" s="920" customFormat="1">
      <c r="A2050" s="910"/>
      <c r="B2050" s="917"/>
      <c r="C2050" s="917"/>
      <c r="D2050" s="919"/>
      <c r="F2050" s="910"/>
      <c r="G2050" s="910"/>
      <c r="H2050" s="910"/>
      <c r="I2050" s="910"/>
      <c r="J2050" s="910"/>
      <c r="K2050" s="910"/>
      <c r="L2050" s="910"/>
      <c r="M2050" s="910"/>
      <c r="N2050" s="910"/>
      <c r="O2050" s="910"/>
      <c r="P2050" s="910"/>
    </row>
    <row r="2051" spans="1:16" s="920" customFormat="1">
      <c r="A2051" s="910"/>
      <c r="B2051" s="917"/>
      <c r="C2051" s="917"/>
      <c r="D2051" s="919"/>
      <c r="F2051" s="910"/>
      <c r="G2051" s="910"/>
      <c r="H2051" s="910"/>
      <c r="I2051" s="910"/>
      <c r="J2051" s="910"/>
      <c r="K2051" s="910"/>
      <c r="L2051" s="910"/>
      <c r="M2051" s="910"/>
      <c r="N2051" s="910"/>
      <c r="O2051" s="910"/>
      <c r="P2051" s="910"/>
    </row>
    <row r="2052" spans="1:16" s="920" customFormat="1">
      <c r="A2052" s="910"/>
      <c r="B2052" s="917"/>
      <c r="C2052" s="917"/>
      <c r="D2052" s="919"/>
      <c r="F2052" s="910"/>
      <c r="G2052" s="910"/>
      <c r="H2052" s="910"/>
      <c r="I2052" s="910"/>
      <c r="J2052" s="910"/>
      <c r="K2052" s="910"/>
      <c r="L2052" s="910"/>
      <c r="M2052" s="910"/>
      <c r="N2052" s="910"/>
      <c r="O2052" s="910"/>
      <c r="P2052" s="910"/>
    </row>
    <row r="2053" spans="1:16" s="920" customFormat="1">
      <c r="A2053" s="910"/>
      <c r="B2053" s="917"/>
      <c r="C2053" s="917"/>
      <c r="D2053" s="919"/>
      <c r="F2053" s="910"/>
      <c r="G2053" s="910"/>
      <c r="H2053" s="910"/>
      <c r="I2053" s="910"/>
      <c r="J2053" s="910"/>
      <c r="K2053" s="910"/>
      <c r="L2053" s="910"/>
      <c r="M2053" s="910"/>
      <c r="N2053" s="910"/>
      <c r="O2053" s="910"/>
      <c r="P2053" s="910"/>
    </row>
    <row r="2054" spans="1:16" s="920" customFormat="1">
      <c r="A2054" s="910"/>
      <c r="B2054" s="917"/>
      <c r="C2054" s="917"/>
      <c r="D2054" s="919"/>
      <c r="F2054" s="910"/>
      <c r="G2054" s="910"/>
      <c r="H2054" s="910"/>
      <c r="I2054" s="910"/>
      <c r="J2054" s="910"/>
      <c r="K2054" s="910"/>
      <c r="L2054" s="910"/>
      <c r="M2054" s="910"/>
      <c r="N2054" s="910"/>
      <c r="O2054" s="910"/>
      <c r="P2054" s="910"/>
    </row>
    <row r="2055" spans="1:16" s="920" customFormat="1">
      <c r="A2055" s="910"/>
      <c r="B2055" s="917"/>
      <c r="C2055" s="917"/>
      <c r="D2055" s="919"/>
      <c r="F2055" s="910"/>
      <c r="G2055" s="910"/>
      <c r="H2055" s="910"/>
      <c r="I2055" s="910"/>
      <c r="J2055" s="910"/>
      <c r="K2055" s="910"/>
      <c r="L2055" s="910"/>
      <c r="M2055" s="910"/>
      <c r="N2055" s="910"/>
      <c r="O2055" s="910"/>
      <c r="P2055" s="910"/>
    </row>
    <row r="2056" spans="1:16" s="920" customFormat="1">
      <c r="A2056" s="910"/>
      <c r="B2056" s="917"/>
      <c r="C2056" s="917"/>
      <c r="D2056" s="919"/>
      <c r="F2056" s="910"/>
      <c r="G2056" s="910"/>
      <c r="H2056" s="910"/>
      <c r="I2056" s="910"/>
      <c r="J2056" s="910"/>
      <c r="K2056" s="910"/>
      <c r="L2056" s="910"/>
      <c r="M2056" s="910"/>
      <c r="N2056" s="910"/>
      <c r="O2056" s="910"/>
      <c r="P2056" s="910"/>
    </row>
    <row r="2057" spans="1:16" s="920" customFormat="1">
      <c r="A2057" s="910"/>
      <c r="B2057" s="917"/>
      <c r="C2057" s="917"/>
      <c r="D2057" s="919"/>
      <c r="F2057" s="910"/>
      <c r="G2057" s="910"/>
      <c r="H2057" s="910"/>
      <c r="I2057" s="910"/>
      <c r="J2057" s="910"/>
      <c r="K2057" s="910"/>
      <c r="L2057" s="910"/>
      <c r="M2057" s="910"/>
      <c r="N2057" s="910"/>
      <c r="O2057" s="910"/>
      <c r="P2057" s="910"/>
    </row>
    <row r="2058" spans="1:16" s="920" customFormat="1">
      <c r="A2058" s="910"/>
      <c r="B2058" s="917"/>
      <c r="C2058" s="917"/>
      <c r="D2058" s="919"/>
      <c r="F2058" s="910"/>
      <c r="G2058" s="910"/>
      <c r="H2058" s="910"/>
      <c r="I2058" s="910"/>
      <c r="J2058" s="910"/>
      <c r="K2058" s="910"/>
      <c r="L2058" s="910"/>
      <c r="M2058" s="910"/>
      <c r="N2058" s="910"/>
      <c r="O2058" s="910"/>
      <c r="P2058" s="910"/>
    </row>
    <row r="2059" spans="1:16" s="920" customFormat="1">
      <c r="A2059" s="910"/>
      <c r="B2059" s="917"/>
      <c r="C2059" s="917"/>
      <c r="D2059" s="919"/>
      <c r="F2059" s="910"/>
      <c r="G2059" s="910"/>
      <c r="H2059" s="910"/>
      <c r="I2059" s="910"/>
      <c r="J2059" s="910"/>
      <c r="K2059" s="910"/>
      <c r="L2059" s="910"/>
      <c r="M2059" s="910"/>
      <c r="N2059" s="910"/>
      <c r="O2059" s="910"/>
      <c r="P2059" s="910"/>
    </row>
    <row r="2060" spans="1:16" s="920" customFormat="1">
      <c r="A2060" s="910"/>
      <c r="B2060" s="917"/>
      <c r="C2060" s="917"/>
      <c r="D2060" s="919"/>
      <c r="F2060" s="910"/>
      <c r="G2060" s="910"/>
      <c r="H2060" s="910"/>
      <c r="I2060" s="910"/>
      <c r="J2060" s="910"/>
      <c r="K2060" s="910"/>
      <c r="L2060" s="910"/>
      <c r="M2060" s="910"/>
      <c r="N2060" s="910"/>
      <c r="O2060" s="910"/>
      <c r="P2060" s="910"/>
    </row>
    <row r="2061" spans="1:16" s="920" customFormat="1">
      <c r="A2061" s="910"/>
      <c r="B2061" s="917"/>
      <c r="C2061" s="917"/>
      <c r="D2061" s="919"/>
      <c r="F2061" s="910"/>
      <c r="G2061" s="910"/>
      <c r="H2061" s="910"/>
      <c r="I2061" s="910"/>
      <c r="J2061" s="910"/>
      <c r="K2061" s="910"/>
      <c r="L2061" s="910"/>
      <c r="M2061" s="910"/>
      <c r="N2061" s="910"/>
      <c r="O2061" s="910"/>
      <c r="P2061" s="910"/>
    </row>
    <row r="2062" spans="1:16" s="920" customFormat="1">
      <c r="A2062" s="910"/>
      <c r="B2062" s="917"/>
      <c r="C2062" s="917"/>
      <c r="D2062" s="919"/>
      <c r="F2062" s="910"/>
      <c r="G2062" s="910"/>
      <c r="H2062" s="910"/>
      <c r="I2062" s="910"/>
      <c r="J2062" s="910"/>
      <c r="K2062" s="910"/>
      <c r="L2062" s="910"/>
      <c r="M2062" s="910"/>
      <c r="N2062" s="910"/>
      <c r="O2062" s="910"/>
      <c r="P2062" s="910"/>
    </row>
    <row r="2063" spans="1:16" s="920" customFormat="1">
      <c r="A2063" s="910"/>
      <c r="B2063" s="917"/>
      <c r="C2063" s="917"/>
      <c r="D2063" s="919"/>
      <c r="F2063" s="910"/>
      <c r="G2063" s="910"/>
      <c r="H2063" s="910"/>
      <c r="I2063" s="910"/>
      <c r="J2063" s="910"/>
      <c r="K2063" s="910"/>
      <c r="L2063" s="910"/>
      <c r="M2063" s="910"/>
      <c r="N2063" s="910"/>
      <c r="O2063" s="910"/>
      <c r="P2063" s="910"/>
    </row>
    <row r="2064" spans="1:16" s="920" customFormat="1">
      <c r="A2064" s="910"/>
      <c r="B2064" s="917"/>
      <c r="C2064" s="917"/>
      <c r="D2064" s="919"/>
      <c r="F2064" s="910"/>
      <c r="G2064" s="910"/>
      <c r="H2064" s="910"/>
      <c r="I2064" s="910"/>
      <c r="J2064" s="910"/>
      <c r="K2064" s="910"/>
      <c r="L2064" s="910"/>
      <c r="M2064" s="910"/>
      <c r="N2064" s="910"/>
      <c r="O2064" s="910"/>
      <c r="P2064" s="910"/>
    </row>
    <row r="2065" spans="1:16" s="920" customFormat="1">
      <c r="A2065" s="910"/>
      <c r="B2065" s="917"/>
      <c r="C2065" s="917"/>
      <c r="D2065" s="919"/>
      <c r="F2065" s="910"/>
      <c r="G2065" s="910"/>
      <c r="H2065" s="910"/>
      <c r="I2065" s="910"/>
      <c r="J2065" s="910"/>
      <c r="K2065" s="910"/>
      <c r="L2065" s="910"/>
      <c r="M2065" s="910"/>
      <c r="N2065" s="910"/>
      <c r="O2065" s="910"/>
      <c r="P2065" s="910"/>
    </row>
    <row r="2066" spans="1:16" s="920" customFormat="1">
      <c r="A2066" s="910"/>
      <c r="B2066" s="917"/>
      <c r="C2066" s="917"/>
      <c r="D2066" s="919"/>
      <c r="F2066" s="910"/>
      <c r="G2066" s="910"/>
      <c r="H2066" s="910"/>
      <c r="I2066" s="910"/>
      <c r="J2066" s="910"/>
      <c r="K2066" s="910"/>
      <c r="L2066" s="910"/>
      <c r="M2066" s="910"/>
      <c r="N2066" s="910"/>
      <c r="O2066" s="910"/>
      <c r="P2066" s="910"/>
    </row>
    <row r="2067" spans="1:16" s="920" customFormat="1">
      <c r="A2067" s="910"/>
      <c r="B2067" s="917"/>
      <c r="C2067" s="917"/>
      <c r="D2067" s="919"/>
      <c r="F2067" s="910"/>
      <c r="G2067" s="910"/>
      <c r="H2067" s="910"/>
      <c r="I2067" s="910"/>
      <c r="J2067" s="910"/>
      <c r="K2067" s="910"/>
      <c r="L2067" s="910"/>
      <c r="M2067" s="910"/>
      <c r="N2067" s="910"/>
      <c r="O2067" s="910"/>
      <c r="P2067" s="910"/>
    </row>
    <row r="2068" spans="1:16" s="920" customFormat="1">
      <c r="A2068" s="910"/>
      <c r="B2068" s="917"/>
      <c r="C2068" s="917"/>
      <c r="D2068" s="919"/>
      <c r="F2068" s="910"/>
      <c r="G2068" s="910"/>
      <c r="H2068" s="910"/>
      <c r="I2068" s="910"/>
      <c r="J2068" s="910"/>
      <c r="K2068" s="910"/>
      <c r="L2068" s="910"/>
      <c r="M2068" s="910"/>
      <c r="N2068" s="910"/>
      <c r="O2068" s="910"/>
      <c r="P2068" s="910"/>
    </row>
    <row r="2069" spans="1:16" s="920" customFormat="1">
      <c r="A2069" s="910"/>
      <c r="B2069" s="917"/>
      <c r="C2069" s="917"/>
      <c r="D2069" s="919"/>
      <c r="F2069" s="910"/>
      <c r="G2069" s="910"/>
      <c r="H2069" s="910"/>
      <c r="I2069" s="910"/>
      <c r="J2069" s="910"/>
      <c r="K2069" s="910"/>
      <c r="L2069" s="910"/>
      <c r="M2069" s="910"/>
      <c r="N2069" s="910"/>
      <c r="O2069" s="910"/>
      <c r="P2069" s="910"/>
    </row>
    <row r="2070" spans="1:16" s="920" customFormat="1">
      <c r="A2070" s="910"/>
      <c r="B2070" s="917"/>
      <c r="C2070" s="917"/>
      <c r="D2070" s="919"/>
      <c r="F2070" s="910"/>
      <c r="G2070" s="910"/>
      <c r="H2070" s="910"/>
      <c r="I2070" s="910"/>
      <c r="J2070" s="910"/>
      <c r="K2070" s="910"/>
      <c r="L2070" s="910"/>
      <c r="M2070" s="910"/>
      <c r="N2070" s="910"/>
      <c r="O2070" s="910"/>
      <c r="P2070" s="910"/>
    </row>
    <row r="2071" spans="1:16" s="920" customFormat="1">
      <c r="A2071" s="910"/>
      <c r="B2071" s="917"/>
      <c r="C2071" s="917"/>
      <c r="D2071" s="919"/>
      <c r="F2071" s="910"/>
      <c r="G2071" s="910"/>
      <c r="H2071" s="910"/>
      <c r="I2071" s="910"/>
      <c r="J2071" s="910"/>
      <c r="K2071" s="910"/>
      <c r="L2071" s="910"/>
      <c r="M2071" s="910"/>
      <c r="N2071" s="910"/>
      <c r="O2071" s="910"/>
      <c r="P2071" s="910"/>
    </row>
    <row r="2072" spans="1:16" s="920" customFormat="1">
      <c r="A2072" s="910"/>
      <c r="B2072" s="917"/>
      <c r="C2072" s="917"/>
      <c r="D2072" s="919"/>
      <c r="F2072" s="910"/>
      <c r="G2072" s="910"/>
      <c r="H2072" s="910"/>
      <c r="I2072" s="910"/>
      <c r="J2072" s="910"/>
      <c r="K2072" s="910"/>
      <c r="L2072" s="910"/>
      <c r="M2072" s="910"/>
      <c r="N2072" s="910"/>
      <c r="O2072" s="910"/>
      <c r="P2072" s="910"/>
    </row>
    <row r="2073" spans="1:16" s="920" customFormat="1">
      <c r="A2073" s="910"/>
      <c r="B2073" s="917"/>
      <c r="C2073" s="917"/>
      <c r="D2073" s="919"/>
      <c r="F2073" s="910"/>
      <c r="G2073" s="910"/>
      <c r="H2073" s="910"/>
      <c r="I2073" s="910"/>
      <c r="J2073" s="910"/>
      <c r="K2073" s="910"/>
      <c r="L2073" s="910"/>
      <c r="M2073" s="910"/>
      <c r="N2073" s="910"/>
      <c r="O2073" s="910"/>
      <c r="P2073" s="910"/>
    </row>
    <row r="2074" spans="1:16" s="920" customFormat="1">
      <c r="A2074" s="910"/>
      <c r="B2074" s="917"/>
      <c r="C2074" s="917"/>
      <c r="D2074" s="919"/>
      <c r="F2074" s="910"/>
      <c r="G2074" s="910"/>
      <c r="H2074" s="910"/>
      <c r="I2074" s="910"/>
      <c r="J2074" s="910"/>
      <c r="K2074" s="910"/>
      <c r="L2074" s="910"/>
      <c r="M2074" s="910"/>
      <c r="N2074" s="910"/>
      <c r="O2074" s="910"/>
      <c r="P2074" s="910"/>
    </row>
    <row r="2075" spans="1:16" s="920" customFormat="1">
      <c r="A2075" s="910"/>
      <c r="B2075" s="917"/>
      <c r="C2075" s="917"/>
      <c r="D2075" s="919"/>
      <c r="F2075" s="910"/>
      <c r="G2075" s="910"/>
      <c r="H2075" s="910"/>
      <c r="I2075" s="910"/>
      <c r="J2075" s="910"/>
      <c r="K2075" s="910"/>
      <c r="L2075" s="910"/>
      <c r="M2075" s="910"/>
      <c r="N2075" s="910"/>
      <c r="O2075" s="910"/>
      <c r="P2075" s="910"/>
    </row>
    <row r="2076" spans="1:16" s="920" customFormat="1">
      <c r="A2076" s="910"/>
      <c r="B2076" s="917"/>
      <c r="C2076" s="917"/>
      <c r="D2076" s="919"/>
      <c r="F2076" s="910"/>
      <c r="G2076" s="910"/>
      <c r="H2076" s="910"/>
      <c r="I2076" s="910"/>
      <c r="J2076" s="910"/>
      <c r="K2076" s="910"/>
      <c r="L2076" s="910"/>
      <c r="M2076" s="910"/>
      <c r="N2076" s="910"/>
      <c r="O2076" s="910"/>
      <c r="P2076" s="910"/>
    </row>
    <row r="2077" spans="1:16" s="920" customFormat="1">
      <c r="A2077" s="910"/>
      <c r="B2077" s="917"/>
      <c r="C2077" s="917"/>
      <c r="D2077" s="919"/>
      <c r="F2077" s="910"/>
      <c r="G2077" s="910"/>
      <c r="H2077" s="910"/>
      <c r="I2077" s="910"/>
      <c r="J2077" s="910"/>
      <c r="K2077" s="910"/>
      <c r="L2077" s="910"/>
      <c r="M2077" s="910"/>
      <c r="N2077" s="910"/>
      <c r="O2077" s="910"/>
      <c r="P2077" s="910"/>
    </row>
    <row r="2078" spans="1:16" s="920" customFormat="1">
      <c r="A2078" s="910"/>
      <c r="B2078" s="917"/>
      <c r="C2078" s="917"/>
      <c r="D2078" s="919"/>
      <c r="F2078" s="910"/>
      <c r="G2078" s="910"/>
      <c r="H2078" s="910"/>
      <c r="I2078" s="910"/>
      <c r="J2078" s="910"/>
      <c r="K2078" s="910"/>
      <c r="L2078" s="910"/>
      <c r="M2078" s="910"/>
      <c r="N2078" s="910"/>
      <c r="O2078" s="910"/>
      <c r="P2078" s="910"/>
    </row>
    <row r="2079" spans="1:16" s="920" customFormat="1">
      <c r="A2079" s="910"/>
      <c r="B2079" s="917"/>
      <c r="C2079" s="917"/>
      <c r="D2079" s="919"/>
      <c r="F2079" s="910"/>
      <c r="G2079" s="910"/>
      <c r="H2079" s="910"/>
      <c r="I2079" s="910"/>
      <c r="J2079" s="910"/>
      <c r="K2079" s="910"/>
      <c r="L2079" s="910"/>
      <c r="M2079" s="910"/>
      <c r="N2079" s="910"/>
      <c r="O2079" s="910"/>
      <c r="P2079" s="910"/>
    </row>
    <row r="2080" spans="1:16" s="920" customFormat="1">
      <c r="A2080" s="910"/>
      <c r="B2080" s="917"/>
      <c r="C2080" s="917"/>
      <c r="D2080" s="919"/>
      <c r="F2080" s="910"/>
      <c r="G2080" s="910"/>
      <c r="H2080" s="910"/>
      <c r="I2080" s="910"/>
      <c r="J2080" s="910"/>
      <c r="K2080" s="910"/>
      <c r="L2080" s="910"/>
      <c r="M2080" s="910"/>
      <c r="N2080" s="910"/>
      <c r="O2080" s="910"/>
      <c r="P2080" s="910"/>
    </row>
    <row r="2081" spans="1:16" s="920" customFormat="1">
      <c r="A2081" s="910"/>
      <c r="B2081" s="917"/>
      <c r="C2081" s="917"/>
      <c r="D2081" s="919"/>
      <c r="F2081" s="910"/>
      <c r="G2081" s="910"/>
      <c r="H2081" s="910"/>
      <c r="I2081" s="910"/>
      <c r="J2081" s="910"/>
      <c r="K2081" s="910"/>
      <c r="L2081" s="910"/>
      <c r="M2081" s="910"/>
      <c r="N2081" s="910"/>
      <c r="O2081" s="910"/>
      <c r="P2081" s="910"/>
    </row>
    <row r="2082" spans="1:16" s="920" customFormat="1">
      <c r="A2082" s="910"/>
      <c r="B2082" s="917"/>
      <c r="C2082" s="917"/>
      <c r="D2082" s="919"/>
      <c r="F2082" s="910"/>
      <c r="G2082" s="910"/>
      <c r="H2082" s="910"/>
      <c r="I2082" s="910"/>
      <c r="J2082" s="910"/>
      <c r="K2082" s="910"/>
      <c r="L2082" s="910"/>
      <c r="M2082" s="910"/>
      <c r="N2082" s="910"/>
      <c r="O2082" s="910"/>
      <c r="P2082" s="910"/>
    </row>
    <row r="2083" spans="1:16" s="920" customFormat="1">
      <c r="A2083" s="910"/>
      <c r="B2083" s="917"/>
      <c r="C2083" s="917"/>
      <c r="D2083" s="919"/>
      <c r="F2083" s="910"/>
      <c r="G2083" s="910"/>
      <c r="H2083" s="910"/>
      <c r="I2083" s="910"/>
      <c r="J2083" s="910"/>
      <c r="K2083" s="910"/>
      <c r="L2083" s="910"/>
      <c r="M2083" s="910"/>
      <c r="N2083" s="910"/>
      <c r="O2083" s="910"/>
      <c r="P2083" s="910"/>
    </row>
    <row r="2084" spans="1:16" s="920" customFormat="1">
      <c r="A2084" s="910"/>
      <c r="B2084" s="917"/>
      <c r="C2084" s="917"/>
      <c r="D2084" s="919"/>
      <c r="F2084" s="910"/>
      <c r="G2084" s="910"/>
      <c r="H2084" s="910"/>
      <c r="I2084" s="910"/>
      <c r="J2084" s="910"/>
      <c r="K2084" s="910"/>
      <c r="L2084" s="910"/>
      <c r="M2084" s="910"/>
      <c r="N2084" s="910"/>
      <c r="O2084" s="910"/>
      <c r="P2084" s="910"/>
    </row>
    <row r="2085" spans="1:16" s="920" customFormat="1">
      <c r="A2085" s="910"/>
      <c r="B2085" s="917"/>
      <c r="C2085" s="917"/>
      <c r="D2085" s="919"/>
      <c r="F2085" s="910"/>
      <c r="G2085" s="910"/>
      <c r="H2085" s="910"/>
      <c r="I2085" s="910"/>
      <c r="J2085" s="910"/>
      <c r="K2085" s="910"/>
      <c r="L2085" s="910"/>
      <c r="M2085" s="910"/>
      <c r="N2085" s="910"/>
      <c r="O2085" s="910"/>
      <c r="P2085" s="910"/>
    </row>
    <row r="2086" spans="1:16" s="920" customFormat="1">
      <c r="A2086" s="910"/>
      <c r="B2086" s="917"/>
      <c r="C2086" s="917"/>
      <c r="D2086" s="919"/>
      <c r="F2086" s="910"/>
      <c r="G2086" s="910"/>
      <c r="H2086" s="910"/>
      <c r="I2086" s="910"/>
      <c r="J2086" s="910"/>
      <c r="K2086" s="910"/>
      <c r="L2086" s="910"/>
      <c r="M2086" s="910"/>
      <c r="N2086" s="910"/>
      <c r="O2086" s="910"/>
      <c r="P2086" s="910"/>
    </row>
    <row r="2087" spans="1:16" s="920" customFormat="1">
      <c r="A2087" s="910"/>
      <c r="B2087" s="917"/>
      <c r="C2087" s="917"/>
      <c r="D2087" s="919"/>
      <c r="F2087" s="910"/>
      <c r="G2087" s="910"/>
      <c r="H2087" s="910"/>
      <c r="I2087" s="910"/>
      <c r="J2087" s="910"/>
      <c r="K2087" s="910"/>
      <c r="L2087" s="910"/>
      <c r="M2087" s="910"/>
      <c r="N2087" s="910"/>
      <c r="O2087" s="910"/>
      <c r="P2087" s="910"/>
    </row>
    <row r="2088" spans="1:16" s="920" customFormat="1">
      <c r="A2088" s="910"/>
      <c r="B2088" s="917"/>
      <c r="C2088" s="917"/>
      <c r="D2088" s="919"/>
      <c r="F2088" s="910"/>
      <c r="G2088" s="910"/>
      <c r="H2088" s="910"/>
      <c r="I2088" s="910"/>
      <c r="J2088" s="910"/>
      <c r="K2088" s="910"/>
      <c r="L2088" s="910"/>
      <c r="M2088" s="910"/>
      <c r="N2088" s="910"/>
      <c r="O2088" s="910"/>
      <c r="P2088" s="910"/>
    </row>
    <row r="2089" spans="1:16" s="920" customFormat="1">
      <c r="A2089" s="910"/>
      <c r="B2089" s="917"/>
      <c r="C2089" s="917"/>
      <c r="D2089" s="919"/>
      <c r="F2089" s="910"/>
      <c r="G2089" s="910"/>
      <c r="H2089" s="910"/>
      <c r="I2089" s="910"/>
      <c r="J2089" s="910"/>
      <c r="K2089" s="910"/>
      <c r="L2089" s="910"/>
      <c r="M2089" s="910"/>
      <c r="N2089" s="910"/>
      <c r="O2089" s="910"/>
      <c r="P2089" s="910"/>
    </row>
    <row r="2090" spans="1:16" s="920" customFormat="1">
      <c r="A2090" s="910"/>
      <c r="B2090" s="917"/>
      <c r="C2090" s="917"/>
      <c r="D2090" s="919"/>
      <c r="F2090" s="910"/>
      <c r="G2090" s="910"/>
      <c r="H2090" s="910"/>
      <c r="I2090" s="910"/>
      <c r="J2090" s="910"/>
      <c r="K2090" s="910"/>
      <c r="L2090" s="910"/>
      <c r="M2090" s="910"/>
      <c r="N2090" s="910"/>
      <c r="O2090" s="910"/>
      <c r="P2090" s="910"/>
    </row>
    <row r="2091" spans="1:16" s="920" customFormat="1">
      <c r="A2091" s="910"/>
      <c r="B2091" s="917"/>
      <c r="C2091" s="917"/>
      <c r="D2091" s="919"/>
      <c r="F2091" s="910"/>
      <c r="G2091" s="910"/>
      <c r="H2091" s="910"/>
      <c r="I2091" s="910"/>
      <c r="J2091" s="910"/>
      <c r="K2091" s="910"/>
      <c r="L2091" s="910"/>
      <c r="M2091" s="910"/>
      <c r="N2091" s="910"/>
      <c r="O2091" s="910"/>
      <c r="P2091" s="910"/>
    </row>
    <row r="2092" spans="1:16" s="920" customFormat="1">
      <c r="A2092" s="910"/>
      <c r="B2092" s="917"/>
      <c r="C2092" s="917"/>
      <c r="D2092" s="919"/>
      <c r="F2092" s="910"/>
      <c r="G2092" s="910"/>
      <c r="H2092" s="910"/>
      <c r="I2092" s="910"/>
      <c r="J2092" s="910"/>
      <c r="K2092" s="910"/>
      <c r="L2092" s="910"/>
      <c r="M2092" s="910"/>
      <c r="N2092" s="910"/>
      <c r="O2092" s="910"/>
      <c r="P2092" s="910"/>
    </row>
    <row r="2093" spans="1:16" s="920" customFormat="1">
      <c r="A2093" s="910"/>
      <c r="B2093" s="917"/>
      <c r="C2093" s="917"/>
      <c r="D2093" s="919"/>
      <c r="F2093" s="910"/>
      <c r="G2093" s="910"/>
      <c r="H2093" s="910"/>
      <c r="I2093" s="910"/>
      <c r="J2093" s="910"/>
      <c r="K2093" s="910"/>
      <c r="L2093" s="910"/>
      <c r="M2093" s="910"/>
      <c r="N2093" s="910"/>
      <c r="O2093" s="910"/>
      <c r="P2093" s="910"/>
    </row>
    <row r="2094" spans="1:16" s="920" customFormat="1">
      <c r="A2094" s="910"/>
      <c r="B2094" s="917"/>
      <c r="C2094" s="917"/>
      <c r="D2094" s="919"/>
      <c r="F2094" s="910"/>
      <c r="G2094" s="910"/>
      <c r="H2094" s="910"/>
      <c r="I2094" s="910"/>
      <c r="J2094" s="910"/>
      <c r="K2094" s="910"/>
      <c r="L2094" s="910"/>
      <c r="M2094" s="910"/>
      <c r="N2094" s="910"/>
      <c r="O2094" s="910"/>
      <c r="P2094" s="910"/>
    </row>
    <row r="2095" spans="1:16" s="920" customFormat="1">
      <c r="A2095" s="910"/>
      <c r="B2095" s="917"/>
      <c r="C2095" s="917"/>
      <c r="D2095" s="919"/>
      <c r="F2095" s="910"/>
      <c r="G2095" s="910"/>
      <c r="H2095" s="910"/>
      <c r="I2095" s="910"/>
      <c r="J2095" s="910"/>
      <c r="K2095" s="910"/>
      <c r="L2095" s="910"/>
      <c r="M2095" s="910"/>
      <c r="N2095" s="910"/>
      <c r="O2095" s="910"/>
      <c r="P2095" s="910"/>
    </row>
    <row r="2096" spans="1:16" s="920" customFormat="1">
      <c r="A2096" s="910"/>
      <c r="B2096" s="917"/>
      <c r="C2096" s="917"/>
      <c r="D2096" s="919"/>
      <c r="F2096" s="910"/>
      <c r="G2096" s="910"/>
      <c r="H2096" s="910"/>
      <c r="I2096" s="910"/>
      <c r="J2096" s="910"/>
      <c r="K2096" s="910"/>
      <c r="L2096" s="910"/>
      <c r="M2096" s="910"/>
      <c r="N2096" s="910"/>
      <c r="O2096" s="910"/>
      <c r="P2096" s="910"/>
    </row>
    <row r="2097" spans="1:16" s="920" customFormat="1">
      <c r="A2097" s="910"/>
      <c r="B2097" s="917"/>
      <c r="C2097" s="917"/>
      <c r="D2097" s="919"/>
      <c r="F2097" s="910"/>
      <c r="G2097" s="910"/>
      <c r="H2097" s="910"/>
      <c r="I2097" s="910"/>
      <c r="J2097" s="910"/>
      <c r="K2097" s="910"/>
      <c r="L2097" s="910"/>
      <c r="M2097" s="910"/>
      <c r="N2097" s="910"/>
      <c r="O2097" s="910"/>
      <c r="P2097" s="910"/>
    </row>
    <row r="2098" spans="1:16" s="920" customFormat="1">
      <c r="A2098" s="910"/>
      <c r="B2098" s="917"/>
      <c r="C2098" s="917"/>
      <c r="D2098" s="919"/>
      <c r="F2098" s="910"/>
      <c r="G2098" s="910"/>
      <c r="H2098" s="910"/>
      <c r="I2098" s="910"/>
      <c r="J2098" s="910"/>
      <c r="K2098" s="910"/>
      <c r="L2098" s="910"/>
      <c r="M2098" s="910"/>
      <c r="N2098" s="910"/>
      <c r="O2098" s="910"/>
      <c r="P2098" s="910"/>
    </row>
    <row r="2099" spans="1:16" s="920" customFormat="1">
      <c r="A2099" s="910"/>
      <c r="B2099" s="917"/>
      <c r="C2099" s="917"/>
      <c r="D2099" s="919"/>
      <c r="F2099" s="910"/>
      <c r="G2099" s="910"/>
      <c r="H2099" s="910"/>
      <c r="I2099" s="910"/>
      <c r="J2099" s="910"/>
      <c r="K2099" s="910"/>
      <c r="L2099" s="910"/>
      <c r="M2099" s="910"/>
      <c r="N2099" s="910"/>
      <c r="O2099" s="910"/>
      <c r="P2099" s="910"/>
    </row>
    <row r="2100" spans="1:16" s="920" customFormat="1">
      <c r="A2100" s="910"/>
      <c r="B2100" s="917"/>
      <c r="C2100" s="917"/>
      <c r="D2100" s="919"/>
      <c r="F2100" s="910"/>
      <c r="G2100" s="910"/>
      <c r="H2100" s="910"/>
      <c r="I2100" s="910"/>
      <c r="J2100" s="910"/>
      <c r="K2100" s="910"/>
      <c r="L2100" s="910"/>
      <c r="M2100" s="910"/>
      <c r="N2100" s="910"/>
      <c r="O2100" s="910"/>
      <c r="P2100" s="910"/>
    </row>
    <row r="2101" spans="1:16" s="920" customFormat="1">
      <c r="A2101" s="910"/>
      <c r="B2101" s="917"/>
      <c r="C2101" s="917"/>
      <c r="D2101" s="919"/>
      <c r="F2101" s="910"/>
      <c r="G2101" s="910"/>
      <c r="H2101" s="910"/>
      <c r="I2101" s="910"/>
      <c r="J2101" s="910"/>
      <c r="K2101" s="910"/>
      <c r="L2101" s="910"/>
      <c r="M2101" s="910"/>
      <c r="N2101" s="910"/>
      <c r="O2101" s="910"/>
      <c r="P2101" s="910"/>
    </row>
    <row r="2102" spans="1:16" s="920" customFormat="1">
      <c r="A2102" s="910"/>
      <c r="B2102" s="917"/>
      <c r="C2102" s="917"/>
      <c r="D2102" s="919"/>
      <c r="F2102" s="910"/>
      <c r="G2102" s="910"/>
      <c r="H2102" s="910"/>
      <c r="I2102" s="910"/>
      <c r="J2102" s="910"/>
      <c r="K2102" s="910"/>
      <c r="L2102" s="910"/>
      <c r="M2102" s="910"/>
      <c r="N2102" s="910"/>
      <c r="O2102" s="910"/>
      <c r="P2102" s="910"/>
    </row>
    <row r="2103" spans="1:16" s="920" customFormat="1">
      <c r="A2103" s="910"/>
      <c r="B2103" s="917"/>
      <c r="C2103" s="917"/>
      <c r="D2103" s="919"/>
      <c r="F2103" s="910"/>
      <c r="G2103" s="910"/>
      <c r="H2103" s="910"/>
      <c r="I2103" s="910"/>
      <c r="J2103" s="910"/>
      <c r="K2103" s="910"/>
      <c r="L2103" s="910"/>
      <c r="M2103" s="910"/>
      <c r="N2103" s="910"/>
      <c r="O2103" s="910"/>
      <c r="P2103" s="910"/>
    </row>
    <row r="2104" spans="1:16" s="920" customFormat="1">
      <c r="A2104" s="910"/>
      <c r="B2104" s="917"/>
      <c r="C2104" s="917"/>
      <c r="D2104" s="919"/>
      <c r="F2104" s="910"/>
      <c r="G2104" s="910"/>
      <c r="H2104" s="910"/>
      <c r="I2104" s="910"/>
      <c r="J2104" s="910"/>
      <c r="K2104" s="910"/>
      <c r="L2104" s="910"/>
      <c r="M2104" s="910"/>
      <c r="N2104" s="910"/>
      <c r="O2104" s="910"/>
      <c r="P2104" s="910"/>
    </row>
    <row r="2105" spans="1:16" s="920" customFormat="1">
      <c r="A2105" s="910"/>
      <c r="B2105" s="917"/>
      <c r="C2105" s="917"/>
      <c r="D2105" s="919"/>
      <c r="F2105" s="910"/>
      <c r="G2105" s="910"/>
      <c r="H2105" s="910"/>
      <c r="I2105" s="910"/>
      <c r="J2105" s="910"/>
      <c r="K2105" s="910"/>
      <c r="L2105" s="910"/>
      <c r="M2105" s="910"/>
      <c r="N2105" s="910"/>
      <c r="O2105" s="910"/>
      <c r="P2105" s="910"/>
    </row>
    <row r="2106" spans="1:16" s="920" customFormat="1">
      <c r="A2106" s="910"/>
      <c r="B2106" s="917"/>
      <c r="C2106" s="917"/>
      <c r="D2106" s="919"/>
      <c r="F2106" s="910"/>
      <c r="G2106" s="910"/>
      <c r="H2106" s="910"/>
      <c r="I2106" s="910"/>
      <c r="J2106" s="910"/>
      <c r="K2106" s="910"/>
      <c r="L2106" s="910"/>
      <c r="M2106" s="910"/>
      <c r="N2106" s="910"/>
      <c r="O2106" s="910"/>
      <c r="P2106" s="910"/>
    </row>
    <row r="2107" spans="1:16" s="920" customFormat="1">
      <c r="A2107" s="910"/>
      <c r="B2107" s="917"/>
      <c r="C2107" s="917"/>
      <c r="D2107" s="919"/>
      <c r="F2107" s="910"/>
      <c r="G2107" s="910"/>
      <c r="H2107" s="910"/>
      <c r="I2107" s="910"/>
      <c r="J2107" s="910"/>
      <c r="K2107" s="910"/>
      <c r="L2107" s="910"/>
      <c r="M2107" s="910"/>
      <c r="N2107" s="910"/>
      <c r="O2107" s="910"/>
      <c r="P2107" s="910"/>
    </row>
    <row r="2108" spans="1:16" s="920" customFormat="1">
      <c r="A2108" s="910"/>
      <c r="B2108" s="917"/>
      <c r="C2108" s="917"/>
      <c r="D2108" s="919"/>
      <c r="F2108" s="910"/>
      <c r="G2108" s="910"/>
      <c r="H2108" s="910"/>
      <c r="I2108" s="910"/>
      <c r="J2108" s="910"/>
      <c r="K2108" s="910"/>
      <c r="L2108" s="910"/>
      <c r="M2108" s="910"/>
      <c r="N2108" s="910"/>
      <c r="O2108" s="910"/>
      <c r="P2108" s="910"/>
    </row>
    <row r="2109" spans="1:16" s="920" customFormat="1">
      <c r="A2109" s="910"/>
      <c r="B2109" s="917"/>
      <c r="C2109" s="917"/>
      <c r="D2109" s="919"/>
      <c r="F2109" s="910"/>
      <c r="G2109" s="910"/>
      <c r="H2109" s="910"/>
      <c r="I2109" s="910"/>
      <c r="J2109" s="910"/>
      <c r="K2109" s="910"/>
      <c r="L2109" s="910"/>
      <c r="M2109" s="910"/>
      <c r="N2109" s="910"/>
      <c r="O2109" s="910"/>
      <c r="P2109" s="910"/>
    </row>
    <row r="2110" spans="1:16" s="920" customFormat="1">
      <c r="A2110" s="910"/>
      <c r="B2110" s="917"/>
      <c r="C2110" s="917"/>
      <c r="D2110" s="919"/>
      <c r="F2110" s="910"/>
      <c r="G2110" s="910"/>
      <c r="H2110" s="910"/>
      <c r="I2110" s="910"/>
      <c r="J2110" s="910"/>
      <c r="K2110" s="910"/>
      <c r="L2110" s="910"/>
      <c r="M2110" s="910"/>
      <c r="N2110" s="910"/>
      <c r="O2110" s="910"/>
      <c r="P2110" s="910"/>
    </row>
    <row r="2111" spans="1:16" s="920" customFormat="1">
      <c r="A2111" s="910"/>
      <c r="B2111" s="917"/>
      <c r="C2111" s="917"/>
      <c r="D2111" s="919"/>
      <c r="F2111" s="910"/>
      <c r="G2111" s="910"/>
      <c r="H2111" s="910"/>
      <c r="I2111" s="910"/>
      <c r="J2111" s="910"/>
      <c r="K2111" s="910"/>
      <c r="L2111" s="910"/>
      <c r="M2111" s="910"/>
      <c r="N2111" s="910"/>
      <c r="O2111" s="910"/>
      <c r="P2111" s="910"/>
    </row>
    <row r="2112" spans="1:16" s="920" customFormat="1">
      <c r="A2112" s="910"/>
      <c r="B2112" s="917"/>
      <c r="C2112" s="917"/>
      <c r="D2112" s="919"/>
      <c r="F2112" s="910"/>
      <c r="G2112" s="910"/>
      <c r="H2112" s="910"/>
      <c r="I2112" s="910"/>
      <c r="J2112" s="910"/>
      <c r="K2112" s="910"/>
      <c r="L2112" s="910"/>
      <c r="M2112" s="910"/>
      <c r="N2112" s="910"/>
      <c r="O2112" s="910"/>
      <c r="P2112" s="910"/>
    </row>
    <row r="2113" spans="1:16" s="920" customFormat="1">
      <c r="A2113" s="910"/>
      <c r="B2113" s="917"/>
      <c r="C2113" s="917"/>
      <c r="D2113" s="919"/>
      <c r="F2113" s="910"/>
      <c r="G2113" s="910"/>
      <c r="H2113" s="910"/>
      <c r="I2113" s="910"/>
      <c r="J2113" s="910"/>
      <c r="K2113" s="910"/>
      <c r="L2113" s="910"/>
      <c r="M2113" s="910"/>
      <c r="N2113" s="910"/>
      <c r="O2113" s="910"/>
      <c r="P2113" s="910"/>
    </row>
    <row r="2114" spans="1:16" s="920" customFormat="1">
      <c r="A2114" s="910"/>
      <c r="B2114" s="917"/>
      <c r="C2114" s="917"/>
      <c r="D2114" s="919"/>
      <c r="F2114" s="910"/>
      <c r="G2114" s="910"/>
      <c r="H2114" s="910"/>
      <c r="I2114" s="910"/>
      <c r="J2114" s="910"/>
      <c r="K2114" s="910"/>
      <c r="L2114" s="910"/>
      <c r="M2114" s="910"/>
      <c r="N2114" s="910"/>
      <c r="O2114" s="910"/>
      <c r="P2114" s="910"/>
    </row>
    <row r="2115" spans="1:16" s="920" customFormat="1">
      <c r="A2115" s="910"/>
      <c r="B2115" s="917"/>
      <c r="C2115" s="917"/>
      <c r="D2115" s="919"/>
      <c r="F2115" s="910"/>
      <c r="G2115" s="910"/>
      <c r="H2115" s="910"/>
      <c r="I2115" s="910"/>
      <c r="J2115" s="910"/>
      <c r="K2115" s="910"/>
      <c r="L2115" s="910"/>
      <c r="M2115" s="910"/>
      <c r="N2115" s="910"/>
      <c r="O2115" s="910"/>
      <c r="P2115" s="910"/>
    </row>
    <row r="2116" spans="1:16" s="920" customFormat="1">
      <c r="A2116" s="910"/>
      <c r="B2116" s="917"/>
      <c r="C2116" s="917"/>
      <c r="D2116" s="919"/>
      <c r="F2116" s="910"/>
      <c r="G2116" s="910"/>
      <c r="H2116" s="910"/>
      <c r="I2116" s="910"/>
      <c r="J2116" s="910"/>
      <c r="K2116" s="910"/>
      <c r="L2116" s="910"/>
      <c r="M2116" s="910"/>
      <c r="N2116" s="910"/>
      <c r="O2116" s="910"/>
      <c r="P2116" s="910"/>
    </row>
    <row r="2117" spans="1:16" s="920" customFormat="1">
      <c r="A2117" s="910"/>
      <c r="B2117" s="917"/>
      <c r="C2117" s="917"/>
      <c r="D2117" s="919"/>
      <c r="F2117" s="910"/>
      <c r="G2117" s="910"/>
      <c r="H2117" s="910"/>
      <c r="I2117" s="910"/>
      <c r="J2117" s="910"/>
      <c r="K2117" s="910"/>
      <c r="L2117" s="910"/>
      <c r="M2117" s="910"/>
      <c r="N2117" s="910"/>
      <c r="O2117" s="910"/>
      <c r="P2117" s="910"/>
    </row>
    <row r="2118" spans="1:16" s="920" customFormat="1">
      <c r="A2118" s="910"/>
      <c r="B2118" s="917"/>
      <c r="C2118" s="917"/>
      <c r="D2118" s="919"/>
      <c r="F2118" s="910"/>
      <c r="G2118" s="910"/>
      <c r="H2118" s="910"/>
      <c r="I2118" s="910"/>
      <c r="J2118" s="910"/>
      <c r="K2118" s="910"/>
      <c r="L2118" s="910"/>
      <c r="M2118" s="910"/>
      <c r="N2118" s="910"/>
      <c r="O2118" s="910"/>
      <c r="P2118" s="910"/>
    </row>
    <row r="2119" spans="1:16" s="920" customFormat="1">
      <c r="A2119" s="910"/>
      <c r="B2119" s="917"/>
      <c r="C2119" s="917"/>
      <c r="D2119" s="919"/>
      <c r="F2119" s="910"/>
      <c r="G2119" s="910"/>
      <c r="H2119" s="910"/>
      <c r="I2119" s="910"/>
      <c r="J2119" s="910"/>
      <c r="K2119" s="910"/>
      <c r="L2119" s="910"/>
      <c r="M2119" s="910"/>
      <c r="N2119" s="910"/>
      <c r="O2119" s="910"/>
      <c r="P2119" s="910"/>
    </row>
    <row r="2120" spans="1:16" s="920" customFormat="1">
      <c r="A2120" s="910"/>
      <c r="B2120" s="917"/>
      <c r="C2120" s="917"/>
      <c r="D2120" s="919"/>
      <c r="F2120" s="910"/>
      <c r="G2120" s="910"/>
      <c r="H2120" s="910"/>
      <c r="I2120" s="910"/>
      <c r="J2120" s="910"/>
      <c r="K2120" s="910"/>
      <c r="L2120" s="910"/>
      <c r="M2120" s="910"/>
      <c r="N2120" s="910"/>
      <c r="O2120" s="910"/>
      <c r="P2120" s="910"/>
    </row>
    <row r="2121" spans="1:16" s="920" customFormat="1">
      <c r="A2121" s="910"/>
      <c r="B2121" s="917"/>
      <c r="C2121" s="917"/>
      <c r="D2121" s="919"/>
      <c r="F2121" s="910"/>
      <c r="G2121" s="910"/>
      <c r="H2121" s="910"/>
      <c r="I2121" s="910"/>
      <c r="J2121" s="910"/>
      <c r="K2121" s="910"/>
      <c r="L2121" s="910"/>
      <c r="M2121" s="910"/>
      <c r="N2121" s="910"/>
      <c r="O2121" s="910"/>
      <c r="P2121" s="910"/>
    </row>
    <row r="2122" spans="1:16" s="920" customFormat="1">
      <c r="A2122" s="910"/>
      <c r="B2122" s="917"/>
      <c r="C2122" s="917"/>
      <c r="D2122" s="919"/>
      <c r="F2122" s="910"/>
      <c r="G2122" s="910"/>
      <c r="H2122" s="910"/>
      <c r="I2122" s="910"/>
      <c r="J2122" s="910"/>
      <c r="K2122" s="910"/>
      <c r="L2122" s="910"/>
      <c r="M2122" s="910"/>
      <c r="N2122" s="910"/>
      <c r="O2122" s="910"/>
      <c r="P2122" s="910"/>
    </row>
    <row r="2123" spans="1:16" s="920" customFormat="1">
      <c r="A2123" s="910"/>
      <c r="B2123" s="917"/>
      <c r="C2123" s="917"/>
      <c r="D2123" s="919"/>
      <c r="F2123" s="910"/>
      <c r="G2123" s="910"/>
      <c r="H2123" s="910"/>
      <c r="I2123" s="910"/>
      <c r="J2123" s="910"/>
      <c r="K2123" s="910"/>
      <c r="L2123" s="910"/>
      <c r="M2123" s="910"/>
      <c r="N2123" s="910"/>
      <c r="O2123" s="910"/>
      <c r="P2123" s="910"/>
    </row>
    <row r="2124" spans="1:16" s="920" customFormat="1">
      <c r="A2124" s="910"/>
      <c r="B2124" s="917"/>
      <c r="C2124" s="917"/>
      <c r="D2124" s="919"/>
      <c r="F2124" s="910"/>
      <c r="G2124" s="910"/>
      <c r="H2124" s="910"/>
      <c r="I2124" s="910"/>
      <c r="J2124" s="910"/>
      <c r="K2124" s="910"/>
      <c r="L2124" s="910"/>
      <c r="M2124" s="910"/>
      <c r="N2124" s="910"/>
      <c r="O2124" s="910"/>
      <c r="P2124" s="910"/>
    </row>
    <row r="2125" spans="1:16" s="920" customFormat="1">
      <c r="A2125" s="910"/>
      <c r="B2125" s="917"/>
      <c r="C2125" s="917"/>
      <c r="D2125" s="919"/>
      <c r="F2125" s="910"/>
      <c r="G2125" s="910"/>
      <c r="H2125" s="910"/>
      <c r="I2125" s="910"/>
      <c r="J2125" s="910"/>
      <c r="K2125" s="910"/>
      <c r="L2125" s="910"/>
      <c r="M2125" s="910"/>
      <c r="N2125" s="910"/>
      <c r="O2125" s="910"/>
      <c r="P2125" s="910"/>
    </row>
    <row r="2126" spans="1:16" s="920" customFormat="1">
      <c r="A2126" s="910"/>
      <c r="B2126" s="917"/>
      <c r="C2126" s="917"/>
      <c r="D2126" s="919"/>
      <c r="F2126" s="910"/>
      <c r="G2126" s="910"/>
      <c r="H2126" s="910"/>
      <c r="I2126" s="910"/>
      <c r="J2126" s="910"/>
      <c r="K2126" s="910"/>
      <c r="L2126" s="910"/>
      <c r="M2126" s="910"/>
      <c r="N2126" s="910"/>
      <c r="O2126" s="910"/>
      <c r="P2126" s="910"/>
    </row>
    <row r="2127" spans="1:16" s="920" customFormat="1">
      <c r="A2127" s="910"/>
      <c r="B2127" s="917"/>
      <c r="C2127" s="917"/>
      <c r="D2127" s="919"/>
      <c r="F2127" s="910"/>
      <c r="G2127" s="910"/>
      <c r="H2127" s="910"/>
      <c r="I2127" s="910"/>
      <c r="J2127" s="910"/>
      <c r="K2127" s="910"/>
      <c r="L2127" s="910"/>
      <c r="M2127" s="910"/>
      <c r="N2127" s="910"/>
      <c r="O2127" s="910"/>
      <c r="P2127" s="910"/>
    </row>
    <row r="2128" spans="1:16" s="920" customFormat="1">
      <c r="A2128" s="910"/>
      <c r="B2128" s="917"/>
      <c r="C2128" s="917"/>
      <c r="D2128" s="919"/>
      <c r="F2128" s="910"/>
      <c r="G2128" s="910"/>
      <c r="H2128" s="910"/>
      <c r="I2128" s="910"/>
      <c r="J2128" s="910"/>
      <c r="K2128" s="910"/>
      <c r="L2128" s="910"/>
      <c r="M2128" s="910"/>
      <c r="N2128" s="910"/>
      <c r="O2128" s="910"/>
      <c r="P2128" s="910"/>
    </row>
    <row r="2129" spans="1:16" s="920" customFormat="1">
      <c r="A2129" s="910"/>
      <c r="B2129" s="917"/>
      <c r="C2129" s="917"/>
      <c r="D2129" s="919"/>
      <c r="F2129" s="910"/>
      <c r="G2129" s="910"/>
      <c r="H2129" s="910"/>
      <c r="I2129" s="910"/>
      <c r="J2129" s="910"/>
      <c r="K2129" s="910"/>
      <c r="L2129" s="910"/>
      <c r="M2129" s="910"/>
      <c r="N2129" s="910"/>
      <c r="O2129" s="910"/>
      <c r="P2129" s="910"/>
    </row>
    <row r="2130" spans="1:16" s="920" customFormat="1">
      <c r="A2130" s="910"/>
      <c r="B2130" s="917"/>
      <c r="C2130" s="917"/>
      <c r="D2130" s="919"/>
      <c r="F2130" s="910"/>
      <c r="G2130" s="910"/>
      <c r="H2130" s="910"/>
      <c r="I2130" s="910"/>
      <c r="J2130" s="910"/>
      <c r="K2130" s="910"/>
      <c r="L2130" s="910"/>
      <c r="M2130" s="910"/>
      <c r="N2130" s="910"/>
      <c r="O2130" s="910"/>
      <c r="P2130" s="910"/>
    </row>
    <row r="2131" spans="1:16" s="920" customFormat="1">
      <c r="A2131" s="910"/>
      <c r="B2131" s="917"/>
      <c r="C2131" s="917"/>
      <c r="D2131" s="919"/>
      <c r="F2131" s="910"/>
      <c r="G2131" s="910"/>
      <c r="H2131" s="910"/>
      <c r="I2131" s="910"/>
      <c r="J2131" s="910"/>
      <c r="K2131" s="910"/>
      <c r="L2131" s="910"/>
      <c r="M2131" s="910"/>
      <c r="N2131" s="910"/>
      <c r="O2131" s="910"/>
      <c r="P2131" s="910"/>
    </row>
    <row r="2132" spans="1:16" s="920" customFormat="1">
      <c r="A2132" s="910"/>
      <c r="B2132" s="917"/>
      <c r="C2132" s="917"/>
      <c r="D2132" s="919"/>
      <c r="F2132" s="910"/>
      <c r="G2132" s="910"/>
      <c r="H2132" s="910"/>
      <c r="I2132" s="910"/>
      <c r="J2132" s="910"/>
      <c r="K2132" s="910"/>
      <c r="L2132" s="910"/>
      <c r="M2132" s="910"/>
      <c r="N2132" s="910"/>
      <c r="O2132" s="910"/>
      <c r="P2132" s="910"/>
    </row>
    <row r="2133" spans="1:16" s="920" customFormat="1">
      <c r="A2133" s="910"/>
      <c r="B2133" s="917"/>
      <c r="C2133" s="917"/>
      <c r="D2133" s="919"/>
      <c r="F2133" s="910"/>
      <c r="G2133" s="910"/>
      <c r="H2133" s="910"/>
      <c r="I2133" s="910"/>
      <c r="J2133" s="910"/>
      <c r="K2133" s="910"/>
      <c r="L2133" s="910"/>
      <c r="M2133" s="910"/>
      <c r="N2133" s="910"/>
      <c r="O2133" s="910"/>
      <c r="P2133" s="910"/>
    </row>
    <row r="2134" spans="1:16" s="920" customFormat="1">
      <c r="A2134" s="910"/>
      <c r="B2134" s="917"/>
      <c r="C2134" s="917"/>
      <c r="D2134" s="919"/>
      <c r="F2134" s="910"/>
      <c r="G2134" s="910"/>
      <c r="H2134" s="910"/>
      <c r="I2134" s="910"/>
      <c r="J2134" s="910"/>
      <c r="K2134" s="910"/>
      <c r="L2134" s="910"/>
      <c r="M2134" s="910"/>
      <c r="N2134" s="910"/>
      <c r="O2134" s="910"/>
      <c r="P2134" s="910"/>
    </row>
    <row r="2135" spans="1:16" s="920" customFormat="1">
      <c r="A2135" s="910"/>
      <c r="B2135" s="917"/>
      <c r="C2135" s="917"/>
      <c r="D2135" s="919"/>
      <c r="F2135" s="910"/>
      <c r="G2135" s="910"/>
      <c r="H2135" s="910"/>
      <c r="I2135" s="910"/>
      <c r="J2135" s="910"/>
      <c r="K2135" s="910"/>
      <c r="L2135" s="910"/>
      <c r="M2135" s="910"/>
      <c r="N2135" s="910"/>
      <c r="O2135" s="910"/>
      <c r="P2135" s="910"/>
    </row>
    <row r="2136" spans="1:16" s="920" customFormat="1">
      <c r="A2136" s="910"/>
      <c r="B2136" s="917"/>
      <c r="C2136" s="917"/>
      <c r="D2136" s="919"/>
      <c r="F2136" s="910"/>
      <c r="G2136" s="910"/>
      <c r="H2136" s="910"/>
      <c r="I2136" s="910"/>
      <c r="J2136" s="910"/>
      <c r="K2136" s="910"/>
      <c r="L2136" s="910"/>
      <c r="M2136" s="910"/>
      <c r="N2136" s="910"/>
      <c r="O2136" s="910"/>
      <c r="P2136" s="910"/>
    </row>
    <row r="2137" spans="1:16" s="920" customFormat="1">
      <c r="A2137" s="910"/>
      <c r="B2137" s="917"/>
      <c r="C2137" s="917"/>
      <c r="D2137" s="919"/>
      <c r="F2137" s="910"/>
      <c r="G2137" s="910"/>
      <c r="H2137" s="910"/>
      <c r="I2137" s="910"/>
      <c r="J2137" s="910"/>
      <c r="K2137" s="910"/>
      <c r="L2137" s="910"/>
      <c r="M2137" s="910"/>
      <c r="N2137" s="910"/>
      <c r="O2137" s="910"/>
      <c r="P2137" s="910"/>
    </row>
    <row r="2138" spans="1:16" s="920" customFormat="1">
      <c r="A2138" s="910"/>
      <c r="B2138" s="917"/>
      <c r="C2138" s="917"/>
      <c r="D2138" s="919"/>
      <c r="F2138" s="910"/>
      <c r="G2138" s="910"/>
      <c r="H2138" s="910"/>
      <c r="I2138" s="910"/>
      <c r="J2138" s="910"/>
      <c r="K2138" s="910"/>
      <c r="L2138" s="910"/>
      <c r="M2138" s="910"/>
      <c r="N2138" s="910"/>
      <c r="O2138" s="910"/>
      <c r="P2138" s="910"/>
    </row>
    <row r="2139" spans="1:16" s="920" customFormat="1">
      <c r="A2139" s="910"/>
      <c r="B2139" s="917"/>
      <c r="C2139" s="917"/>
      <c r="D2139" s="919"/>
      <c r="F2139" s="910"/>
      <c r="G2139" s="910"/>
      <c r="H2139" s="910"/>
      <c r="I2139" s="910"/>
      <c r="J2139" s="910"/>
      <c r="K2139" s="910"/>
      <c r="L2139" s="910"/>
      <c r="M2139" s="910"/>
      <c r="N2139" s="910"/>
      <c r="O2139" s="910"/>
      <c r="P2139" s="910"/>
    </row>
    <row r="2140" spans="1:16" s="920" customFormat="1">
      <c r="A2140" s="910"/>
      <c r="B2140" s="917"/>
      <c r="C2140" s="917"/>
      <c r="D2140" s="919"/>
      <c r="F2140" s="910"/>
      <c r="G2140" s="910"/>
      <c r="H2140" s="910"/>
      <c r="I2140" s="910"/>
      <c r="J2140" s="910"/>
      <c r="K2140" s="910"/>
      <c r="L2140" s="910"/>
      <c r="M2140" s="910"/>
      <c r="N2140" s="910"/>
      <c r="O2140" s="910"/>
      <c r="P2140" s="910"/>
    </row>
    <row r="2141" spans="1:16" s="920" customFormat="1">
      <c r="A2141" s="910"/>
      <c r="B2141" s="917"/>
      <c r="C2141" s="917"/>
      <c r="D2141" s="919"/>
      <c r="F2141" s="910"/>
      <c r="G2141" s="910"/>
      <c r="H2141" s="910"/>
      <c r="I2141" s="910"/>
      <c r="J2141" s="910"/>
      <c r="K2141" s="910"/>
      <c r="L2141" s="910"/>
      <c r="M2141" s="910"/>
      <c r="N2141" s="910"/>
      <c r="O2141" s="910"/>
      <c r="P2141" s="910"/>
    </row>
    <row r="2142" spans="1:16" s="920" customFormat="1">
      <c r="A2142" s="910"/>
      <c r="B2142" s="917"/>
      <c r="C2142" s="917"/>
      <c r="D2142" s="919"/>
      <c r="F2142" s="910"/>
      <c r="G2142" s="910"/>
      <c r="H2142" s="910"/>
      <c r="I2142" s="910"/>
      <c r="J2142" s="910"/>
      <c r="K2142" s="910"/>
      <c r="L2142" s="910"/>
      <c r="M2142" s="910"/>
      <c r="N2142" s="910"/>
      <c r="O2142" s="910"/>
      <c r="P2142" s="910"/>
    </row>
    <row r="2143" spans="1:16" s="920" customFormat="1">
      <c r="A2143" s="910"/>
      <c r="B2143" s="917"/>
      <c r="C2143" s="917"/>
      <c r="D2143" s="919"/>
      <c r="F2143" s="910"/>
      <c r="G2143" s="910"/>
      <c r="H2143" s="910"/>
      <c r="I2143" s="910"/>
      <c r="J2143" s="910"/>
      <c r="K2143" s="910"/>
      <c r="L2143" s="910"/>
      <c r="M2143" s="910"/>
      <c r="N2143" s="910"/>
      <c r="O2143" s="910"/>
      <c r="P2143" s="910"/>
    </row>
    <row r="2144" spans="1:16" s="920" customFormat="1">
      <c r="A2144" s="910"/>
      <c r="B2144" s="917"/>
      <c r="C2144" s="917"/>
      <c r="D2144" s="919"/>
      <c r="F2144" s="910"/>
      <c r="G2144" s="910"/>
      <c r="H2144" s="910"/>
      <c r="I2144" s="910"/>
      <c r="J2144" s="910"/>
      <c r="K2144" s="910"/>
      <c r="L2144" s="910"/>
      <c r="M2144" s="910"/>
      <c r="N2144" s="910"/>
      <c r="O2144" s="910"/>
      <c r="P2144" s="910"/>
    </row>
    <row r="2145" spans="1:16" s="920" customFormat="1">
      <c r="A2145" s="910"/>
      <c r="B2145" s="917"/>
      <c r="C2145" s="917"/>
      <c r="D2145" s="919"/>
      <c r="F2145" s="910"/>
      <c r="G2145" s="910"/>
      <c r="H2145" s="910"/>
      <c r="I2145" s="910"/>
      <c r="J2145" s="910"/>
      <c r="K2145" s="910"/>
      <c r="L2145" s="910"/>
      <c r="M2145" s="910"/>
      <c r="N2145" s="910"/>
      <c r="O2145" s="910"/>
      <c r="P2145" s="910"/>
    </row>
    <row r="2146" spans="1:16" s="920" customFormat="1">
      <c r="A2146" s="910"/>
      <c r="B2146" s="917"/>
      <c r="C2146" s="917"/>
      <c r="D2146" s="919"/>
      <c r="F2146" s="910"/>
      <c r="G2146" s="910"/>
      <c r="H2146" s="910"/>
      <c r="I2146" s="910"/>
      <c r="J2146" s="910"/>
      <c r="K2146" s="910"/>
      <c r="L2146" s="910"/>
      <c r="M2146" s="910"/>
      <c r="N2146" s="910"/>
      <c r="O2146" s="910"/>
      <c r="P2146" s="910"/>
    </row>
    <row r="2147" spans="1:16" s="920" customFormat="1">
      <c r="A2147" s="910"/>
      <c r="B2147" s="917"/>
      <c r="C2147" s="917"/>
      <c r="D2147" s="919"/>
      <c r="F2147" s="910"/>
      <c r="G2147" s="910"/>
      <c r="H2147" s="910"/>
      <c r="I2147" s="910"/>
      <c r="J2147" s="910"/>
      <c r="K2147" s="910"/>
      <c r="L2147" s="910"/>
      <c r="M2147" s="910"/>
      <c r="N2147" s="910"/>
      <c r="O2147" s="910"/>
      <c r="P2147" s="910"/>
    </row>
    <row r="2148" spans="1:16" s="920" customFormat="1">
      <c r="A2148" s="910"/>
      <c r="B2148" s="917"/>
      <c r="C2148" s="917"/>
      <c r="D2148" s="919"/>
      <c r="F2148" s="910"/>
      <c r="G2148" s="910"/>
      <c r="H2148" s="910"/>
      <c r="I2148" s="910"/>
      <c r="J2148" s="910"/>
      <c r="K2148" s="910"/>
      <c r="L2148" s="910"/>
      <c r="M2148" s="910"/>
      <c r="N2148" s="910"/>
      <c r="O2148" s="910"/>
      <c r="P2148" s="910"/>
    </row>
    <row r="2149" spans="1:16" s="920" customFormat="1">
      <c r="A2149" s="910"/>
      <c r="B2149" s="917"/>
      <c r="C2149" s="917"/>
      <c r="D2149" s="919"/>
      <c r="F2149" s="910"/>
      <c r="G2149" s="910"/>
      <c r="H2149" s="910"/>
      <c r="I2149" s="910"/>
      <c r="J2149" s="910"/>
      <c r="K2149" s="910"/>
      <c r="L2149" s="910"/>
      <c r="M2149" s="910"/>
      <c r="N2149" s="910"/>
      <c r="O2149" s="910"/>
      <c r="P2149" s="910"/>
    </row>
    <row r="2150" spans="1:16" s="920" customFormat="1">
      <c r="A2150" s="910"/>
      <c r="B2150" s="917"/>
      <c r="C2150" s="917"/>
      <c r="D2150" s="919"/>
      <c r="F2150" s="910"/>
      <c r="G2150" s="910"/>
      <c r="H2150" s="910"/>
      <c r="I2150" s="910"/>
      <c r="J2150" s="910"/>
      <c r="K2150" s="910"/>
      <c r="L2150" s="910"/>
      <c r="M2150" s="910"/>
      <c r="N2150" s="910"/>
      <c r="O2150" s="910"/>
      <c r="P2150" s="910"/>
    </row>
    <row r="2151" spans="1:16" s="920" customFormat="1">
      <c r="A2151" s="910"/>
      <c r="B2151" s="917"/>
      <c r="C2151" s="917"/>
      <c r="D2151" s="919"/>
      <c r="F2151" s="910"/>
      <c r="G2151" s="910"/>
      <c r="H2151" s="910"/>
      <c r="I2151" s="910"/>
      <c r="J2151" s="910"/>
      <c r="K2151" s="910"/>
      <c r="L2151" s="910"/>
      <c r="M2151" s="910"/>
      <c r="N2151" s="910"/>
      <c r="O2151" s="910"/>
      <c r="P2151" s="910"/>
    </row>
    <row r="2152" spans="1:16" s="920" customFormat="1">
      <c r="A2152" s="910"/>
      <c r="B2152" s="917"/>
      <c r="C2152" s="917"/>
      <c r="D2152" s="919"/>
      <c r="F2152" s="910"/>
      <c r="G2152" s="910"/>
      <c r="H2152" s="910"/>
      <c r="I2152" s="910"/>
      <c r="J2152" s="910"/>
      <c r="K2152" s="910"/>
      <c r="L2152" s="910"/>
      <c r="M2152" s="910"/>
      <c r="N2152" s="910"/>
      <c r="O2152" s="910"/>
      <c r="P2152" s="910"/>
    </row>
    <row r="2153" spans="1:16" s="920" customFormat="1">
      <c r="A2153" s="910"/>
      <c r="B2153" s="917"/>
      <c r="C2153" s="917"/>
      <c r="D2153" s="919"/>
      <c r="F2153" s="910"/>
      <c r="G2153" s="910"/>
      <c r="H2153" s="910"/>
      <c r="I2153" s="910"/>
      <c r="J2153" s="910"/>
      <c r="K2153" s="910"/>
      <c r="L2153" s="910"/>
      <c r="M2153" s="910"/>
      <c r="N2153" s="910"/>
      <c r="O2153" s="910"/>
      <c r="P2153" s="910"/>
    </row>
    <row r="2154" spans="1:16" s="920" customFormat="1">
      <c r="A2154" s="910"/>
      <c r="B2154" s="917"/>
      <c r="C2154" s="917"/>
      <c r="D2154" s="919"/>
      <c r="F2154" s="910"/>
      <c r="G2154" s="910"/>
      <c r="H2154" s="910"/>
      <c r="I2154" s="910"/>
      <c r="J2154" s="910"/>
      <c r="K2154" s="910"/>
      <c r="L2154" s="910"/>
      <c r="M2154" s="910"/>
      <c r="N2154" s="910"/>
      <c r="O2154" s="910"/>
      <c r="P2154" s="910"/>
    </row>
    <row r="2155" spans="1:16" s="920" customFormat="1">
      <c r="A2155" s="910"/>
      <c r="B2155" s="917"/>
      <c r="C2155" s="917"/>
      <c r="D2155" s="919"/>
      <c r="F2155" s="910"/>
      <c r="G2155" s="910"/>
      <c r="H2155" s="910"/>
      <c r="I2155" s="910"/>
      <c r="J2155" s="910"/>
      <c r="K2155" s="910"/>
      <c r="L2155" s="910"/>
      <c r="M2155" s="910"/>
      <c r="N2155" s="910"/>
      <c r="O2155" s="910"/>
      <c r="P2155" s="910"/>
    </row>
    <row r="2156" spans="1:16" s="920" customFormat="1">
      <c r="A2156" s="910"/>
      <c r="B2156" s="917"/>
      <c r="C2156" s="917"/>
      <c r="D2156" s="919"/>
      <c r="F2156" s="910"/>
      <c r="G2156" s="910"/>
      <c r="H2156" s="910"/>
      <c r="I2156" s="910"/>
      <c r="J2156" s="910"/>
      <c r="K2156" s="910"/>
      <c r="L2156" s="910"/>
      <c r="M2156" s="910"/>
      <c r="N2156" s="910"/>
      <c r="O2156" s="910"/>
      <c r="P2156" s="910"/>
    </row>
    <row r="2157" spans="1:16" s="920" customFormat="1">
      <c r="A2157" s="910"/>
      <c r="B2157" s="917"/>
      <c r="C2157" s="917"/>
      <c r="D2157" s="919"/>
      <c r="F2157" s="910"/>
      <c r="G2157" s="910"/>
      <c r="H2157" s="910"/>
      <c r="I2157" s="910"/>
      <c r="J2157" s="910"/>
      <c r="K2157" s="910"/>
      <c r="L2157" s="910"/>
      <c r="M2157" s="910"/>
      <c r="N2157" s="910"/>
      <c r="O2157" s="910"/>
      <c r="P2157" s="910"/>
    </row>
    <row r="2158" spans="1:16" s="920" customFormat="1">
      <c r="A2158" s="910"/>
      <c r="B2158" s="917"/>
      <c r="C2158" s="917"/>
      <c r="D2158" s="919"/>
      <c r="F2158" s="910"/>
      <c r="G2158" s="910"/>
      <c r="H2158" s="910"/>
      <c r="I2158" s="910"/>
      <c r="J2158" s="910"/>
      <c r="K2158" s="910"/>
      <c r="L2158" s="910"/>
      <c r="M2158" s="910"/>
      <c r="N2158" s="910"/>
      <c r="O2158" s="910"/>
      <c r="P2158" s="910"/>
    </row>
    <row r="2159" spans="1:16" s="920" customFormat="1">
      <c r="A2159" s="910"/>
      <c r="B2159" s="917"/>
      <c r="C2159" s="917"/>
      <c r="D2159" s="919"/>
      <c r="F2159" s="910"/>
      <c r="G2159" s="910"/>
      <c r="H2159" s="910"/>
      <c r="I2159" s="910"/>
      <c r="J2159" s="910"/>
      <c r="K2159" s="910"/>
      <c r="L2159" s="910"/>
      <c r="M2159" s="910"/>
      <c r="N2159" s="910"/>
      <c r="O2159" s="910"/>
      <c r="P2159" s="910"/>
    </row>
    <row r="2160" spans="1:16" s="920" customFormat="1">
      <c r="A2160" s="910"/>
      <c r="B2160" s="917"/>
      <c r="C2160" s="917"/>
      <c r="D2160" s="919"/>
      <c r="F2160" s="910"/>
      <c r="G2160" s="910"/>
      <c r="H2160" s="910"/>
      <c r="I2160" s="910"/>
      <c r="J2160" s="910"/>
      <c r="K2160" s="910"/>
      <c r="L2160" s="910"/>
      <c r="M2160" s="910"/>
      <c r="N2160" s="910"/>
      <c r="O2160" s="910"/>
      <c r="P2160" s="910"/>
    </row>
    <row r="2161" spans="1:16" s="920" customFormat="1">
      <c r="A2161" s="910"/>
      <c r="B2161" s="917"/>
      <c r="C2161" s="917"/>
      <c r="D2161" s="919"/>
      <c r="F2161" s="910"/>
      <c r="G2161" s="910"/>
      <c r="H2161" s="910"/>
      <c r="I2161" s="910"/>
      <c r="J2161" s="910"/>
      <c r="K2161" s="910"/>
      <c r="L2161" s="910"/>
      <c r="M2161" s="910"/>
      <c r="N2161" s="910"/>
      <c r="O2161" s="910"/>
      <c r="P2161" s="910"/>
    </row>
    <row r="2162" spans="1:16" s="920" customFormat="1">
      <c r="A2162" s="910"/>
      <c r="B2162" s="917"/>
      <c r="C2162" s="917"/>
      <c r="D2162" s="919"/>
      <c r="F2162" s="910"/>
      <c r="G2162" s="910"/>
      <c r="H2162" s="910"/>
      <c r="I2162" s="910"/>
      <c r="J2162" s="910"/>
      <c r="K2162" s="910"/>
      <c r="L2162" s="910"/>
      <c r="M2162" s="910"/>
      <c r="N2162" s="910"/>
      <c r="O2162" s="910"/>
      <c r="P2162" s="910"/>
    </row>
    <row r="2163" spans="1:16" s="920" customFormat="1">
      <c r="A2163" s="910"/>
      <c r="B2163" s="917"/>
      <c r="C2163" s="917"/>
      <c r="D2163" s="919"/>
      <c r="F2163" s="910"/>
      <c r="G2163" s="910"/>
      <c r="H2163" s="910"/>
      <c r="I2163" s="910"/>
      <c r="J2163" s="910"/>
      <c r="K2163" s="910"/>
      <c r="L2163" s="910"/>
      <c r="M2163" s="910"/>
      <c r="N2163" s="910"/>
      <c r="O2163" s="910"/>
      <c r="P2163" s="910"/>
    </row>
    <row r="2164" spans="1:16" s="920" customFormat="1">
      <c r="A2164" s="910"/>
      <c r="B2164" s="917"/>
      <c r="C2164" s="917"/>
      <c r="D2164" s="919"/>
      <c r="F2164" s="910"/>
      <c r="G2164" s="910"/>
      <c r="H2164" s="910"/>
      <c r="I2164" s="910"/>
      <c r="J2164" s="910"/>
      <c r="K2164" s="910"/>
      <c r="L2164" s="910"/>
      <c r="M2164" s="910"/>
      <c r="N2164" s="910"/>
      <c r="O2164" s="910"/>
      <c r="P2164" s="910"/>
    </row>
    <row r="2165" spans="1:16" s="920" customFormat="1">
      <c r="A2165" s="910"/>
      <c r="B2165" s="917"/>
      <c r="C2165" s="917"/>
      <c r="D2165" s="919"/>
      <c r="F2165" s="910"/>
      <c r="G2165" s="910"/>
      <c r="H2165" s="910"/>
      <c r="I2165" s="910"/>
      <c r="J2165" s="910"/>
      <c r="K2165" s="910"/>
      <c r="L2165" s="910"/>
      <c r="M2165" s="910"/>
      <c r="N2165" s="910"/>
      <c r="O2165" s="910"/>
      <c r="P2165" s="910"/>
    </row>
    <row r="2166" spans="1:16" s="920" customFormat="1">
      <c r="A2166" s="910"/>
      <c r="B2166" s="917"/>
      <c r="C2166" s="917"/>
      <c r="D2166" s="919"/>
      <c r="F2166" s="910"/>
      <c r="G2166" s="910"/>
      <c r="H2166" s="910"/>
      <c r="I2166" s="910"/>
      <c r="J2166" s="910"/>
      <c r="K2166" s="910"/>
      <c r="L2166" s="910"/>
      <c r="M2166" s="910"/>
      <c r="N2166" s="910"/>
      <c r="O2166" s="910"/>
      <c r="P2166" s="910"/>
    </row>
    <row r="2167" spans="1:16" s="920" customFormat="1">
      <c r="A2167" s="910"/>
      <c r="B2167" s="917"/>
      <c r="C2167" s="917"/>
      <c r="D2167" s="919"/>
      <c r="F2167" s="910"/>
      <c r="G2167" s="910"/>
      <c r="H2167" s="910"/>
      <c r="I2167" s="910"/>
      <c r="J2167" s="910"/>
      <c r="K2167" s="910"/>
      <c r="L2167" s="910"/>
      <c r="M2167" s="910"/>
      <c r="N2167" s="910"/>
      <c r="O2167" s="910"/>
      <c r="P2167" s="910"/>
    </row>
    <row r="2168" spans="1:16" s="920" customFormat="1">
      <c r="A2168" s="910"/>
      <c r="B2168" s="917"/>
      <c r="C2168" s="917"/>
      <c r="D2168" s="919"/>
      <c r="F2168" s="910"/>
      <c r="G2168" s="910"/>
      <c r="H2168" s="910"/>
      <c r="I2168" s="910"/>
      <c r="J2168" s="910"/>
      <c r="K2168" s="910"/>
      <c r="L2168" s="910"/>
      <c r="M2168" s="910"/>
      <c r="N2168" s="910"/>
      <c r="O2168" s="910"/>
      <c r="P2168" s="910"/>
    </row>
    <row r="2169" spans="1:16" s="920" customFormat="1">
      <c r="A2169" s="910"/>
      <c r="B2169" s="917"/>
      <c r="C2169" s="917"/>
      <c r="D2169" s="919"/>
      <c r="F2169" s="910"/>
      <c r="G2169" s="910"/>
      <c r="H2169" s="910"/>
      <c r="I2169" s="910"/>
      <c r="J2169" s="910"/>
      <c r="K2169" s="910"/>
      <c r="L2169" s="910"/>
      <c r="M2169" s="910"/>
      <c r="N2169" s="910"/>
      <c r="O2169" s="910"/>
      <c r="P2169" s="910"/>
    </row>
    <row r="2170" spans="1:16" s="920" customFormat="1">
      <c r="A2170" s="910"/>
      <c r="B2170" s="917"/>
      <c r="C2170" s="917"/>
      <c r="D2170" s="919"/>
      <c r="F2170" s="910"/>
      <c r="G2170" s="910"/>
      <c r="H2170" s="910"/>
      <c r="I2170" s="910"/>
      <c r="J2170" s="910"/>
      <c r="K2170" s="910"/>
      <c r="L2170" s="910"/>
      <c r="M2170" s="910"/>
      <c r="N2170" s="910"/>
      <c r="O2170" s="910"/>
      <c r="P2170" s="910"/>
    </row>
    <row r="2171" spans="1:16" s="920" customFormat="1">
      <c r="A2171" s="910"/>
      <c r="B2171" s="917"/>
      <c r="C2171" s="917"/>
      <c r="D2171" s="919"/>
      <c r="F2171" s="910"/>
      <c r="G2171" s="910"/>
      <c r="H2171" s="910"/>
      <c r="I2171" s="910"/>
      <c r="J2171" s="910"/>
      <c r="K2171" s="910"/>
      <c r="L2171" s="910"/>
      <c r="M2171" s="910"/>
      <c r="N2171" s="910"/>
      <c r="O2171" s="910"/>
      <c r="P2171" s="910"/>
    </row>
    <row r="2172" spans="1:16" s="920" customFormat="1">
      <c r="A2172" s="910"/>
      <c r="B2172" s="917"/>
      <c r="C2172" s="917"/>
      <c r="D2172" s="919"/>
      <c r="F2172" s="910"/>
      <c r="G2172" s="910"/>
      <c r="H2172" s="910"/>
      <c r="I2172" s="910"/>
      <c r="J2172" s="910"/>
      <c r="K2172" s="910"/>
      <c r="L2172" s="910"/>
      <c r="M2172" s="910"/>
      <c r="N2172" s="910"/>
      <c r="O2172" s="910"/>
      <c r="P2172" s="910"/>
    </row>
    <row r="2173" spans="1:16" s="920" customFormat="1">
      <c r="A2173" s="910"/>
      <c r="B2173" s="917"/>
      <c r="C2173" s="917"/>
      <c r="D2173" s="919"/>
      <c r="F2173" s="910"/>
      <c r="G2173" s="910"/>
      <c r="H2173" s="910"/>
      <c r="I2173" s="910"/>
      <c r="J2173" s="910"/>
      <c r="K2173" s="910"/>
      <c r="L2173" s="910"/>
      <c r="M2173" s="910"/>
      <c r="N2173" s="910"/>
      <c r="O2173" s="910"/>
      <c r="P2173" s="910"/>
    </row>
    <row r="2174" spans="1:16" s="920" customFormat="1">
      <c r="A2174" s="910"/>
      <c r="B2174" s="917"/>
      <c r="C2174" s="917"/>
      <c r="D2174" s="919"/>
      <c r="F2174" s="910"/>
      <c r="G2174" s="910"/>
      <c r="H2174" s="910"/>
      <c r="I2174" s="910"/>
      <c r="J2174" s="910"/>
      <c r="K2174" s="910"/>
      <c r="L2174" s="910"/>
      <c r="M2174" s="910"/>
      <c r="N2174" s="910"/>
      <c r="O2174" s="910"/>
      <c r="P2174" s="910"/>
    </row>
    <row r="2175" spans="1:16" s="920" customFormat="1">
      <c r="A2175" s="910"/>
      <c r="B2175" s="917"/>
      <c r="C2175" s="917"/>
      <c r="D2175" s="919"/>
      <c r="F2175" s="910"/>
      <c r="G2175" s="910"/>
      <c r="H2175" s="910"/>
      <c r="I2175" s="910"/>
      <c r="J2175" s="910"/>
      <c r="K2175" s="910"/>
      <c r="L2175" s="910"/>
      <c r="M2175" s="910"/>
      <c r="N2175" s="910"/>
      <c r="O2175" s="910"/>
      <c r="P2175" s="910"/>
    </row>
    <row r="2176" spans="1:16" s="920" customFormat="1">
      <c r="A2176" s="910"/>
      <c r="B2176" s="917"/>
      <c r="C2176" s="917"/>
      <c r="D2176" s="919"/>
      <c r="F2176" s="910"/>
      <c r="G2176" s="910"/>
      <c r="H2176" s="910"/>
      <c r="I2176" s="910"/>
      <c r="J2176" s="910"/>
      <c r="K2176" s="910"/>
      <c r="L2176" s="910"/>
      <c r="M2176" s="910"/>
      <c r="N2176" s="910"/>
      <c r="O2176" s="910"/>
      <c r="P2176" s="910"/>
    </row>
    <row r="2177" spans="1:16" s="920" customFormat="1">
      <c r="A2177" s="910"/>
      <c r="B2177" s="917"/>
      <c r="C2177" s="917"/>
      <c r="D2177" s="919"/>
      <c r="F2177" s="910"/>
      <c r="G2177" s="910"/>
      <c r="H2177" s="910"/>
      <c r="I2177" s="910"/>
      <c r="J2177" s="910"/>
      <c r="K2177" s="910"/>
      <c r="L2177" s="910"/>
      <c r="M2177" s="910"/>
      <c r="N2177" s="910"/>
      <c r="O2177" s="910"/>
      <c r="P2177" s="910"/>
    </row>
    <row r="2178" spans="1:16" s="920" customFormat="1">
      <c r="A2178" s="910"/>
      <c r="B2178" s="917"/>
      <c r="C2178" s="917"/>
      <c r="D2178" s="919"/>
      <c r="F2178" s="910"/>
      <c r="G2178" s="910"/>
      <c r="H2178" s="910"/>
      <c r="I2178" s="910"/>
      <c r="J2178" s="910"/>
      <c r="K2178" s="910"/>
      <c r="L2178" s="910"/>
      <c r="M2178" s="910"/>
      <c r="N2178" s="910"/>
      <c r="O2178" s="910"/>
      <c r="P2178" s="910"/>
    </row>
    <row r="2179" spans="1:16" s="920" customFormat="1">
      <c r="A2179" s="910"/>
      <c r="B2179" s="917"/>
      <c r="C2179" s="917"/>
      <c r="D2179" s="919"/>
      <c r="F2179" s="910"/>
      <c r="G2179" s="910"/>
      <c r="H2179" s="910"/>
      <c r="I2179" s="910"/>
      <c r="J2179" s="910"/>
      <c r="K2179" s="910"/>
      <c r="L2179" s="910"/>
      <c r="M2179" s="910"/>
      <c r="N2179" s="910"/>
      <c r="O2179" s="910"/>
      <c r="P2179" s="910"/>
    </row>
    <row r="2180" spans="1:16" s="920" customFormat="1">
      <c r="A2180" s="910"/>
      <c r="B2180" s="917"/>
      <c r="C2180" s="917"/>
      <c r="D2180" s="919"/>
      <c r="F2180" s="910"/>
      <c r="G2180" s="910"/>
      <c r="H2180" s="910"/>
      <c r="I2180" s="910"/>
      <c r="J2180" s="910"/>
      <c r="K2180" s="910"/>
      <c r="L2180" s="910"/>
      <c r="M2180" s="910"/>
      <c r="N2180" s="910"/>
      <c r="O2180" s="910"/>
      <c r="P2180" s="910"/>
    </row>
    <row r="2181" spans="1:16" s="920" customFormat="1">
      <c r="A2181" s="910"/>
      <c r="B2181" s="917"/>
      <c r="C2181" s="917"/>
      <c r="D2181" s="919"/>
      <c r="F2181" s="910"/>
      <c r="G2181" s="910"/>
      <c r="H2181" s="910"/>
      <c r="I2181" s="910"/>
      <c r="J2181" s="910"/>
      <c r="K2181" s="910"/>
      <c r="L2181" s="910"/>
      <c r="M2181" s="910"/>
      <c r="N2181" s="910"/>
      <c r="O2181" s="910"/>
      <c r="P2181" s="910"/>
    </row>
    <row r="2182" spans="1:16" s="920" customFormat="1">
      <c r="A2182" s="910"/>
      <c r="B2182" s="917"/>
      <c r="C2182" s="917"/>
      <c r="D2182" s="919"/>
      <c r="F2182" s="910"/>
      <c r="G2182" s="910"/>
      <c r="H2182" s="910"/>
      <c r="I2182" s="910"/>
      <c r="J2182" s="910"/>
      <c r="K2182" s="910"/>
      <c r="L2182" s="910"/>
      <c r="M2182" s="910"/>
      <c r="N2182" s="910"/>
      <c r="O2182" s="910"/>
      <c r="P2182" s="910"/>
    </row>
    <row r="2183" spans="1:16" s="920" customFormat="1">
      <c r="A2183" s="910"/>
      <c r="B2183" s="917"/>
      <c r="C2183" s="917"/>
      <c r="D2183" s="919"/>
      <c r="F2183" s="910"/>
      <c r="G2183" s="910"/>
      <c r="H2183" s="910"/>
      <c r="I2183" s="910"/>
      <c r="J2183" s="910"/>
      <c r="K2183" s="910"/>
      <c r="L2183" s="910"/>
      <c r="M2183" s="910"/>
      <c r="N2183" s="910"/>
      <c r="O2183" s="910"/>
      <c r="P2183" s="910"/>
    </row>
    <row r="2184" spans="1:16" s="920" customFormat="1">
      <c r="A2184" s="910"/>
      <c r="B2184" s="917"/>
      <c r="C2184" s="917"/>
      <c r="D2184" s="919"/>
      <c r="F2184" s="910"/>
      <c r="G2184" s="910"/>
      <c r="H2184" s="910"/>
      <c r="I2184" s="910"/>
      <c r="J2184" s="910"/>
      <c r="K2184" s="910"/>
      <c r="L2184" s="910"/>
      <c r="M2184" s="910"/>
      <c r="N2184" s="910"/>
      <c r="O2184" s="910"/>
      <c r="P2184" s="910"/>
    </row>
    <row r="2185" spans="1:16" s="920" customFormat="1">
      <c r="A2185" s="910"/>
      <c r="B2185" s="917"/>
      <c r="C2185" s="917"/>
      <c r="D2185" s="919"/>
      <c r="F2185" s="910"/>
      <c r="G2185" s="910"/>
      <c r="H2185" s="910"/>
      <c r="I2185" s="910"/>
      <c r="J2185" s="910"/>
      <c r="K2185" s="910"/>
      <c r="L2185" s="910"/>
      <c r="M2185" s="910"/>
      <c r="N2185" s="910"/>
      <c r="O2185" s="910"/>
      <c r="P2185" s="910"/>
    </row>
    <row r="2186" spans="1:16" s="920" customFormat="1">
      <c r="A2186" s="910"/>
      <c r="B2186" s="917"/>
      <c r="C2186" s="917"/>
      <c r="D2186" s="919"/>
      <c r="F2186" s="910"/>
      <c r="G2186" s="910"/>
      <c r="H2186" s="910"/>
      <c r="I2186" s="910"/>
      <c r="J2186" s="910"/>
      <c r="K2186" s="910"/>
      <c r="L2186" s="910"/>
      <c r="M2186" s="910"/>
      <c r="N2186" s="910"/>
      <c r="O2186" s="910"/>
      <c r="P2186" s="910"/>
    </row>
    <row r="2187" spans="1:16" s="920" customFormat="1">
      <c r="A2187" s="910"/>
      <c r="B2187" s="917"/>
      <c r="C2187" s="917"/>
      <c r="D2187" s="919"/>
      <c r="F2187" s="910"/>
      <c r="G2187" s="910"/>
      <c r="H2187" s="910"/>
      <c r="I2187" s="910"/>
      <c r="J2187" s="910"/>
      <c r="K2187" s="910"/>
      <c r="L2187" s="910"/>
      <c r="M2187" s="910"/>
      <c r="N2187" s="910"/>
      <c r="O2187" s="910"/>
      <c r="P2187" s="910"/>
    </row>
    <row r="2188" spans="1:16" s="920" customFormat="1">
      <c r="A2188" s="910"/>
      <c r="B2188" s="917"/>
      <c r="C2188" s="917"/>
      <c r="D2188" s="919"/>
      <c r="F2188" s="910"/>
      <c r="G2188" s="910"/>
      <c r="H2188" s="910"/>
      <c r="I2188" s="910"/>
      <c r="J2188" s="910"/>
      <c r="K2188" s="910"/>
      <c r="L2188" s="910"/>
      <c r="M2188" s="910"/>
      <c r="N2188" s="910"/>
      <c r="O2188" s="910"/>
      <c r="P2188" s="910"/>
    </row>
    <row r="2189" spans="1:16" s="920" customFormat="1">
      <c r="A2189" s="910"/>
      <c r="B2189" s="917"/>
      <c r="C2189" s="917"/>
      <c r="D2189" s="919"/>
      <c r="F2189" s="910"/>
      <c r="G2189" s="910"/>
      <c r="H2189" s="910"/>
      <c r="I2189" s="910"/>
      <c r="J2189" s="910"/>
      <c r="K2189" s="910"/>
      <c r="L2189" s="910"/>
      <c r="M2189" s="910"/>
      <c r="N2189" s="910"/>
      <c r="O2189" s="910"/>
      <c r="P2189" s="910"/>
    </row>
    <row r="2190" spans="1:16" s="920" customFormat="1">
      <c r="A2190" s="910"/>
      <c r="B2190" s="917"/>
      <c r="C2190" s="917"/>
      <c r="D2190" s="919"/>
      <c r="F2190" s="910"/>
      <c r="G2190" s="910"/>
      <c r="H2190" s="910"/>
      <c r="I2190" s="910"/>
      <c r="J2190" s="910"/>
      <c r="K2190" s="910"/>
      <c r="L2190" s="910"/>
      <c r="M2190" s="910"/>
      <c r="N2190" s="910"/>
      <c r="O2190" s="910"/>
      <c r="P2190" s="910"/>
    </row>
    <row r="2191" spans="1:16" s="920" customFormat="1">
      <c r="A2191" s="910"/>
      <c r="B2191" s="917"/>
      <c r="C2191" s="917"/>
      <c r="D2191" s="919"/>
      <c r="F2191" s="910"/>
      <c r="G2191" s="910"/>
      <c r="H2191" s="910"/>
      <c r="I2191" s="910"/>
      <c r="J2191" s="910"/>
      <c r="K2191" s="910"/>
      <c r="L2191" s="910"/>
      <c r="M2191" s="910"/>
      <c r="N2191" s="910"/>
      <c r="O2191" s="910"/>
      <c r="P2191" s="910"/>
    </row>
    <row r="2192" spans="1:16" s="920" customFormat="1">
      <c r="A2192" s="910"/>
      <c r="B2192" s="917"/>
      <c r="C2192" s="917"/>
      <c r="D2192" s="919"/>
      <c r="F2192" s="910"/>
      <c r="G2192" s="910"/>
      <c r="H2192" s="910"/>
      <c r="I2192" s="910"/>
      <c r="J2192" s="910"/>
      <c r="K2192" s="910"/>
      <c r="L2192" s="910"/>
      <c r="M2192" s="910"/>
      <c r="N2192" s="910"/>
      <c r="O2192" s="910"/>
      <c r="P2192" s="910"/>
    </row>
    <row r="2193" spans="1:16" s="920" customFormat="1">
      <c r="A2193" s="910"/>
      <c r="B2193" s="917"/>
      <c r="C2193" s="917"/>
      <c r="D2193" s="919"/>
      <c r="F2193" s="910"/>
      <c r="G2193" s="910"/>
      <c r="H2193" s="910"/>
      <c r="I2193" s="910"/>
      <c r="J2193" s="910"/>
      <c r="K2193" s="910"/>
      <c r="L2193" s="910"/>
      <c r="M2193" s="910"/>
      <c r="N2193" s="910"/>
      <c r="O2193" s="910"/>
      <c r="P2193" s="910"/>
    </row>
    <row r="2194" spans="1:16" s="920" customFormat="1">
      <c r="A2194" s="910"/>
      <c r="B2194" s="917"/>
      <c r="C2194" s="917"/>
      <c r="D2194" s="919"/>
      <c r="F2194" s="910"/>
      <c r="G2194" s="910"/>
      <c r="H2194" s="910"/>
      <c r="I2194" s="910"/>
      <c r="J2194" s="910"/>
      <c r="K2194" s="910"/>
      <c r="L2194" s="910"/>
      <c r="M2194" s="910"/>
      <c r="N2194" s="910"/>
      <c r="O2194" s="910"/>
      <c r="P2194" s="910"/>
    </row>
    <row r="2195" spans="1:16" s="920" customFormat="1">
      <c r="A2195" s="910"/>
      <c r="B2195" s="917"/>
      <c r="C2195" s="917"/>
      <c r="D2195" s="919"/>
      <c r="F2195" s="910"/>
      <c r="G2195" s="910"/>
      <c r="H2195" s="910"/>
      <c r="I2195" s="910"/>
      <c r="J2195" s="910"/>
      <c r="K2195" s="910"/>
      <c r="L2195" s="910"/>
      <c r="M2195" s="910"/>
      <c r="N2195" s="910"/>
      <c r="O2195" s="910"/>
      <c r="P2195" s="910"/>
    </row>
    <row r="2196" spans="1:16" s="920" customFormat="1">
      <c r="A2196" s="910"/>
      <c r="B2196" s="917"/>
      <c r="C2196" s="917"/>
      <c r="D2196" s="919"/>
      <c r="F2196" s="910"/>
      <c r="G2196" s="910"/>
      <c r="H2196" s="910"/>
      <c r="I2196" s="910"/>
      <c r="J2196" s="910"/>
      <c r="K2196" s="910"/>
      <c r="L2196" s="910"/>
      <c r="M2196" s="910"/>
      <c r="N2196" s="910"/>
      <c r="O2196" s="910"/>
      <c r="P2196" s="910"/>
    </row>
    <row r="2197" spans="1:16" s="920" customFormat="1">
      <c r="A2197" s="910"/>
      <c r="B2197" s="917"/>
      <c r="C2197" s="917"/>
      <c r="D2197" s="919"/>
      <c r="F2197" s="910"/>
      <c r="G2197" s="910"/>
      <c r="H2197" s="910"/>
      <c r="I2197" s="910"/>
      <c r="J2197" s="910"/>
      <c r="K2197" s="910"/>
      <c r="L2197" s="910"/>
      <c r="M2197" s="910"/>
      <c r="N2197" s="910"/>
      <c r="O2197" s="910"/>
      <c r="P2197" s="910"/>
    </row>
    <row r="2198" spans="1:16" s="920" customFormat="1">
      <c r="A2198" s="910"/>
      <c r="B2198" s="917"/>
      <c r="C2198" s="917"/>
      <c r="D2198" s="919"/>
      <c r="F2198" s="910"/>
      <c r="G2198" s="910"/>
      <c r="H2198" s="910"/>
      <c r="I2198" s="910"/>
      <c r="J2198" s="910"/>
      <c r="K2198" s="910"/>
      <c r="L2198" s="910"/>
      <c r="M2198" s="910"/>
      <c r="N2198" s="910"/>
      <c r="O2198" s="910"/>
      <c r="P2198" s="910"/>
    </row>
    <row r="2199" spans="1:16" s="920" customFormat="1">
      <c r="A2199" s="910"/>
      <c r="B2199" s="917"/>
      <c r="C2199" s="917"/>
      <c r="D2199" s="919"/>
      <c r="F2199" s="910"/>
      <c r="G2199" s="910"/>
      <c r="H2199" s="910"/>
      <c r="I2199" s="910"/>
      <c r="J2199" s="910"/>
      <c r="K2199" s="910"/>
      <c r="L2199" s="910"/>
      <c r="M2199" s="910"/>
      <c r="N2199" s="910"/>
      <c r="O2199" s="910"/>
      <c r="P2199" s="910"/>
    </row>
    <row r="2200" spans="1:16" s="920" customFormat="1">
      <c r="A2200" s="910"/>
      <c r="B2200" s="917"/>
      <c r="C2200" s="917"/>
      <c r="D2200" s="919"/>
      <c r="F2200" s="910"/>
      <c r="G2200" s="910"/>
      <c r="H2200" s="910"/>
      <c r="I2200" s="910"/>
      <c r="J2200" s="910"/>
      <c r="K2200" s="910"/>
      <c r="L2200" s="910"/>
      <c r="M2200" s="910"/>
      <c r="N2200" s="910"/>
      <c r="O2200" s="910"/>
      <c r="P2200" s="910"/>
    </row>
    <row r="2201" spans="1:16" s="920" customFormat="1">
      <c r="A2201" s="910"/>
      <c r="B2201" s="917"/>
      <c r="C2201" s="917"/>
      <c r="D2201" s="919"/>
      <c r="F2201" s="910"/>
      <c r="G2201" s="910"/>
      <c r="H2201" s="910"/>
      <c r="I2201" s="910"/>
      <c r="J2201" s="910"/>
      <c r="K2201" s="910"/>
      <c r="L2201" s="910"/>
      <c r="M2201" s="910"/>
      <c r="N2201" s="910"/>
      <c r="O2201" s="910"/>
      <c r="P2201" s="910"/>
    </row>
    <row r="2202" spans="1:16" s="920" customFormat="1">
      <c r="A2202" s="910"/>
      <c r="B2202" s="917"/>
      <c r="C2202" s="917"/>
      <c r="D2202" s="919"/>
      <c r="F2202" s="910"/>
      <c r="G2202" s="910"/>
      <c r="H2202" s="910"/>
      <c r="I2202" s="910"/>
      <c r="J2202" s="910"/>
      <c r="K2202" s="910"/>
      <c r="L2202" s="910"/>
      <c r="M2202" s="910"/>
      <c r="N2202" s="910"/>
      <c r="O2202" s="910"/>
      <c r="P2202" s="910"/>
    </row>
    <row r="2203" spans="1:16" s="920" customFormat="1">
      <c r="A2203" s="910"/>
      <c r="B2203" s="917"/>
      <c r="C2203" s="917"/>
      <c r="D2203" s="919"/>
      <c r="F2203" s="910"/>
      <c r="G2203" s="910"/>
      <c r="H2203" s="910"/>
      <c r="I2203" s="910"/>
      <c r="J2203" s="910"/>
      <c r="K2203" s="910"/>
      <c r="L2203" s="910"/>
      <c r="M2203" s="910"/>
      <c r="N2203" s="910"/>
      <c r="O2203" s="910"/>
      <c r="P2203" s="910"/>
    </row>
    <row r="2204" spans="1:16" s="920" customFormat="1">
      <c r="A2204" s="910"/>
      <c r="B2204" s="917"/>
      <c r="C2204" s="917"/>
      <c r="D2204" s="919"/>
      <c r="F2204" s="910"/>
      <c r="G2204" s="910"/>
      <c r="H2204" s="910"/>
      <c r="I2204" s="910"/>
      <c r="J2204" s="910"/>
      <c r="K2204" s="910"/>
      <c r="L2204" s="910"/>
      <c r="M2204" s="910"/>
      <c r="N2204" s="910"/>
      <c r="O2204" s="910"/>
      <c r="P2204" s="910"/>
    </row>
    <row r="2205" spans="1:16" s="920" customFormat="1">
      <c r="A2205" s="910"/>
      <c r="B2205" s="917"/>
      <c r="C2205" s="917"/>
      <c r="D2205" s="919"/>
      <c r="F2205" s="910"/>
      <c r="G2205" s="910"/>
      <c r="H2205" s="910"/>
      <c r="I2205" s="910"/>
      <c r="J2205" s="910"/>
      <c r="K2205" s="910"/>
      <c r="L2205" s="910"/>
      <c r="M2205" s="910"/>
      <c r="N2205" s="910"/>
      <c r="O2205" s="910"/>
      <c r="P2205" s="910"/>
    </row>
    <row r="2206" spans="1:16" s="920" customFormat="1">
      <c r="A2206" s="910"/>
      <c r="B2206" s="917"/>
      <c r="C2206" s="917"/>
      <c r="D2206" s="919"/>
      <c r="F2206" s="910"/>
      <c r="G2206" s="910"/>
      <c r="H2206" s="910"/>
      <c r="I2206" s="910"/>
      <c r="J2206" s="910"/>
      <c r="K2206" s="910"/>
      <c r="L2206" s="910"/>
      <c r="M2206" s="910"/>
      <c r="N2206" s="910"/>
      <c r="O2206" s="910"/>
      <c r="P2206" s="910"/>
    </row>
    <row r="2207" spans="1:16" s="920" customFormat="1">
      <c r="A2207" s="910"/>
      <c r="B2207" s="917"/>
      <c r="C2207" s="917"/>
      <c r="D2207" s="919"/>
      <c r="F2207" s="910"/>
      <c r="G2207" s="910"/>
      <c r="H2207" s="910"/>
      <c r="I2207" s="910"/>
      <c r="J2207" s="910"/>
      <c r="K2207" s="910"/>
      <c r="L2207" s="910"/>
      <c r="M2207" s="910"/>
      <c r="N2207" s="910"/>
      <c r="O2207" s="910"/>
      <c r="P2207" s="910"/>
    </row>
    <row r="2208" spans="1:16" s="920" customFormat="1">
      <c r="A2208" s="910"/>
      <c r="B2208" s="917"/>
      <c r="C2208" s="917"/>
      <c r="D2208" s="919"/>
      <c r="F2208" s="910"/>
      <c r="G2208" s="910"/>
      <c r="H2208" s="910"/>
      <c r="I2208" s="910"/>
      <c r="J2208" s="910"/>
      <c r="K2208" s="910"/>
      <c r="L2208" s="910"/>
      <c r="M2208" s="910"/>
      <c r="N2208" s="910"/>
      <c r="O2208" s="910"/>
      <c r="P2208" s="910"/>
    </row>
    <row r="2209" spans="1:16" s="920" customFormat="1">
      <c r="A2209" s="910"/>
      <c r="B2209" s="917"/>
      <c r="C2209" s="917"/>
      <c r="D2209" s="919"/>
      <c r="F2209" s="910"/>
      <c r="G2209" s="910"/>
      <c r="H2209" s="910"/>
      <c r="I2209" s="910"/>
      <c r="J2209" s="910"/>
      <c r="K2209" s="910"/>
      <c r="L2209" s="910"/>
      <c r="M2209" s="910"/>
      <c r="N2209" s="910"/>
      <c r="O2209" s="910"/>
      <c r="P2209" s="910"/>
    </row>
    <row r="2210" spans="1:16" s="920" customFormat="1">
      <c r="A2210" s="910"/>
      <c r="B2210" s="917"/>
      <c r="C2210" s="917"/>
      <c r="D2210" s="919"/>
      <c r="F2210" s="910"/>
      <c r="G2210" s="910"/>
      <c r="H2210" s="910"/>
      <c r="I2210" s="910"/>
      <c r="J2210" s="910"/>
      <c r="K2210" s="910"/>
      <c r="L2210" s="910"/>
      <c r="M2210" s="910"/>
      <c r="N2210" s="910"/>
      <c r="O2210" s="910"/>
      <c r="P2210" s="910"/>
    </row>
    <row r="2211" spans="1:16" s="920" customFormat="1">
      <c r="A2211" s="910"/>
      <c r="B2211" s="917"/>
      <c r="C2211" s="917"/>
      <c r="D2211" s="919"/>
      <c r="F2211" s="910"/>
      <c r="G2211" s="910"/>
      <c r="H2211" s="910"/>
      <c r="I2211" s="910"/>
      <c r="J2211" s="910"/>
      <c r="K2211" s="910"/>
      <c r="L2211" s="910"/>
      <c r="M2211" s="910"/>
      <c r="N2211" s="910"/>
      <c r="O2211" s="910"/>
      <c r="P2211" s="910"/>
    </row>
    <row r="2212" spans="1:16" s="920" customFormat="1">
      <c r="A2212" s="910"/>
      <c r="B2212" s="917"/>
      <c r="C2212" s="917"/>
      <c r="D2212" s="919"/>
      <c r="F2212" s="910"/>
      <c r="G2212" s="910"/>
      <c r="H2212" s="910"/>
      <c r="I2212" s="910"/>
      <c r="J2212" s="910"/>
      <c r="K2212" s="910"/>
      <c r="L2212" s="910"/>
      <c r="M2212" s="910"/>
      <c r="N2212" s="910"/>
      <c r="O2212" s="910"/>
      <c r="P2212" s="910"/>
    </row>
    <row r="2213" spans="1:16" s="920" customFormat="1">
      <c r="A2213" s="910"/>
      <c r="B2213" s="917"/>
      <c r="C2213" s="917"/>
      <c r="D2213" s="919"/>
      <c r="F2213" s="910"/>
      <c r="G2213" s="910"/>
      <c r="H2213" s="910"/>
      <c r="I2213" s="910"/>
      <c r="J2213" s="910"/>
      <c r="K2213" s="910"/>
      <c r="L2213" s="910"/>
      <c r="M2213" s="910"/>
      <c r="N2213" s="910"/>
      <c r="O2213" s="910"/>
      <c r="P2213" s="910"/>
    </row>
    <row r="2214" spans="1:16" s="920" customFormat="1">
      <c r="A2214" s="910"/>
      <c r="B2214" s="917"/>
      <c r="C2214" s="917"/>
      <c r="D2214" s="919"/>
      <c r="F2214" s="910"/>
      <c r="G2214" s="910"/>
      <c r="H2214" s="910"/>
      <c r="I2214" s="910"/>
      <c r="J2214" s="910"/>
      <c r="K2214" s="910"/>
      <c r="L2214" s="910"/>
      <c r="M2214" s="910"/>
      <c r="N2214" s="910"/>
      <c r="O2214" s="910"/>
      <c r="P2214" s="910"/>
    </row>
    <row r="2215" spans="1:16" s="920" customFormat="1">
      <c r="A2215" s="910"/>
      <c r="B2215" s="917"/>
      <c r="C2215" s="917"/>
      <c r="D2215" s="919"/>
      <c r="F2215" s="910"/>
      <c r="G2215" s="910"/>
      <c r="H2215" s="910"/>
      <c r="I2215" s="910"/>
      <c r="J2215" s="910"/>
      <c r="K2215" s="910"/>
      <c r="L2215" s="910"/>
      <c r="M2215" s="910"/>
      <c r="N2215" s="910"/>
      <c r="O2215" s="910"/>
      <c r="P2215" s="910"/>
    </row>
    <row r="2216" spans="1:16" s="920" customFormat="1">
      <c r="A2216" s="910"/>
      <c r="B2216" s="917"/>
      <c r="C2216" s="917"/>
      <c r="D2216" s="919"/>
      <c r="F2216" s="910"/>
      <c r="G2216" s="910"/>
      <c r="H2216" s="910"/>
      <c r="I2216" s="910"/>
      <c r="J2216" s="910"/>
      <c r="K2216" s="910"/>
      <c r="L2216" s="910"/>
      <c r="M2216" s="910"/>
      <c r="N2216" s="910"/>
      <c r="O2216" s="910"/>
      <c r="P2216" s="910"/>
    </row>
    <row r="2217" spans="1:16" s="920" customFormat="1">
      <c r="A2217" s="910"/>
      <c r="B2217" s="917"/>
      <c r="C2217" s="917"/>
      <c r="D2217" s="919"/>
      <c r="F2217" s="910"/>
      <c r="G2217" s="910"/>
      <c r="H2217" s="910"/>
      <c r="I2217" s="910"/>
      <c r="J2217" s="910"/>
      <c r="K2217" s="910"/>
      <c r="L2217" s="910"/>
      <c r="M2217" s="910"/>
      <c r="N2217" s="910"/>
      <c r="O2217" s="910"/>
      <c r="P2217" s="910"/>
    </row>
    <row r="2218" spans="1:16" s="920" customFormat="1">
      <c r="A2218" s="910"/>
      <c r="B2218" s="917"/>
      <c r="C2218" s="917"/>
      <c r="D2218" s="919"/>
      <c r="F2218" s="910"/>
      <c r="G2218" s="910"/>
      <c r="H2218" s="910"/>
      <c r="I2218" s="910"/>
      <c r="J2218" s="910"/>
      <c r="K2218" s="910"/>
      <c r="L2218" s="910"/>
      <c r="M2218" s="910"/>
      <c r="N2218" s="910"/>
      <c r="O2218" s="910"/>
      <c r="P2218" s="910"/>
    </row>
    <row r="2219" spans="1:16" s="920" customFormat="1">
      <c r="A2219" s="910"/>
      <c r="B2219" s="917"/>
      <c r="C2219" s="917"/>
      <c r="D2219" s="919"/>
      <c r="F2219" s="910"/>
      <c r="G2219" s="910"/>
      <c r="H2219" s="910"/>
      <c r="I2219" s="910"/>
      <c r="J2219" s="910"/>
      <c r="K2219" s="910"/>
      <c r="L2219" s="910"/>
      <c r="M2219" s="910"/>
      <c r="N2219" s="910"/>
      <c r="O2219" s="910"/>
      <c r="P2219" s="910"/>
    </row>
    <row r="2220" spans="1:16" s="920" customFormat="1">
      <c r="A2220" s="910"/>
      <c r="B2220" s="917"/>
      <c r="C2220" s="917"/>
      <c r="D2220" s="919"/>
      <c r="F2220" s="910"/>
      <c r="G2220" s="910"/>
      <c r="H2220" s="910"/>
      <c r="I2220" s="910"/>
      <c r="J2220" s="910"/>
      <c r="K2220" s="910"/>
      <c r="L2220" s="910"/>
      <c r="M2220" s="910"/>
      <c r="N2220" s="910"/>
      <c r="O2220" s="910"/>
      <c r="P2220" s="910"/>
    </row>
    <row r="2221" spans="1:16" s="920" customFormat="1">
      <c r="A2221" s="910"/>
      <c r="B2221" s="917"/>
      <c r="C2221" s="917"/>
      <c r="D2221" s="919"/>
      <c r="F2221" s="910"/>
      <c r="G2221" s="910"/>
      <c r="H2221" s="910"/>
      <c r="I2221" s="910"/>
      <c r="J2221" s="910"/>
      <c r="K2221" s="910"/>
      <c r="L2221" s="910"/>
      <c r="M2221" s="910"/>
      <c r="N2221" s="910"/>
      <c r="O2221" s="910"/>
      <c r="P2221" s="910"/>
    </row>
    <row r="2222" spans="1:16" s="920" customFormat="1">
      <c r="A2222" s="910"/>
      <c r="B2222" s="917"/>
      <c r="C2222" s="917"/>
      <c r="D2222" s="919"/>
      <c r="F2222" s="910"/>
      <c r="G2222" s="910"/>
      <c r="H2222" s="910"/>
      <c r="I2222" s="910"/>
      <c r="J2222" s="910"/>
      <c r="K2222" s="910"/>
      <c r="L2222" s="910"/>
      <c r="M2222" s="910"/>
      <c r="N2222" s="910"/>
      <c r="O2222" s="910"/>
      <c r="P2222" s="910"/>
    </row>
    <row r="2223" spans="1:16" s="920" customFormat="1">
      <c r="A2223" s="910"/>
      <c r="B2223" s="917"/>
      <c r="C2223" s="917"/>
      <c r="D2223" s="919"/>
      <c r="F2223" s="910"/>
      <c r="G2223" s="910"/>
      <c r="H2223" s="910"/>
      <c r="I2223" s="910"/>
      <c r="J2223" s="910"/>
      <c r="K2223" s="910"/>
      <c r="L2223" s="910"/>
      <c r="M2223" s="910"/>
      <c r="N2223" s="910"/>
      <c r="O2223" s="910"/>
      <c r="P2223" s="910"/>
    </row>
    <row r="2224" spans="1:16" s="920" customFormat="1">
      <c r="A2224" s="910"/>
      <c r="B2224" s="917"/>
      <c r="C2224" s="917"/>
      <c r="D2224" s="919"/>
      <c r="F2224" s="910"/>
      <c r="G2224" s="910"/>
      <c r="H2224" s="910"/>
      <c r="I2224" s="910"/>
      <c r="J2224" s="910"/>
      <c r="K2224" s="910"/>
      <c r="L2224" s="910"/>
      <c r="M2224" s="910"/>
      <c r="N2224" s="910"/>
      <c r="O2224" s="910"/>
      <c r="P2224" s="910"/>
    </row>
    <row r="2225" spans="1:16" s="920" customFormat="1">
      <c r="A2225" s="910"/>
      <c r="B2225" s="917"/>
      <c r="C2225" s="917"/>
      <c r="D2225" s="919"/>
      <c r="F2225" s="910"/>
      <c r="G2225" s="910"/>
      <c r="H2225" s="910"/>
      <c r="I2225" s="910"/>
      <c r="J2225" s="910"/>
      <c r="K2225" s="910"/>
      <c r="L2225" s="910"/>
      <c r="M2225" s="910"/>
      <c r="N2225" s="910"/>
      <c r="O2225" s="910"/>
      <c r="P2225" s="910"/>
    </row>
    <row r="2226" spans="1:16" s="920" customFormat="1">
      <c r="A2226" s="910"/>
      <c r="B2226" s="917"/>
      <c r="C2226" s="917"/>
      <c r="D2226" s="919"/>
      <c r="F2226" s="910"/>
      <c r="G2226" s="910"/>
      <c r="H2226" s="910"/>
      <c r="I2226" s="910"/>
      <c r="J2226" s="910"/>
      <c r="K2226" s="910"/>
      <c r="L2226" s="910"/>
      <c r="M2226" s="910"/>
      <c r="N2226" s="910"/>
      <c r="O2226" s="910"/>
      <c r="P2226" s="910"/>
    </row>
    <row r="2227" spans="1:16" s="920" customFormat="1">
      <c r="A2227" s="910"/>
      <c r="B2227" s="917"/>
      <c r="C2227" s="917"/>
      <c r="D2227" s="919"/>
      <c r="F2227" s="910"/>
      <c r="G2227" s="910"/>
      <c r="H2227" s="910"/>
      <c r="I2227" s="910"/>
      <c r="J2227" s="910"/>
      <c r="K2227" s="910"/>
      <c r="L2227" s="910"/>
      <c r="M2227" s="910"/>
      <c r="N2227" s="910"/>
      <c r="O2227" s="910"/>
      <c r="P2227" s="910"/>
    </row>
    <row r="2228" spans="1:16" s="920" customFormat="1">
      <c r="A2228" s="910"/>
      <c r="B2228" s="917"/>
      <c r="C2228" s="917"/>
      <c r="D2228" s="919"/>
      <c r="F2228" s="910"/>
      <c r="G2228" s="910"/>
      <c r="H2228" s="910"/>
      <c r="I2228" s="910"/>
      <c r="J2228" s="910"/>
      <c r="K2228" s="910"/>
      <c r="L2228" s="910"/>
      <c r="M2228" s="910"/>
      <c r="N2228" s="910"/>
      <c r="O2228" s="910"/>
      <c r="P2228" s="910"/>
    </row>
    <row r="2229" spans="1:16" s="920" customFormat="1">
      <c r="A2229" s="910"/>
      <c r="B2229" s="917"/>
      <c r="C2229" s="917"/>
      <c r="D2229" s="919"/>
      <c r="F2229" s="910"/>
      <c r="G2229" s="910"/>
      <c r="H2229" s="910"/>
      <c r="I2229" s="910"/>
      <c r="J2229" s="910"/>
      <c r="K2229" s="910"/>
      <c r="L2229" s="910"/>
      <c r="M2229" s="910"/>
      <c r="N2229" s="910"/>
      <c r="O2229" s="910"/>
      <c r="P2229" s="910"/>
    </row>
    <row r="2230" spans="1:16" s="920" customFormat="1">
      <c r="A2230" s="910"/>
      <c r="B2230" s="917"/>
      <c r="C2230" s="917"/>
      <c r="D2230" s="919"/>
      <c r="F2230" s="910"/>
      <c r="G2230" s="910"/>
      <c r="H2230" s="910"/>
      <c r="I2230" s="910"/>
      <c r="J2230" s="910"/>
      <c r="K2230" s="910"/>
      <c r="L2230" s="910"/>
      <c r="M2230" s="910"/>
      <c r="N2230" s="910"/>
      <c r="O2230" s="910"/>
      <c r="P2230" s="910"/>
    </row>
    <row r="2231" spans="1:16" s="920" customFormat="1">
      <c r="A2231" s="910"/>
      <c r="B2231" s="917"/>
      <c r="C2231" s="917"/>
      <c r="D2231" s="919"/>
      <c r="F2231" s="910"/>
      <c r="G2231" s="910"/>
      <c r="H2231" s="910"/>
      <c r="I2231" s="910"/>
      <c r="J2231" s="910"/>
      <c r="K2231" s="910"/>
      <c r="L2231" s="910"/>
      <c r="M2231" s="910"/>
      <c r="N2231" s="910"/>
      <c r="O2231" s="910"/>
      <c r="P2231" s="910"/>
    </row>
    <row r="2232" spans="1:16" s="920" customFormat="1">
      <c r="A2232" s="910"/>
      <c r="B2232" s="917"/>
      <c r="C2232" s="917"/>
      <c r="D2232" s="919"/>
      <c r="F2232" s="910"/>
      <c r="G2232" s="910"/>
      <c r="H2232" s="910"/>
      <c r="I2232" s="910"/>
      <c r="J2232" s="910"/>
      <c r="K2232" s="910"/>
      <c r="L2232" s="910"/>
      <c r="M2232" s="910"/>
      <c r="N2232" s="910"/>
      <c r="O2232" s="910"/>
      <c r="P2232" s="910"/>
    </row>
    <row r="2233" spans="1:16" s="920" customFormat="1">
      <c r="A2233" s="910"/>
      <c r="B2233" s="917"/>
      <c r="C2233" s="917"/>
      <c r="D2233" s="919"/>
      <c r="F2233" s="910"/>
      <c r="G2233" s="910"/>
      <c r="H2233" s="910"/>
      <c r="I2233" s="910"/>
      <c r="J2233" s="910"/>
      <c r="K2233" s="910"/>
      <c r="L2233" s="910"/>
      <c r="M2233" s="910"/>
      <c r="N2233" s="910"/>
      <c r="O2233" s="910"/>
      <c r="P2233" s="910"/>
    </row>
    <row r="2234" spans="1:16" s="920" customFormat="1">
      <c r="A2234" s="910"/>
      <c r="B2234" s="917"/>
      <c r="C2234" s="917"/>
      <c r="D2234" s="919"/>
      <c r="F2234" s="910"/>
      <c r="G2234" s="910"/>
      <c r="H2234" s="910"/>
      <c r="I2234" s="910"/>
      <c r="J2234" s="910"/>
      <c r="K2234" s="910"/>
      <c r="L2234" s="910"/>
      <c r="M2234" s="910"/>
      <c r="N2234" s="910"/>
      <c r="O2234" s="910"/>
      <c r="P2234" s="910"/>
    </row>
    <row r="2235" spans="1:16" s="920" customFormat="1">
      <c r="A2235" s="910"/>
      <c r="B2235" s="917"/>
      <c r="C2235" s="917"/>
      <c r="D2235" s="919"/>
      <c r="F2235" s="910"/>
      <c r="G2235" s="910"/>
      <c r="H2235" s="910"/>
      <c r="I2235" s="910"/>
      <c r="J2235" s="910"/>
      <c r="K2235" s="910"/>
      <c r="L2235" s="910"/>
      <c r="M2235" s="910"/>
      <c r="N2235" s="910"/>
      <c r="O2235" s="910"/>
      <c r="P2235" s="910"/>
    </row>
    <row r="2236" spans="1:16" s="920" customFormat="1">
      <c r="A2236" s="910"/>
      <c r="B2236" s="917"/>
      <c r="C2236" s="917"/>
      <c r="D2236" s="919"/>
      <c r="F2236" s="910"/>
      <c r="G2236" s="910"/>
      <c r="H2236" s="910"/>
      <c r="I2236" s="910"/>
      <c r="J2236" s="910"/>
      <c r="K2236" s="910"/>
      <c r="L2236" s="910"/>
      <c r="M2236" s="910"/>
      <c r="N2236" s="910"/>
      <c r="O2236" s="910"/>
      <c r="P2236" s="910"/>
    </row>
    <row r="2237" spans="1:16" s="920" customFormat="1">
      <c r="A2237" s="910"/>
      <c r="B2237" s="917"/>
      <c r="C2237" s="917"/>
      <c r="D2237" s="919"/>
      <c r="F2237" s="910"/>
      <c r="G2237" s="910"/>
      <c r="H2237" s="910"/>
      <c r="I2237" s="910"/>
      <c r="J2237" s="910"/>
      <c r="K2237" s="910"/>
      <c r="L2237" s="910"/>
      <c r="M2237" s="910"/>
      <c r="N2237" s="910"/>
      <c r="O2237" s="910"/>
      <c r="P2237" s="910"/>
    </row>
    <row r="2238" spans="1:16" s="920" customFormat="1">
      <c r="A2238" s="910"/>
      <c r="B2238" s="917"/>
      <c r="C2238" s="917"/>
      <c r="D2238" s="919"/>
      <c r="F2238" s="910"/>
      <c r="G2238" s="910"/>
      <c r="H2238" s="910"/>
      <c r="I2238" s="910"/>
      <c r="J2238" s="910"/>
      <c r="K2238" s="910"/>
      <c r="L2238" s="910"/>
      <c r="M2238" s="910"/>
      <c r="N2238" s="910"/>
      <c r="O2238" s="910"/>
      <c r="P2238" s="910"/>
    </row>
    <row r="2239" spans="1:16" s="920" customFormat="1">
      <c r="A2239" s="910"/>
      <c r="B2239" s="917"/>
      <c r="C2239" s="917"/>
      <c r="D2239" s="919"/>
      <c r="F2239" s="910"/>
      <c r="G2239" s="910"/>
      <c r="H2239" s="910"/>
      <c r="I2239" s="910"/>
      <c r="J2239" s="910"/>
      <c r="K2239" s="910"/>
      <c r="L2239" s="910"/>
      <c r="M2239" s="910"/>
      <c r="N2239" s="910"/>
      <c r="O2239" s="910"/>
      <c r="P2239" s="910"/>
    </row>
    <row r="2240" spans="1:16" s="920" customFormat="1">
      <c r="A2240" s="910"/>
      <c r="B2240" s="917"/>
      <c r="C2240" s="917"/>
      <c r="D2240" s="919"/>
      <c r="F2240" s="910"/>
      <c r="G2240" s="910"/>
      <c r="H2240" s="910"/>
      <c r="I2240" s="910"/>
      <c r="J2240" s="910"/>
      <c r="K2240" s="910"/>
      <c r="L2240" s="910"/>
      <c r="M2240" s="910"/>
      <c r="N2240" s="910"/>
      <c r="O2240" s="910"/>
      <c r="P2240" s="910"/>
    </row>
    <row r="2241" spans="1:16" s="920" customFormat="1">
      <c r="A2241" s="910"/>
      <c r="B2241" s="917"/>
      <c r="C2241" s="917"/>
      <c r="D2241" s="919"/>
      <c r="F2241" s="910"/>
      <c r="G2241" s="910"/>
      <c r="H2241" s="910"/>
      <c r="I2241" s="910"/>
      <c r="J2241" s="910"/>
      <c r="K2241" s="910"/>
      <c r="L2241" s="910"/>
      <c r="M2241" s="910"/>
      <c r="N2241" s="910"/>
      <c r="O2241" s="910"/>
      <c r="P2241" s="910"/>
    </row>
    <row r="2242" spans="1:16" s="920" customFormat="1">
      <c r="A2242" s="910"/>
      <c r="B2242" s="917"/>
      <c r="C2242" s="917"/>
      <c r="D2242" s="919"/>
      <c r="F2242" s="910"/>
      <c r="G2242" s="910"/>
      <c r="H2242" s="910"/>
      <c r="I2242" s="910"/>
      <c r="J2242" s="910"/>
      <c r="K2242" s="910"/>
      <c r="L2242" s="910"/>
      <c r="M2242" s="910"/>
      <c r="N2242" s="910"/>
      <c r="O2242" s="910"/>
      <c r="P2242" s="910"/>
    </row>
    <row r="2243" spans="1:16" s="920" customFormat="1">
      <c r="A2243" s="910"/>
      <c r="B2243" s="917"/>
      <c r="C2243" s="917"/>
      <c r="D2243" s="919"/>
      <c r="F2243" s="910"/>
      <c r="G2243" s="910"/>
      <c r="H2243" s="910"/>
      <c r="I2243" s="910"/>
      <c r="J2243" s="910"/>
      <c r="K2243" s="910"/>
      <c r="L2243" s="910"/>
      <c r="M2243" s="910"/>
      <c r="N2243" s="910"/>
      <c r="O2243" s="910"/>
      <c r="P2243" s="910"/>
    </row>
    <row r="2244" spans="1:16" s="920" customFormat="1">
      <c r="A2244" s="910"/>
      <c r="B2244" s="917"/>
      <c r="C2244" s="917"/>
      <c r="D2244" s="919"/>
      <c r="F2244" s="910"/>
      <c r="G2244" s="910"/>
      <c r="H2244" s="910"/>
      <c r="I2244" s="910"/>
      <c r="J2244" s="910"/>
      <c r="K2244" s="910"/>
      <c r="L2244" s="910"/>
      <c r="M2244" s="910"/>
      <c r="N2244" s="910"/>
      <c r="O2244" s="910"/>
      <c r="P2244" s="910"/>
    </row>
    <row r="2245" spans="1:16" s="920" customFormat="1">
      <c r="A2245" s="910"/>
      <c r="B2245" s="917"/>
      <c r="C2245" s="917"/>
      <c r="D2245" s="919"/>
      <c r="F2245" s="910"/>
      <c r="G2245" s="910"/>
      <c r="H2245" s="910"/>
      <c r="I2245" s="910"/>
      <c r="J2245" s="910"/>
      <c r="K2245" s="910"/>
      <c r="L2245" s="910"/>
      <c r="M2245" s="910"/>
      <c r="N2245" s="910"/>
      <c r="O2245" s="910"/>
      <c r="P2245" s="910"/>
    </row>
    <row r="2246" spans="1:16" s="920" customFormat="1">
      <c r="A2246" s="910"/>
      <c r="B2246" s="917"/>
      <c r="C2246" s="917"/>
      <c r="D2246" s="919"/>
      <c r="F2246" s="910"/>
      <c r="G2246" s="910"/>
      <c r="H2246" s="910"/>
      <c r="I2246" s="910"/>
      <c r="J2246" s="910"/>
      <c r="K2246" s="910"/>
      <c r="L2246" s="910"/>
      <c r="M2246" s="910"/>
      <c r="N2246" s="910"/>
      <c r="O2246" s="910"/>
      <c r="P2246" s="910"/>
    </row>
    <row r="2247" spans="1:16" s="920" customFormat="1">
      <c r="A2247" s="910"/>
      <c r="B2247" s="917"/>
      <c r="C2247" s="917"/>
      <c r="D2247" s="919"/>
      <c r="F2247" s="910"/>
      <c r="G2247" s="910"/>
      <c r="H2247" s="910"/>
      <c r="I2247" s="910"/>
      <c r="J2247" s="910"/>
      <c r="K2247" s="910"/>
      <c r="L2247" s="910"/>
      <c r="M2247" s="910"/>
      <c r="N2247" s="910"/>
      <c r="O2247" s="910"/>
      <c r="P2247" s="910"/>
    </row>
    <row r="2248" spans="1:16" s="920" customFormat="1">
      <c r="A2248" s="910"/>
      <c r="B2248" s="917"/>
      <c r="C2248" s="917"/>
      <c r="D2248" s="919"/>
      <c r="F2248" s="910"/>
      <c r="G2248" s="910"/>
      <c r="H2248" s="910"/>
      <c r="I2248" s="910"/>
      <c r="J2248" s="910"/>
      <c r="K2248" s="910"/>
      <c r="L2248" s="910"/>
      <c r="M2248" s="910"/>
      <c r="N2248" s="910"/>
      <c r="O2248" s="910"/>
      <c r="P2248" s="910"/>
    </row>
    <row r="2249" spans="1:16" s="920" customFormat="1">
      <c r="A2249" s="910"/>
      <c r="B2249" s="917"/>
      <c r="C2249" s="917"/>
      <c r="D2249" s="919"/>
      <c r="F2249" s="910"/>
      <c r="G2249" s="910"/>
      <c r="H2249" s="910"/>
      <c r="I2249" s="910"/>
      <c r="J2249" s="910"/>
      <c r="K2249" s="910"/>
      <c r="L2249" s="910"/>
      <c r="M2249" s="910"/>
      <c r="N2249" s="910"/>
      <c r="O2249" s="910"/>
      <c r="P2249" s="910"/>
    </row>
    <row r="2250" spans="1:16" s="920" customFormat="1">
      <c r="A2250" s="910"/>
      <c r="B2250" s="917"/>
      <c r="C2250" s="917"/>
      <c r="D2250" s="919"/>
      <c r="F2250" s="910"/>
      <c r="G2250" s="910"/>
      <c r="H2250" s="910"/>
      <c r="I2250" s="910"/>
      <c r="J2250" s="910"/>
      <c r="K2250" s="910"/>
      <c r="L2250" s="910"/>
      <c r="M2250" s="910"/>
      <c r="N2250" s="910"/>
      <c r="O2250" s="910"/>
      <c r="P2250" s="910"/>
    </row>
    <row r="2251" spans="1:16" s="920" customFormat="1">
      <c r="A2251" s="910"/>
      <c r="B2251" s="917"/>
      <c r="C2251" s="917"/>
      <c r="D2251" s="919"/>
      <c r="F2251" s="910"/>
      <c r="G2251" s="910"/>
      <c r="H2251" s="910"/>
      <c r="I2251" s="910"/>
      <c r="J2251" s="910"/>
      <c r="K2251" s="910"/>
      <c r="L2251" s="910"/>
      <c r="M2251" s="910"/>
      <c r="N2251" s="910"/>
      <c r="O2251" s="910"/>
      <c r="P2251" s="910"/>
    </row>
    <row r="2252" spans="1:16" s="920" customFormat="1">
      <c r="A2252" s="910"/>
      <c r="B2252" s="917"/>
      <c r="C2252" s="917"/>
      <c r="D2252" s="919"/>
      <c r="F2252" s="910"/>
      <c r="G2252" s="910"/>
      <c r="H2252" s="910"/>
      <c r="I2252" s="910"/>
      <c r="J2252" s="910"/>
      <c r="K2252" s="910"/>
      <c r="L2252" s="910"/>
      <c r="M2252" s="910"/>
      <c r="N2252" s="910"/>
      <c r="O2252" s="910"/>
      <c r="P2252" s="910"/>
    </row>
    <row r="2253" spans="1:16" s="920" customFormat="1">
      <c r="A2253" s="910"/>
      <c r="B2253" s="917"/>
      <c r="C2253" s="917"/>
      <c r="D2253" s="919"/>
      <c r="F2253" s="910"/>
      <c r="G2253" s="910"/>
      <c r="H2253" s="910"/>
      <c r="I2253" s="910"/>
      <c r="J2253" s="910"/>
      <c r="K2253" s="910"/>
      <c r="L2253" s="910"/>
      <c r="M2253" s="910"/>
      <c r="N2253" s="910"/>
      <c r="O2253" s="910"/>
      <c r="P2253" s="910"/>
    </row>
    <row r="2254" spans="1:16" s="920" customFormat="1">
      <c r="A2254" s="910"/>
      <c r="B2254" s="917"/>
      <c r="C2254" s="917"/>
      <c r="D2254" s="919"/>
      <c r="F2254" s="910"/>
      <c r="G2254" s="910"/>
      <c r="H2254" s="910"/>
      <c r="I2254" s="910"/>
      <c r="J2254" s="910"/>
      <c r="K2254" s="910"/>
      <c r="L2254" s="910"/>
      <c r="M2254" s="910"/>
      <c r="N2254" s="910"/>
      <c r="O2254" s="910"/>
      <c r="P2254" s="910"/>
    </row>
    <row r="2255" spans="1:16" s="920" customFormat="1">
      <c r="A2255" s="910"/>
      <c r="B2255" s="917"/>
      <c r="C2255" s="917"/>
      <c r="D2255" s="919"/>
      <c r="F2255" s="910"/>
      <c r="G2255" s="910"/>
      <c r="H2255" s="910"/>
      <c r="I2255" s="910"/>
      <c r="J2255" s="910"/>
      <c r="K2255" s="910"/>
      <c r="L2255" s="910"/>
      <c r="M2255" s="910"/>
      <c r="N2255" s="910"/>
      <c r="O2255" s="910"/>
      <c r="P2255" s="910"/>
    </row>
    <row r="2256" spans="1:16" s="920" customFormat="1">
      <c r="A2256" s="910"/>
      <c r="B2256" s="917"/>
      <c r="C2256" s="917"/>
      <c r="D2256" s="919"/>
      <c r="F2256" s="910"/>
      <c r="G2256" s="910"/>
      <c r="H2256" s="910"/>
      <c r="I2256" s="910"/>
      <c r="J2256" s="910"/>
      <c r="K2256" s="910"/>
      <c r="L2256" s="910"/>
      <c r="M2256" s="910"/>
      <c r="N2256" s="910"/>
      <c r="O2256" s="910"/>
      <c r="P2256" s="910"/>
    </row>
    <row r="2257" spans="1:16" s="920" customFormat="1">
      <c r="A2257" s="910"/>
      <c r="B2257" s="917"/>
      <c r="C2257" s="917"/>
      <c r="D2257" s="919"/>
      <c r="F2257" s="910"/>
      <c r="G2257" s="910"/>
      <c r="H2257" s="910"/>
      <c r="I2257" s="910"/>
      <c r="J2257" s="910"/>
      <c r="K2257" s="910"/>
      <c r="L2257" s="910"/>
      <c r="M2257" s="910"/>
      <c r="N2257" s="910"/>
      <c r="O2257" s="910"/>
      <c r="P2257" s="910"/>
    </row>
    <row r="2258" spans="1:16" s="920" customFormat="1">
      <c r="A2258" s="910"/>
      <c r="B2258" s="917"/>
      <c r="C2258" s="917"/>
      <c r="D2258" s="919"/>
      <c r="F2258" s="910"/>
      <c r="G2258" s="910"/>
      <c r="H2258" s="910"/>
      <c r="I2258" s="910"/>
      <c r="J2258" s="910"/>
      <c r="K2258" s="910"/>
      <c r="L2258" s="910"/>
      <c r="M2258" s="910"/>
      <c r="N2258" s="910"/>
      <c r="O2258" s="910"/>
      <c r="P2258" s="910"/>
    </row>
    <row r="2259" spans="1:16" s="920" customFormat="1">
      <c r="A2259" s="910"/>
      <c r="B2259" s="917"/>
      <c r="C2259" s="917"/>
      <c r="D2259" s="919"/>
      <c r="F2259" s="910"/>
      <c r="G2259" s="910"/>
      <c r="H2259" s="910"/>
      <c r="I2259" s="910"/>
      <c r="J2259" s="910"/>
      <c r="K2259" s="910"/>
      <c r="L2259" s="910"/>
      <c r="M2259" s="910"/>
      <c r="N2259" s="910"/>
      <c r="O2259" s="910"/>
      <c r="P2259" s="910"/>
    </row>
    <row r="2260" spans="1:16" s="920" customFormat="1">
      <c r="A2260" s="910"/>
      <c r="B2260" s="917"/>
      <c r="C2260" s="917"/>
      <c r="D2260" s="919"/>
      <c r="F2260" s="910"/>
      <c r="G2260" s="910"/>
      <c r="H2260" s="910"/>
      <c r="I2260" s="910"/>
      <c r="J2260" s="910"/>
      <c r="K2260" s="910"/>
      <c r="L2260" s="910"/>
      <c r="M2260" s="910"/>
      <c r="N2260" s="910"/>
      <c r="O2260" s="910"/>
      <c r="P2260" s="910"/>
    </row>
    <row r="2261" spans="1:16" s="920" customFormat="1">
      <c r="A2261" s="910"/>
      <c r="B2261" s="917"/>
      <c r="C2261" s="917"/>
      <c r="D2261" s="919"/>
      <c r="F2261" s="910"/>
      <c r="G2261" s="910"/>
      <c r="H2261" s="910"/>
      <c r="I2261" s="910"/>
      <c r="J2261" s="910"/>
      <c r="K2261" s="910"/>
      <c r="L2261" s="910"/>
      <c r="M2261" s="910"/>
      <c r="N2261" s="910"/>
      <c r="O2261" s="910"/>
      <c r="P2261" s="910"/>
    </row>
    <row r="2262" spans="1:16" s="920" customFormat="1">
      <c r="A2262" s="910"/>
      <c r="B2262" s="917"/>
      <c r="C2262" s="917"/>
      <c r="D2262" s="919"/>
      <c r="F2262" s="910"/>
      <c r="G2262" s="910"/>
      <c r="H2262" s="910"/>
      <c r="I2262" s="910"/>
      <c r="J2262" s="910"/>
      <c r="K2262" s="910"/>
      <c r="L2262" s="910"/>
      <c r="M2262" s="910"/>
      <c r="N2262" s="910"/>
      <c r="O2262" s="910"/>
      <c r="P2262" s="910"/>
    </row>
    <row r="2263" spans="1:16" s="920" customFormat="1">
      <c r="A2263" s="910"/>
      <c r="B2263" s="917"/>
      <c r="C2263" s="917"/>
      <c r="D2263" s="919"/>
      <c r="F2263" s="910"/>
      <c r="G2263" s="910"/>
      <c r="H2263" s="910"/>
      <c r="I2263" s="910"/>
      <c r="J2263" s="910"/>
      <c r="K2263" s="910"/>
      <c r="L2263" s="910"/>
      <c r="M2263" s="910"/>
      <c r="N2263" s="910"/>
      <c r="O2263" s="910"/>
      <c r="P2263" s="910"/>
    </row>
    <row r="2264" spans="1:16" s="920" customFormat="1">
      <c r="A2264" s="910"/>
      <c r="B2264" s="917"/>
      <c r="C2264" s="917"/>
      <c r="D2264" s="919"/>
      <c r="F2264" s="910"/>
      <c r="G2264" s="910"/>
      <c r="H2264" s="910"/>
      <c r="I2264" s="910"/>
      <c r="J2264" s="910"/>
      <c r="K2264" s="910"/>
      <c r="L2264" s="910"/>
      <c r="M2264" s="910"/>
      <c r="N2264" s="910"/>
      <c r="O2264" s="910"/>
      <c r="P2264" s="910"/>
    </row>
    <row r="2265" spans="1:16" s="920" customFormat="1">
      <c r="A2265" s="910"/>
      <c r="B2265" s="917"/>
      <c r="C2265" s="917"/>
      <c r="D2265" s="919"/>
      <c r="F2265" s="910"/>
      <c r="G2265" s="910"/>
      <c r="H2265" s="910"/>
      <c r="I2265" s="910"/>
      <c r="J2265" s="910"/>
      <c r="K2265" s="910"/>
      <c r="L2265" s="910"/>
      <c r="M2265" s="910"/>
      <c r="N2265" s="910"/>
      <c r="O2265" s="910"/>
      <c r="P2265" s="910"/>
    </row>
    <row r="2266" spans="1:16" s="920" customFormat="1">
      <c r="A2266" s="910"/>
      <c r="B2266" s="917"/>
      <c r="C2266" s="917"/>
      <c r="D2266" s="919"/>
      <c r="F2266" s="910"/>
      <c r="G2266" s="910"/>
      <c r="H2266" s="910"/>
      <c r="I2266" s="910"/>
      <c r="J2266" s="910"/>
      <c r="K2266" s="910"/>
      <c r="L2266" s="910"/>
      <c r="M2266" s="910"/>
      <c r="N2266" s="910"/>
      <c r="O2266" s="910"/>
      <c r="P2266" s="910"/>
    </row>
    <row r="2267" spans="1:16" s="920" customFormat="1">
      <c r="A2267" s="910"/>
      <c r="B2267" s="917"/>
      <c r="C2267" s="917"/>
      <c r="D2267" s="919"/>
      <c r="F2267" s="910"/>
      <c r="G2267" s="910"/>
      <c r="H2267" s="910"/>
      <c r="I2267" s="910"/>
      <c r="J2267" s="910"/>
      <c r="K2267" s="910"/>
      <c r="L2267" s="910"/>
      <c r="M2267" s="910"/>
      <c r="N2267" s="910"/>
      <c r="O2267" s="910"/>
      <c r="P2267" s="910"/>
    </row>
    <row r="2268" spans="1:16" s="920" customFormat="1">
      <c r="A2268" s="910"/>
      <c r="B2268" s="917"/>
      <c r="C2268" s="917"/>
      <c r="D2268" s="919"/>
      <c r="F2268" s="910"/>
      <c r="G2268" s="910"/>
      <c r="H2268" s="910"/>
      <c r="I2268" s="910"/>
      <c r="J2268" s="910"/>
      <c r="K2268" s="910"/>
      <c r="L2268" s="910"/>
      <c r="M2268" s="910"/>
      <c r="N2268" s="910"/>
      <c r="O2268" s="910"/>
      <c r="P2268" s="910"/>
    </row>
    <row r="2269" spans="1:16" s="920" customFormat="1">
      <c r="A2269" s="910"/>
      <c r="B2269" s="917"/>
      <c r="C2269" s="917"/>
      <c r="D2269" s="919"/>
      <c r="F2269" s="910"/>
      <c r="G2269" s="910"/>
      <c r="H2269" s="910"/>
      <c r="I2269" s="910"/>
      <c r="J2269" s="910"/>
      <c r="K2269" s="910"/>
      <c r="L2269" s="910"/>
      <c r="M2269" s="910"/>
      <c r="N2269" s="910"/>
      <c r="O2269" s="910"/>
      <c r="P2269" s="910"/>
    </row>
    <row r="2270" spans="1:16" s="920" customFormat="1">
      <c r="A2270" s="910"/>
      <c r="B2270" s="917"/>
      <c r="C2270" s="917"/>
      <c r="D2270" s="919"/>
      <c r="F2270" s="910"/>
      <c r="G2270" s="910"/>
      <c r="H2270" s="910"/>
      <c r="I2270" s="910"/>
      <c r="J2270" s="910"/>
      <c r="K2270" s="910"/>
      <c r="L2270" s="910"/>
      <c r="M2270" s="910"/>
      <c r="N2270" s="910"/>
      <c r="O2270" s="910"/>
      <c r="P2270" s="910"/>
    </row>
    <row r="2271" spans="1:16" s="920" customFormat="1">
      <c r="A2271" s="910"/>
      <c r="B2271" s="917"/>
      <c r="C2271" s="917"/>
      <c r="D2271" s="919"/>
      <c r="F2271" s="910"/>
      <c r="G2271" s="910"/>
      <c r="H2271" s="910"/>
      <c r="I2271" s="910"/>
      <c r="J2271" s="910"/>
      <c r="K2271" s="910"/>
      <c r="L2271" s="910"/>
      <c r="M2271" s="910"/>
      <c r="N2271" s="910"/>
      <c r="O2271" s="910"/>
      <c r="P2271" s="910"/>
    </row>
    <row r="2272" spans="1:16" s="920" customFormat="1">
      <c r="A2272" s="910"/>
      <c r="B2272" s="917"/>
      <c r="C2272" s="917"/>
      <c r="D2272" s="919"/>
      <c r="F2272" s="910"/>
      <c r="G2272" s="910"/>
      <c r="H2272" s="910"/>
      <c r="I2272" s="910"/>
      <c r="J2272" s="910"/>
      <c r="K2272" s="910"/>
      <c r="L2272" s="910"/>
      <c r="M2272" s="910"/>
      <c r="N2272" s="910"/>
      <c r="O2272" s="910"/>
      <c r="P2272" s="910"/>
    </row>
    <row r="2273" spans="1:16" s="920" customFormat="1">
      <c r="A2273" s="910"/>
      <c r="B2273" s="917"/>
      <c r="C2273" s="917"/>
      <c r="D2273" s="919"/>
      <c r="F2273" s="910"/>
      <c r="G2273" s="910"/>
      <c r="H2273" s="910"/>
      <c r="I2273" s="910"/>
      <c r="J2273" s="910"/>
      <c r="K2273" s="910"/>
      <c r="L2273" s="910"/>
      <c r="M2273" s="910"/>
      <c r="N2273" s="910"/>
      <c r="O2273" s="910"/>
      <c r="P2273" s="910"/>
    </row>
    <row r="2274" spans="1:16" s="920" customFormat="1">
      <c r="A2274" s="910"/>
      <c r="B2274" s="917"/>
      <c r="C2274" s="917"/>
      <c r="D2274" s="919"/>
      <c r="F2274" s="910"/>
      <c r="G2274" s="910"/>
      <c r="H2274" s="910"/>
      <c r="I2274" s="910"/>
      <c r="J2274" s="910"/>
      <c r="K2274" s="910"/>
      <c r="L2274" s="910"/>
      <c r="M2274" s="910"/>
      <c r="N2274" s="910"/>
      <c r="O2274" s="910"/>
      <c r="P2274" s="910"/>
    </row>
    <row r="2275" spans="1:16" s="920" customFormat="1">
      <c r="A2275" s="910"/>
      <c r="B2275" s="917"/>
      <c r="C2275" s="917"/>
      <c r="D2275" s="919"/>
      <c r="F2275" s="910"/>
      <c r="G2275" s="910"/>
      <c r="H2275" s="910"/>
      <c r="I2275" s="910"/>
      <c r="J2275" s="910"/>
      <c r="K2275" s="910"/>
      <c r="L2275" s="910"/>
      <c r="M2275" s="910"/>
      <c r="N2275" s="910"/>
      <c r="O2275" s="910"/>
      <c r="P2275" s="910"/>
    </row>
    <row r="2276" spans="1:16" s="920" customFormat="1">
      <c r="A2276" s="910"/>
      <c r="B2276" s="917"/>
      <c r="C2276" s="917"/>
      <c r="D2276" s="919"/>
      <c r="F2276" s="910"/>
      <c r="G2276" s="910"/>
      <c r="H2276" s="910"/>
      <c r="I2276" s="910"/>
      <c r="J2276" s="910"/>
      <c r="K2276" s="910"/>
      <c r="L2276" s="910"/>
      <c r="M2276" s="910"/>
      <c r="N2276" s="910"/>
      <c r="O2276" s="910"/>
      <c r="P2276" s="910"/>
    </row>
    <row r="2277" spans="1:16" s="920" customFormat="1">
      <c r="A2277" s="910"/>
      <c r="B2277" s="917"/>
      <c r="C2277" s="917"/>
      <c r="D2277" s="919"/>
      <c r="F2277" s="910"/>
      <c r="G2277" s="910"/>
      <c r="H2277" s="910"/>
      <c r="I2277" s="910"/>
      <c r="J2277" s="910"/>
      <c r="K2277" s="910"/>
      <c r="L2277" s="910"/>
      <c r="M2277" s="910"/>
      <c r="N2277" s="910"/>
      <c r="O2277" s="910"/>
      <c r="P2277" s="910"/>
    </row>
    <row r="2278" spans="1:16" s="920" customFormat="1">
      <c r="A2278" s="910"/>
      <c r="B2278" s="917"/>
      <c r="C2278" s="917"/>
      <c r="D2278" s="919"/>
      <c r="F2278" s="910"/>
      <c r="G2278" s="910"/>
      <c r="H2278" s="910"/>
      <c r="I2278" s="910"/>
      <c r="J2278" s="910"/>
      <c r="K2278" s="910"/>
      <c r="L2278" s="910"/>
      <c r="M2278" s="910"/>
      <c r="N2278" s="910"/>
      <c r="O2278" s="910"/>
      <c r="P2278" s="910"/>
    </row>
    <row r="2279" spans="1:16" s="920" customFormat="1">
      <c r="A2279" s="910"/>
      <c r="B2279" s="917"/>
      <c r="C2279" s="917"/>
      <c r="D2279" s="919"/>
      <c r="F2279" s="910"/>
      <c r="G2279" s="910"/>
      <c r="H2279" s="910"/>
      <c r="I2279" s="910"/>
      <c r="J2279" s="910"/>
      <c r="K2279" s="910"/>
      <c r="L2279" s="910"/>
      <c r="M2279" s="910"/>
      <c r="N2279" s="910"/>
      <c r="O2279" s="910"/>
      <c r="P2279" s="910"/>
    </row>
    <row r="2280" spans="1:16" s="920" customFormat="1">
      <c r="A2280" s="910"/>
      <c r="B2280" s="917"/>
      <c r="C2280" s="917"/>
      <c r="D2280" s="919"/>
      <c r="F2280" s="910"/>
      <c r="G2280" s="910"/>
      <c r="H2280" s="910"/>
      <c r="I2280" s="910"/>
      <c r="J2280" s="910"/>
      <c r="K2280" s="910"/>
      <c r="L2280" s="910"/>
      <c r="M2280" s="910"/>
      <c r="N2280" s="910"/>
      <c r="O2280" s="910"/>
      <c r="P2280" s="910"/>
    </row>
    <row r="2281" spans="1:16" s="920" customFormat="1">
      <c r="A2281" s="910"/>
      <c r="B2281" s="917"/>
      <c r="C2281" s="917"/>
      <c r="D2281" s="919"/>
      <c r="F2281" s="910"/>
      <c r="G2281" s="910"/>
      <c r="H2281" s="910"/>
      <c r="I2281" s="910"/>
      <c r="J2281" s="910"/>
      <c r="K2281" s="910"/>
      <c r="L2281" s="910"/>
      <c r="M2281" s="910"/>
      <c r="N2281" s="910"/>
      <c r="O2281" s="910"/>
      <c r="P2281" s="910"/>
    </row>
    <row r="2282" spans="1:16" s="920" customFormat="1">
      <c r="A2282" s="910"/>
      <c r="B2282" s="917"/>
      <c r="C2282" s="917"/>
      <c r="D2282" s="919"/>
      <c r="F2282" s="910"/>
      <c r="G2282" s="910"/>
      <c r="H2282" s="910"/>
      <c r="I2282" s="910"/>
      <c r="J2282" s="910"/>
      <c r="K2282" s="910"/>
      <c r="L2282" s="910"/>
      <c r="M2282" s="910"/>
      <c r="N2282" s="910"/>
      <c r="O2282" s="910"/>
      <c r="P2282" s="910"/>
    </row>
    <row r="2283" spans="1:16" s="920" customFormat="1">
      <c r="A2283" s="910"/>
      <c r="B2283" s="917"/>
      <c r="C2283" s="917"/>
      <c r="D2283" s="919"/>
      <c r="F2283" s="910"/>
      <c r="G2283" s="910"/>
      <c r="H2283" s="910"/>
      <c r="I2283" s="910"/>
      <c r="J2283" s="910"/>
      <c r="K2283" s="910"/>
      <c r="L2283" s="910"/>
      <c r="M2283" s="910"/>
      <c r="N2283" s="910"/>
      <c r="O2283" s="910"/>
      <c r="P2283" s="910"/>
    </row>
    <row r="2284" spans="1:16" s="920" customFormat="1">
      <c r="A2284" s="910"/>
      <c r="B2284" s="917"/>
      <c r="C2284" s="917"/>
      <c r="D2284" s="919"/>
      <c r="F2284" s="910"/>
      <c r="G2284" s="910"/>
      <c r="H2284" s="910"/>
      <c r="I2284" s="910"/>
      <c r="J2284" s="910"/>
      <c r="K2284" s="910"/>
      <c r="L2284" s="910"/>
      <c r="M2284" s="910"/>
      <c r="N2284" s="910"/>
      <c r="O2284" s="910"/>
      <c r="P2284" s="910"/>
    </row>
    <row r="2285" spans="1:16" s="920" customFormat="1">
      <c r="A2285" s="910"/>
      <c r="B2285" s="917"/>
      <c r="C2285" s="917"/>
      <c r="D2285" s="919"/>
      <c r="F2285" s="910"/>
      <c r="G2285" s="910"/>
      <c r="H2285" s="910"/>
      <c r="I2285" s="910"/>
      <c r="J2285" s="910"/>
      <c r="K2285" s="910"/>
      <c r="L2285" s="910"/>
      <c r="M2285" s="910"/>
      <c r="N2285" s="910"/>
      <c r="O2285" s="910"/>
      <c r="P2285" s="910"/>
    </row>
    <row r="2286" spans="1:16" s="920" customFormat="1">
      <c r="A2286" s="910"/>
      <c r="B2286" s="917"/>
      <c r="C2286" s="917"/>
      <c r="D2286" s="919"/>
      <c r="F2286" s="910"/>
      <c r="G2286" s="910"/>
      <c r="H2286" s="910"/>
      <c r="I2286" s="910"/>
      <c r="J2286" s="910"/>
      <c r="K2286" s="910"/>
      <c r="L2286" s="910"/>
      <c r="M2286" s="910"/>
      <c r="N2286" s="910"/>
      <c r="O2286" s="910"/>
      <c r="P2286" s="910"/>
    </row>
    <row r="2287" spans="1:16" s="920" customFormat="1">
      <c r="A2287" s="910"/>
      <c r="B2287" s="917"/>
      <c r="C2287" s="917"/>
      <c r="D2287" s="919"/>
      <c r="F2287" s="910"/>
      <c r="G2287" s="910"/>
      <c r="H2287" s="910"/>
      <c r="I2287" s="910"/>
      <c r="J2287" s="910"/>
      <c r="K2287" s="910"/>
      <c r="L2287" s="910"/>
      <c r="M2287" s="910"/>
      <c r="N2287" s="910"/>
      <c r="O2287" s="910"/>
      <c r="P2287" s="910"/>
    </row>
    <row r="2288" spans="1:16" s="920" customFormat="1">
      <c r="A2288" s="910"/>
      <c r="B2288" s="917"/>
      <c r="C2288" s="917"/>
      <c r="D2288" s="919"/>
      <c r="F2288" s="910"/>
      <c r="G2288" s="910"/>
      <c r="H2288" s="910"/>
      <c r="I2288" s="910"/>
      <c r="J2288" s="910"/>
      <c r="K2288" s="910"/>
      <c r="L2288" s="910"/>
      <c r="M2288" s="910"/>
      <c r="N2288" s="910"/>
      <c r="O2288" s="910"/>
      <c r="P2288" s="910"/>
    </row>
    <row r="2289" spans="1:16" s="920" customFormat="1">
      <c r="A2289" s="910"/>
      <c r="B2289" s="917"/>
      <c r="C2289" s="917"/>
      <c r="D2289" s="919"/>
      <c r="F2289" s="910"/>
      <c r="G2289" s="910"/>
      <c r="H2289" s="910"/>
      <c r="I2289" s="910"/>
      <c r="J2289" s="910"/>
      <c r="K2289" s="910"/>
      <c r="L2289" s="910"/>
      <c r="M2289" s="910"/>
      <c r="N2289" s="910"/>
      <c r="O2289" s="910"/>
      <c r="P2289" s="910"/>
    </row>
    <row r="2290" spans="1:16" s="920" customFormat="1">
      <c r="A2290" s="910"/>
      <c r="B2290" s="917"/>
      <c r="C2290" s="917"/>
      <c r="D2290" s="919"/>
      <c r="F2290" s="910"/>
      <c r="G2290" s="910"/>
      <c r="H2290" s="910"/>
      <c r="I2290" s="910"/>
      <c r="J2290" s="910"/>
      <c r="K2290" s="910"/>
      <c r="L2290" s="910"/>
      <c r="M2290" s="910"/>
      <c r="N2290" s="910"/>
      <c r="O2290" s="910"/>
      <c r="P2290" s="910"/>
    </row>
    <row r="2291" spans="1:16" s="920" customFormat="1">
      <c r="A2291" s="910"/>
      <c r="B2291" s="917"/>
      <c r="C2291" s="917"/>
      <c r="D2291" s="919"/>
      <c r="F2291" s="910"/>
      <c r="G2291" s="910"/>
      <c r="H2291" s="910"/>
      <c r="I2291" s="910"/>
      <c r="J2291" s="910"/>
      <c r="K2291" s="910"/>
      <c r="L2291" s="910"/>
      <c r="M2291" s="910"/>
      <c r="N2291" s="910"/>
      <c r="O2291" s="910"/>
      <c r="P2291" s="910"/>
    </row>
    <row r="2292" spans="1:16" s="920" customFormat="1">
      <c r="A2292" s="910"/>
      <c r="B2292" s="917"/>
      <c r="C2292" s="917"/>
      <c r="D2292" s="919"/>
      <c r="F2292" s="910"/>
      <c r="G2292" s="910"/>
      <c r="H2292" s="910"/>
      <c r="I2292" s="910"/>
      <c r="J2292" s="910"/>
      <c r="K2292" s="910"/>
      <c r="L2292" s="910"/>
      <c r="M2292" s="910"/>
      <c r="N2292" s="910"/>
      <c r="O2292" s="910"/>
      <c r="P2292" s="910"/>
    </row>
    <row r="2293" spans="1:16" s="920" customFormat="1">
      <c r="A2293" s="910"/>
      <c r="B2293" s="917"/>
      <c r="C2293" s="917"/>
      <c r="D2293" s="919"/>
      <c r="F2293" s="910"/>
      <c r="G2293" s="910"/>
      <c r="H2293" s="910"/>
      <c r="I2293" s="910"/>
      <c r="J2293" s="910"/>
      <c r="K2293" s="910"/>
      <c r="L2293" s="910"/>
      <c r="M2293" s="910"/>
      <c r="N2293" s="910"/>
      <c r="O2293" s="910"/>
      <c r="P2293" s="910"/>
    </row>
    <row r="2294" spans="1:16" s="920" customFormat="1">
      <c r="A2294" s="910"/>
      <c r="B2294" s="917"/>
      <c r="C2294" s="917"/>
      <c r="D2294" s="919"/>
      <c r="F2294" s="910"/>
      <c r="G2294" s="910"/>
      <c r="H2294" s="910"/>
      <c r="I2294" s="910"/>
      <c r="J2294" s="910"/>
      <c r="K2294" s="910"/>
      <c r="L2294" s="910"/>
      <c r="M2294" s="910"/>
      <c r="N2294" s="910"/>
      <c r="O2294" s="910"/>
      <c r="P2294" s="910"/>
    </row>
    <row r="2295" spans="1:16" s="920" customFormat="1">
      <c r="A2295" s="910"/>
      <c r="B2295" s="917"/>
      <c r="C2295" s="917"/>
      <c r="D2295" s="919"/>
      <c r="F2295" s="910"/>
      <c r="G2295" s="910"/>
      <c r="H2295" s="910"/>
      <c r="I2295" s="910"/>
      <c r="J2295" s="910"/>
      <c r="K2295" s="910"/>
      <c r="L2295" s="910"/>
      <c r="M2295" s="910"/>
      <c r="N2295" s="910"/>
      <c r="O2295" s="910"/>
      <c r="P2295" s="910"/>
    </row>
    <row r="2296" spans="1:16" s="920" customFormat="1">
      <c r="A2296" s="910"/>
      <c r="B2296" s="917"/>
      <c r="C2296" s="917"/>
      <c r="D2296" s="919"/>
      <c r="F2296" s="910"/>
      <c r="G2296" s="910"/>
      <c r="H2296" s="910"/>
      <c r="I2296" s="910"/>
      <c r="J2296" s="910"/>
      <c r="K2296" s="910"/>
      <c r="L2296" s="910"/>
      <c r="M2296" s="910"/>
      <c r="N2296" s="910"/>
      <c r="O2296" s="910"/>
      <c r="P2296" s="910"/>
    </row>
    <row r="2297" spans="1:16" s="920" customFormat="1">
      <c r="A2297" s="910"/>
      <c r="B2297" s="917"/>
      <c r="C2297" s="917"/>
      <c r="D2297" s="919"/>
      <c r="F2297" s="910"/>
      <c r="G2297" s="910"/>
      <c r="H2297" s="910"/>
      <c r="I2297" s="910"/>
      <c r="J2297" s="910"/>
      <c r="K2297" s="910"/>
      <c r="L2297" s="910"/>
      <c r="M2297" s="910"/>
      <c r="N2297" s="910"/>
      <c r="O2297" s="910"/>
      <c r="P2297" s="910"/>
    </row>
    <row r="2298" spans="1:16" s="920" customFormat="1">
      <c r="A2298" s="910"/>
      <c r="B2298" s="917"/>
      <c r="C2298" s="917"/>
      <c r="D2298" s="919"/>
      <c r="F2298" s="910"/>
      <c r="G2298" s="910"/>
      <c r="H2298" s="910"/>
      <c r="I2298" s="910"/>
      <c r="J2298" s="910"/>
      <c r="K2298" s="910"/>
      <c r="L2298" s="910"/>
      <c r="M2298" s="910"/>
      <c r="N2298" s="910"/>
      <c r="O2298" s="910"/>
      <c r="P2298" s="910"/>
    </row>
    <row r="2299" spans="1:16" s="920" customFormat="1">
      <c r="A2299" s="910"/>
      <c r="B2299" s="917"/>
      <c r="C2299" s="917"/>
      <c r="D2299" s="919"/>
      <c r="F2299" s="910"/>
      <c r="G2299" s="910"/>
      <c r="H2299" s="910"/>
      <c r="I2299" s="910"/>
      <c r="J2299" s="910"/>
      <c r="K2299" s="910"/>
      <c r="L2299" s="910"/>
      <c r="M2299" s="910"/>
      <c r="N2299" s="910"/>
      <c r="O2299" s="910"/>
      <c r="P2299" s="910"/>
    </row>
    <row r="2300" spans="1:16" s="920" customFormat="1">
      <c r="A2300" s="910"/>
      <c r="B2300" s="917"/>
      <c r="C2300" s="917"/>
      <c r="D2300" s="919"/>
      <c r="F2300" s="910"/>
      <c r="G2300" s="910"/>
      <c r="H2300" s="910"/>
      <c r="I2300" s="910"/>
      <c r="J2300" s="910"/>
      <c r="K2300" s="910"/>
      <c r="L2300" s="910"/>
      <c r="M2300" s="910"/>
      <c r="N2300" s="910"/>
      <c r="O2300" s="910"/>
      <c r="P2300" s="910"/>
    </row>
    <row r="2301" spans="1:16" s="920" customFormat="1">
      <c r="A2301" s="910"/>
      <c r="B2301" s="917"/>
      <c r="C2301" s="917"/>
      <c r="D2301" s="919"/>
      <c r="F2301" s="910"/>
      <c r="G2301" s="910"/>
      <c r="H2301" s="910"/>
      <c r="I2301" s="910"/>
      <c r="J2301" s="910"/>
      <c r="K2301" s="910"/>
      <c r="L2301" s="910"/>
      <c r="M2301" s="910"/>
      <c r="N2301" s="910"/>
      <c r="O2301" s="910"/>
      <c r="P2301" s="910"/>
    </row>
    <row r="2302" spans="1:16" s="920" customFormat="1">
      <c r="A2302" s="910"/>
      <c r="B2302" s="917"/>
      <c r="C2302" s="917"/>
      <c r="D2302" s="919"/>
      <c r="F2302" s="910"/>
      <c r="G2302" s="910"/>
      <c r="H2302" s="910"/>
      <c r="I2302" s="910"/>
      <c r="J2302" s="910"/>
      <c r="K2302" s="910"/>
      <c r="L2302" s="910"/>
      <c r="M2302" s="910"/>
      <c r="N2302" s="910"/>
      <c r="O2302" s="910"/>
      <c r="P2302" s="910"/>
    </row>
    <row r="2303" spans="1:16" s="920" customFormat="1">
      <c r="A2303" s="910"/>
      <c r="B2303" s="917"/>
      <c r="C2303" s="917"/>
      <c r="D2303" s="919"/>
      <c r="F2303" s="910"/>
      <c r="G2303" s="910"/>
      <c r="H2303" s="910"/>
      <c r="I2303" s="910"/>
      <c r="J2303" s="910"/>
      <c r="K2303" s="910"/>
      <c r="L2303" s="910"/>
      <c r="M2303" s="910"/>
      <c r="N2303" s="910"/>
      <c r="O2303" s="910"/>
      <c r="P2303" s="910"/>
    </row>
    <row r="2304" spans="1:16" s="920" customFormat="1">
      <c r="A2304" s="910"/>
      <c r="B2304" s="917"/>
      <c r="C2304" s="917"/>
      <c r="D2304" s="919"/>
      <c r="F2304" s="910"/>
      <c r="G2304" s="910"/>
      <c r="H2304" s="910"/>
      <c r="I2304" s="910"/>
      <c r="J2304" s="910"/>
      <c r="K2304" s="910"/>
      <c r="L2304" s="910"/>
      <c r="M2304" s="910"/>
      <c r="N2304" s="910"/>
      <c r="O2304" s="910"/>
      <c r="P2304" s="910"/>
    </row>
    <row r="2305" spans="1:16" s="920" customFormat="1">
      <c r="A2305" s="910"/>
      <c r="B2305" s="917"/>
      <c r="C2305" s="917"/>
      <c r="D2305" s="919"/>
      <c r="F2305" s="910"/>
      <c r="G2305" s="910"/>
      <c r="H2305" s="910"/>
      <c r="I2305" s="910"/>
      <c r="J2305" s="910"/>
      <c r="K2305" s="910"/>
      <c r="L2305" s="910"/>
      <c r="M2305" s="910"/>
      <c r="N2305" s="910"/>
      <c r="O2305" s="910"/>
      <c r="P2305" s="910"/>
    </row>
    <row r="2306" spans="1:16" s="920" customFormat="1">
      <c r="A2306" s="910"/>
      <c r="B2306" s="917"/>
      <c r="C2306" s="917"/>
      <c r="D2306" s="919"/>
      <c r="F2306" s="910"/>
      <c r="G2306" s="910"/>
      <c r="H2306" s="910"/>
      <c r="I2306" s="910"/>
      <c r="J2306" s="910"/>
      <c r="K2306" s="910"/>
      <c r="L2306" s="910"/>
      <c r="M2306" s="910"/>
      <c r="N2306" s="910"/>
      <c r="O2306" s="910"/>
      <c r="P2306" s="910"/>
    </row>
    <row r="2307" spans="1:16" s="920" customFormat="1">
      <c r="A2307" s="910"/>
      <c r="B2307" s="917"/>
      <c r="C2307" s="917"/>
      <c r="D2307" s="919"/>
      <c r="F2307" s="910"/>
      <c r="G2307" s="910"/>
      <c r="H2307" s="910"/>
      <c r="I2307" s="910"/>
      <c r="J2307" s="910"/>
      <c r="K2307" s="910"/>
      <c r="L2307" s="910"/>
      <c r="M2307" s="910"/>
      <c r="N2307" s="910"/>
      <c r="O2307" s="910"/>
      <c r="P2307" s="910"/>
    </row>
    <row r="2308" spans="1:16" s="920" customFormat="1">
      <c r="A2308" s="910"/>
      <c r="B2308" s="917"/>
      <c r="C2308" s="917"/>
      <c r="D2308" s="919"/>
      <c r="F2308" s="910"/>
      <c r="G2308" s="910"/>
      <c r="H2308" s="910"/>
      <c r="I2308" s="910"/>
      <c r="J2308" s="910"/>
      <c r="K2308" s="910"/>
      <c r="L2308" s="910"/>
      <c r="M2308" s="910"/>
      <c r="N2308" s="910"/>
      <c r="O2308" s="910"/>
      <c r="P2308" s="910"/>
    </row>
    <row r="2309" spans="1:16" s="920" customFormat="1">
      <c r="A2309" s="910"/>
      <c r="B2309" s="917"/>
      <c r="C2309" s="917"/>
      <c r="D2309" s="919"/>
      <c r="F2309" s="910"/>
      <c r="G2309" s="910"/>
      <c r="H2309" s="910"/>
      <c r="I2309" s="910"/>
      <c r="J2309" s="910"/>
      <c r="K2309" s="910"/>
      <c r="L2309" s="910"/>
      <c r="M2309" s="910"/>
      <c r="N2309" s="910"/>
      <c r="O2309" s="910"/>
      <c r="P2309" s="910"/>
    </row>
    <row r="2310" spans="1:16" s="920" customFormat="1">
      <c r="A2310" s="910"/>
      <c r="B2310" s="917"/>
      <c r="C2310" s="917"/>
      <c r="D2310" s="919"/>
      <c r="F2310" s="910"/>
      <c r="G2310" s="910"/>
      <c r="H2310" s="910"/>
      <c r="I2310" s="910"/>
      <c r="J2310" s="910"/>
      <c r="K2310" s="910"/>
      <c r="L2310" s="910"/>
      <c r="M2310" s="910"/>
      <c r="N2310" s="910"/>
      <c r="O2310" s="910"/>
      <c r="P2310" s="910"/>
    </row>
    <row r="2311" spans="1:16" s="920" customFormat="1">
      <c r="A2311" s="910"/>
      <c r="B2311" s="917"/>
      <c r="C2311" s="917"/>
      <c r="D2311" s="919"/>
      <c r="F2311" s="910"/>
      <c r="G2311" s="910"/>
      <c r="H2311" s="910"/>
      <c r="I2311" s="910"/>
      <c r="J2311" s="910"/>
      <c r="K2311" s="910"/>
      <c r="L2311" s="910"/>
      <c r="M2311" s="910"/>
      <c r="N2311" s="910"/>
      <c r="O2311" s="910"/>
      <c r="P2311" s="910"/>
    </row>
    <row r="2312" spans="1:16" s="920" customFormat="1">
      <c r="A2312" s="910"/>
      <c r="B2312" s="917"/>
      <c r="C2312" s="917"/>
      <c r="D2312" s="919"/>
      <c r="F2312" s="910"/>
      <c r="G2312" s="910"/>
      <c r="H2312" s="910"/>
      <c r="I2312" s="910"/>
      <c r="J2312" s="910"/>
      <c r="K2312" s="910"/>
      <c r="L2312" s="910"/>
      <c r="M2312" s="910"/>
      <c r="N2312" s="910"/>
      <c r="O2312" s="910"/>
      <c r="P2312" s="910"/>
    </row>
    <row r="2313" spans="1:16" s="920" customFormat="1">
      <c r="A2313" s="910"/>
      <c r="B2313" s="917"/>
      <c r="C2313" s="917"/>
      <c r="D2313" s="919"/>
      <c r="F2313" s="910"/>
      <c r="G2313" s="910"/>
      <c r="H2313" s="910"/>
      <c r="I2313" s="910"/>
      <c r="J2313" s="910"/>
      <c r="K2313" s="910"/>
      <c r="L2313" s="910"/>
      <c r="M2313" s="910"/>
      <c r="N2313" s="910"/>
      <c r="O2313" s="910"/>
      <c r="P2313" s="910"/>
    </row>
    <row r="2314" spans="1:16" s="920" customFormat="1">
      <c r="A2314" s="910"/>
      <c r="B2314" s="917"/>
      <c r="C2314" s="917"/>
      <c r="D2314" s="919"/>
      <c r="F2314" s="910"/>
      <c r="G2314" s="910"/>
      <c r="H2314" s="910"/>
      <c r="I2314" s="910"/>
      <c r="J2314" s="910"/>
      <c r="K2314" s="910"/>
      <c r="L2314" s="910"/>
      <c r="M2314" s="910"/>
      <c r="N2314" s="910"/>
      <c r="O2314" s="910"/>
      <c r="P2314" s="910"/>
    </row>
    <row r="2315" spans="1:16" s="920" customFormat="1">
      <c r="A2315" s="910"/>
      <c r="B2315" s="917"/>
      <c r="C2315" s="917"/>
      <c r="D2315" s="919"/>
      <c r="F2315" s="910"/>
      <c r="G2315" s="910"/>
      <c r="H2315" s="910"/>
      <c r="I2315" s="910"/>
      <c r="J2315" s="910"/>
      <c r="K2315" s="910"/>
      <c r="L2315" s="910"/>
      <c r="M2315" s="910"/>
      <c r="N2315" s="910"/>
      <c r="O2315" s="910"/>
      <c r="P2315" s="910"/>
    </row>
    <row r="2316" spans="1:16" s="920" customFormat="1">
      <c r="A2316" s="910"/>
      <c r="B2316" s="917"/>
      <c r="C2316" s="917"/>
      <c r="D2316" s="919"/>
      <c r="F2316" s="910"/>
      <c r="G2316" s="910"/>
      <c r="H2316" s="910"/>
      <c r="I2316" s="910"/>
      <c r="J2316" s="910"/>
      <c r="K2316" s="910"/>
      <c r="L2316" s="910"/>
      <c r="M2316" s="910"/>
      <c r="N2316" s="910"/>
      <c r="O2316" s="910"/>
      <c r="P2316" s="910"/>
    </row>
    <row r="2317" spans="1:16" s="920" customFormat="1">
      <c r="A2317" s="910"/>
      <c r="B2317" s="917"/>
      <c r="C2317" s="917"/>
      <c r="D2317" s="919"/>
      <c r="F2317" s="910"/>
      <c r="G2317" s="910"/>
      <c r="H2317" s="910"/>
      <c r="I2317" s="910"/>
      <c r="J2317" s="910"/>
      <c r="K2317" s="910"/>
      <c r="L2317" s="910"/>
      <c r="M2317" s="910"/>
      <c r="N2317" s="910"/>
      <c r="O2317" s="910"/>
      <c r="P2317" s="910"/>
    </row>
    <row r="2318" spans="1:16" s="920" customFormat="1">
      <c r="A2318" s="910"/>
      <c r="B2318" s="917"/>
      <c r="C2318" s="917"/>
      <c r="D2318" s="919"/>
      <c r="F2318" s="910"/>
      <c r="G2318" s="910"/>
      <c r="H2318" s="910"/>
      <c r="I2318" s="910"/>
      <c r="J2318" s="910"/>
      <c r="K2318" s="910"/>
      <c r="L2318" s="910"/>
      <c r="M2318" s="910"/>
      <c r="N2318" s="910"/>
      <c r="O2318" s="910"/>
      <c r="P2318" s="910"/>
    </row>
    <row r="2319" spans="1:16" s="920" customFormat="1">
      <c r="A2319" s="910"/>
      <c r="B2319" s="917"/>
      <c r="C2319" s="917"/>
      <c r="D2319" s="919"/>
      <c r="F2319" s="910"/>
      <c r="G2319" s="910"/>
      <c r="H2319" s="910"/>
      <c r="I2319" s="910"/>
      <c r="J2319" s="910"/>
      <c r="K2319" s="910"/>
      <c r="L2319" s="910"/>
      <c r="M2319" s="910"/>
      <c r="N2319" s="910"/>
      <c r="O2319" s="910"/>
      <c r="P2319" s="910"/>
    </row>
    <row r="2320" spans="1:16" s="920" customFormat="1">
      <c r="A2320" s="910"/>
      <c r="B2320" s="917"/>
      <c r="C2320" s="917"/>
      <c r="D2320" s="919"/>
      <c r="F2320" s="910"/>
      <c r="G2320" s="910"/>
      <c r="H2320" s="910"/>
      <c r="I2320" s="910"/>
      <c r="J2320" s="910"/>
      <c r="K2320" s="910"/>
      <c r="L2320" s="910"/>
      <c r="M2320" s="910"/>
      <c r="N2320" s="910"/>
      <c r="O2320" s="910"/>
      <c r="P2320" s="910"/>
    </row>
    <row r="2321" spans="1:16" s="920" customFormat="1">
      <c r="A2321" s="910"/>
      <c r="B2321" s="917"/>
      <c r="C2321" s="917"/>
      <c r="D2321" s="919"/>
      <c r="F2321" s="910"/>
      <c r="G2321" s="910"/>
      <c r="H2321" s="910"/>
      <c r="I2321" s="910"/>
      <c r="J2321" s="910"/>
      <c r="K2321" s="910"/>
      <c r="L2321" s="910"/>
      <c r="M2321" s="910"/>
      <c r="N2321" s="910"/>
      <c r="O2321" s="910"/>
      <c r="P2321" s="910"/>
    </row>
    <row r="2322" spans="1:16" s="920" customFormat="1">
      <c r="A2322" s="910"/>
      <c r="B2322" s="917"/>
      <c r="C2322" s="917"/>
      <c r="D2322" s="919"/>
      <c r="F2322" s="910"/>
      <c r="G2322" s="910"/>
      <c r="H2322" s="910"/>
      <c r="I2322" s="910"/>
      <c r="J2322" s="910"/>
      <c r="K2322" s="910"/>
      <c r="L2322" s="910"/>
      <c r="M2322" s="910"/>
      <c r="N2322" s="910"/>
      <c r="O2322" s="910"/>
      <c r="P2322" s="910"/>
    </row>
    <row r="2323" spans="1:16" s="920" customFormat="1">
      <c r="A2323" s="910"/>
      <c r="B2323" s="917"/>
      <c r="C2323" s="917"/>
      <c r="D2323" s="919"/>
      <c r="F2323" s="910"/>
      <c r="G2323" s="910"/>
      <c r="H2323" s="910"/>
      <c r="I2323" s="910"/>
      <c r="J2323" s="910"/>
      <c r="K2323" s="910"/>
      <c r="L2323" s="910"/>
      <c r="M2323" s="910"/>
      <c r="N2323" s="910"/>
      <c r="O2323" s="910"/>
      <c r="P2323" s="910"/>
    </row>
    <row r="2324" spans="1:16" s="920" customFormat="1">
      <c r="A2324" s="910"/>
      <c r="B2324" s="917"/>
      <c r="C2324" s="917"/>
      <c r="D2324" s="919"/>
      <c r="F2324" s="910"/>
      <c r="G2324" s="910"/>
      <c r="H2324" s="910"/>
      <c r="I2324" s="910"/>
      <c r="J2324" s="910"/>
      <c r="K2324" s="910"/>
      <c r="L2324" s="910"/>
      <c r="M2324" s="910"/>
      <c r="N2324" s="910"/>
      <c r="O2324" s="910"/>
      <c r="P2324" s="910"/>
    </row>
    <row r="2325" spans="1:16" s="920" customFormat="1">
      <c r="A2325" s="910"/>
      <c r="B2325" s="917"/>
      <c r="C2325" s="917"/>
      <c r="D2325" s="919"/>
      <c r="F2325" s="910"/>
      <c r="G2325" s="910"/>
      <c r="H2325" s="910"/>
      <c r="I2325" s="910"/>
      <c r="J2325" s="910"/>
      <c r="K2325" s="910"/>
      <c r="L2325" s="910"/>
      <c r="M2325" s="910"/>
      <c r="N2325" s="910"/>
      <c r="O2325" s="910"/>
      <c r="P2325" s="910"/>
    </row>
    <row r="2326" spans="1:16" s="920" customFormat="1">
      <c r="A2326" s="910"/>
      <c r="B2326" s="917"/>
      <c r="C2326" s="917"/>
      <c r="D2326" s="919"/>
      <c r="F2326" s="910"/>
      <c r="G2326" s="910"/>
      <c r="H2326" s="910"/>
      <c r="I2326" s="910"/>
      <c r="J2326" s="910"/>
      <c r="K2326" s="910"/>
      <c r="L2326" s="910"/>
      <c r="M2326" s="910"/>
      <c r="N2326" s="910"/>
      <c r="O2326" s="910"/>
      <c r="P2326" s="910"/>
    </row>
    <row r="2327" spans="1:16" s="920" customFormat="1">
      <c r="A2327" s="910"/>
      <c r="B2327" s="917"/>
      <c r="C2327" s="917"/>
      <c r="D2327" s="919"/>
      <c r="F2327" s="910"/>
      <c r="G2327" s="910"/>
      <c r="H2327" s="910"/>
      <c r="I2327" s="910"/>
      <c r="J2327" s="910"/>
      <c r="K2327" s="910"/>
      <c r="L2327" s="910"/>
      <c r="M2327" s="910"/>
      <c r="N2327" s="910"/>
      <c r="O2327" s="910"/>
      <c r="P2327" s="910"/>
    </row>
    <row r="2328" spans="1:16" s="920" customFormat="1">
      <c r="A2328" s="910"/>
      <c r="B2328" s="917"/>
      <c r="C2328" s="917"/>
      <c r="D2328" s="919"/>
      <c r="F2328" s="910"/>
      <c r="G2328" s="910"/>
      <c r="H2328" s="910"/>
      <c r="I2328" s="910"/>
      <c r="J2328" s="910"/>
      <c r="K2328" s="910"/>
      <c r="L2328" s="910"/>
      <c r="M2328" s="910"/>
      <c r="N2328" s="910"/>
      <c r="O2328" s="910"/>
      <c r="P2328" s="910"/>
    </row>
    <row r="2329" spans="1:16" s="920" customFormat="1">
      <c r="A2329" s="910"/>
      <c r="B2329" s="917"/>
      <c r="C2329" s="917"/>
      <c r="D2329" s="919"/>
      <c r="F2329" s="910"/>
      <c r="G2329" s="910"/>
      <c r="H2329" s="910"/>
      <c r="I2329" s="910"/>
      <c r="J2329" s="910"/>
      <c r="K2329" s="910"/>
      <c r="L2329" s="910"/>
      <c r="M2329" s="910"/>
      <c r="N2329" s="910"/>
      <c r="O2329" s="910"/>
      <c r="P2329" s="910"/>
    </row>
    <row r="2330" spans="1:16" s="920" customFormat="1">
      <c r="A2330" s="910"/>
      <c r="B2330" s="917"/>
      <c r="C2330" s="917"/>
      <c r="D2330" s="919"/>
      <c r="F2330" s="910"/>
      <c r="G2330" s="910"/>
      <c r="H2330" s="910"/>
      <c r="I2330" s="910"/>
      <c r="J2330" s="910"/>
      <c r="K2330" s="910"/>
      <c r="L2330" s="910"/>
      <c r="M2330" s="910"/>
      <c r="N2330" s="910"/>
      <c r="O2330" s="910"/>
      <c r="P2330" s="910"/>
    </row>
    <row r="2331" spans="1:16" s="920" customFormat="1">
      <c r="A2331" s="910"/>
      <c r="B2331" s="917"/>
      <c r="C2331" s="917"/>
      <c r="D2331" s="919"/>
      <c r="F2331" s="910"/>
      <c r="G2331" s="910"/>
      <c r="H2331" s="910"/>
      <c r="I2331" s="910"/>
      <c r="J2331" s="910"/>
      <c r="K2331" s="910"/>
      <c r="L2331" s="910"/>
      <c r="M2331" s="910"/>
      <c r="N2331" s="910"/>
      <c r="O2331" s="910"/>
      <c r="P2331" s="910"/>
    </row>
    <row r="2332" spans="1:16" s="920" customFormat="1">
      <c r="A2332" s="910"/>
      <c r="B2332" s="917"/>
      <c r="C2332" s="917"/>
      <c r="D2332" s="919"/>
      <c r="F2332" s="910"/>
      <c r="G2332" s="910"/>
      <c r="H2332" s="910"/>
      <c r="I2332" s="910"/>
      <c r="J2332" s="910"/>
      <c r="K2332" s="910"/>
      <c r="L2332" s="910"/>
      <c r="M2332" s="910"/>
      <c r="N2332" s="910"/>
      <c r="O2332" s="910"/>
      <c r="P2332" s="910"/>
    </row>
    <row r="2333" spans="1:16" s="920" customFormat="1">
      <c r="A2333" s="910"/>
      <c r="B2333" s="917"/>
      <c r="C2333" s="917"/>
      <c r="D2333" s="919"/>
      <c r="F2333" s="910"/>
      <c r="G2333" s="910"/>
      <c r="H2333" s="910"/>
      <c r="I2333" s="910"/>
      <c r="J2333" s="910"/>
      <c r="K2333" s="910"/>
      <c r="L2333" s="910"/>
      <c r="M2333" s="910"/>
      <c r="N2333" s="910"/>
      <c r="O2333" s="910"/>
      <c r="P2333" s="910"/>
    </row>
    <row r="2334" spans="1:16" s="920" customFormat="1">
      <c r="A2334" s="910"/>
      <c r="B2334" s="917"/>
      <c r="C2334" s="917"/>
      <c r="D2334" s="919"/>
      <c r="F2334" s="910"/>
      <c r="G2334" s="910"/>
      <c r="H2334" s="910"/>
      <c r="I2334" s="910"/>
      <c r="J2334" s="910"/>
      <c r="K2334" s="910"/>
      <c r="L2334" s="910"/>
      <c r="M2334" s="910"/>
      <c r="N2334" s="910"/>
      <c r="O2334" s="910"/>
      <c r="P2334" s="910"/>
    </row>
    <row r="2335" spans="1:16" s="920" customFormat="1">
      <c r="A2335" s="910"/>
      <c r="B2335" s="917"/>
      <c r="C2335" s="917"/>
      <c r="D2335" s="919"/>
      <c r="F2335" s="910"/>
      <c r="G2335" s="910"/>
      <c r="H2335" s="910"/>
      <c r="I2335" s="910"/>
      <c r="J2335" s="910"/>
      <c r="K2335" s="910"/>
      <c r="L2335" s="910"/>
      <c r="M2335" s="910"/>
      <c r="N2335" s="910"/>
      <c r="O2335" s="910"/>
      <c r="P2335" s="910"/>
    </row>
    <row r="2336" spans="1:16" s="920" customFormat="1">
      <c r="A2336" s="910"/>
      <c r="B2336" s="917"/>
      <c r="C2336" s="917"/>
      <c r="D2336" s="919"/>
      <c r="F2336" s="910"/>
      <c r="G2336" s="910"/>
      <c r="H2336" s="910"/>
      <c r="I2336" s="910"/>
      <c r="J2336" s="910"/>
      <c r="K2336" s="910"/>
      <c r="L2336" s="910"/>
      <c r="M2336" s="910"/>
      <c r="N2336" s="910"/>
      <c r="O2336" s="910"/>
      <c r="P2336" s="910"/>
    </row>
    <row r="2337" spans="1:16" s="920" customFormat="1">
      <c r="A2337" s="910"/>
      <c r="B2337" s="917"/>
      <c r="C2337" s="917"/>
      <c r="D2337" s="919"/>
      <c r="F2337" s="910"/>
      <c r="G2337" s="910"/>
      <c r="H2337" s="910"/>
      <c r="I2337" s="910"/>
      <c r="J2337" s="910"/>
      <c r="K2337" s="910"/>
      <c r="L2337" s="910"/>
      <c r="M2337" s="910"/>
      <c r="N2337" s="910"/>
      <c r="O2337" s="910"/>
      <c r="P2337" s="910"/>
    </row>
    <row r="2338" spans="1:16" s="920" customFormat="1">
      <c r="A2338" s="910"/>
      <c r="B2338" s="917"/>
      <c r="C2338" s="917"/>
      <c r="D2338" s="919"/>
      <c r="F2338" s="910"/>
      <c r="G2338" s="910"/>
      <c r="H2338" s="910"/>
      <c r="I2338" s="910"/>
      <c r="J2338" s="910"/>
      <c r="K2338" s="910"/>
      <c r="L2338" s="910"/>
      <c r="M2338" s="910"/>
      <c r="N2338" s="910"/>
      <c r="O2338" s="910"/>
      <c r="P2338" s="910"/>
    </row>
    <row r="2339" spans="1:16" s="920" customFormat="1">
      <c r="A2339" s="910"/>
      <c r="B2339" s="917"/>
      <c r="C2339" s="917"/>
      <c r="D2339" s="919"/>
      <c r="F2339" s="910"/>
      <c r="G2339" s="910"/>
      <c r="H2339" s="910"/>
      <c r="I2339" s="910"/>
      <c r="J2339" s="910"/>
      <c r="K2339" s="910"/>
      <c r="L2339" s="910"/>
      <c r="M2339" s="910"/>
      <c r="N2339" s="910"/>
      <c r="O2339" s="910"/>
      <c r="P2339" s="910"/>
    </row>
    <row r="2340" spans="1:16" s="920" customFormat="1">
      <c r="A2340" s="910"/>
      <c r="B2340" s="917"/>
      <c r="C2340" s="917"/>
      <c r="D2340" s="919"/>
      <c r="F2340" s="910"/>
      <c r="G2340" s="910"/>
      <c r="H2340" s="910"/>
      <c r="I2340" s="910"/>
      <c r="J2340" s="910"/>
      <c r="K2340" s="910"/>
      <c r="L2340" s="910"/>
      <c r="M2340" s="910"/>
      <c r="N2340" s="910"/>
      <c r="O2340" s="910"/>
      <c r="P2340" s="910"/>
    </row>
    <row r="2341" spans="1:16" s="920" customFormat="1">
      <c r="A2341" s="910"/>
      <c r="B2341" s="917"/>
      <c r="C2341" s="917"/>
      <c r="D2341" s="919"/>
      <c r="F2341" s="910"/>
      <c r="G2341" s="910"/>
      <c r="H2341" s="910"/>
      <c r="I2341" s="910"/>
      <c r="J2341" s="910"/>
      <c r="K2341" s="910"/>
      <c r="L2341" s="910"/>
      <c r="M2341" s="910"/>
      <c r="N2341" s="910"/>
      <c r="O2341" s="910"/>
      <c r="P2341" s="910"/>
    </row>
    <row r="2342" spans="1:16" s="920" customFormat="1">
      <c r="A2342" s="910"/>
      <c r="B2342" s="917"/>
      <c r="C2342" s="917"/>
      <c r="D2342" s="919"/>
      <c r="F2342" s="910"/>
      <c r="G2342" s="910"/>
      <c r="H2342" s="910"/>
      <c r="I2342" s="910"/>
      <c r="J2342" s="910"/>
      <c r="K2342" s="910"/>
      <c r="L2342" s="910"/>
      <c r="M2342" s="910"/>
      <c r="N2342" s="910"/>
      <c r="O2342" s="910"/>
      <c r="P2342" s="910"/>
    </row>
    <row r="2343" spans="1:16" s="920" customFormat="1">
      <c r="A2343" s="910"/>
      <c r="B2343" s="917"/>
      <c r="C2343" s="917"/>
      <c r="D2343" s="919"/>
      <c r="F2343" s="910"/>
      <c r="G2343" s="910"/>
      <c r="H2343" s="910"/>
      <c r="I2343" s="910"/>
      <c r="J2343" s="910"/>
      <c r="K2343" s="910"/>
      <c r="L2343" s="910"/>
      <c r="M2343" s="910"/>
      <c r="N2343" s="910"/>
      <c r="O2343" s="910"/>
      <c r="P2343" s="910"/>
    </row>
    <row r="2344" spans="1:16" s="920" customFormat="1">
      <c r="A2344" s="910"/>
      <c r="B2344" s="917"/>
      <c r="C2344" s="917"/>
      <c r="D2344" s="919"/>
      <c r="F2344" s="910"/>
      <c r="G2344" s="910"/>
      <c r="H2344" s="910"/>
      <c r="I2344" s="910"/>
      <c r="J2344" s="910"/>
      <c r="K2344" s="910"/>
      <c r="L2344" s="910"/>
      <c r="M2344" s="910"/>
      <c r="N2344" s="910"/>
      <c r="O2344" s="910"/>
      <c r="P2344" s="910"/>
    </row>
    <row r="2345" spans="1:16" s="920" customFormat="1">
      <c r="A2345" s="910"/>
      <c r="B2345" s="917"/>
      <c r="C2345" s="917"/>
      <c r="D2345" s="919"/>
      <c r="F2345" s="910"/>
      <c r="G2345" s="910"/>
      <c r="H2345" s="910"/>
      <c r="I2345" s="910"/>
      <c r="J2345" s="910"/>
      <c r="K2345" s="910"/>
      <c r="L2345" s="910"/>
      <c r="M2345" s="910"/>
      <c r="N2345" s="910"/>
      <c r="O2345" s="910"/>
      <c r="P2345" s="910"/>
    </row>
    <row r="2346" spans="1:16" s="920" customFormat="1">
      <c r="A2346" s="910"/>
      <c r="B2346" s="917"/>
      <c r="C2346" s="917"/>
      <c r="D2346" s="919"/>
      <c r="F2346" s="910"/>
      <c r="G2346" s="910"/>
      <c r="H2346" s="910"/>
      <c r="I2346" s="910"/>
      <c r="J2346" s="910"/>
      <c r="K2346" s="910"/>
      <c r="L2346" s="910"/>
      <c r="M2346" s="910"/>
      <c r="N2346" s="910"/>
      <c r="O2346" s="910"/>
      <c r="P2346" s="910"/>
    </row>
    <row r="2347" spans="1:16" s="920" customFormat="1">
      <c r="A2347" s="910"/>
      <c r="B2347" s="917"/>
      <c r="C2347" s="917"/>
      <c r="D2347" s="919"/>
      <c r="F2347" s="910"/>
      <c r="G2347" s="910"/>
      <c r="H2347" s="910"/>
      <c r="I2347" s="910"/>
      <c r="J2347" s="910"/>
      <c r="K2347" s="910"/>
      <c r="L2347" s="910"/>
      <c r="M2347" s="910"/>
      <c r="N2347" s="910"/>
      <c r="O2347" s="910"/>
      <c r="P2347" s="910"/>
    </row>
    <row r="2348" spans="1:16" s="920" customFormat="1">
      <c r="A2348" s="910"/>
      <c r="B2348" s="917"/>
      <c r="C2348" s="917"/>
      <c r="D2348" s="919"/>
      <c r="F2348" s="910"/>
      <c r="G2348" s="910"/>
      <c r="H2348" s="910"/>
      <c r="I2348" s="910"/>
      <c r="J2348" s="910"/>
      <c r="K2348" s="910"/>
      <c r="L2348" s="910"/>
      <c r="M2348" s="910"/>
      <c r="N2348" s="910"/>
      <c r="O2348" s="910"/>
      <c r="P2348" s="910"/>
    </row>
    <row r="2349" spans="1:16" s="920" customFormat="1">
      <c r="A2349" s="910"/>
      <c r="B2349" s="917"/>
      <c r="C2349" s="917"/>
      <c r="D2349" s="919"/>
      <c r="F2349" s="910"/>
      <c r="G2349" s="910"/>
      <c r="H2349" s="910"/>
      <c r="I2349" s="910"/>
      <c r="J2349" s="910"/>
      <c r="K2349" s="910"/>
      <c r="L2349" s="910"/>
      <c r="M2349" s="910"/>
      <c r="N2349" s="910"/>
      <c r="O2349" s="910"/>
      <c r="P2349" s="910"/>
    </row>
    <row r="2350" spans="1:16" s="920" customFormat="1">
      <c r="A2350" s="910"/>
      <c r="B2350" s="917"/>
      <c r="C2350" s="917"/>
      <c r="D2350" s="919"/>
      <c r="F2350" s="910"/>
      <c r="G2350" s="910"/>
      <c r="H2350" s="910"/>
      <c r="I2350" s="910"/>
      <c r="J2350" s="910"/>
      <c r="K2350" s="910"/>
      <c r="L2350" s="910"/>
      <c r="M2350" s="910"/>
      <c r="N2350" s="910"/>
      <c r="O2350" s="910"/>
      <c r="P2350" s="910"/>
    </row>
    <row r="2351" spans="1:16" s="920" customFormat="1">
      <c r="A2351" s="910"/>
      <c r="B2351" s="917"/>
      <c r="C2351" s="917"/>
      <c r="D2351" s="919"/>
      <c r="F2351" s="910"/>
      <c r="G2351" s="910"/>
      <c r="H2351" s="910"/>
      <c r="I2351" s="910"/>
      <c r="J2351" s="910"/>
      <c r="K2351" s="910"/>
      <c r="L2351" s="910"/>
      <c r="M2351" s="910"/>
      <c r="N2351" s="910"/>
      <c r="O2351" s="910"/>
      <c r="P2351" s="910"/>
    </row>
    <row r="2352" spans="1:16" s="920" customFormat="1">
      <c r="A2352" s="910"/>
      <c r="B2352" s="917"/>
      <c r="C2352" s="917"/>
      <c r="D2352" s="919"/>
      <c r="F2352" s="910"/>
      <c r="G2352" s="910"/>
      <c r="H2352" s="910"/>
      <c r="I2352" s="910"/>
      <c r="J2352" s="910"/>
      <c r="K2352" s="910"/>
      <c r="L2352" s="910"/>
      <c r="M2352" s="910"/>
      <c r="N2352" s="910"/>
      <c r="O2352" s="910"/>
      <c r="P2352" s="910"/>
    </row>
    <row r="2353" spans="1:16" s="920" customFormat="1">
      <c r="A2353" s="910"/>
      <c r="B2353" s="917"/>
      <c r="C2353" s="917"/>
      <c r="D2353" s="919"/>
      <c r="F2353" s="910"/>
      <c r="G2353" s="910"/>
      <c r="H2353" s="910"/>
      <c r="I2353" s="910"/>
      <c r="J2353" s="910"/>
      <c r="K2353" s="910"/>
      <c r="L2353" s="910"/>
      <c r="M2353" s="910"/>
      <c r="N2353" s="910"/>
      <c r="O2353" s="910"/>
      <c r="P2353" s="910"/>
    </row>
    <row r="2354" spans="1:16" s="920" customFormat="1">
      <c r="A2354" s="910"/>
      <c r="B2354" s="917"/>
      <c r="C2354" s="917"/>
      <c r="D2354" s="919"/>
      <c r="F2354" s="910"/>
      <c r="G2354" s="910"/>
      <c r="H2354" s="910"/>
      <c r="I2354" s="910"/>
      <c r="J2354" s="910"/>
      <c r="K2354" s="910"/>
      <c r="L2354" s="910"/>
      <c r="M2354" s="910"/>
      <c r="N2354" s="910"/>
      <c r="O2354" s="910"/>
      <c r="P2354" s="910"/>
    </row>
    <row r="2355" spans="1:16" s="920" customFormat="1">
      <c r="A2355" s="910"/>
      <c r="B2355" s="917"/>
      <c r="C2355" s="917"/>
      <c r="D2355" s="919"/>
      <c r="F2355" s="910"/>
      <c r="G2355" s="910"/>
      <c r="H2355" s="910"/>
      <c r="I2355" s="910"/>
      <c r="J2355" s="910"/>
      <c r="K2355" s="910"/>
      <c r="L2355" s="910"/>
      <c r="M2355" s="910"/>
      <c r="N2355" s="910"/>
      <c r="O2355" s="910"/>
      <c r="P2355" s="910"/>
    </row>
    <row r="2356" spans="1:16" s="920" customFormat="1">
      <c r="A2356" s="910"/>
      <c r="B2356" s="917"/>
      <c r="C2356" s="917"/>
      <c r="D2356" s="919"/>
      <c r="F2356" s="910"/>
      <c r="G2356" s="910"/>
      <c r="H2356" s="910"/>
      <c r="I2356" s="910"/>
      <c r="J2356" s="910"/>
      <c r="K2356" s="910"/>
      <c r="L2356" s="910"/>
      <c r="M2356" s="910"/>
      <c r="N2356" s="910"/>
      <c r="O2356" s="910"/>
      <c r="P2356" s="910"/>
    </row>
    <row r="2357" spans="1:16" s="920" customFormat="1">
      <c r="A2357" s="910"/>
      <c r="B2357" s="917"/>
      <c r="C2357" s="917"/>
      <c r="D2357" s="919"/>
      <c r="F2357" s="910"/>
      <c r="G2357" s="910"/>
      <c r="H2357" s="910"/>
      <c r="I2357" s="910"/>
      <c r="J2357" s="910"/>
      <c r="K2357" s="910"/>
      <c r="L2357" s="910"/>
      <c r="M2357" s="910"/>
      <c r="N2357" s="910"/>
      <c r="O2357" s="910"/>
      <c r="P2357" s="910"/>
    </row>
    <row r="2358" spans="1:16" s="920" customFormat="1">
      <c r="A2358" s="910"/>
      <c r="B2358" s="917"/>
      <c r="C2358" s="917"/>
      <c r="D2358" s="919"/>
      <c r="F2358" s="910"/>
      <c r="G2358" s="910"/>
      <c r="H2358" s="910"/>
      <c r="I2358" s="910"/>
      <c r="J2358" s="910"/>
      <c r="K2358" s="910"/>
      <c r="L2358" s="910"/>
      <c r="M2358" s="910"/>
      <c r="N2358" s="910"/>
      <c r="O2358" s="910"/>
      <c r="P2358" s="910"/>
    </row>
    <row r="2359" spans="1:16" s="920" customFormat="1">
      <c r="A2359" s="910"/>
      <c r="B2359" s="917"/>
      <c r="C2359" s="917"/>
      <c r="D2359" s="919"/>
      <c r="F2359" s="910"/>
      <c r="G2359" s="910"/>
      <c r="H2359" s="910"/>
      <c r="I2359" s="910"/>
      <c r="J2359" s="910"/>
      <c r="K2359" s="910"/>
      <c r="L2359" s="910"/>
      <c r="M2359" s="910"/>
      <c r="N2359" s="910"/>
      <c r="O2359" s="910"/>
      <c r="P2359" s="910"/>
    </row>
    <row r="2360" spans="1:16" s="920" customFormat="1">
      <c r="A2360" s="910"/>
      <c r="B2360" s="917"/>
      <c r="C2360" s="917"/>
      <c r="D2360" s="919"/>
      <c r="F2360" s="910"/>
      <c r="G2360" s="910"/>
      <c r="H2360" s="910"/>
      <c r="I2360" s="910"/>
      <c r="J2360" s="910"/>
      <c r="K2360" s="910"/>
      <c r="L2360" s="910"/>
      <c r="M2360" s="910"/>
      <c r="N2360" s="910"/>
      <c r="O2360" s="910"/>
      <c r="P2360" s="910"/>
    </row>
    <row r="2361" spans="1:16" s="920" customFormat="1">
      <c r="A2361" s="910"/>
      <c r="B2361" s="917"/>
      <c r="C2361" s="917"/>
      <c r="D2361" s="919"/>
      <c r="F2361" s="910"/>
      <c r="G2361" s="910"/>
      <c r="H2361" s="910"/>
      <c r="I2361" s="910"/>
      <c r="J2361" s="910"/>
      <c r="K2361" s="910"/>
      <c r="L2361" s="910"/>
      <c r="M2361" s="910"/>
      <c r="N2361" s="910"/>
      <c r="O2361" s="910"/>
      <c r="P2361" s="910"/>
    </row>
    <row r="2362" spans="1:16" s="920" customFormat="1">
      <c r="A2362" s="910"/>
      <c r="B2362" s="917"/>
      <c r="C2362" s="917"/>
      <c r="D2362" s="919"/>
      <c r="F2362" s="910"/>
      <c r="G2362" s="910"/>
      <c r="H2362" s="910"/>
      <c r="I2362" s="910"/>
      <c r="J2362" s="910"/>
      <c r="K2362" s="910"/>
      <c r="L2362" s="910"/>
      <c r="M2362" s="910"/>
      <c r="N2362" s="910"/>
      <c r="O2362" s="910"/>
      <c r="P2362" s="910"/>
    </row>
    <row r="2363" spans="1:16" s="920" customFormat="1">
      <c r="A2363" s="910"/>
      <c r="B2363" s="917"/>
      <c r="C2363" s="917"/>
      <c r="D2363" s="919"/>
      <c r="F2363" s="910"/>
      <c r="G2363" s="910"/>
      <c r="H2363" s="910"/>
      <c r="I2363" s="910"/>
      <c r="J2363" s="910"/>
      <c r="K2363" s="910"/>
      <c r="L2363" s="910"/>
      <c r="M2363" s="910"/>
      <c r="N2363" s="910"/>
      <c r="O2363" s="910"/>
      <c r="P2363" s="910"/>
    </row>
    <row r="2364" spans="1:16" s="920" customFormat="1">
      <c r="A2364" s="910"/>
      <c r="B2364" s="917"/>
      <c r="C2364" s="917"/>
      <c r="D2364" s="919"/>
      <c r="F2364" s="910"/>
      <c r="G2364" s="910"/>
      <c r="H2364" s="910"/>
      <c r="I2364" s="910"/>
      <c r="J2364" s="910"/>
      <c r="K2364" s="910"/>
      <c r="L2364" s="910"/>
      <c r="M2364" s="910"/>
      <c r="N2364" s="910"/>
      <c r="O2364" s="910"/>
      <c r="P2364" s="910"/>
    </row>
    <row r="2365" spans="1:16" s="920" customFormat="1">
      <c r="A2365" s="910"/>
      <c r="B2365" s="917"/>
      <c r="C2365" s="917"/>
      <c r="D2365" s="919"/>
      <c r="F2365" s="910"/>
      <c r="G2365" s="910"/>
      <c r="H2365" s="910"/>
      <c r="I2365" s="910"/>
      <c r="J2365" s="910"/>
      <c r="K2365" s="910"/>
      <c r="L2365" s="910"/>
      <c r="M2365" s="910"/>
      <c r="N2365" s="910"/>
      <c r="O2365" s="910"/>
      <c r="P2365" s="910"/>
    </row>
    <row r="2366" spans="1:16" s="920" customFormat="1">
      <c r="A2366" s="910"/>
      <c r="B2366" s="917"/>
      <c r="C2366" s="917"/>
      <c r="D2366" s="919"/>
      <c r="F2366" s="910"/>
      <c r="G2366" s="910"/>
      <c r="H2366" s="910"/>
      <c r="I2366" s="910"/>
      <c r="J2366" s="910"/>
      <c r="K2366" s="910"/>
      <c r="L2366" s="910"/>
      <c r="M2366" s="910"/>
      <c r="N2366" s="910"/>
      <c r="O2366" s="910"/>
      <c r="P2366" s="910"/>
    </row>
    <row r="2367" spans="1:16" s="920" customFormat="1">
      <c r="A2367" s="910"/>
      <c r="B2367" s="917"/>
      <c r="C2367" s="917"/>
      <c r="D2367" s="919"/>
      <c r="F2367" s="910"/>
      <c r="G2367" s="910"/>
      <c r="H2367" s="910"/>
      <c r="I2367" s="910"/>
      <c r="J2367" s="910"/>
      <c r="K2367" s="910"/>
      <c r="L2367" s="910"/>
      <c r="M2367" s="910"/>
      <c r="N2367" s="910"/>
      <c r="O2367" s="910"/>
      <c r="P2367" s="910"/>
    </row>
    <row r="2368" spans="1:16" s="920" customFormat="1">
      <c r="A2368" s="910"/>
      <c r="B2368" s="917"/>
      <c r="C2368" s="917"/>
      <c r="D2368" s="919"/>
      <c r="F2368" s="910"/>
      <c r="G2368" s="910"/>
      <c r="H2368" s="910"/>
      <c r="I2368" s="910"/>
      <c r="J2368" s="910"/>
      <c r="K2368" s="910"/>
      <c r="L2368" s="910"/>
      <c r="M2368" s="910"/>
      <c r="N2368" s="910"/>
      <c r="O2368" s="910"/>
      <c r="P2368" s="910"/>
    </row>
    <row r="2369" spans="1:16" s="920" customFormat="1">
      <c r="A2369" s="910"/>
      <c r="B2369" s="917"/>
      <c r="C2369" s="917"/>
      <c r="D2369" s="919"/>
      <c r="F2369" s="910"/>
      <c r="G2369" s="910"/>
      <c r="H2369" s="910"/>
      <c r="I2369" s="910"/>
      <c r="J2369" s="910"/>
      <c r="K2369" s="910"/>
      <c r="L2369" s="910"/>
      <c r="M2369" s="910"/>
      <c r="N2369" s="910"/>
      <c r="O2369" s="910"/>
      <c r="P2369" s="910"/>
    </row>
    <row r="2370" spans="1:16" s="920" customFormat="1">
      <c r="A2370" s="910"/>
      <c r="B2370" s="917"/>
      <c r="C2370" s="917"/>
      <c r="D2370" s="919"/>
      <c r="F2370" s="910"/>
      <c r="G2370" s="910"/>
      <c r="H2370" s="910"/>
      <c r="I2370" s="910"/>
      <c r="J2370" s="910"/>
      <c r="K2370" s="910"/>
      <c r="L2370" s="910"/>
      <c r="M2370" s="910"/>
      <c r="N2370" s="910"/>
      <c r="O2370" s="910"/>
      <c r="P2370" s="910"/>
    </row>
    <row r="2371" spans="1:16" s="920" customFormat="1">
      <c r="A2371" s="910"/>
      <c r="B2371" s="917"/>
      <c r="C2371" s="917"/>
      <c r="D2371" s="919"/>
      <c r="F2371" s="910"/>
      <c r="G2371" s="910"/>
      <c r="H2371" s="910"/>
      <c r="I2371" s="910"/>
      <c r="J2371" s="910"/>
      <c r="K2371" s="910"/>
      <c r="L2371" s="910"/>
      <c r="M2371" s="910"/>
      <c r="N2371" s="910"/>
      <c r="O2371" s="910"/>
      <c r="P2371" s="910"/>
    </row>
    <row r="2372" spans="1:16" s="920" customFormat="1">
      <c r="A2372" s="910"/>
      <c r="B2372" s="917"/>
      <c r="C2372" s="917"/>
      <c r="D2372" s="919"/>
      <c r="F2372" s="910"/>
      <c r="G2372" s="910"/>
      <c r="H2372" s="910"/>
      <c r="I2372" s="910"/>
      <c r="J2372" s="910"/>
      <c r="K2372" s="910"/>
      <c r="L2372" s="910"/>
      <c r="M2372" s="910"/>
      <c r="N2372" s="910"/>
      <c r="O2372" s="910"/>
      <c r="P2372" s="910"/>
    </row>
    <row r="2373" spans="1:16" s="920" customFormat="1">
      <c r="A2373" s="910"/>
      <c r="B2373" s="917"/>
      <c r="C2373" s="917"/>
      <c r="D2373" s="919"/>
      <c r="F2373" s="910"/>
      <c r="G2373" s="910"/>
      <c r="H2373" s="910"/>
      <c r="I2373" s="910"/>
      <c r="J2373" s="910"/>
      <c r="K2373" s="910"/>
      <c r="L2373" s="910"/>
      <c r="M2373" s="910"/>
      <c r="N2373" s="910"/>
      <c r="O2373" s="910"/>
      <c r="P2373" s="910"/>
    </row>
    <row r="2374" spans="1:16" s="920" customFormat="1">
      <c r="A2374" s="910"/>
      <c r="B2374" s="917"/>
      <c r="C2374" s="917"/>
      <c r="D2374" s="919"/>
      <c r="F2374" s="910"/>
      <c r="G2374" s="910"/>
      <c r="H2374" s="910"/>
      <c r="I2374" s="910"/>
      <c r="J2374" s="910"/>
      <c r="K2374" s="910"/>
      <c r="L2374" s="910"/>
      <c r="M2374" s="910"/>
      <c r="N2374" s="910"/>
      <c r="O2374" s="910"/>
      <c r="P2374" s="910"/>
    </row>
    <row r="2375" spans="1:16" s="920" customFormat="1">
      <c r="A2375" s="910"/>
      <c r="B2375" s="917"/>
      <c r="C2375" s="917"/>
      <c r="D2375" s="919"/>
      <c r="F2375" s="910"/>
      <c r="G2375" s="910"/>
      <c r="H2375" s="910"/>
      <c r="I2375" s="910"/>
      <c r="J2375" s="910"/>
      <c r="K2375" s="910"/>
      <c r="L2375" s="910"/>
      <c r="M2375" s="910"/>
      <c r="N2375" s="910"/>
      <c r="O2375" s="910"/>
      <c r="P2375" s="910"/>
    </row>
    <row r="2376" spans="1:16" s="920" customFormat="1">
      <c r="A2376" s="910"/>
      <c r="B2376" s="917"/>
      <c r="C2376" s="917"/>
      <c r="D2376" s="919"/>
      <c r="F2376" s="910"/>
      <c r="G2376" s="910"/>
      <c r="H2376" s="910"/>
      <c r="I2376" s="910"/>
      <c r="J2376" s="910"/>
      <c r="K2376" s="910"/>
      <c r="L2376" s="910"/>
      <c r="M2376" s="910"/>
      <c r="N2376" s="910"/>
      <c r="O2376" s="910"/>
      <c r="P2376" s="910"/>
    </row>
    <row r="2377" spans="1:16" s="920" customFormat="1">
      <c r="A2377" s="910"/>
      <c r="B2377" s="917"/>
      <c r="C2377" s="917"/>
      <c r="D2377" s="919"/>
      <c r="F2377" s="910"/>
      <c r="G2377" s="910"/>
      <c r="H2377" s="910"/>
      <c r="I2377" s="910"/>
      <c r="J2377" s="910"/>
      <c r="K2377" s="910"/>
      <c r="L2377" s="910"/>
      <c r="M2377" s="910"/>
      <c r="N2377" s="910"/>
      <c r="O2377" s="910"/>
      <c r="P2377" s="910"/>
    </row>
    <row r="2378" spans="1:16" s="920" customFormat="1">
      <c r="A2378" s="910"/>
      <c r="B2378" s="917"/>
      <c r="C2378" s="917"/>
      <c r="D2378" s="919"/>
      <c r="F2378" s="910"/>
      <c r="G2378" s="910"/>
      <c r="H2378" s="910"/>
      <c r="I2378" s="910"/>
      <c r="J2378" s="910"/>
      <c r="K2378" s="910"/>
      <c r="L2378" s="910"/>
      <c r="M2378" s="910"/>
      <c r="N2378" s="910"/>
      <c r="O2378" s="910"/>
      <c r="P2378" s="910"/>
    </row>
    <row r="2379" spans="1:16" s="920" customFormat="1">
      <c r="A2379" s="910"/>
      <c r="B2379" s="917"/>
      <c r="C2379" s="917"/>
      <c r="D2379" s="919"/>
      <c r="F2379" s="910"/>
      <c r="G2379" s="910"/>
      <c r="H2379" s="910"/>
      <c r="I2379" s="910"/>
      <c r="J2379" s="910"/>
      <c r="K2379" s="910"/>
      <c r="L2379" s="910"/>
      <c r="M2379" s="910"/>
      <c r="N2379" s="910"/>
      <c r="O2379" s="910"/>
      <c r="P2379" s="910"/>
    </row>
    <row r="2380" spans="1:16" s="920" customFormat="1">
      <c r="A2380" s="910"/>
      <c r="B2380" s="917"/>
      <c r="C2380" s="917"/>
      <c r="D2380" s="919"/>
      <c r="F2380" s="910"/>
      <c r="G2380" s="910"/>
      <c r="H2380" s="910"/>
      <c r="I2380" s="910"/>
      <c r="J2380" s="910"/>
      <c r="K2380" s="910"/>
      <c r="L2380" s="910"/>
      <c r="M2380" s="910"/>
      <c r="N2380" s="910"/>
      <c r="O2380" s="910"/>
      <c r="P2380" s="910"/>
    </row>
    <row r="2381" spans="1:16" s="920" customFormat="1">
      <c r="A2381" s="910"/>
      <c r="B2381" s="917"/>
      <c r="C2381" s="917"/>
      <c r="D2381" s="919"/>
      <c r="F2381" s="910"/>
      <c r="G2381" s="910"/>
      <c r="H2381" s="910"/>
      <c r="I2381" s="910"/>
      <c r="J2381" s="910"/>
      <c r="K2381" s="910"/>
      <c r="L2381" s="910"/>
      <c r="M2381" s="910"/>
      <c r="N2381" s="910"/>
      <c r="O2381" s="910"/>
      <c r="P2381" s="910"/>
    </row>
    <row r="2382" spans="1:16" s="920" customFormat="1">
      <c r="A2382" s="910"/>
      <c r="B2382" s="917"/>
      <c r="C2382" s="917"/>
      <c r="D2382" s="919"/>
      <c r="F2382" s="910"/>
      <c r="G2382" s="910"/>
      <c r="H2382" s="910"/>
      <c r="I2382" s="910"/>
      <c r="J2382" s="910"/>
      <c r="K2382" s="910"/>
      <c r="L2382" s="910"/>
      <c r="M2382" s="910"/>
      <c r="N2382" s="910"/>
      <c r="O2382" s="910"/>
      <c r="P2382" s="910"/>
    </row>
    <row r="2383" spans="1:16" s="920" customFormat="1">
      <c r="A2383" s="910"/>
      <c r="B2383" s="917"/>
      <c r="C2383" s="917"/>
      <c r="D2383" s="919"/>
      <c r="F2383" s="910"/>
      <c r="G2383" s="910"/>
      <c r="H2383" s="910"/>
      <c r="I2383" s="910"/>
      <c r="J2383" s="910"/>
      <c r="K2383" s="910"/>
      <c r="L2383" s="910"/>
      <c r="M2383" s="910"/>
      <c r="N2383" s="910"/>
      <c r="O2383" s="910"/>
      <c r="P2383" s="910"/>
    </row>
    <row r="2384" spans="1:16" s="920" customFormat="1">
      <c r="A2384" s="910"/>
      <c r="B2384" s="917"/>
      <c r="C2384" s="917"/>
      <c r="D2384" s="919"/>
      <c r="F2384" s="910"/>
      <c r="G2384" s="910"/>
      <c r="H2384" s="910"/>
      <c r="I2384" s="910"/>
      <c r="J2384" s="910"/>
      <c r="K2384" s="910"/>
      <c r="L2384" s="910"/>
      <c r="M2384" s="910"/>
      <c r="N2384" s="910"/>
      <c r="O2384" s="910"/>
      <c r="P2384" s="910"/>
    </row>
    <row r="2385" spans="1:16" s="920" customFormat="1">
      <c r="A2385" s="910"/>
      <c r="B2385" s="917"/>
      <c r="C2385" s="917"/>
      <c r="D2385" s="919"/>
      <c r="F2385" s="910"/>
      <c r="G2385" s="910"/>
      <c r="H2385" s="910"/>
      <c r="I2385" s="910"/>
      <c r="J2385" s="910"/>
      <c r="K2385" s="910"/>
      <c r="L2385" s="910"/>
      <c r="M2385" s="910"/>
      <c r="N2385" s="910"/>
      <c r="O2385" s="910"/>
      <c r="P2385" s="910"/>
    </row>
    <row r="2386" spans="1:16" s="920" customFormat="1">
      <c r="A2386" s="910"/>
      <c r="B2386" s="917"/>
      <c r="C2386" s="917"/>
      <c r="D2386" s="919"/>
      <c r="F2386" s="910"/>
      <c r="G2386" s="910"/>
      <c r="H2386" s="910"/>
      <c r="I2386" s="910"/>
      <c r="J2386" s="910"/>
      <c r="K2386" s="910"/>
      <c r="L2386" s="910"/>
      <c r="M2386" s="910"/>
      <c r="N2386" s="910"/>
      <c r="O2386" s="910"/>
      <c r="P2386" s="910"/>
    </row>
    <row r="2387" spans="1:16" s="920" customFormat="1">
      <c r="A2387" s="910"/>
      <c r="B2387" s="917"/>
      <c r="C2387" s="917"/>
      <c r="D2387" s="919"/>
      <c r="F2387" s="910"/>
      <c r="G2387" s="910"/>
      <c r="H2387" s="910"/>
      <c r="I2387" s="910"/>
      <c r="J2387" s="910"/>
      <c r="K2387" s="910"/>
      <c r="L2387" s="910"/>
      <c r="M2387" s="910"/>
      <c r="N2387" s="910"/>
      <c r="O2387" s="910"/>
      <c r="P2387" s="910"/>
    </row>
    <row r="2388" spans="1:16" s="920" customFormat="1">
      <c r="A2388" s="910"/>
      <c r="B2388" s="917"/>
      <c r="C2388" s="917"/>
      <c r="D2388" s="919"/>
      <c r="F2388" s="910"/>
      <c r="G2388" s="910"/>
      <c r="H2388" s="910"/>
      <c r="I2388" s="910"/>
      <c r="J2388" s="910"/>
      <c r="K2388" s="910"/>
      <c r="L2388" s="910"/>
      <c r="M2388" s="910"/>
      <c r="N2388" s="910"/>
      <c r="O2388" s="910"/>
      <c r="P2388" s="910"/>
    </row>
    <row r="2389" spans="1:16" s="920" customFormat="1">
      <c r="A2389" s="910"/>
      <c r="B2389" s="917"/>
      <c r="C2389" s="917"/>
      <c r="D2389" s="919"/>
      <c r="F2389" s="910"/>
      <c r="G2389" s="910"/>
      <c r="H2389" s="910"/>
      <c r="I2389" s="910"/>
      <c r="J2389" s="910"/>
      <c r="K2389" s="910"/>
      <c r="L2389" s="910"/>
      <c r="M2389" s="910"/>
      <c r="N2389" s="910"/>
      <c r="O2389" s="910"/>
      <c r="P2389" s="910"/>
    </row>
    <row r="2390" spans="1:16" s="920" customFormat="1">
      <c r="A2390" s="910"/>
      <c r="B2390" s="917"/>
      <c r="C2390" s="917"/>
      <c r="D2390" s="919"/>
      <c r="F2390" s="910"/>
      <c r="G2390" s="910"/>
      <c r="H2390" s="910"/>
      <c r="I2390" s="910"/>
      <c r="J2390" s="910"/>
      <c r="K2390" s="910"/>
      <c r="L2390" s="910"/>
      <c r="M2390" s="910"/>
      <c r="N2390" s="910"/>
      <c r="O2390" s="910"/>
      <c r="P2390" s="910"/>
    </row>
    <row r="2391" spans="1:16" s="920" customFormat="1">
      <c r="A2391" s="910"/>
      <c r="B2391" s="917"/>
      <c r="C2391" s="917"/>
      <c r="D2391" s="919"/>
      <c r="F2391" s="910"/>
      <c r="G2391" s="910"/>
      <c r="H2391" s="910"/>
      <c r="I2391" s="910"/>
      <c r="J2391" s="910"/>
      <c r="K2391" s="910"/>
      <c r="L2391" s="910"/>
      <c r="M2391" s="910"/>
      <c r="N2391" s="910"/>
      <c r="O2391" s="910"/>
      <c r="P2391" s="910"/>
    </row>
    <row r="2392" spans="1:16" s="920" customFormat="1">
      <c r="A2392" s="910"/>
      <c r="B2392" s="917"/>
      <c r="C2392" s="917"/>
      <c r="D2392" s="919"/>
      <c r="F2392" s="910"/>
      <c r="G2392" s="910"/>
      <c r="H2392" s="910"/>
      <c r="I2392" s="910"/>
      <c r="J2392" s="910"/>
      <c r="K2392" s="910"/>
      <c r="L2392" s="910"/>
      <c r="M2392" s="910"/>
      <c r="N2392" s="910"/>
      <c r="O2392" s="910"/>
      <c r="P2392" s="910"/>
    </row>
    <row r="2393" spans="1:16" s="920" customFormat="1">
      <c r="A2393" s="910"/>
      <c r="B2393" s="917"/>
      <c r="C2393" s="917"/>
      <c r="D2393" s="919"/>
      <c r="F2393" s="910"/>
      <c r="G2393" s="910"/>
      <c r="H2393" s="910"/>
      <c r="I2393" s="910"/>
      <c r="J2393" s="910"/>
      <c r="K2393" s="910"/>
      <c r="L2393" s="910"/>
      <c r="M2393" s="910"/>
      <c r="N2393" s="910"/>
      <c r="O2393" s="910"/>
      <c r="P2393" s="910"/>
    </row>
    <row r="2394" spans="1:16" s="920" customFormat="1">
      <c r="A2394" s="910"/>
      <c r="B2394" s="917"/>
      <c r="C2394" s="917"/>
      <c r="D2394" s="919"/>
      <c r="F2394" s="910"/>
      <c r="G2394" s="910"/>
      <c r="H2394" s="910"/>
      <c r="I2394" s="910"/>
      <c r="J2394" s="910"/>
      <c r="K2394" s="910"/>
      <c r="L2394" s="910"/>
      <c r="M2394" s="910"/>
      <c r="N2394" s="910"/>
      <c r="O2394" s="910"/>
      <c r="P2394" s="910"/>
    </row>
    <row r="2395" spans="1:16" s="920" customFormat="1">
      <c r="A2395" s="910"/>
      <c r="B2395" s="917"/>
      <c r="C2395" s="917"/>
      <c r="D2395" s="919"/>
      <c r="F2395" s="910"/>
      <c r="G2395" s="910"/>
      <c r="H2395" s="910"/>
      <c r="I2395" s="910"/>
      <c r="J2395" s="910"/>
      <c r="K2395" s="910"/>
      <c r="L2395" s="910"/>
      <c r="M2395" s="910"/>
      <c r="N2395" s="910"/>
      <c r="O2395" s="910"/>
      <c r="P2395" s="910"/>
    </row>
    <row r="2396" spans="1:16" s="920" customFormat="1">
      <c r="A2396" s="910"/>
      <c r="B2396" s="917"/>
      <c r="C2396" s="917"/>
      <c r="D2396" s="919"/>
      <c r="F2396" s="910"/>
      <c r="G2396" s="910"/>
      <c r="H2396" s="910"/>
      <c r="I2396" s="910"/>
      <c r="J2396" s="910"/>
      <c r="K2396" s="910"/>
      <c r="L2396" s="910"/>
      <c r="M2396" s="910"/>
      <c r="N2396" s="910"/>
      <c r="O2396" s="910"/>
      <c r="P2396" s="910"/>
    </row>
    <row r="2397" spans="1:16" s="920" customFormat="1">
      <c r="A2397" s="910"/>
      <c r="B2397" s="917"/>
      <c r="C2397" s="917"/>
      <c r="D2397" s="919"/>
      <c r="F2397" s="910"/>
      <c r="G2397" s="910"/>
      <c r="H2397" s="910"/>
      <c r="I2397" s="910"/>
      <c r="J2397" s="910"/>
      <c r="K2397" s="910"/>
      <c r="L2397" s="910"/>
      <c r="M2397" s="910"/>
      <c r="N2397" s="910"/>
      <c r="O2397" s="910"/>
      <c r="P2397" s="910"/>
    </row>
    <row r="2398" spans="1:16" s="920" customFormat="1">
      <c r="A2398" s="910"/>
      <c r="B2398" s="917"/>
      <c r="C2398" s="917"/>
      <c r="D2398" s="919"/>
      <c r="F2398" s="910"/>
      <c r="G2398" s="910"/>
      <c r="H2398" s="910"/>
      <c r="I2398" s="910"/>
      <c r="J2398" s="910"/>
      <c r="K2398" s="910"/>
      <c r="L2398" s="910"/>
      <c r="M2398" s="910"/>
      <c r="N2398" s="910"/>
      <c r="O2398" s="910"/>
      <c r="P2398" s="910"/>
    </row>
    <row r="2399" spans="1:16" s="920" customFormat="1">
      <c r="A2399" s="910"/>
      <c r="B2399" s="917"/>
      <c r="C2399" s="917"/>
      <c r="D2399" s="919"/>
      <c r="F2399" s="910"/>
      <c r="G2399" s="910"/>
      <c r="H2399" s="910"/>
      <c r="I2399" s="910"/>
      <c r="J2399" s="910"/>
      <c r="K2399" s="910"/>
      <c r="L2399" s="910"/>
      <c r="M2399" s="910"/>
      <c r="N2399" s="910"/>
      <c r="O2399" s="910"/>
      <c r="P2399" s="910"/>
    </row>
    <row r="2400" spans="1:16" s="920" customFormat="1">
      <c r="A2400" s="910"/>
      <c r="B2400" s="917"/>
      <c r="C2400" s="917"/>
      <c r="D2400" s="919"/>
      <c r="F2400" s="910"/>
      <c r="G2400" s="910"/>
      <c r="H2400" s="910"/>
      <c r="I2400" s="910"/>
      <c r="J2400" s="910"/>
      <c r="K2400" s="910"/>
      <c r="L2400" s="910"/>
      <c r="M2400" s="910"/>
      <c r="N2400" s="910"/>
      <c r="O2400" s="910"/>
      <c r="P2400" s="910"/>
    </row>
    <row r="2401" spans="1:16" s="920" customFormat="1">
      <c r="A2401" s="910"/>
      <c r="B2401" s="917"/>
      <c r="C2401" s="917"/>
      <c r="D2401" s="919"/>
      <c r="F2401" s="910"/>
      <c r="G2401" s="910"/>
      <c r="H2401" s="910"/>
      <c r="I2401" s="910"/>
      <c r="J2401" s="910"/>
      <c r="K2401" s="910"/>
      <c r="L2401" s="910"/>
      <c r="M2401" s="910"/>
      <c r="N2401" s="910"/>
      <c r="O2401" s="910"/>
      <c r="P2401" s="910"/>
    </row>
    <row r="2402" spans="1:16" s="920" customFormat="1">
      <c r="A2402" s="910"/>
      <c r="B2402" s="917"/>
      <c r="C2402" s="917"/>
      <c r="D2402" s="919"/>
      <c r="F2402" s="910"/>
      <c r="G2402" s="910"/>
      <c r="H2402" s="910"/>
      <c r="I2402" s="910"/>
      <c r="J2402" s="910"/>
      <c r="K2402" s="910"/>
      <c r="L2402" s="910"/>
      <c r="M2402" s="910"/>
      <c r="N2402" s="910"/>
      <c r="O2402" s="910"/>
      <c r="P2402" s="910"/>
    </row>
    <row r="2403" spans="1:16" s="920" customFormat="1">
      <c r="A2403" s="910"/>
      <c r="B2403" s="917"/>
      <c r="C2403" s="917"/>
      <c r="D2403" s="919"/>
      <c r="F2403" s="910"/>
      <c r="G2403" s="910"/>
      <c r="H2403" s="910"/>
      <c r="I2403" s="910"/>
      <c r="J2403" s="910"/>
      <c r="K2403" s="910"/>
      <c r="L2403" s="910"/>
      <c r="M2403" s="910"/>
      <c r="N2403" s="910"/>
      <c r="O2403" s="910"/>
      <c r="P2403" s="910"/>
    </row>
    <row r="2404" spans="1:16" s="920" customFormat="1">
      <c r="A2404" s="910"/>
      <c r="B2404" s="917"/>
      <c r="C2404" s="917"/>
      <c r="D2404" s="919"/>
      <c r="F2404" s="910"/>
      <c r="G2404" s="910"/>
      <c r="H2404" s="910"/>
      <c r="I2404" s="910"/>
      <c r="J2404" s="910"/>
      <c r="K2404" s="910"/>
      <c r="L2404" s="910"/>
      <c r="M2404" s="910"/>
      <c r="N2404" s="910"/>
      <c r="O2404" s="910"/>
      <c r="P2404" s="910"/>
    </row>
    <row r="2405" spans="1:16" s="920" customFormat="1">
      <c r="A2405" s="910"/>
      <c r="B2405" s="917"/>
      <c r="C2405" s="917"/>
      <c r="D2405" s="919"/>
      <c r="F2405" s="910"/>
      <c r="G2405" s="910"/>
      <c r="H2405" s="910"/>
      <c r="I2405" s="910"/>
      <c r="J2405" s="910"/>
      <c r="K2405" s="910"/>
      <c r="L2405" s="910"/>
      <c r="M2405" s="910"/>
      <c r="N2405" s="910"/>
      <c r="O2405" s="910"/>
      <c r="P2405" s="910"/>
    </row>
    <row r="2406" spans="1:16" s="920" customFormat="1">
      <c r="A2406" s="910"/>
      <c r="B2406" s="917"/>
      <c r="C2406" s="917"/>
      <c r="D2406" s="919"/>
      <c r="F2406" s="910"/>
      <c r="G2406" s="910"/>
      <c r="H2406" s="910"/>
      <c r="I2406" s="910"/>
      <c r="J2406" s="910"/>
      <c r="K2406" s="910"/>
      <c r="L2406" s="910"/>
      <c r="M2406" s="910"/>
      <c r="N2406" s="910"/>
      <c r="O2406" s="910"/>
      <c r="P2406" s="910"/>
    </row>
    <row r="2407" spans="1:16" s="920" customFormat="1">
      <c r="A2407" s="910"/>
      <c r="B2407" s="917"/>
      <c r="C2407" s="917"/>
      <c r="D2407" s="919"/>
      <c r="F2407" s="910"/>
      <c r="G2407" s="910"/>
      <c r="H2407" s="910"/>
      <c r="I2407" s="910"/>
      <c r="J2407" s="910"/>
      <c r="K2407" s="910"/>
      <c r="L2407" s="910"/>
      <c r="M2407" s="910"/>
      <c r="N2407" s="910"/>
      <c r="O2407" s="910"/>
      <c r="P2407" s="910"/>
    </row>
    <row r="2408" spans="1:16" s="920" customFormat="1">
      <c r="A2408" s="910"/>
      <c r="B2408" s="917"/>
      <c r="C2408" s="917"/>
      <c r="D2408" s="919"/>
      <c r="F2408" s="910"/>
      <c r="G2408" s="910"/>
      <c r="H2408" s="910"/>
      <c r="I2408" s="910"/>
      <c r="J2408" s="910"/>
      <c r="K2408" s="910"/>
      <c r="L2408" s="910"/>
      <c r="M2408" s="910"/>
      <c r="N2408" s="910"/>
      <c r="O2408" s="910"/>
      <c r="P2408" s="910"/>
    </row>
    <row r="2409" spans="1:16" s="920" customFormat="1">
      <c r="A2409" s="910"/>
      <c r="B2409" s="917"/>
      <c r="C2409" s="917"/>
      <c r="D2409" s="919"/>
      <c r="F2409" s="910"/>
      <c r="G2409" s="910"/>
      <c r="H2409" s="910"/>
      <c r="I2409" s="910"/>
      <c r="J2409" s="910"/>
      <c r="K2409" s="910"/>
      <c r="L2409" s="910"/>
      <c r="M2409" s="910"/>
      <c r="N2409" s="910"/>
      <c r="O2409" s="910"/>
      <c r="P2409" s="910"/>
    </row>
    <row r="2410" spans="1:16" s="920" customFormat="1">
      <c r="A2410" s="910"/>
      <c r="B2410" s="917"/>
      <c r="C2410" s="917"/>
      <c r="D2410" s="919"/>
      <c r="F2410" s="910"/>
      <c r="G2410" s="910"/>
      <c r="H2410" s="910"/>
      <c r="I2410" s="910"/>
      <c r="J2410" s="910"/>
      <c r="K2410" s="910"/>
      <c r="L2410" s="910"/>
      <c r="M2410" s="910"/>
      <c r="N2410" s="910"/>
      <c r="O2410" s="910"/>
      <c r="P2410" s="910"/>
    </row>
    <row r="2411" spans="1:16" s="920" customFormat="1">
      <c r="A2411" s="910"/>
      <c r="B2411" s="917"/>
      <c r="C2411" s="917"/>
      <c r="D2411" s="919"/>
      <c r="F2411" s="910"/>
      <c r="G2411" s="910"/>
      <c r="H2411" s="910"/>
      <c r="I2411" s="910"/>
      <c r="J2411" s="910"/>
      <c r="K2411" s="910"/>
      <c r="L2411" s="910"/>
      <c r="M2411" s="910"/>
      <c r="N2411" s="910"/>
      <c r="O2411" s="910"/>
      <c r="P2411" s="910"/>
    </row>
    <row r="2412" spans="1:16" s="920" customFormat="1">
      <c r="A2412" s="910"/>
      <c r="B2412" s="917"/>
      <c r="C2412" s="917"/>
      <c r="D2412" s="919"/>
      <c r="F2412" s="910"/>
      <c r="G2412" s="910"/>
      <c r="H2412" s="910"/>
      <c r="I2412" s="910"/>
      <c r="J2412" s="910"/>
      <c r="K2412" s="910"/>
      <c r="L2412" s="910"/>
      <c r="M2412" s="910"/>
      <c r="N2412" s="910"/>
      <c r="O2412" s="910"/>
      <c r="P2412" s="910"/>
    </row>
    <row r="2413" spans="1:16" s="920" customFormat="1">
      <c r="A2413" s="910"/>
      <c r="B2413" s="917"/>
      <c r="C2413" s="917"/>
      <c r="D2413" s="919"/>
      <c r="F2413" s="910"/>
      <c r="G2413" s="910"/>
      <c r="H2413" s="910"/>
      <c r="I2413" s="910"/>
      <c r="J2413" s="910"/>
      <c r="K2413" s="910"/>
      <c r="L2413" s="910"/>
      <c r="M2413" s="910"/>
      <c r="N2413" s="910"/>
      <c r="O2413" s="910"/>
      <c r="P2413" s="910"/>
    </row>
    <row r="2414" spans="1:16" s="920" customFormat="1">
      <c r="A2414" s="910"/>
      <c r="B2414" s="917"/>
      <c r="C2414" s="917"/>
      <c r="D2414" s="919"/>
      <c r="F2414" s="910"/>
      <c r="G2414" s="910"/>
      <c r="H2414" s="910"/>
      <c r="I2414" s="910"/>
      <c r="J2414" s="910"/>
      <c r="K2414" s="910"/>
      <c r="L2414" s="910"/>
      <c r="M2414" s="910"/>
      <c r="N2414" s="910"/>
      <c r="O2414" s="910"/>
      <c r="P2414" s="910"/>
    </row>
    <row r="2415" spans="1:16" s="920" customFormat="1">
      <c r="A2415" s="910"/>
      <c r="B2415" s="917"/>
      <c r="C2415" s="917"/>
      <c r="D2415" s="919"/>
      <c r="F2415" s="910"/>
      <c r="G2415" s="910"/>
      <c r="H2415" s="910"/>
      <c r="I2415" s="910"/>
      <c r="J2415" s="910"/>
      <c r="K2415" s="910"/>
      <c r="L2415" s="910"/>
      <c r="M2415" s="910"/>
      <c r="N2415" s="910"/>
      <c r="O2415" s="910"/>
      <c r="P2415" s="910"/>
    </row>
    <row r="2416" spans="1:16" s="920" customFormat="1">
      <c r="A2416" s="910"/>
      <c r="B2416" s="917"/>
      <c r="C2416" s="917"/>
      <c r="D2416" s="919"/>
      <c r="F2416" s="910"/>
      <c r="G2416" s="910"/>
      <c r="H2416" s="910"/>
      <c r="I2416" s="910"/>
      <c r="J2416" s="910"/>
      <c r="K2416" s="910"/>
      <c r="L2416" s="910"/>
      <c r="M2416" s="910"/>
      <c r="N2416" s="910"/>
      <c r="O2416" s="910"/>
      <c r="P2416" s="910"/>
    </row>
    <row r="2417" spans="1:16" s="920" customFormat="1">
      <c r="A2417" s="910"/>
      <c r="B2417" s="917"/>
      <c r="C2417" s="917"/>
      <c r="D2417" s="919"/>
      <c r="F2417" s="910"/>
      <c r="G2417" s="910"/>
      <c r="H2417" s="910"/>
      <c r="I2417" s="910"/>
      <c r="J2417" s="910"/>
      <c r="K2417" s="910"/>
      <c r="L2417" s="910"/>
      <c r="M2417" s="910"/>
      <c r="N2417" s="910"/>
      <c r="O2417" s="910"/>
      <c r="P2417" s="910"/>
    </row>
    <row r="2418" spans="1:16" s="920" customFormat="1">
      <c r="A2418" s="910"/>
      <c r="B2418" s="917"/>
      <c r="C2418" s="917"/>
      <c r="D2418" s="919"/>
      <c r="F2418" s="910"/>
      <c r="G2418" s="910"/>
      <c r="H2418" s="910"/>
      <c r="I2418" s="910"/>
      <c r="J2418" s="910"/>
      <c r="K2418" s="910"/>
      <c r="L2418" s="910"/>
      <c r="M2418" s="910"/>
      <c r="N2418" s="910"/>
      <c r="O2418" s="910"/>
      <c r="P2418" s="910"/>
    </row>
    <row r="2419" spans="1:16" s="920" customFormat="1">
      <c r="A2419" s="910"/>
      <c r="B2419" s="917"/>
      <c r="C2419" s="917"/>
      <c r="D2419" s="919"/>
      <c r="F2419" s="910"/>
      <c r="G2419" s="910"/>
      <c r="H2419" s="910"/>
      <c r="I2419" s="910"/>
      <c r="J2419" s="910"/>
      <c r="K2419" s="910"/>
      <c r="L2419" s="910"/>
      <c r="M2419" s="910"/>
      <c r="N2419" s="910"/>
      <c r="O2419" s="910"/>
      <c r="P2419" s="910"/>
    </row>
    <row r="2420" spans="1:16" s="920" customFormat="1">
      <c r="A2420" s="910"/>
      <c r="B2420" s="917"/>
      <c r="C2420" s="917"/>
      <c r="D2420" s="919"/>
      <c r="F2420" s="910"/>
      <c r="G2420" s="910"/>
      <c r="H2420" s="910"/>
      <c r="I2420" s="910"/>
      <c r="J2420" s="910"/>
      <c r="K2420" s="910"/>
      <c r="L2420" s="910"/>
      <c r="M2420" s="910"/>
      <c r="N2420" s="910"/>
      <c r="O2420" s="910"/>
      <c r="P2420" s="910"/>
    </row>
    <row r="2421" spans="1:16" s="920" customFormat="1">
      <c r="A2421" s="910"/>
      <c r="B2421" s="917"/>
      <c r="C2421" s="917"/>
      <c r="D2421" s="919"/>
      <c r="F2421" s="910"/>
      <c r="G2421" s="910"/>
      <c r="H2421" s="910"/>
      <c r="I2421" s="910"/>
      <c r="J2421" s="910"/>
      <c r="K2421" s="910"/>
      <c r="L2421" s="910"/>
      <c r="M2421" s="910"/>
      <c r="N2421" s="910"/>
      <c r="O2421" s="910"/>
      <c r="P2421" s="910"/>
    </row>
    <row r="2422" spans="1:16" s="920" customFormat="1">
      <c r="A2422" s="910"/>
      <c r="B2422" s="917"/>
      <c r="C2422" s="917"/>
      <c r="D2422" s="919"/>
      <c r="F2422" s="910"/>
      <c r="G2422" s="910"/>
      <c r="H2422" s="910"/>
      <c r="I2422" s="910"/>
      <c r="J2422" s="910"/>
      <c r="K2422" s="910"/>
      <c r="L2422" s="910"/>
      <c r="M2422" s="910"/>
      <c r="N2422" s="910"/>
      <c r="O2422" s="910"/>
      <c r="P2422" s="910"/>
    </row>
    <row r="2423" spans="1:16" s="920" customFormat="1">
      <c r="A2423" s="910"/>
      <c r="B2423" s="917"/>
      <c r="C2423" s="917"/>
      <c r="D2423" s="919"/>
      <c r="F2423" s="910"/>
      <c r="G2423" s="910"/>
      <c r="H2423" s="910"/>
      <c r="I2423" s="910"/>
      <c r="J2423" s="910"/>
      <c r="K2423" s="910"/>
      <c r="L2423" s="910"/>
      <c r="M2423" s="910"/>
      <c r="N2423" s="910"/>
      <c r="O2423" s="910"/>
      <c r="P2423" s="910"/>
    </row>
    <row r="2424" spans="1:16" s="920" customFormat="1">
      <c r="A2424" s="910"/>
      <c r="B2424" s="917"/>
      <c r="C2424" s="917"/>
      <c r="D2424" s="919"/>
      <c r="F2424" s="910"/>
      <c r="G2424" s="910"/>
      <c r="H2424" s="910"/>
      <c r="I2424" s="910"/>
      <c r="J2424" s="910"/>
      <c r="K2424" s="910"/>
      <c r="L2424" s="910"/>
      <c r="M2424" s="910"/>
      <c r="N2424" s="910"/>
      <c r="O2424" s="910"/>
      <c r="P2424" s="910"/>
    </row>
    <row r="2425" spans="1:16" s="920" customFormat="1">
      <c r="A2425" s="910"/>
      <c r="B2425" s="917"/>
      <c r="C2425" s="917"/>
      <c r="D2425" s="919"/>
      <c r="F2425" s="910"/>
      <c r="G2425" s="910"/>
      <c r="H2425" s="910"/>
      <c r="I2425" s="910"/>
      <c r="J2425" s="910"/>
      <c r="K2425" s="910"/>
      <c r="L2425" s="910"/>
      <c r="M2425" s="910"/>
      <c r="N2425" s="910"/>
      <c r="O2425" s="910"/>
      <c r="P2425" s="910"/>
    </row>
    <row r="2426" spans="1:16" s="920" customFormat="1">
      <c r="A2426" s="910"/>
      <c r="B2426" s="917"/>
      <c r="C2426" s="917"/>
      <c r="D2426" s="919"/>
      <c r="F2426" s="910"/>
      <c r="G2426" s="910"/>
      <c r="H2426" s="910"/>
      <c r="I2426" s="910"/>
      <c r="J2426" s="910"/>
      <c r="K2426" s="910"/>
      <c r="L2426" s="910"/>
      <c r="M2426" s="910"/>
      <c r="N2426" s="910"/>
      <c r="O2426" s="910"/>
      <c r="P2426" s="910"/>
    </row>
    <row r="2427" spans="1:16" s="920" customFormat="1">
      <c r="A2427" s="910"/>
      <c r="B2427" s="917"/>
      <c r="C2427" s="917"/>
      <c r="D2427" s="919"/>
      <c r="F2427" s="910"/>
      <c r="G2427" s="910"/>
      <c r="H2427" s="910"/>
      <c r="I2427" s="910"/>
      <c r="J2427" s="910"/>
      <c r="K2427" s="910"/>
      <c r="L2427" s="910"/>
      <c r="M2427" s="910"/>
      <c r="N2427" s="910"/>
      <c r="O2427" s="910"/>
      <c r="P2427" s="910"/>
    </row>
    <row r="2428" spans="1:16" s="920" customFormat="1">
      <c r="A2428" s="910"/>
      <c r="B2428" s="917"/>
      <c r="C2428" s="917"/>
      <c r="D2428" s="919"/>
      <c r="F2428" s="910"/>
      <c r="G2428" s="910"/>
      <c r="H2428" s="910"/>
      <c r="I2428" s="910"/>
      <c r="J2428" s="910"/>
      <c r="K2428" s="910"/>
      <c r="L2428" s="910"/>
      <c r="M2428" s="910"/>
      <c r="N2428" s="910"/>
      <c r="O2428" s="910"/>
      <c r="P2428" s="910"/>
    </row>
    <row r="2429" spans="1:16" s="920" customFormat="1">
      <c r="A2429" s="910"/>
      <c r="B2429" s="917"/>
      <c r="C2429" s="917"/>
      <c r="D2429" s="919"/>
      <c r="F2429" s="910"/>
      <c r="G2429" s="910"/>
      <c r="H2429" s="910"/>
      <c r="I2429" s="910"/>
      <c r="J2429" s="910"/>
      <c r="K2429" s="910"/>
      <c r="L2429" s="910"/>
      <c r="M2429" s="910"/>
      <c r="N2429" s="910"/>
      <c r="O2429" s="910"/>
      <c r="P2429" s="910"/>
    </row>
    <row r="2430" spans="1:16" s="920" customFormat="1">
      <c r="A2430" s="910"/>
      <c r="B2430" s="917"/>
      <c r="C2430" s="917"/>
      <c r="D2430" s="919"/>
      <c r="F2430" s="910"/>
      <c r="G2430" s="910"/>
      <c r="H2430" s="910"/>
      <c r="I2430" s="910"/>
      <c r="J2430" s="910"/>
      <c r="K2430" s="910"/>
      <c r="L2430" s="910"/>
      <c r="M2430" s="910"/>
      <c r="N2430" s="910"/>
      <c r="O2430" s="910"/>
      <c r="P2430" s="910"/>
    </row>
    <row r="2431" spans="1:16" s="920" customFormat="1">
      <c r="A2431" s="910"/>
      <c r="B2431" s="917"/>
      <c r="C2431" s="917"/>
      <c r="D2431" s="919"/>
      <c r="F2431" s="910"/>
      <c r="G2431" s="910"/>
      <c r="H2431" s="910"/>
      <c r="I2431" s="910"/>
      <c r="J2431" s="910"/>
      <c r="K2431" s="910"/>
      <c r="L2431" s="910"/>
      <c r="M2431" s="910"/>
      <c r="N2431" s="910"/>
      <c r="O2431" s="910"/>
      <c r="P2431" s="910"/>
    </row>
    <row r="2432" spans="1:16" s="920" customFormat="1">
      <c r="A2432" s="910"/>
      <c r="B2432" s="917"/>
      <c r="C2432" s="917"/>
      <c r="D2432" s="919"/>
      <c r="F2432" s="910"/>
      <c r="G2432" s="910"/>
      <c r="H2432" s="910"/>
      <c r="I2432" s="910"/>
      <c r="J2432" s="910"/>
      <c r="K2432" s="910"/>
      <c r="L2432" s="910"/>
      <c r="M2432" s="910"/>
      <c r="N2432" s="910"/>
      <c r="O2432" s="910"/>
      <c r="P2432" s="910"/>
    </row>
    <row r="2433" spans="1:16" s="920" customFormat="1">
      <c r="A2433" s="910"/>
      <c r="B2433" s="917"/>
      <c r="C2433" s="917"/>
      <c r="D2433" s="919"/>
      <c r="F2433" s="910"/>
      <c r="G2433" s="910"/>
      <c r="H2433" s="910"/>
      <c r="I2433" s="910"/>
      <c r="J2433" s="910"/>
      <c r="K2433" s="910"/>
      <c r="L2433" s="910"/>
      <c r="M2433" s="910"/>
      <c r="N2433" s="910"/>
      <c r="O2433" s="910"/>
      <c r="P2433" s="910"/>
    </row>
    <row r="2434" spans="1:16" s="920" customFormat="1">
      <c r="A2434" s="910"/>
      <c r="B2434" s="917"/>
      <c r="C2434" s="917"/>
      <c r="D2434" s="919"/>
      <c r="F2434" s="910"/>
      <c r="G2434" s="910"/>
      <c r="H2434" s="910"/>
      <c r="I2434" s="910"/>
      <c r="J2434" s="910"/>
      <c r="K2434" s="910"/>
      <c r="L2434" s="910"/>
      <c r="M2434" s="910"/>
      <c r="N2434" s="910"/>
      <c r="O2434" s="910"/>
      <c r="P2434" s="910"/>
    </row>
    <row r="2435" spans="1:16" s="920" customFormat="1">
      <c r="A2435" s="910"/>
      <c r="B2435" s="917"/>
      <c r="C2435" s="917"/>
      <c r="D2435" s="919"/>
      <c r="F2435" s="910"/>
      <c r="G2435" s="910"/>
      <c r="H2435" s="910"/>
      <c r="I2435" s="910"/>
      <c r="J2435" s="910"/>
      <c r="K2435" s="910"/>
      <c r="L2435" s="910"/>
      <c r="M2435" s="910"/>
      <c r="N2435" s="910"/>
      <c r="O2435" s="910"/>
      <c r="P2435" s="910"/>
    </row>
    <row r="2436" spans="1:16" s="920" customFormat="1">
      <c r="A2436" s="910"/>
      <c r="B2436" s="917"/>
      <c r="C2436" s="917"/>
      <c r="D2436" s="919"/>
      <c r="F2436" s="910"/>
      <c r="G2436" s="910"/>
      <c r="H2436" s="910"/>
      <c r="I2436" s="910"/>
      <c r="J2436" s="910"/>
      <c r="K2436" s="910"/>
      <c r="L2436" s="910"/>
      <c r="M2436" s="910"/>
      <c r="N2436" s="910"/>
      <c r="O2436" s="910"/>
      <c r="P2436" s="910"/>
    </row>
    <row r="2437" spans="1:16" s="920" customFormat="1">
      <c r="A2437" s="910"/>
      <c r="B2437" s="917"/>
      <c r="C2437" s="917"/>
      <c r="D2437" s="919"/>
      <c r="F2437" s="910"/>
      <c r="G2437" s="910"/>
      <c r="H2437" s="910"/>
      <c r="I2437" s="910"/>
      <c r="J2437" s="910"/>
      <c r="K2437" s="910"/>
      <c r="L2437" s="910"/>
      <c r="M2437" s="910"/>
      <c r="N2437" s="910"/>
      <c r="O2437" s="910"/>
      <c r="P2437" s="910"/>
    </row>
    <row r="2438" spans="1:16" s="920" customFormat="1">
      <c r="A2438" s="910"/>
      <c r="B2438" s="917"/>
      <c r="C2438" s="917"/>
      <c r="D2438" s="919"/>
      <c r="F2438" s="910"/>
      <c r="G2438" s="910"/>
      <c r="H2438" s="910"/>
      <c r="I2438" s="910"/>
      <c r="J2438" s="910"/>
      <c r="K2438" s="910"/>
      <c r="L2438" s="910"/>
      <c r="M2438" s="910"/>
      <c r="N2438" s="910"/>
      <c r="O2438" s="910"/>
      <c r="P2438" s="910"/>
    </row>
    <row r="2439" spans="1:16" s="920" customFormat="1">
      <c r="A2439" s="910"/>
      <c r="B2439" s="917"/>
      <c r="C2439" s="917"/>
      <c r="D2439" s="919"/>
      <c r="F2439" s="910"/>
      <c r="G2439" s="910"/>
      <c r="H2439" s="910"/>
      <c r="I2439" s="910"/>
      <c r="J2439" s="910"/>
      <c r="K2439" s="910"/>
      <c r="L2439" s="910"/>
      <c r="M2439" s="910"/>
      <c r="N2439" s="910"/>
      <c r="O2439" s="910"/>
      <c r="P2439" s="910"/>
    </row>
    <row r="2440" spans="1:16" s="920" customFormat="1">
      <c r="A2440" s="910"/>
      <c r="B2440" s="917"/>
      <c r="C2440" s="917"/>
      <c r="D2440" s="919"/>
      <c r="F2440" s="910"/>
      <c r="G2440" s="910"/>
      <c r="H2440" s="910"/>
      <c r="I2440" s="910"/>
      <c r="J2440" s="910"/>
      <c r="K2440" s="910"/>
      <c r="L2440" s="910"/>
      <c r="M2440" s="910"/>
      <c r="N2440" s="910"/>
      <c r="O2440" s="910"/>
      <c r="P2440" s="910"/>
    </row>
    <row r="2441" spans="1:16" s="920" customFormat="1">
      <c r="A2441" s="910"/>
      <c r="B2441" s="917"/>
      <c r="C2441" s="917"/>
      <c r="D2441" s="919"/>
      <c r="F2441" s="910"/>
      <c r="G2441" s="910"/>
      <c r="H2441" s="910"/>
      <c r="I2441" s="910"/>
      <c r="J2441" s="910"/>
      <c r="K2441" s="910"/>
      <c r="L2441" s="910"/>
      <c r="M2441" s="910"/>
      <c r="N2441" s="910"/>
      <c r="O2441" s="910"/>
      <c r="P2441" s="910"/>
    </row>
    <row r="2442" spans="1:16" s="920" customFormat="1">
      <c r="A2442" s="910"/>
      <c r="B2442" s="917"/>
      <c r="C2442" s="917"/>
      <c r="D2442" s="919"/>
      <c r="F2442" s="910"/>
      <c r="G2442" s="910"/>
      <c r="H2442" s="910"/>
      <c r="I2442" s="910"/>
      <c r="J2442" s="910"/>
      <c r="K2442" s="910"/>
      <c r="L2442" s="910"/>
      <c r="M2442" s="910"/>
      <c r="N2442" s="910"/>
      <c r="O2442" s="910"/>
      <c r="P2442" s="910"/>
    </row>
    <row r="2443" spans="1:16" s="920" customFormat="1">
      <c r="A2443" s="910"/>
      <c r="B2443" s="917"/>
      <c r="C2443" s="917"/>
      <c r="D2443" s="919"/>
      <c r="F2443" s="910"/>
      <c r="G2443" s="910"/>
      <c r="H2443" s="910"/>
      <c r="I2443" s="910"/>
      <c r="J2443" s="910"/>
      <c r="K2443" s="910"/>
      <c r="L2443" s="910"/>
      <c r="M2443" s="910"/>
      <c r="N2443" s="910"/>
      <c r="O2443" s="910"/>
      <c r="P2443" s="910"/>
    </row>
    <row r="2444" spans="1:16" s="920" customFormat="1">
      <c r="A2444" s="910"/>
      <c r="B2444" s="917"/>
      <c r="C2444" s="917"/>
      <c r="D2444" s="919"/>
      <c r="F2444" s="910"/>
      <c r="G2444" s="910"/>
      <c r="H2444" s="910"/>
      <c r="I2444" s="910"/>
      <c r="J2444" s="910"/>
      <c r="K2444" s="910"/>
      <c r="L2444" s="910"/>
      <c r="M2444" s="910"/>
      <c r="N2444" s="910"/>
      <c r="O2444" s="910"/>
      <c r="P2444" s="910"/>
    </row>
    <row r="2445" spans="1:16" s="920" customFormat="1">
      <c r="A2445" s="910"/>
      <c r="B2445" s="917"/>
      <c r="C2445" s="917"/>
      <c r="D2445" s="919"/>
      <c r="F2445" s="910"/>
      <c r="G2445" s="910"/>
      <c r="H2445" s="910"/>
      <c r="I2445" s="910"/>
      <c r="J2445" s="910"/>
      <c r="K2445" s="910"/>
      <c r="L2445" s="910"/>
      <c r="M2445" s="910"/>
      <c r="N2445" s="910"/>
      <c r="O2445" s="910"/>
      <c r="P2445" s="910"/>
    </row>
    <row r="2446" spans="1:16" s="920" customFormat="1">
      <c r="A2446" s="910"/>
      <c r="B2446" s="917"/>
      <c r="C2446" s="917"/>
      <c r="D2446" s="919"/>
      <c r="F2446" s="910"/>
      <c r="G2446" s="910"/>
      <c r="H2446" s="910"/>
      <c r="I2446" s="910"/>
      <c r="J2446" s="910"/>
      <c r="K2446" s="910"/>
      <c r="L2446" s="910"/>
      <c r="M2446" s="910"/>
      <c r="N2446" s="910"/>
      <c r="O2446" s="910"/>
      <c r="P2446" s="910"/>
    </row>
    <row r="2447" spans="1:16" s="920" customFormat="1">
      <c r="A2447" s="910"/>
      <c r="B2447" s="917"/>
      <c r="C2447" s="917"/>
      <c r="D2447" s="919"/>
      <c r="F2447" s="910"/>
      <c r="G2447" s="910"/>
      <c r="H2447" s="910"/>
      <c r="I2447" s="910"/>
      <c r="J2447" s="910"/>
      <c r="K2447" s="910"/>
      <c r="L2447" s="910"/>
      <c r="M2447" s="910"/>
      <c r="N2447" s="910"/>
      <c r="O2447" s="910"/>
      <c r="P2447" s="910"/>
    </row>
    <row r="2448" spans="1:16" s="920" customFormat="1">
      <c r="A2448" s="910"/>
      <c r="B2448" s="917"/>
      <c r="C2448" s="917"/>
      <c r="D2448" s="919"/>
      <c r="F2448" s="910"/>
      <c r="G2448" s="910"/>
      <c r="H2448" s="910"/>
      <c r="I2448" s="910"/>
      <c r="J2448" s="910"/>
      <c r="K2448" s="910"/>
      <c r="L2448" s="910"/>
      <c r="M2448" s="910"/>
      <c r="N2448" s="910"/>
      <c r="O2448" s="910"/>
      <c r="P2448" s="910"/>
    </row>
    <row r="2449" spans="1:16" s="920" customFormat="1">
      <c r="A2449" s="910"/>
      <c r="B2449" s="917"/>
      <c r="C2449" s="917"/>
      <c r="D2449" s="919"/>
      <c r="F2449" s="910"/>
      <c r="G2449" s="910"/>
      <c r="H2449" s="910"/>
      <c r="I2449" s="910"/>
      <c r="J2449" s="910"/>
      <c r="K2449" s="910"/>
      <c r="L2449" s="910"/>
      <c r="M2449" s="910"/>
      <c r="N2449" s="910"/>
      <c r="O2449" s="910"/>
      <c r="P2449" s="910"/>
    </row>
    <row r="2450" spans="1:16" s="920" customFormat="1">
      <c r="A2450" s="910"/>
      <c r="B2450" s="917"/>
      <c r="C2450" s="917"/>
      <c r="D2450" s="919"/>
      <c r="F2450" s="910"/>
      <c r="G2450" s="910"/>
      <c r="H2450" s="910"/>
      <c r="I2450" s="910"/>
      <c r="J2450" s="910"/>
      <c r="K2450" s="910"/>
      <c r="L2450" s="910"/>
      <c r="M2450" s="910"/>
      <c r="N2450" s="910"/>
      <c r="O2450" s="910"/>
      <c r="P2450" s="910"/>
    </row>
    <row r="2451" spans="1:16" s="920" customFormat="1">
      <c r="A2451" s="910"/>
      <c r="B2451" s="917"/>
      <c r="C2451" s="917"/>
      <c r="D2451" s="919"/>
      <c r="F2451" s="910"/>
      <c r="G2451" s="910"/>
      <c r="H2451" s="910"/>
      <c r="I2451" s="910"/>
      <c r="J2451" s="910"/>
      <c r="K2451" s="910"/>
      <c r="L2451" s="910"/>
      <c r="M2451" s="910"/>
      <c r="N2451" s="910"/>
      <c r="O2451" s="910"/>
      <c r="P2451" s="910"/>
    </row>
    <row r="2452" spans="1:16" s="920" customFormat="1">
      <c r="A2452" s="910"/>
      <c r="B2452" s="917"/>
      <c r="C2452" s="917"/>
      <c r="D2452" s="919"/>
      <c r="F2452" s="910"/>
      <c r="G2452" s="910"/>
      <c r="H2452" s="910"/>
      <c r="I2452" s="910"/>
      <c r="J2452" s="910"/>
      <c r="K2452" s="910"/>
      <c r="L2452" s="910"/>
      <c r="M2452" s="910"/>
      <c r="N2452" s="910"/>
      <c r="O2452" s="910"/>
      <c r="P2452" s="910"/>
    </row>
    <row r="2453" spans="1:16" s="920" customFormat="1">
      <c r="A2453" s="910"/>
      <c r="B2453" s="917"/>
      <c r="C2453" s="917"/>
      <c r="D2453" s="919"/>
      <c r="F2453" s="910"/>
      <c r="G2453" s="910"/>
      <c r="H2453" s="910"/>
      <c r="I2453" s="910"/>
      <c r="J2453" s="910"/>
      <c r="K2453" s="910"/>
      <c r="L2453" s="910"/>
      <c r="M2453" s="910"/>
      <c r="N2453" s="910"/>
      <c r="O2453" s="910"/>
      <c r="P2453" s="910"/>
    </row>
    <row r="2454" spans="1:16" s="920" customFormat="1">
      <c r="A2454" s="910"/>
      <c r="B2454" s="917"/>
      <c r="C2454" s="917"/>
      <c r="D2454" s="919"/>
      <c r="F2454" s="910"/>
      <c r="G2454" s="910"/>
      <c r="H2454" s="910"/>
      <c r="I2454" s="910"/>
      <c r="J2454" s="910"/>
      <c r="K2454" s="910"/>
      <c r="L2454" s="910"/>
      <c r="M2454" s="910"/>
      <c r="N2454" s="910"/>
      <c r="O2454" s="910"/>
      <c r="P2454" s="910"/>
    </row>
    <row r="2455" spans="1:16" s="920" customFormat="1">
      <c r="A2455" s="910"/>
      <c r="B2455" s="917"/>
      <c r="C2455" s="917"/>
      <c r="D2455" s="919"/>
      <c r="F2455" s="910"/>
      <c r="G2455" s="910"/>
      <c r="H2455" s="910"/>
      <c r="I2455" s="910"/>
      <c r="J2455" s="910"/>
      <c r="K2455" s="910"/>
      <c r="L2455" s="910"/>
      <c r="M2455" s="910"/>
      <c r="N2455" s="910"/>
      <c r="O2455" s="910"/>
      <c r="P2455" s="910"/>
    </row>
    <row r="2456" spans="1:16" s="920" customFormat="1">
      <c r="A2456" s="910"/>
      <c r="B2456" s="917"/>
      <c r="C2456" s="917"/>
      <c r="D2456" s="919"/>
      <c r="F2456" s="910"/>
      <c r="G2456" s="910"/>
      <c r="H2456" s="910"/>
      <c r="I2456" s="910"/>
      <c r="J2456" s="910"/>
      <c r="K2456" s="910"/>
      <c r="L2456" s="910"/>
      <c r="M2456" s="910"/>
      <c r="N2456" s="910"/>
      <c r="O2456" s="910"/>
      <c r="P2456" s="910"/>
    </row>
    <row r="2457" spans="1:16" s="920" customFormat="1">
      <c r="A2457" s="910"/>
      <c r="B2457" s="917"/>
      <c r="C2457" s="917"/>
      <c r="D2457" s="919"/>
      <c r="F2457" s="910"/>
      <c r="G2457" s="910"/>
      <c r="H2457" s="910"/>
      <c r="I2457" s="910"/>
      <c r="J2457" s="910"/>
      <c r="K2457" s="910"/>
      <c r="L2457" s="910"/>
      <c r="M2457" s="910"/>
      <c r="N2457" s="910"/>
      <c r="O2457" s="910"/>
      <c r="P2457" s="910"/>
    </row>
    <row r="2458" spans="1:16" s="920" customFormat="1">
      <c r="A2458" s="910"/>
      <c r="B2458" s="917"/>
      <c r="C2458" s="917"/>
      <c r="D2458" s="919"/>
      <c r="F2458" s="910"/>
      <c r="G2458" s="910"/>
      <c r="H2458" s="910"/>
      <c r="I2458" s="910"/>
      <c r="J2458" s="910"/>
      <c r="K2458" s="910"/>
      <c r="L2458" s="910"/>
      <c r="M2458" s="910"/>
      <c r="N2458" s="910"/>
      <c r="O2458" s="910"/>
      <c r="P2458" s="910"/>
    </row>
    <row r="2459" spans="1:16" s="920" customFormat="1">
      <c r="A2459" s="910"/>
      <c r="B2459" s="917"/>
      <c r="C2459" s="917"/>
      <c r="D2459" s="919"/>
      <c r="F2459" s="910"/>
      <c r="G2459" s="910"/>
      <c r="H2459" s="910"/>
      <c r="I2459" s="910"/>
      <c r="J2459" s="910"/>
      <c r="K2459" s="910"/>
      <c r="L2459" s="910"/>
      <c r="M2459" s="910"/>
      <c r="N2459" s="910"/>
      <c r="O2459" s="910"/>
      <c r="P2459" s="910"/>
    </row>
    <row r="2460" spans="1:16" s="920" customFormat="1">
      <c r="A2460" s="910"/>
      <c r="B2460" s="917"/>
      <c r="C2460" s="917"/>
      <c r="D2460" s="919"/>
      <c r="F2460" s="910"/>
      <c r="G2460" s="910"/>
      <c r="H2460" s="910"/>
      <c r="I2460" s="910"/>
      <c r="J2460" s="910"/>
      <c r="K2460" s="910"/>
      <c r="L2460" s="910"/>
      <c r="M2460" s="910"/>
      <c r="N2460" s="910"/>
      <c r="O2460" s="910"/>
      <c r="P2460" s="910"/>
    </row>
    <row r="2461" spans="1:16" s="920" customFormat="1">
      <c r="A2461" s="910"/>
      <c r="B2461" s="917"/>
      <c r="C2461" s="917"/>
      <c r="D2461" s="919"/>
      <c r="F2461" s="910"/>
      <c r="G2461" s="910"/>
      <c r="H2461" s="910"/>
      <c r="I2461" s="910"/>
      <c r="J2461" s="910"/>
      <c r="K2461" s="910"/>
      <c r="L2461" s="910"/>
      <c r="M2461" s="910"/>
      <c r="N2461" s="910"/>
      <c r="O2461" s="910"/>
      <c r="P2461" s="910"/>
    </row>
    <row r="2462" spans="1:16" s="920" customFormat="1">
      <c r="A2462" s="910"/>
      <c r="B2462" s="917"/>
      <c r="C2462" s="917"/>
      <c r="D2462" s="919"/>
      <c r="F2462" s="910"/>
      <c r="G2462" s="910"/>
      <c r="H2462" s="910"/>
      <c r="I2462" s="910"/>
      <c r="J2462" s="910"/>
      <c r="K2462" s="910"/>
      <c r="L2462" s="910"/>
      <c r="M2462" s="910"/>
      <c r="N2462" s="910"/>
      <c r="O2462" s="910"/>
      <c r="P2462" s="910"/>
    </row>
    <row r="2463" spans="1:16" s="920" customFormat="1">
      <c r="A2463" s="910"/>
      <c r="B2463" s="917"/>
      <c r="C2463" s="917"/>
      <c r="D2463" s="919"/>
      <c r="F2463" s="910"/>
      <c r="G2463" s="910"/>
      <c r="H2463" s="910"/>
      <c r="I2463" s="910"/>
      <c r="J2463" s="910"/>
      <c r="K2463" s="910"/>
      <c r="L2463" s="910"/>
      <c r="M2463" s="910"/>
      <c r="N2463" s="910"/>
      <c r="O2463" s="910"/>
      <c r="P2463" s="910"/>
    </row>
    <row r="2464" spans="1:16" s="920" customFormat="1">
      <c r="A2464" s="910"/>
      <c r="B2464" s="917"/>
      <c r="C2464" s="917"/>
      <c r="D2464" s="919"/>
      <c r="F2464" s="910"/>
      <c r="G2464" s="910"/>
      <c r="H2464" s="910"/>
      <c r="I2464" s="910"/>
      <c r="J2464" s="910"/>
      <c r="K2464" s="910"/>
      <c r="L2464" s="910"/>
      <c r="M2464" s="910"/>
      <c r="N2464" s="910"/>
      <c r="O2464" s="910"/>
      <c r="P2464" s="910"/>
    </row>
    <row r="2465" spans="1:16" s="920" customFormat="1">
      <c r="A2465" s="910"/>
      <c r="B2465" s="917"/>
      <c r="C2465" s="917"/>
      <c r="D2465" s="919"/>
      <c r="F2465" s="910"/>
      <c r="G2465" s="910"/>
      <c r="H2465" s="910"/>
      <c r="I2465" s="910"/>
      <c r="J2465" s="910"/>
      <c r="K2465" s="910"/>
      <c r="L2465" s="910"/>
      <c r="M2465" s="910"/>
      <c r="N2465" s="910"/>
      <c r="O2465" s="910"/>
      <c r="P2465" s="910"/>
    </row>
    <row r="2466" spans="1:16" s="920" customFormat="1">
      <c r="A2466" s="910"/>
      <c r="B2466" s="917"/>
      <c r="C2466" s="917"/>
      <c r="D2466" s="919"/>
      <c r="F2466" s="910"/>
      <c r="G2466" s="910"/>
      <c r="H2466" s="910"/>
      <c r="I2466" s="910"/>
      <c r="J2466" s="910"/>
      <c r="K2466" s="910"/>
      <c r="L2466" s="910"/>
      <c r="M2466" s="910"/>
      <c r="N2466" s="910"/>
      <c r="O2466" s="910"/>
      <c r="P2466" s="910"/>
    </row>
    <row r="2467" spans="1:16" s="920" customFormat="1">
      <c r="A2467" s="910"/>
      <c r="B2467" s="917"/>
      <c r="C2467" s="917"/>
      <c r="D2467" s="919"/>
      <c r="F2467" s="910"/>
      <c r="G2467" s="910"/>
      <c r="H2467" s="910"/>
      <c r="I2467" s="910"/>
      <c r="J2467" s="910"/>
      <c r="K2467" s="910"/>
      <c r="L2467" s="910"/>
      <c r="M2467" s="910"/>
      <c r="N2467" s="910"/>
      <c r="O2467" s="910"/>
      <c r="P2467" s="910"/>
    </row>
    <row r="2468" spans="1:16" s="920" customFormat="1">
      <c r="A2468" s="910"/>
      <c r="B2468" s="917"/>
      <c r="C2468" s="917"/>
      <c r="D2468" s="919"/>
      <c r="F2468" s="910"/>
      <c r="G2468" s="910"/>
      <c r="H2468" s="910"/>
      <c r="I2468" s="910"/>
      <c r="J2468" s="910"/>
      <c r="K2468" s="910"/>
      <c r="L2468" s="910"/>
      <c r="M2468" s="910"/>
      <c r="N2468" s="910"/>
      <c r="O2468" s="910"/>
      <c r="P2468" s="910"/>
    </row>
    <row r="2469" spans="1:16" s="920" customFormat="1">
      <c r="A2469" s="910"/>
      <c r="B2469" s="917"/>
      <c r="C2469" s="917"/>
      <c r="D2469" s="919"/>
      <c r="F2469" s="910"/>
      <c r="G2469" s="910"/>
      <c r="H2469" s="910"/>
      <c r="I2469" s="910"/>
      <c r="J2469" s="910"/>
      <c r="K2469" s="910"/>
      <c r="L2469" s="910"/>
      <c r="M2469" s="910"/>
      <c r="N2469" s="910"/>
      <c r="O2469" s="910"/>
      <c r="P2469" s="910"/>
    </row>
    <row r="2470" spans="1:16" s="920" customFormat="1">
      <c r="A2470" s="910"/>
      <c r="B2470" s="917"/>
      <c r="C2470" s="917"/>
      <c r="D2470" s="919"/>
      <c r="F2470" s="910"/>
      <c r="G2470" s="910"/>
      <c r="H2470" s="910"/>
      <c r="I2470" s="910"/>
      <c r="J2470" s="910"/>
      <c r="K2470" s="910"/>
      <c r="L2470" s="910"/>
      <c r="M2470" s="910"/>
      <c r="N2470" s="910"/>
      <c r="O2470" s="910"/>
      <c r="P2470" s="910"/>
    </row>
    <row r="2471" spans="1:16" s="920" customFormat="1">
      <c r="A2471" s="910"/>
      <c r="B2471" s="917"/>
      <c r="C2471" s="917"/>
      <c r="D2471" s="919"/>
      <c r="F2471" s="910"/>
      <c r="G2471" s="910"/>
      <c r="H2471" s="910"/>
      <c r="I2471" s="910"/>
      <c r="J2471" s="910"/>
      <c r="K2471" s="910"/>
      <c r="L2471" s="910"/>
      <c r="M2471" s="910"/>
      <c r="N2471" s="910"/>
      <c r="O2471" s="910"/>
      <c r="P2471" s="910"/>
    </row>
    <row r="2472" spans="1:16" s="920" customFormat="1">
      <c r="A2472" s="910"/>
      <c r="B2472" s="917"/>
      <c r="C2472" s="917"/>
      <c r="D2472" s="919"/>
      <c r="F2472" s="910"/>
      <c r="G2472" s="910"/>
      <c r="H2472" s="910"/>
      <c r="I2472" s="910"/>
      <c r="J2472" s="910"/>
      <c r="K2472" s="910"/>
      <c r="L2472" s="910"/>
      <c r="M2472" s="910"/>
      <c r="N2472" s="910"/>
      <c r="O2472" s="910"/>
      <c r="P2472" s="910"/>
    </row>
    <row r="2473" spans="1:16" s="920" customFormat="1">
      <c r="A2473" s="910"/>
      <c r="B2473" s="917"/>
      <c r="C2473" s="917"/>
      <c r="D2473" s="919"/>
      <c r="F2473" s="910"/>
      <c r="G2473" s="910"/>
      <c r="H2473" s="910"/>
      <c r="I2473" s="910"/>
      <c r="J2473" s="910"/>
      <c r="K2473" s="910"/>
      <c r="L2473" s="910"/>
      <c r="M2473" s="910"/>
      <c r="N2473" s="910"/>
      <c r="O2473" s="910"/>
      <c r="P2473" s="910"/>
    </row>
    <row r="2474" spans="1:16" s="920" customFormat="1">
      <c r="A2474" s="910"/>
      <c r="B2474" s="917"/>
      <c r="C2474" s="917"/>
      <c r="D2474" s="919"/>
      <c r="F2474" s="910"/>
      <c r="G2474" s="910"/>
      <c r="H2474" s="910"/>
      <c r="I2474" s="910"/>
      <c r="J2474" s="910"/>
      <c r="K2474" s="910"/>
      <c r="L2474" s="910"/>
      <c r="M2474" s="910"/>
      <c r="N2474" s="910"/>
      <c r="O2474" s="910"/>
      <c r="P2474" s="910"/>
    </row>
    <row r="2475" spans="1:16" s="920" customFormat="1">
      <c r="A2475" s="910"/>
      <c r="B2475" s="917"/>
      <c r="C2475" s="917"/>
      <c r="D2475" s="919"/>
      <c r="F2475" s="910"/>
      <c r="G2475" s="910"/>
      <c r="H2475" s="910"/>
      <c r="I2475" s="910"/>
      <c r="J2475" s="910"/>
      <c r="K2475" s="910"/>
      <c r="L2475" s="910"/>
      <c r="M2475" s="910"/>
      <c r="N2475" s="910"/>
      <c r="O2475" s="910"/>
      <c r="P2475" s="910"/>
    </row>
    <row r="2476" spans="1:16" s="920" customFormat="1">
      <c r="A2476" s="910"/>
      <c r="B2476" s="917"/>
      <c r="C2476" s="917"/>
      <c r="D2476" s="919"/>
      <c r="F2476" s="910"/>
      <c r="G2476" s="910"/>
      <c r="H2476" s="910"/>
      <c r="I2476" s="910"/>
      <c r="J2476" s="910"/>
      <c r="K2476" s="910"/>
      <c r="L2476" s="910"/>
      <c r="M2476" s="910"/>
      <c r="N2476" s="910"/>
      <c r="O2476" s="910"/>
      <c r="P2476" s="910"/>
    </row>
    <row r="2477" spans="1:16" s="920" customFormat="1">
      <c r="A2477" s="910"/>
      <c r="B2477" s="917"/>
      <c r="C2477" s="917"/>
      <c r="D2477" s="919"/>
      <c r="F2477" s="910"/>
      <c r="G2477" s="910"/>
      <c r="H2477" s="910"/>
      <c r="I2477" s="910"/>
      <c r="J2477" s="910"/>
      <c r="K2477" s="910"/>
      <c r="L2477" s="910"/>
      <c r="M2477" s="910"/>
      <c r="N2477" s="910"/>
      <c r="O2477" s="910"/>
      <c r="P2477" s="910"/>
    </row>
    <row r="2478" spans="1:16" s="920" customFormat="1">
      <c r="A2478" s="910"/>
      <c r="B2478" s="917"/>
      <c r="C2478" s="917"/>
      <c r="D2478" s="919"/>
      <c r="F2478" s="910"/>
      <c r="G2478" s="910"/>
      <c r="H2478" s="910"/>
      <c r="I2478" s="910"/>
      <c r="J2478" s="910"/>
      <c r="K2478" s="910"/>
      <c r="L2478" s="910"/>
      <c r="M2478" s="910"/>
      <c r="N2478" s="910"/>
      <c r="O2478" s="910"/>
      <c r="P2478" s="910"/>
    </row>
    <row r="2479" spans="1:16" s="920" customFormat="1">
      <c r="A2479" s="910"/>
      <c r="B2479" s="917"/>
      <c r="C2479" s="917"/>
      <c r="D2479" s="919"/>
      <c r="F2479" s="910"/>
      <c r="G2479" s="910"/>
      <c r="H2479" s="910"/>
      <c r="I2479" s="910"/>
      <c r="J2479" s="910"/>
      <c r="K2479" s="910"/>
      <c r="L2479" s="910"/>
      <c r="M2479" s="910"/>
      <c r="N2479" s="910"/>
      <c r="O2479" s="910"/>
      <c r="P2479" s="910"/>
    </row>
    <row r="2480" spans="1:16" s="920" customFormat="1">
      <c r="A2480" s="910"/>
      <c r="B2480" s="917"/>
      <c r="C2480" s="917"/>
      <c r="D2480" s="919"/>
      <c r="F2480" s="910"/>
      <c r="G2480" s="910"/>
      <c r="H2480" s="910"/>
      <c r="I2480" s="910"/>
      <c r="J2480" s="910"/>
      <c r="K2480" s="910"/>
      <c r="L2480" s="910"/>
      <c r="M2480" s="910"/>
      <c r="N2480" s="910"/>
      <c r="O2480" s="910"/>
      <c r="P2480" s="910"/>
    </row>
    <row r="2481" spans="1:16" s="920" customFormat="1">
      <c r="A2481" s="910"/>
      <c r="B2481" s="917"/>
      <c r="C2481" s="917"/>
      <c r="D2481" s="919"/>
      <c r="F2481" s="910"/>
      <c r="G2481" s="910"/>
      <c r="H2481" s="910"/>
      <c r="I2481" s="910"/>
      <c r="J2481" s="910"/>
      <c r="K2481" s="910"/>
      <c r="L2481" s="910"/>
      <c r="M2481" s="910"/>
      <c r="N2481" s="910"/>
      <c r="O2481" s="910"/>
      <c r="P2481" s="910"/>
    </row>
    <row r="2482" spans="1:16" s="920" customFormat="1">
      <c r="A2482" s="910"/>
      <c r="B2482" s="917"/>
      <c r="C2482" s="917"/>
      <c r="D2482" s="919"/>
      <c r="F2482" s="910"/>
      <c r="G2482" s="910"/>
      <c r="H2482" s="910"/>
      <c r="I2482" s="910"/>
      <c r="J2482" s="910"/>
      <c r="K2482" s="910"/>
      <c r="L2482" s="910"/>
      <c r="M2482" s="910"/>
      <c r="N2482" s="910"/>
      <c r="O2482" s="910"/>
      <c r="P2482" s="910"/>
    </row>
    <row r="2483" spans="1:16" s="920" customFormat="1">
      <c r="A2483" s="910"/>
      <c r="B2483" s="917"/>
      <c r="C2483" s="917"/>
      <c r="D2483" s="919"/>
      <c r="F2483" s="910"/>
      <c r="G2483" s="910"/>
      <c r="H2483" s="910"/>
      <c r="I2483" s="910"/>
      <c r="J2483" s="910"/>
      <c r="K2483" s="910"/>
      <c r="L2483" s="910"/>
      <c r="M2483" s="910"/>
      <c r="N2483" s="910"/>
      <c r="O2483" s="910"/>
      <c r="P2483" s="910"/>
    </row>
    <row r="2484" spans="1:16" s="920" customFormat="1">
      <c r="A2484" s="910"/>
      <c r="B2484" s="917"/>
      <c r="C2484" s="917"/>
      <c r="D2484" s="919"/>
      <c r="F2484" s="910"/>
      <c r="G2484" s="910"/>
      <c r="H2484" s="910"/>
      <c r="I2484" s="910"/>
      <c r="J2484" s="910"/>
      <c r="K2484" s="910"/>
      <c r="L2484" s="910"/>
      <c r="M2484" s="910"/>
      <c r="N2484" s="910"/>
      <c r="O2484" s="910"/>
      <c r="P2484" s="910"/>
    </row>
    <row r="2485" spans="1:16" s="920" customFormat="1">
      <c r="A2485" s="910"/>
      <c r="B2485" s="917"/>
      <c r="C2485" s="917"/>
      <c r="D2485" s="919"/>
      <c r="F2485" s="910"/>
      <c r="G2485" s="910"/>
      <c r="H2485" s="910"/>
      <c r="I2485" s="910"/>
      <c r="J2485" s="910"/>
      <c r="K2485" s="910"/>
      <c r="L2485" s="910"/>
      <c r="M2485" s="910"/>
      <c r="N2485" s="910"/>
      <c r="O2485" s="910"/>
      <c r="P2485" s="910"/>
    </row>
    <row r="2486" spans="1:16" s="920" customFormat="1">
      <c r="A2486" s="910"/>
      <c r="B2486" s="917"/>
      <c r="C2486" s="917"/>
      <c r="D2486" s="919"/>
      <c r="F2486" s="910"/>
      <c r="G2486" s="910"/>
      <c r="H2486" s="910"/>
      <c r="I2486" s="910"/>
      <c r="J2486" s="910"/>
      <c r="K2486" s="910"/>
      <c r="L2486" s="910"/>
      <c r="M2486" s="910"/>
      <c r="N2486" s="910"/>
      <c r="O2486" s="910"/>
      <c r="P2486" s="910"/>
    </row>
    <row r="2487" spans="1:16" s="920" customFormat="1">
      <c r="A2487" s="910"/>
      <c r="B2487" s="917"/>
      <c r="C2487" s="917"/>
      <c r="D2487" s="919"/>
      <c r="F2487" s="910"/>
      <c r="G2487" s="910"/>
      <c r="H2487" s="910"/>
      <c r="I2487" s="910"/>
      <c r="J2487" s="910"/>
      <c r="K2487" s="910"/>
      <c r="L2487" s="910"/>
      <c r="M2487" s="910"/>
      <c r="N2487" s="910"/>
      <c r="O2487" s="910"/>
      <c r="P2487" s="910"/>
    </row>
    <row r="2488" spans="1:16" s="920" customFormat="1">
      <c r="A2488" s="910"/>
      <c r="B2488" s="917"/>
      <c r="C2488" s="917"/>
      <c r="D2488" s="919"/>
      <c r="F2488" s="910"/>
      <c r="G2488" s="910"/>
      <c r="H2488" s="910"/>
      <c r="I2488" s="910"/>
      <c r="J2488" s="910"/>
      <c r="K2488" s="910"/>
      <c r="L2488" s="910"/>
      <c r="M2488" s="910"/>
      <c r="N2488" s="910"/>
      <c r="O2488" s="910"/>
      <c r="P2488" s="910"/>
    </row>
    <row r="2489" spans="1:16" s="920" customFormat="1">
      <c r="A2489" s="910"/>
      <c r="B2489" s="917"/>
      <c r="C2489" s="917"/>
      <c r="D2489" s="919"/>
      <c r="F2489" s="910"/>
      <c r="G2489" s="910"/>
      <c r="H2489" s="910"/>
      <c r="I2489" s="910"/>
      <c r="J2489" s="910"/>
      <c r="K2489" s="910"/>
      <c r="L2489" s="910"/>
      <c r="M2489" s="910"/>
      <c r="N2489" s="910"/>
      <c r="O2489" s="910"/>
      <c r="P2489" s="910"/>
    </row>
    <row r="2490" spans="1:16" s="920" customFormat="1">
      <c r="A2490" s="910"/>
      <c r="B2490" s="917"/>
      <c r="C2490" s="917"/>
      <c r="D2490" s="919"/>
      <c r="F2490" s="910"/>
      <c r="G2490" s="910"/>
      <c r="H2490" s="910"/>
      <c r="I2490" s="910"/>
      <c r="J2490" s="910"/>
      <c r="K2490" s="910"/>
      <c r="L2490" s="910"/>
      <c r="M2490" s="910"/>
      <c r="N2490" s="910"/>
      <c r="O2490" s="910"/>
      <c r="P2490" s="910"/>
    </row>
    <row r="2491" spans="1:16" s="920" customFormat="1">
      <c r="A2491" s="910"/>
      <c r="B2491" s="917"/>
      <c r="C2491" s="917"/>
      <c r="D2491" s="919"/>
      <c r="F2491" s="910"/>
      <c r="G2491" s="910"/>
      <c r="H2491" s="910"/>
      <c r="I2491" s="910"/>
      <c r="J2491" s="910"/>
      <c r="K2491" s="910"/>
      <c r="L2491" s="910"/>
      <c r="M2491" s="910"/>
      <c r="N2491" s="910"/>
      <c r="O2491" s="910"/>
      <c r="P2491" s="910"/>
    </row>
    <row r="2492" spans="1:16" s="920" customFormat="1">
      <c r="A2492" s="910"/>
      <c r="B2492" s="917"/>
      <c r="C2492" s="917"/>
      <c r="D2492" s="919"/>
      <c r="F2492" s="910"/>
      <c r="G2492" s="910"/>
      <c r="H2492" s="910"/>
      <c r="I2492" s="910"/>
      <c r="J2492" s="910"/>
      <c r="K2492" s="910"/>
      <c r="L2492" s="910"/>
      <c r="M2492" s="910"/>
      <c r="N2492" s="910"/>
      <c r="O2492" s="910"/>
      <c r="P2492" s="910"/>
    </row>
    <row r="2493" spans="1:16" s="920" customFormat="1">
      <c r="A2493" s="910"/>
      <c r="B2493" s="917"/>
      <c r="C2493" s="917"/>
      <c r="D2493" s="919"/>
      <c r="F2493" s="910"/>
      <c r="G2493" s="910"/>
      <c r="H2493" s="910"/>
      <c r="I2493" s="910"/>
      <c r="J2493" s="910"/>
      <c r="K2493" s="910"/>
      <c r="L2493" s="910"/>
      <c r="M2493" s="910"/>
      <c r="N2493" s="910"/>
      <c r="O2493" s="910"/>
      <c r="P2493" s="910"/>
    </row>
    <row r="2494" spans="1:16" s="920" customFormat="1">
      <c r="A2494" s="910"/>
      <c r="B2494" s="917"/>
      <c r="C2494" s="917"/>
      <c r="D2494" s="919"/>
      <c r="F2494" s="910"/>
      <c r="G2494" s="910"/>
      <c r="H2494" s="910"/>
      <c r="I2494" s="910"/>
      <c r="J2494" s="910"/>
      <c r="K2494" s="910"/>
      <c r="L2494" s="910"/>
      <c r="M2494" s="910"/>
      <c r="N2494" s="910"/>
      <c r="O2494" s="910"/>
      <c r="P2494" s="910"/>
    </row>
    <row r="2495" spans="1:16" s="920" customFormat="1">
      <c r="A2495" s="910"/>
      <c r="B2495" s="917"/>
      <c r="C2495" s="917"/>
      <c r="D2495" s="919"/>
      <c r="F2495" s="910"/>
      <c r="G2495" s="910"/>
      <c r="H2495" s="910"/>
      <c r="I2495" s="910"/>
      <c r="J2495" s="910"/>
      <c r="K2495" s="910"/>
      <c r="L2495" s="910"/>
      <c r="M2495" s="910"/>
      <c r="N2495" s="910"/>
      <c r="O2495" s="910"/>
      <c r="P2495" s="910"/>
    </row>
    <row r="2496" spans="1:16" s="920" customFormat="1">
      <c r="A2496" s="910"/>
      <c r="B2496" s="917"/>
      <c r="C2496" s="917"/>
      <c r="D2496" s="919"/>
      <c r="F2496" s="910"/>
      <c r="G2496" s="910"/>
      <c r="H2496" s="910"/>
      <c r="I2496" s="910"/>
      <c r="J2496" s="910"/>
      <c r="K2496" s="910"/>
      <c r="L2496" s="910"/>
      <c r="M2496" s="910"/>
      <c r="N2496" s="910"/>
      <c r="O2496" s="910"/>
      <c r="P2496" s="910"/>
    </row>
    <row r="2497" spans="1:16" s="920" customFormat="1">
      <c r="A2497" s="910"/>
      <c r="B2497" s="917"/>
      <c r="C2497" s="917"/>
      <c r="D2497" s="919"/>
      <c r="F2497" s="910"/>
      <c r="G2497" s="910"/>
      <c r="H2497" s="910"/>
      <c r="I2497" s="910"/>
      <c r="J2497" s="910"/>
      <c r="K2497" s="910"/>
      <c r="L2497" s="910"/>
      <c r="M2497" s="910"/>
      <c r="N2497" s="910"/>
      <c r="O2497" s="910"/>
      <c r="P2497" s="910"/>
    </row>
    <row r="2498" spans="1:16" s="920" customFormat="1">
      <c r="A2498" s="910"/>
      <c r="B2498" s="917"/>
      <c r="C2498" s="917"/>
      <c r="D2498" s="919"/>
      <c r="F2498" s="910"/>
      <c r="G2498" s="910"/>
      <c r="H2498" s="910"/>
      <c r="I2498" s="910"/>
      <c r="J2498" s="910"/>
      <c r="K2498" s="910"/>
      <c r="L2498" s="910"/>
      <c r="M2498" s="910"/>
      <c r="N2498" s="910"/>
      <c r="O2498" s="910"/>
      <c r="P2498" s="910"/>
    </row>
    <row r="2499" spans="1:16" s="920" customFormat="1">
      <c r="A2499" s="910"/>
      <c r="B2499" s="917"/>
      <c r="C2499" s="917"/>
      <c r="D2499" s="919"/>
      <c r="F2499" s="910"/>
      <c r="G2499" s="910"/>
      <c r="H2499" s="910"/>
      <c r="I2499" s="910"/>
      <c r="J2499" s="910"/>
      <c r="K2499" s="910"/>
      <c r="L2499" s="910"/>
      <c r="M2499" s="910"/>
      <c r="N2499" s="910"/>
      <c r="O2499" s="910"/>
      <c r="P2499" s="910"/>
    </row>
    <row r="2500" spans="1:16" s="920" customFormat="1">
      <c r="A2500" s="910"/>
      <c r="B2500" s="917"/>
      <c r="C2500" s="917"/>
      <c r="D2500" s="919"/>
      <c r="F2500" s="910"/>
      <c r="G2500" s="910"/>
      <c r="H2500" s="910"/>
      <c r="I2500" s="910"/>
      <c r="J2500" s="910"/>
      <c r="K2500" s="910"/>
      <c r="L2500" s="910"/>
      <c r="M2500" s="910"/>
      <c r="N2500" s="910"/>
      <c r="O2500" s="910"/>
      <c r="P2500" s="910"/>
    </row>
    <row r="2501" spans="1:16" s="920" customFormat="1">
      <c r="A2501" s="910"/>
      <c r="B2501" s="917"/>
      <c r="C2501" s="917"/>
      <c r="D2501" s="919"/>
      <c r="F2501" s="910"/>
      <c r="G2501" s="910"/>
      <c r="H2501" s="910"/>
      <c r="I2501" s="910"/>
      <c r="J2501" s="910"/>
      <c r="K2501" s="910"/>
      <c r="L2501" s="910"/>
      <c r="M2501" s="910"/>
      <c r="N2501" s="910"/>
      <c r="O2501" s="910"/>
      <c r="P2501" s="910"/>
    </row>
    <row r="2502" spans="1:16" s="920" customFormat="1">
      <c r="A2502" s="910"/>
      <c r="B2502" s="917"/>
      <c r="C2502" s="917"/>
      <c r="D2502" s="919"/>
      <c r="F2502" s="910"/>
      <c r="G2502" s="910"/>
      <c r="H2502" s="910"/>
      <c r="I2502" s="910"/>
      <c r="J2502" s="910"/>
      <c r="K2502" s="910"/>
      <c r="L2502" s="910"/>
      <c r="M2502" s="910"/>
      <c r="N2502" s="910"/>
      <c r="O2502" s="910"/>
      <c r="P2502" s="910"/>
    </row>
    <row r="2503" spans="1:16" s="920" customFormat="1">
      <c r="A2503" s="910"/>
      <c r="B2503" s="917"/>
      <c r="C2503" s="917"/>
      <c r="D2503" s="919"/>
      <c r="F2503" s="910"/>
      <c r="G2503" s="910"/>
      <c r="H2503" s="910"/>
      <c r="I2503" s="910"/>
      <c r="J2503" s="910"/>
      <c r="K2503" s="910"/>
      <c r="L2503" s="910"/>
      <c r="M2503" s="910"/>
      <c r="N2503" s="910"/>
      <c r="O2503" s="910"/>
      <c r="P2503" s="910"/>
    </row>
    <row r="2504" spans="1:16" s="920" customFormat="1">
      <c r="A2504" s="910"/>
      <c r="B2504" s="917"/>
      <c r="C2504" s="917"/>
      <c r="D2504" s="919"/>
      <c r="F2504" s="910"/>
      <c r="G2504" s="910"/>
      <c r="H2504" s="910"/>
      <c r="I2504" s="910"/>
      <c r="J2504" s="910"/>
      <c r="K2504" s="910"/>
      <c r="L2504" s="910"/>
      <c r="M2504" s="910"/>
      <c r="N2504" s="910"/>
      <c r="O2504" s="910"/>
      <c r="P2504" s="910"/>
    </row>
    <row r="2505" spans="1:16" s="920" customFormat="1">
      <c r="A2505" s="910"/>
      <c r="B2505" s="917"/>
      <c r="C2505" s="917"/>
      <c r="D2505" s="919"/>
      <c r="F2505" s="910"/>
      <c r="G2505" s="910"/>
      <c r="H2505" s="910"/>
      <c r="I2505" s="910"/>
      <c r="J2505" s="910"/>
      <c r="K2505" s="910"/>
      <c r="L2505" s="910"/>
      <c r="M2505" s="910"/>
      <c r="N2505" s="910"/>
      <c r="O2505" s="910"/>
      <c r="P2505" s="910"/>
    </row>
    <row r="2506" spans="1:16" s="920" customFormat="1">
      <c r="A2506" s="910"/>
      <c r="B2506" s="917"/>
      <c r="C2506" s="917"/>
      <c r="D2506" s="919"/>
      <c r="F2506" s="910"/>
      <c r="G2506" s="910"/>
      <c r="H2506" s="910"/>
      <c r="I2506" s="910"/>
      <c r="J2506" s="910"/>
      <c r="K2506" s="910"/>
      <c r="L2506" s="910"/>
      <c r="M2506" s="910"/>
      <c r="N2506" s="910"/>
      <c r="O2506" s="910"/>
      <c r="P2506" s="910"/>
    </row>
    <row r="2507" spans="1:16" s="920" customFormat="1">
      <c r="A2507" s="910"/>
      <c r="B2507" s="917"/>
      <c r="C2507" s="917"/>
      <c r="D2507" s="919"/>
      <c r="F2507" s="910"/>
      <c r="G2507" s="910"/>
      <c r="H2507" s="910"/>
      <c r="I2507" s="910"/>
      <c r="J2507" s="910"/>
      <c r="K2507" s="910"/>
      <c r="L2507" s="910"/>
      <c r="M2507" s="910"/>
      <c r="N2507" s="910"/>
      <c r="O2507" s="910"/>
      <c r="P2507" s="910"/>
    </row>
    <row r="2508" spans="1:16" s="920" customFormat="1">
      <c r="A2508" s="910"/>
      <c r="B2508" s="917"/>
      <c r="C2508" s="917"/>
      <c r="D2508" s="919"/>
      <c r="F2508" s="910"/>
      <c r="G2508" s="910"/>
      <c r="H2508" s="910"/>
      <c r="I2508" s="910"/>
      <c r="J2508" s="910"/>
      <c r="K2508" s="910"/>
      <c r="L2508" s="910"/>
      <c r="M2508" s="910"/>
      <c r="N2508" s="910"/>
      <c r="O2508" s="910"/>
      <c r="P2508" s="910"/>
    </row>
    <row r="2509" spans="1:16" s="920" customFormat="1">
      <c r="A2509" s="910"/>
      <c r="B2509" s="917"/>
      <c r="C2509" s="917"/>
      <c r="D2509" s="919"/>
      <c r="F2509" s="910"/>
      <c r="G2509" s="910"/>
      <c r="H2509" s="910"/>
      <c r="I2509" s="910"/>
      <c r="J2509" s="910"/>
      <c r="K2509" s="910"/>
      <c r="L2509" s="910"/>
      <c r="M2509" s="910"/>
      <c r="N2509" s="910"/>
      <c r="O2509" s="910"/>
      <c r="P2509" s="910"/>
    </row>
    <row r="2510" spans="1:16" s="920" customFormat="1">
      <c r="A2510" s="910"/>
      <c r="B2510" s="917"/>
      <c r="C2510" s="917"/>
      <c r="D2510" s="919"/>
      <c r="F2510" s="910"/>
      <c r="G2510" s="910"/>
      <c r="H2510" s="910"/>
      <c r="I2510" s="910"/>
      <c r="J2510" s="910"/>
      <c r="K2510" s="910"/>
      <c r="L2510" s="910"/>
      <c r="M2510" s="910"/>
      <c r="N2510" s="910"/>
      <c r="O2510" s="910"/>
      <c r="P2510" s="910"/>
    </row>
    <row r="2511" spans="1:16" s="920" customFormat="1">
      <c r="A2511" s="910"/>
      <c r="B2511" s="917"/>
      <c r="C2511" s="917"/>
      <c r="D2511" s="919"/>
      <c r="F2511" s="910"/>
      <c r="G2511" s="910"/>
      <c r="H2511" s="910"/>
      <c r="I2511" s="910"/>
      <c r="J2511" s="910"/>
      <c r="K2511" s="910"/>
      <c r="L2511" s="910"/>
      <c r="M2511" s="910"/>
      <c r="N2511" s="910"/>
      <c r="O2511" s="910"/>
      <c r="P2511" s="910"/>
    </row>
    <row r="2512" spans="1:16" s="920" customFormat="1">
      <c r="A2512" s="910"/>
      <c r="B2512" s="917"/>
      <c r="C2512" s="917"/>
      <c r="D2512" s="919"/>
      <c r="F2512" s="910"/>
      <c r="G2512" s="910"/>
      <c r="H2512" s="910"/>
      <c r="I2512" s="910"/>
      <c r="J2512" s="910"/>
      <c r="K2512" s="910"/>
      <c r="L2512" s="910"/>
      <c r="M2512" s="910"/>
      <c r="N2512" s="910"/>
      <c r="O2512" s="910"/>
      <c r="P2512" s="910"/>
    </row>
    <row r="2513" spans="1:16" s="920" customFormat="1">
      <c r="A2513" s="910"/>
      <c r="B2513" s="917"/>
      <c r="C2513" s="917"/>
      <c r="D2513" s="919"/>
      <c r="F2513" s="910"/>
      <c r="G2513" s="910"/>
      <c r="H2513" s="910"/>
      <c r="I2513" s="910"/>
      <c r="J2513" s="910"/>
      <c r="K2513" s="910"/>
      <c r="L2513" s="910"/>
      <c r="M2513" s="910"/>
      <c r="N2513" s="910"/>
      <c r="O2513" s="910"/>
      <c r="P2513" s="910"/>
    </row>
    <row r="2514" spans="1:16" s="920" customFormat="1">
      <c r="A2514" s="910"/>
      <c r="B2514" s="917"/>
      <c r="C2514" s="917"/>
      <c r="D2514" s="919"/>
      <c r="F2514" s="910"/>
      <c r="G2514" s="910"/>
      <c r="H2514" s="910"/>
      <c r="I2514" s="910"/>
      <c r="J2514" s="910"/>
      <c r="K2514" s="910"/>
      <c r="L2514" s="910"/>
      <c r="M2514" s="910"/>
      <c r="N2514" s="910"/>
      <c r="O2514" s="910"/>
      <c r="P2514" s="910"/>
    </row>
    <row r="2515" spans="1:16" s="920" customFormat="1">
      <c r="A2515" s="910"/>
      <c r="B2515" s="917"/>
      <c r="C2515" s="917"/>
      <c r="D2515" s="919"/>
      <c r="F2515" s="910"/>
      <c r="G2515" s="910"/>
      <c r="H2515" s="910"/>
      <c r="I2515" s="910"/>
      <c r="J2515" s="910"/>
      <c r="K2515" s="910"/>
      <c r="L2515" s="910"/>
      <c r="M2515" s="910"/>
      <c r="N2515" s="910"/>
      <c r="O2515" s="910"/>
      <c r="P2515" s="910"/>
    </row>
    <row r="2516" spans="1:16" s="920" customFormat="1">
      <c r="A2516" s="910"/>
      <c r="B2516" s="917"/>
      <c r="C2516" s="917"/>
      <c r="D2516" s="919"/>
      <c r="F2516" s="910"/>
      <c r="G2516" s="910"/>
      <c r="H2516" s="910"/>
      <c r="I2516" s="910"/>
      <c r="J2516" s="910"/>
      <c r="K2516" s="910"/>
      <c r="L2516" s="910"/>
      <c r="M2516" s="910"/>
      <c r="N2516" s="910"/>
      <c r="O2516" s="910"/>
      <c r="P2516" s="910"/>
    </row>
    <row r="2517" spans="1:16" s="920" customFormat="1">
      <c r="A2517" s="910"/>
      <c r="B2517" s="917"/>
      <c r="C2517" s="917"/>
      <c r="D2517" s="919"/>
      <c r="F2517" s="910"/>
      <c r="G2517" s="910"/>
      <c r="H2517" s="910"/>
      <c r="I2517" s="910"/>
      <c r="J2517" s="910"/>
      <c r="K2517" s="910"/>
      <c r="L2517" s="910"/>
      <c r="M2517" s="910"/>
      <c r="N2517" s="910"/>
      <c r="O2517" s="910"/>
      <c r="P2517" s="910"/>
    </row>
    <row r="2518" spans="1:16" s="920" customFormat="1">
      <c r="A2518" s="910"/>
      <c r="B2518" s="917"/>
      <c r="C2518" s="917"/>
      <c r="D2518" s="919"/>
      <c r="F2518" s="910"/>
      <c r="G2518" s="910"/>
      <c r="H2518" s="910"/>
      <c r="I2518" s="910"/>
      <c r="J2518" s="910"/>
      <c r="K2518" s="910"/>
      <c r="L2518" s="910"/>
      <c r="M2518" s="910"/>
      <c r="N2518" s="910"/>
      <c r="O2518" s="910"/>
      <c r="P2518" s="910"/>
    </row>
    <row r="2519" spans="1:16" s="920" customFormat="1">
      <c r="A2519" s="910"/>
      <c r="B2519" s="917"/>
      <c r="C2519" s="917"/>
      <c r="D2519" s="919"/>
      <c r="F2519" s="910"/>
      <c r="G2519" s="910"/>
      <c r="H2519" s="910"/>
      <c r="I2519" s="910"/>
      <c r="J2519" s="910"/>
      <c r="K2519" s="910"/>
      <c r="L2519" s="910"/>
      <c r="M2519" s="910"/>
      <c r="N2519" s="910"/>
      <c r="O2519" s="910"/>
      <c r="P2519" s="910"/>
    </row>
    <row r="2520" spans="1:16" s="920" customFormat="1">
      <c r="A2520" s="910"/>
      <c r="B2520" s="917"/>
      <c r="C2520" s="917"/>
      <c r="D2520" s="919"/>
      <c r="F2520" s="910"/>
      <c r="G2520" s="910"/>
      <c r="H2520" s="910"/>
      <c r="I2520" s="910"/>
      <c r="J2520" s="910"/>
      <c r="K2520" s="910"/>
      <c r="L2520" s="910"/>
      <c r="M2520" s="910"/>
      <c r="N2520" s="910"/>
      <c r="O2520" s="910"/>
      <c r="P2520" s="910"/>
    </row>
    <row r="2521" spans="1:16" s="920" customFormat="1">
      <c r="A2521" s="910"/>
      <c r="B2521" s="917"/>
      <c r="C2521" s="917"/>
      <c r="D2521" s="919"/>
      <c r="F2521" s="910"/>
      <c r="G2521" s="910"/>
      <c r="H2521" s="910"/>
      <c r="I2521" s="910"/>
      <c r="J2521" s="910"/>
      <c r="K2521" s="910"/>
      <c r="L2521" s="910"/>
      <c r="M2521" s="910"/>
      <c r="N2521" s="910"/>
      <c r="O2521" s="910"/>
      <c r="P2521" s="910"/>
    </row>
    <row r="2522" spans="1:16" s="920" customFormat="1">
      <c r="A2522" s="910"/>
      <c r="B2522" s="917"/>
      <c r="C2522" s="917"/>
      <c r="D2522" s="919"/>
      <c r="F2522" s="910"/>
      <c r="G2522" s="910"/>
      <c r="H2522" s="910"/>
      <c r="I2522" s="910"/>
      <c r="J2522" s="910"/>
      <c r="K2522" s="910"/>
      <c r="L2522" s="910"/>
      <c r="M2522" s="910"/>
      <c r="N2522" s="910"/>
      <c r="O2522" s="910"/>
      <c r="P2522" s="910"/>
    </row>
    <row r="2523" spans="1:16" s="920" customFormat="1">
      <c r="A2523" s="910"/>
      <c r="B2523" s="917"/>
      <c r="C2523" s="917"/>
      <c r="D2523" s="919"/>
      <c r="F2523" s="910"/>
      <c r="G2523" s="910"/>
      <c r="H2523" s="910"/>
      <c r="I2523" s="910"/>
      <c r="J2523" s="910"/>
      <c r="K2523" s="910"/>
      <c r="L2523" s="910"/>
      <c r="M2523" s="910"/>
      <c r="N2523" s="910"/>
      <c r="O2523" s="910"/>
      <c r="P2523" s="910"/>
    </row>
    <row r="2524" spans="1:16" s="920" customFormat="1">
      <c r="A2524" s="910"/>
      <c r="B2524" s="917"/>
      <c r="C2524" s="917"/>
      <c r="D2524" s="919"/>
      <c r="F2524" s="910"/>
      <c r="G2524" s="910"/>
      <c r="H2524" s="910"/>
      <c r="I2524" s="910"/>
      <c r="J2524" s="910"/>
      <c r="K2524" s="910"/>
      <c r="L2524" s="910"/>
      <c r="M2524" s="910"/>
      <c r="N2524" s="910"/>
      <c r="O2524" s="910"/>
      <c r="P2524" s="910"/>
    </row>
    <row r="2525" spans="1:16" s="920" customFormat="1">
      <c r="A2525" s="910"/>
      <c r="B2525" s="917"/>
      <c r="C2525" s="917"/>
      <c r="D2525" s="919"/>
      <c r="F2525" s="910"/>
      <c r="G2525" s="910"/>
      <c r="H2525" s="910"/>
      <c r="I2525" s="910"/>
      <c r="J2525" s="910"/>
      <c r="K2525" s="910"/>
      <c r="L2525" s="910"/>
      <c r="M2525" s="910"/>
      <c r="N2525" s="910"/>
      <c r="O2525" s="910"/>
      <c r="P2525" s="910"/>
    </row>
    <row r="2526" spans="1:16" s="920" customFormat="1">
      <c r="A2526" s="910"/>
      <c r="B2526" s="917"/>
      <c r="C2526" s="917"/>
      <c r="D2526" s="919"/>
      <c r="F2526" s="910"/>
      <c r="G2526" s="910"/>
      <c r="H2526" s="910"/>
      <c r="I2526" s="910"/>
      <c r="J2526" s="910"/>
      <c r="K2526" s="910"/>
      <c r="L2526" s="910"/>
      <c r="M2526" s="910"/>
      <c r="N2526" s="910"/>
      <c r="O2526" s="910"/>
      <c r="P2526" s="910"/>
    </row>
    <row r="2527" spans="1:16" s="920" customFormat="1">
      <c r="A2527" s="910"/>
      <c r="B2527" s="917"/>
      <c r="C2527" s="917"/>
      <c r="D2527" s="919"/>
      <c r="F2527" s="910"/>
      <c r="G2527" s="910"/>
      <c r="H2527" s="910"/>
      <c r="I2527" s="910"/>
      <c r="J2527" s="910"/>
      <c r="K2527" s="910"/>
      <c r="L2527" s="910"/>
      <c r="M2527" s="910"/>
      <c r="N2527" s="910"/>
      <c r="O2527" s="910"/>
      <c r="P2527" s="910"/>
    </row>
    <row r="2528" spans="1:16" s="920" customFormat="1">
      <c r="A2528" s="910"/>
      <c r="B2528" s="917"/>
      <c r="C2528" s="917"/>
      <c r="D2528" s="919"/>
      <c r="F2528" s="910"/>
      <c r="G2528" s="910"/>
      <c r="H2528" s="910"/>
      <c r="I2528" s="910"/>
      <c r="J2528" s="910"/>
      <c r="K2528" s="910"/>
      <c r="L2528" s="910"/>
      <c r="M2528" s="910"/>
      <c r="N2528" s="910"/>
      <c r="O2528" s="910"/>
      <c r="P2528" s="910"/>
    </row>
    <row r="2529" spans="1:16" s="920" customFormat="1">
      <c r="A2529" s="910"/>
      <c r="B2529" s="917"/>
      <c r="C2529" s="917"/>
      <c r="D2529" s="919"/>
      <c r="F2529" s="910"/>
      <c r="G2529" s="910"/>
      <c r="H2529" s="910"/>
      <c r="I2529" s="910"/>
      <c r="J2529" s="910"/>
      <c r="K2529" s="910"/>
      <c r="L2529" s="910"/>
      <c r="M2529" s="910"/>
      <c r="N2529" s="910"/>
      <c r="O2529" s="910"/>
      <c r="P2529" s="910"/>
    </row>
    <row r="2530" spans="1:16" s="920" customFormat="1">
      <c r="A2530" s="910"/>
      <c r="B2530" s="917"/>
      <c r="C2530" s="917"/>
      <c r="D2530" s="919"/>
      <c r="F2530" s="910"/>
      <c r="G2530" s="910"/>
      <c r="H2530" s="910"/>
      <c r="I2530" s="910"/>
      <c r="J2530" s="910"/>
      <c r="K2530" s="910"/>
      <c r="L2530" s="910"/>
      <c r="M2530" s="910"/>
      <c r="N2530" s="910"/>
      <c r="O2530" s="910"/>
      <c r="P2530" s="910"/>
    </row>
    <row r="2531" spans="1:16" s="920" customFormat="1">
      <c r="A2531" s="910"/>
      <c r="B2531" s="917"/>
      <c r="C2531" s="917"/>
      <c r="D2531" s="919"/>
      <c r="F2531" s="910"/>
      <c r="G2531" s="910"/>
      <c r="H2531" s="910"/>
      <c r="I2531" s="910"/>
      <c r="J2531" s="910"/>
      <c r="K2531" s="910"/>
      <c r="L2531" s="910"/>
      <c r="M2531" s="910"/>
      <c r="N2531" s="910"/>
      <c r="O2531" s="910"/>
      <c r="P2531" s="910"/>
    </row>
    <row r="2532" spans="1:16" s="920" customFormat="1">
      <c r="A2532" s="910"/>
      <c r="B2532" s="917"/>
      <c r="C2532" s="917"/>
      <c r="D2532" s="919"/>
      <c r="F2532" s="910"/>
      <c r="G2532" s="910"/>
      <c r="H2532" s="910"/>
      <c r="I2532" s="910"/>
      <c r="J2532" s="910"/>
      <c r="K2532" s="910"/>
      <c r="L2532" s="910"/>
      <c r="M2532" s="910"/>
      <c r="N2532" s="910"/>
      <c r="O2532" s="910"/>
      <c r="P2532" s="910"/>
    </row>
    <row r="2533" spans="1:16" s="920" customFormat="1">
      <c r="A2533" s="910"/>
      <c r="B2533" s="917"/>
      <c r="C2533" s="917"/>
      <c r="D2533" s="919"/>
      <c r="F2533" s="910"/>
      <c r="G2533" s="910"/>
      <c r="H2533" s="910"/>
      <c r="I2533" s="910"/>
      <c r="J2533" s="910"/>
      <c r="K2533" s="910"/>
      <c r="L2533" s="910"/>
      <c r="M2533" s="910"/>
      <c r="N2533" s="910"/>
      <c r="O2533" s="910"/>
      <c r="P2533" s="910"/>
    </row>
    <row r="2534" spans="1:16" s="920" customFormat="1">
      <c r="A2534" s="910"/>
      <c r="B2534" s="917"/>
      <c r="C2534" s="917"/>
      <c r="D2534" s="919"/>
      <c r="F2534" s="910"/>
      <c r="G2534" s="910"/>
      <c r="H2534" s="910"/>
      <c r="I2534" s="910"/>
      <c r="J2534" s="910"/>
      <c r="K2534" s="910"/>
      <c r="L2534" s="910"/>
      <c r="M2534" s="910"/>
      <c r="N2534" s="910"/>
      <c r="O2534" s="910"/>
      <c r="P2534" s="910"/>
    </row>
    <row r="2535" spans="1:16" s="920" customFormat="1">
      <c r="A2535" s="910"/>
      <c r="B2535" s="917"/>
      <c r="C2535" s="917"/>
      <c r="D2535" s="919"/>
      <c r="F2535" s="910"/>
      <c r="G2535" s="910"/>
      <c r="H2535" s="910"/>
      <c r="I2535" s="910"/>
      <c r="J2535" s="910"/>
      <c r="K2535" s="910"/>
      <c r="L2535" s="910"/>
      <c r="M2535" s="910"/>
      <c r="N2535" s="910"/>
      <c r="O2535" s="910"/>
      <c r="P2535" s="910"/>
    </row>
    <row r="2536" spans="1:16" s="920" customFormat="1">
      <c r="A2536" s="910"/>
      <c r="B2536" s="917"/>
      <c r="C2536" s="917"/>
      <c r="D2536" s="919"/>
      <c r="F2536" s="910"/>
      <c r="G2536" s="910"/>
      <c r="H2536" s="910"/>
      <c r="I2536" s="910"/>
      <c r="J2536" s="910"/>
      <c r="K2536" s="910"/>
      <c r="L2536" s="910"/>
      <c r="M2536" s="910"/>
      <c r="N2536" s="910"/>
      <c r="O2536" s="910"/>
      <c r="P2536" s="910"/>
    </row>
    <row r="2537" spans="1:16" s="920" customFormat="1">
      <c r="A2537" s="910"/>
      <c r="B2537" s="917"/>
      <c r="C2537" s="917"/>
      <c r="D2537" s="919"/>
      <c r="F2537" s="910"/>
      <c r="G2537" s="910"/>
      <c r="H2537" s="910"/>
      <c r="I2537" s="910"/>
      <c r="J2537" s="910"/>
      <c r="K2537" s="910"/>
      <c r="L2537" s="910"/>
      <c r="M2537" s="910"/>
      <c r="N2537" s="910"/>
      <c r="O2537" s="910"/>
      <c r="P2537" s="910"/>
    </row>
    <row r="2538" spans="1:16" s="920" customFormat="1">
      <c r="A2538" s="910"/>
      <c r="B2538" s="917"/>
      <c r="C2538" s="917"/>
      <c r="D2538" s="919"/>
      <c r="F2538" s="910"/>
      <c r="G2538" s="910"/>
      <c r="H2538" s="910"/>
      <c r="I2538" s="910"/>
      <c r="J2538" s="910"/>
      <c r="K2538" s="910"/>
      <c r="L2538" s="910"/>
      <c r="M2538" s="910"/>
      <c r="N2538" s="910"/>
      <c r="O2538" s="910"/>
      <c r="P2538" s="910"/>
    </row>
    <row r="2539" spans="1:16" s="920" customFormat="1">
      <c r="A2539" s="910"/>
      <c r="B2539" s="917"/>
      <c r="C2539" s="917"/>
      <c r="D2539" s="919"/>
      <c r="F2539" s="910"/>
      <c r="G2539" s="910"/>
      <c r="H2539" s="910"/>
      <c r="I2539" s="910"/>
      <c r="J2539" s="910"/>
      <c r="K2539" s="910"/>
      <c r="L2539" s="910"/>
      <c r="M2539" s="910"/>
      <c r="N2539" s="910"/>
      <c r="O2539" s="910"/>
      <c r="P2539" s="910"/>
    </row>
    <row r="2540" spans="1:16" s="920" customFormat="1">
      <c r="A2540" s="910"/>
      <c r="B2540" s="917"/>
      <c r="C2540" s="917"/>
      <c r="D2540" s="919"/>
      <c r="F2540" s="910"/>
      <c r="G2540" s="910"/>
      <c r="H2540" s="910"/>
      <c r="I2540" s="910"/>
      <c r="J2540" s="910"/>
      <c r="K2540" s="910"/>
      <c r="L2540" s="910"/>
      <c r="M2540" s="910"/>
      <c r="N2540" s="910"/>
      <c r="O2540" s="910"/>
      <c r="P2540" s="910"/>
    </row>
    <row r="2541" spans="1:16" s="920" customFormat="1">
      <c r="A2541" s="910"/>
      <c r="B2541" s="917"/>
      <c r="C2541" s="917"/>
      <c r="D2541" s="919"/>
      <c r="F2541" s="910"/>
      <c r="G2541" s="910"/>
      <c r="H2541" s="910"/>
      <c r="I2541" s="910"/>
      <c r="J2541" s="910"/>
      <c r="K2541" s="910"/>
      <c r="L2541" s="910"/>
      <c r="M2541" s="910"/>
      <c r="N2541" s="910"/>
      <c r="O2541" s="910"/>
      <c r="P2541" s="910"/>
    </row>
    <row r="2542" spans="1:16" s="920" customFormat="1">
      <c r="A2542" s="910"/>
      <c r="B2542" s="917"/>
      <c r="C2542" s="917"/>
      <c r="D2542" s="919"/>
      <c r="F2542" s="910"/>
      <c r="G2542" s="910"/>
      <c r="H2542" s="910"/>
      <c r="I2542" s="910"/>
      <c r="J2542" s="910"/>
      <c r="K2542" s="910"/>
      <c r="L2542" s="910"/>
      <c r="M2542" s="910"/>
      <c r="N2542" s="910"/>
      <c r="O2542" s="910"/>
      <c r="P2542" s="910"/>
    </row>
    <row r="2543" spans="1:16" s="920" customFormat="1">
      <c r="A2543" s="910"/>
      <c r="B2543" s="917"/>
      <c r="C2543" s="917"/>
      <c r="D2543" s="919"/>
      <c r="F2543" s="910"/>
      <c r="G2543" s="910"/>
      <c r="H2543" s="910"/>
      <c r="I2543" s="910"/>
      <c r="J2543" s="910"/>
      <c r="K2543" s="910"/>
      <c r="L2543" s="910"/>
      <c r="M2543" s="910"/>
      <c r="N2543" s="910"/>
      <c r="O2543" s="910"/>
      <c r="P2543" s="910"/>
    </row>
    <row r="2544" spans="1:16" s="920" customFormat="1">
      <c r="A2544" s="910"/>
      <c r="B2544" s="917"/>
      <c r="C2544" s="917"/>
      <c r="D2544" s="919"/>
      <c r="F2544" s="910"/>
      <c r="G2544" s="910"/>
      <c r="H2544" s="910"/>
      <c r="I2544" s="910"/>
      <c r="J2544" s="910"/>
      <c r="K2544" s="910"/>
      <c r="L2544" s="910"/>
      <c r="M2544" s="910"/>
      <c r="N2544" s="910"/>
      <c r="O2544" s="910"/>
      <c r="P2544" s="910"/>
    </row>
    <row r="2545" spans="1:16" s="920" customFormat="1">
      <c r="A2545" s="910"/>
      <c r="B2545" s="917"/>
      <c r="C2545" s="917"/>
      <c r="D2545" s="919"/>
      <c r="F2545" s="910"/>
      <c r="G2545" s="910"/>
      <c r="H2545" s="910"/>
      <c r="I2545" s="910"/>
      <c r="J2545" s="910"/>
      <c r="K2545" s="910"/>
      <c r="L2545" s="910"/>
      <c r="M2545" s="910"/>
      <c r="N2545" s="910"/>
      <c r="O2545" s="910"/>
      <c r="P2545" s="910"/>
    </row>
    <row r="2546" spans="1:16" s="920" customFormat="1">
      <c r="A2546" s="910"/>
      <c r="B2546" s="917"/>
      <c r="C2546" s="917"/>
      <c r="D2546" s="919"/>
      <c r="F2546" s="910"/>
      <c r="G2546" s="910"/>
      <c r="H2546" s="910"/>
      <c r="I2546" s="910"/>
      <c r="J2546" s="910"/>
      <c r="K2546" s="910"/>
      <c r="L2546" s="910"/>
      <c r="M2546" s="910"/>
      <c r="N2546" s="910"/>
      <c r="O2546" s="910"/>
      <c r="P2546" s="910"/>
    </row>
    <row r="2547" spans="1:16" s="920" customFormat="1">
      <c r="A2547" s="910"/>
      <c r="B2547" s="917"/>
      <c r="C2547" s="917"/>
      <c r="D2547" s="919"/>
      <c r="F2547" s="910"/>
      <c r="G2547" s="910"/>
      <c r="H2547" s="910"/>
      <c r="I2547" s="910"/>
      <c r="J2547" s="910"/>
      <c r="K2547" s="910"/>
      <c r="L2547" s="910"/>
      <c r="M2547" s="910"/>
      <c r="N2547" s="910"/>
      <c r="O2547" s="910"/>
      <c r="P2547" s="910"/>
    </row>
    <row r="2548" spans="1:16" s="920" customFormat="1">
      <c r="A2548" s="910"/>
      <c r="B2548" s="917"/>
      <c r="C2548" s="917"/>
      <c r="D2548" s="919"/>
      <c r="F2548" s="910"/>
      <c r="G2548" s="910"/>
      <c r="H2548" s="910"/>
      <c r="I2548" s="910"/>
      <c r="J2548" s="910"/>
      <c r="K2548" s="910"/>
      <c r="L2548" s="910"/>
      <c r="M2548" s="910"/>
      <c r="N2548" s="910"/>
      <c r="O2548" s="910"/>
      <c r="P2548" s="910"/>
    </row>
    <row r="2549" spans="1:16" s="920" customFormat="1">
      <c r="A2549" s="910"/>
      <c r="B2549" s="917"/>
      <c r="C2549" s="917"/>
      <c r="D2549" s="919"/>
      <c r="F2549" s="910"/>
      <c r="G2549" s="910"/>
      <c r="H2549" s="910"/>
      <c r="I2549" s="910"/>
      <c r="J2549" s="910"/>
      <c r="K2549" s="910"/>
      <c r="L2549" s="910"/>
      <c r="M2549" s="910"/>
      <c r="N2549" s="910"/>
      <c r="O2549" s="910"/>
      <c r="P2549" s="910"/>
    </row>
    <row r="2550" spans="1:16" s="920" customFormat="1">
      <c r="A2550" s="910"/>
      <c r="B2550" s="917"/>
      <c r="C2550" s="917"/>
      <c r="D2550" s="919"/>
      <c r="F2550" s="910"/>
      <c r="G2550" s="910"/>
      <c r="H2550" s="910"/>
      <c r="I2550" s="910"/>
      <c r="J2550" s="910"/>
      <c r="K2550" s="910"/>
      <c r="L2550" s="910"/>
      <c r="M2550" s="910"/>
      <c r="N2550" s="910"/>
      <c r="O2550" s="910"/>
      <c r="P2550" s="910"/>
    </row>
    <row r="2551" spans="1:16" s="920" customFormat="1">
      <c r="A2551" s="910"/>
      <c r="B2551" s="917"/>
      <c r="C2551" s="917"/>
      <c r="D2551" s="919"/>
      <c r="F2551" s="910"/>
      <c r="G2551" s="910"/>
      <c r="H2551" s="910"/>
      <c r="I2551" s="910"/>
      <c r="J2551" s="910"/>
      <c r="K2551" s="910"/>
      <c r="L2551" s="910"/>
      <c r="M2551" s="910"/>
      <c r="N2551" s="910"/>
      <c r="O2551" s="910"/>
      <c r="P2551" s="910"/>
    </row>
    <row r="2552" spans="1:16" s="920" customFormat="1">
      <c r="A2552" s="910"/>
      <c r="B2552" s="917"/>
      <c r="C2552" s="917"/>
      <c r="D2552" s="919"/>
      <c r="F2552" s="910"/>
      <c r="G2552" s="910"/>
      <c r="H2552" s="910"/>
      <c r="I2552" s="910"/>
      <c r="J2552" s="910"/>
      <c r="K2552" s="910"/>
      <c r="L2552" s="910"/>
      <c r="M2552" s="910"/>
      <c r="N2552" s="910"/>
      <c r="O2552" s="910"/>
      <c r="P2552" s="910"/>
    </row>
    <row r="2553" spans="1:16" s="920" customFormat="1">
      <c r="A2553" s="910"/>
      <c r="B2553" s="917"/>
      <c r="C2553" s="917"/>
      <c r="D2553" s="919"/>
      <c r="F2553" s="910"/>
      <c r="G2553" s="910"/>
      <c r="H2553" s="910"/>
      <c r="I2553" s="910"/>
      <c r="J2553" s="910"/>
      <c r="K2553" s="910"/>
      <c r="L2553" s="910"/>
      <c r="M2553" s="910"/>
      <c r="N2553" s="910"/>
      <c r="O2553" s="910"/>
      <c r="P2553" s="910"/>
    </row>
    <row r="2554" spans="1:16" s="920" customFormat="1">
      <c r="A2554" s="910"/>
      <c r="B2554" s="917"/>
      <c r="C2554" s="917"/>
      <c r="D2554" s="919"/>
      <c r="F2554" s="910"/>
      <c r="G2554" s="910"/>
      <c r="H2554" s="910"/>
      <c r="I2554" s="910"/>
      <c r="J2554" s="910"/>
      <c r="K2554" s="910"/>
      <c r="L2554" s="910"/>
      <c r="M2554" s="910"/>
      <c r="N2554" s="910"/>
      <c r="O2554" s="910"/>
      <c r="P2554" s="910"/>
    </row>
    <row r="2555" spans="1:16" s="920" customFormat="1">
      <c r="A2555" s="910"/>
      <c r="B2555" s="917"/>
      <c r="C2555" s="917"/>
      <c r="D2555" s="919"/>
      <c r="F2555" s="910"/>
      <c r="G2555" s="910"/>
      <c r="H2555" s="910"/>
      <c r="I2555" s="910"/>
      <c r="J2555" s="910"/>
      <c r="K2555" s="910"/>
      <c r="L2555" s="910"/>
      <c r="M2555" s="910"/>
      <c r="N2555" s="910"/>
      <c r="O2555" s="910"/>
      <c r="P2555" s="910"/>
    </row>
    <row r="2556" spans="1:16" s="920" customFormat="1">
      <c r="A2556" s="910"/>
      <c r="B2556" s="917"/>
      <c r="C2556" s="917"/>
      <c r="D2556" s="919"/>
      <c r="F2556" s="910"/>
      <c r="G2556" s="910"/>
      <c r="H2556" s="910"/>
      <c r="I2556" s="910"/>
      <c r="J2556" s="910"/>
      <c r="K2556" s="910"/>
      <c r="L2556" s="910"/>
      <c r="M2556" s="910"/>
      <c r="N2556" s="910"/>
      <c r="O2556" s="910"/>
      <c r="P2556" s="910"/>
    </row>
    <row r="2557" spans="1:16" s="920" customFormat="1">
      <c r="A2557" s="910"/>
      <c r="B2557" s="917"/>
      <c r="C2557" s="917"/>
      <c r="D2557" s="919"/>
      <c r="F2557" s="910"/>
      <c r="G2557" s="910"/>
      <c r="H2557" s="910"/>
      <c r="I2557" s="910"/>
      <c r="J2557" s="910"/>
      <c r="K2557" s="910"/>
      <c r="L2557" s="910"/>
      <c r="M2557" s="910"/>
      <c r="N2557" s="910"/>
      <c r="O2557" s="910"/>
      <c r="P2557" s="910"/>
    </row>
    <row r="2558" spans="1:16" s="920" customFormat="1">
      <c r="A2558" s="910"/>
      <c r="B2558" s="917"/>
      <c r="C2558" s="917"/>
      <c r="D2558" s="919"/>
      <c r="F2558" s="910"/>
      <c r="G2558" s="910"/>
      <c r="H2558" s="910"/>
      <c r="I2558" s="910"/>
      <c r="J2558" s="910"/>
      <c r="K2558" s="910"/>
      <c r="L2558" s="910"/>
      <c r="M2558" s="910"/>
      <c r="N2558" s="910"/>
      <c r="O2558" s="910"/>
      <c r="P2558" s="910"/>
    </row>
    <row r="2559" spans="1:16" s="920" customFormat="1">
      <c r="A2559" s="910"/>
      <c r="B2559" s="917"/>
      <c r="C2559" s="917"/>
      <c r="D2559" s="919"/>
      <c r="F2559" s="910"/>
      <c r="G2559" s="910"/>
      <c r="H2559" s="910"/>
      <c r="I2559" s="910"/>
      <c r="J2559" s="910"/>
      <c r="K2559" s="910"/>
      <c r="L2559" s="910"/>
      <c r="M2559" s="910"/>
      <c r="N2559" s="910"/>
      <c r="O2559" s="910"/>
      <c r="P2559" s="910"/>
    </row>
    <row r="2560" spans="1:16" s="920" customFormat="1">
      <c r="A2560" s="910"/>
      <c r="B2560" s="917"/>
      <c r="C2560" s="917"/>
      <c r="D2560" s="919"/>
      <c r="F2560" s="910"/>
      <c r="G2560" s="910"/>
      <c r="H2560" s="910"/>
      <c r="I2560" s="910"/>
      <c r="J2560" s="910"/>
      <c r="K2560" s="910"/>
      <c r="L2560" s="910"/>
      <c r="M2560" s="910"/>
      <c r="N2560" s="910"/>
      <c r="O2560" s="910"/>
      <c r="P2560" s="910"/>
    </row>
    <row r="2561" spans="1:16" s="920" customFormat="1">
      <c r="A2561" s="910"/>
      <c r="B2561" s="917"/>
      <c r="C2561" s="917"/>
      <c r="D2561" s="919"/>
      <c r="F2561" s="910"/>
      <c r="G2561" s="910"/>
      <c r="H2561" s="910"/>
      <c r="I2561" s="910"/>
      <c r="J2561" s="910"/>
      <c r="K2561" s="910"/>
      <c r="L2561" s="910"/>
      <c r="M2561" s="910"/>
      <c r="N2561" s="910"/>
      <c r="O2561" s="910"/>
      <c r="P2561" s="910"/>
    </row>
    <row r="2562" spans="1:16" s="920" customFormat="1">
      <c r="A2562" s="910"/>
      <c r="B2562" s="917"/>
      <c r="C2562" s="917"/>
      <c r="D2562" s="919"/>
      <c r="F2562" s="910"/>
      <c r="G2562" s="910"/>
      <c r="H2562" s="910"/>
      <c r="I2562" s="910"/>
      <c r="J2562" s="910"/>
      <c r="K2562" s="910"/>
      <c r="L2562" s="910"/>
      <c r="M2562" s="910"/>
      <c r="N2562" s="910"/>
      <c r="O2562" s="910"/>
      <c r="P2562" s="910"/>
    </row>
    <row r="2563" spans="1:16" s="920" customFormat="1">
      <c r="A2563" s="910"/>
      <c r="B2563" s="917"/>
      <c r="C2563" s="917"/>
      <c r="D2563" s="919"/>
      <c r="F2563" s="910"/>
      <c r="G2563" s="910"/>
      <c r="H2563" s="910"/>
      <c r="I2563" s="910"/>
      <c r="J2563" s="910"/>
      <c r="K2563" s="910"/>
      <c r="L2563" s="910"/>
      <c r="M2563" s="910"/>
      <c r="N2563" s="910"/>
      <c r="O2563" s="910"/>
      <c r="P2563" s="910"/>
    </row>
    <row r="2564" spans="1:16" s="920" customFormat="1">
      <c r="A2564" s="910"/>
      <c r="B2564" s="917"/>
      <c r="C2564" s="917"/>
      <c r="D2564" s="919"/>
      <c r="F2564" s="910"/>
      <c r="G2564" s="910"/>
      <c r="H2564" s="910"/>
      <c r="I2564" s="910"/>
      <c r="J2564" s="910"/>
      <c r="K2564" s="910"/>
      <c r="L2564" s="910"/>
      <c r="M2564" s="910"/>
      <c r="N2564" s="910"/>
      <c r="O2564" s="910"/>
      <c r="P2564" s="910"/>
    </row>
    <row r="2565" spans="1:16" s="920" customFormat="1">
      <c r="A2565" s="910"/>
      <c r="B2565" s="917"/>
      <c r="C2565" s="917"/>
      <c r="D2565" s="919"/>
      <c r="F2565" s="910"/>
      <c r="G2565" s="910"/>
      <c r="H2565" s="910"/>
      <c r="I2565" s="910"/>
      <c r="J2565" s="910"/>
      <c r="K2565" s="910"/>
      <c r="L2565" s="910"/>
      <c r="M2565" s="910"/>
      <c r="N2565" s="910"/>
      <c r="O2565" s="910"/>
      <c r="P2565" s="910"/>
    </row>
    <row r="2566" spans="1:16" s="920" customFormat="1">
      <c r="A2566" s="910"/>
      <c r="B2566" s="917"/>
      <c r="C2566" s="917"/>
      <c r="D2566" s="919"/>
      <c r="F2566" s="910"/>
      <c r="G2566" s="910"/>
      <c r="H2566" s="910"/>
      <c r="I2566" s="910"/>
      <c r="J2566" s="910"/>
      <c r="K2566" s="910"/>
      <c r="L2566" s="910"/>
      <c r="M2566" s="910"/>
      <c r="N2566" s="910"/>
      <c r="O2566" s="910"/>
      <c r="P2566" s="910"/>
    </row>
    <row r="2567" spans="1:16" s="920" customFormat="1">
      <c r="A2567" s="910"/>
      <c r="B2567" s="917"/>
      <c r="C2567" s="917"/>
      <c r="D2567" s="919"/>
      <c r="F2567" s="910"/>
      <c r="G2567" s="910"/>
      <c r="H2567" s="910"/>
      <c r="I2567" s="910"/>
      <c r="J2567" s="910"/>
      <c r="K2567" s="910"/>
      <c r="L2567" s="910"/>
      <c r="M2567" s="910"/>
      <c r="N2567" s="910"/>
      <c r="O2567" s="910"/>
      <c r="P2567" s="910"/>
    </row>
    <row r="2568" spans="1:16" s="920" customFormat="1">
      <c r="A2568" s="910"/>
      <c r="B2568" s="917"/>
      <c r="C2568" s="917"/>
      <c r="D2568" s="919"/>
      <c r="F2568" s="910"/>
      <c r="G2568" s="910"/>
      <c r="H2568" s="910"/>
      <c r="I2568" s="910"/>
      <c r="J2568" s="910"/>
      <c r="K2568" s="910"/>
      <c r="L2568" s="910"/>
      <c r="M2568" s="910"/>
      <c r="N2568" s="910"/>
      <c r="O2568" s="910"/>
      <c r="P2568" s="910"/>
    </row>
    <row r="2569" spans="1:16" s="920" customFormat="1">
      <c r="A2569" s="910"/>
      <c r="B2569" s="917"/>
      <c r="C2569" s="917"/>
      <c r="D2569" s="919"/>
      <c r="F2569" s="910"/>
      <c r="G2569" s="910"/>
      <c r="H2569" s="910"/>
      <c r="I2569" s="910"/>
      <c r="J2569" s="910"/>
      <c r="K2569" s="910"/>
      <c r="L2569" s="910"/>
      <c r="M2569" s="910"/>
      <c r="N2569" s="910"/>
      <c r="O2569" s="910"/>
      <c r="P2569" s="910"/>
    </row>
    <row r="2570" spans="1:16" s="920" customFormat="1">
      <c r="A2570" s="910"/>
      <c r="B2570" s="917"/>
      <c r="C2570" s="917"/>
      <c r="D2570" s="919"/>
      <c r="F2570" s="910"/>
      <c r="G2570" s="910"/>
      <c r="H2570" s="910"/>
      <c r="I2570" s="910"/>
      <c r="J2570" s="910"/>
      <c r="K2570" s="910"/>
      <c r="L2570" s="910"/>
      <c r="M2570" s="910"/>
      <c r="N2570" s="910"/>
      <c r="O2570" s="910"/>
      <c r="P2570" s="910"/>
    </row>
    <row r="2571" spans="1:16" s="920" customFormat="1">
      <c r="A2571" s="910"/>
      <c r="B2571" s="917"/>
      <c r="C2571" s="917"/>
      <c r="D2571" s="919"/>
      <c r="F2571" s="910"/>
      <c r="G2571" s="910"/>
      <c r="H2571" s="910"/>
      <c r="I2571" s="910"/>
      <c r="J2571" s="910"/>
      <c r="K2571" s="910"/>
      <c r="L2571" s="910"/>
      <c r="M2571" s="910"/>
      <c r="N2571" s="910"/>
      <c r="O2571" s="910"/>
      <c r="P2571" s="910"/>
    </row>
    <row r="2572" spans="1:16" s="920" customFormat="1">
      <c r="A2572" s="910"/>
      <c r="B2572" s="917"/>
      <c r="C2572" s="917"/>
      <c r="D2572" s="919"/>
      <c r="F2572" s="910"/>
      <c r="G2572" s="910"/>
      <c r="H2572" s="910"/>
      <c r="I2572" s="910"/>
      <c r="J2572" s="910"/>
      <c r="K2572" s="910"/>
      <c r="L2572" s="910"/>
      <c r="M2572" s="910"/>
      <c r="N2572" s="910"/>
      <c r="O2572" s="910"/>
      <c r="P2572" s="910"/>
    </row>
    <row r="2573" spans="1:16" s="920" customFormat="1">
      <c r="A2573" s="910"/>
      <c r="B2573" s="917"/>
      <c r="C2573" s="917"/>
      <c r="D2573" s="919"/>
      <c r="F2573" s="910"/>
      <c r="G2573" s="910"/>
      <c r="H2573" s="910"/>
      <c r="I2573" s="910"/>
      <c r="J2573" s="910"/>
      <c r="K2573" s="910"/>
      <c r="L2573" s="910"/>
      <c r="M2573" s="910"/>
      <c r="N2573" s="910"/>
      <c r="O2573" s="910"/>
      <c r="P2573" s="910"/>
    </row>
    <row r="2574" spans="1:16" s="920" customFormat="1">
      <c r="A2574" s="910"/>
      <c r="B2574" s="917"/>
      <c r="C2574" s="917"/>
      <c r="D2574" s="919"/>
      <c r="F2574" s="910"/>
      <c r="G2574" s="910"/>
      <c r="H2574" s="910"/>
      <c r="I2574" s="910"/>
      <c r="J2574" s="910"/>
      <c r="K2574" s="910"/>
      <c r="L2574" s="910"/>
      <c r="M2574" s="910"/>
      <c r="N2574" s="910"/>
      <c r="O2574" s="910"/>
      <c r="P2574" s="910"/>
    </row>
    <row r="2575" spans="1:16" s="920" customFormat="1">
      <c r="A2575" s="910"/>
      <c r="B2575" s="917"/>
      <c r="C2575" s="917"/>
      <c r="D2575" s="919"/>
      <c r="F2575" s="910"/>
      <c r="G2575" s="910"/>
      <c r="H2575" s="910"/>
      <c r="I2575" s="910"/>
      <c r="J2575" s="910"/>
      <c r="K2575" s="910"/>
      <c r="L2575" s="910"/>
      <c r="M2575" s="910"/>
      <c r="N2575" s="910"/>
      <c r="O2575" s="910"/>
      <c r="P2575" s="910"/>
    </row>
    <row r="2576" spans="1:16" s="920" customFormat="1">
      <c r="A2576" s="910"/>
      <c r="B2576" s="917"/>
      <c r="C2576" s="917"/>
      <c r="D2576" s="919"/>
      <c r="F2576" s="910"/>
      <c r="G2576" s="910"/>
      <c r="H2576" s="910"/>
      <c r="I2576" s="910"/>
      <c r="J2576" s="910"/>
      <c r="K2576" s="910"/>
      <c r="L2576" s="910"/>
      <c r="M2576" s="910"/>
      <c r="N2576" s="910"/>
      <c r="O2576" s="910"/>
      <c r="P2576" s="910"/>
    </row>
    <row r="2577" spans="1:16" s="920" customFormat="1">
      <c r="A2577" s="910"/>
      <c r="B2577" s="917"/>
      <c r="C2577" s="917"/>
      <c r="D2577" s="919"/>
      <c r="F2577" s="910"/>
      <c r="G2577" s="910"/>
      <c r="H2577" s="910"/>
      <c r="I2577" s="910"/>
      <c r="J2577" s="910"/>
      <c r="K2577" s="910"/>
      <c r="L2577" s="910"/>
      <c r="M2577" s="910"/>
      <c r="N2577" s="910"/>
      <c r="O2577" s="910"/>
      <c r="P2577" s="910"/>
    </row>
    <row r="2578" spans="1:16" s="920" customFormat="1">
      <c r="A2578" s="910"/>
      <c r="B2578" s="917"/>
      <c r="C2578" s="917"/>
      <c r="D2578" s="919"/>
      <c r="F2578" s="910"/>
      <c r="G2578" s="910"/>
      <c r="H2578" s="910"/>
      <c r="I2578" s="910"/>
      <c r="J2578" s="910"/>
      <c r="K2578" s="910"/>
      <c r="L2578" s="910"/>
      <c r="M2578" s="910"/>
      <c r="N2578" s="910"/>
      <c r="O2578" s="910"/>
      <c r="P2578" s="910"/>
    </row>
    <row r="2579" spans="1:16" s="920" customFormat="1">
      <c r="A2579" s="910"/>
      <c r="B2579" s="917"/>
      <c r="C2579" s="917"/>
      <c r="D2579" s="919"/>
      <c r="F2579" s="910"/>
      <c r="G2579" s="910"/>
      <c r="H2579" s="910"/>
      <c r="I2579" s="910"/>
      <c r="J2579" s="910"/>
      <c r="K2579" s="910"/>
      <c r="L2579" s="910"/>
      <c r="M2579" s="910"/>
      <c r="N2579" s="910"/>
      <c r="O2579" s="910"/>
      <c r="P2579" s="910"/>
    </row>
    <row r="2580" spans="1:16" s="920" customFormat="1">
      <c r="A2580" s="910"/>
      <c r="B2580" s="917"/>
      <c r="C2580" s="917"/>
      <c r="D2580" s="919"/>
      <c r="F2580" s="910"/>
      <c r="G2580" s="910"/>
      <c r="H2580" s="910"/>
      <c r="I2580" s="910"/>
      <c r="J2580" s="910"/>
      <c r="K2580" s="910"/>
      <c r="L2580" s="910"/>
      <c r="M2580" s="910"/>
      <c r="N2580" s="910"/>
      <c r="O2580" s="910"/>
      <c r="P2580" s="910"/>
    </row>
    <row r="2581" spans="1:16" s="920" customFormat="1">
      <c r="A2581" s="910"/>
      <c r="B2581" s="917"/>
      <c r="C2581" s="917"/>
      <c r="D2581" s="919"/>
      <c r="F2581" s="910"/>
      <c r="G2581" s="910"/>
      <c r="H2581" s="910"/>
      <c r="I2581" s="910"/>
      <c r="J2581" s="910"/>
      <c r="K2581" s="910"/>
      <c r="L2581" s="910"/>
      <c r="M2581" s="910"/>
      <c r="N2581" s="910"/>
      <c r="O2581" s="910"/>
      <c r="P2581" s="910"/>
    </row>
    <row r="2582" spans="1:16" s="920" customFormat="1">
      <c r="A2582" s="910"/>
      <c r="B2582" s="917"/>
      <c r="C2582" s="917"/>
      <c r="D2582" s="919"/>
      <c r="F2582" s="910"/>
      <c r="G2582" s="910"/>
      <c r="H2582" s="910"/>
      <c r="I2582" s="910"/>
      <c r="J2582" s="910"/>
      <c r="K2582" s="910"/>
      <c r="L2582" s="910"/>
      <c r="M2582" s="910"/>
      <c r="N2582" s="910"/>
      <c r="O2582" s="910"/>
      <c r="P2582" s="910"/>
    </row>
    <row r="2583" spans="1:16" s="920" customFormat="1">
      <c r="A2583" s="910"/>
      <c r="B2583" s="917"/>
      <c r="C2583" s="917"/>
      <c r="D2583" s="919"/>
      <c r="F2583" s="910"/>
      <c r="G2583" s="910"/>
      <c r="H2583" s="910"/>
      <c r="I2583" s="910"/>
      <c r="J2583" s="910"/>
      <c r="K2583" s="910"/>
      <c r="L2583" s="910"/>
      <c r="M2583" s="910"/>
      <c r="N2583" s="910"/>
      <c r="O2583" s="910"/>
      <c r="P2583" s="910"/>
    </row>
    <row r="2584" spans="1:16" s="920" customFormat="1">
      <c r="A2584" s="910"/>
      <c r="B2584" s="917"/>
      <c r="C2584" s="917"/>
      <c r="D2584" s="919"/>
      <c r="F2584" s="910"/>
      <c r="G2584" s="910"/>
      <c r="H2584" s="910"/>
      <c r="I2584" s="910"/>
      <c r="J2584" s="910"/>
      <c r="K2584" s="910"/>
      <c r="L2584" s="910"/>
      <c r="M2584" s="910"/>
      <c r="N2584" s="910"/>
      <c r="O2584" s="910"/>
      <c r="P2584" s="910"/>
    </row>
    <row r="2585" spans="1:16" s="920" customFormat="1">
      <c r="A2585" s="910"/>
      <c r="B2585" s="917"/>
      <c r="C2585" s="917"/>
      <c r="D2585" s="919"/>
      <c r="F2585" s="910"/>
      <c r="G2585" s="910"/>
      <c r="H2585" s="910"/>
      <c r="I2585" s="910"/>
      <c r="J2585" s="910"/>
      <c r="K2585" s="910"/>
      <c r="L2585" s="910"/>
      <c r="M2585" s="910"/>
      <c r="N2585" s="910"/>
      <c r="O2585" s="910"/>
      <c r="P2585" s="910"/>
    </row>
    <row r="2586" spans="1:16" s="920" customFormat="1">
      <c r="A2586" s="910"/>
      <c r="B2586" s="917"/>
      <c r="C2586" s="917"/>
      <c r="D2586" s="919"/>
      <c r="F2586" s="910"/>
      <c r="G2586" s="910"/>
      <c r="H2586" s="910"/>
      <c r="I2586" s="910"/>
      <c r="J2586" s="910"/>
      <c r="K2586" s="910"/>
      <c r="L2586" s="910"/>
      <c r="M2586" s="910"/>
      <c r="N2586" s="910"/>
      <c r="O2586" s="910"/>
      <c r="P2586" s="910"/>
    </row>
    <row r="2587" spans="1:16" s="920" customFormat="1">
      <c r="A2587" s="910"/>
      <c r="B2587" s="917"/>
      <c r="C2587" s="917"/>
      <c r="D2587" s="919"/>
      <c r="F2587" s="910"/>
      <c r="G2587" s="910"/>
      <c r="H2587" s="910"/>
      <c r="I2587" s="910"/>
      <c r="J2587" s="910"/>
      <c r="K2587" s="910"/>
      <c r="L2587" s="910"/>
      <c r="M2587" s="910"/>
      <c r="N2587" s="910"/>
      <c r="O2587" s="910"/>
      <c r="P2587" s="910"/>
    </row>
    <row r="2588" spans="1:16" s="920" customFormat="1">
      <c r="A2588" s="910"/>
      <c r="B2588" s="917"/>
      <c r="C2588" s="917"/>
      <c r="D2588" s="919"/>
      <c r="F2588" s="910"/>
      <c r="G2588" s="910"/>
      <c r="H2588" s="910"/>
      <c r="I2588" s="910"/>
      <c r="J2588" s="910"/>
      <c r="K2588" s="910"/>
      <c r="L2588" s="910"/>
      <c r="M2588" s="910"/>
      <c r="N2588" s="910"/>
      <c r="O2588" s="910"/>
      <c r="P2588" s="910"/>
    </row>
    <row r="2589" spans="1:16" s="920" customFormat="1">
      <c r="A2589" s="910"/>
      <c r="B2589" s="917"/>
      <c r="C2589" s="917"/>
      <c r="D2589" s="919"/>
      <c r="F2589" s="910"/>
      <c r="G2589" s="910"/>
      <c r="H2589" s="910"/>
      <c r="I2589" s="910"/>
      <c r="J2589" s="910"/>
      <c r="K2589" s="910"/>
      <c r="L2589" s="910"/>
      <c r="M2589" s="910"/>
      <c r="N2589" s="910"/>
      <c r="O2589" s="910"/>
      <c r="P2589" s="910"/>
    </row>
    <row r="2590" spans="1:16" s="920" customFormat="1">
      <c r="A2590" s="910"/>
      <c r="B2590" s="917"/>
      <c r="C2590" s="917"/>
      <c r="D2590" s="919"/>
      <c r="F2590" s="910"/>
      <c r="G2590" s="910"/>
      <c r="H2590" s="910"/>
      <c r="I2590" s="910"/>
      <c r="J2590" s="910"/>
      <c r="K2590" s="910"/>
      <c r="L2590" s="910"/>
      <c r="M2590" s="910"/>
      <c r="N2590" s="910"/>
      <c r="O2590" s="910"/>
      <c r="P2590" s="910"/>
    </row>
    <row r="2591" spans="1:16" s="920" customFormat="1">
      <c r="A2591" s="910"/>
      <c r="B2591" s="917"/>
      <c r="C2591" s="917"/>
      <c r="D2591" s="919"/>
      <c r="F2591" s="910"/>
      <c r="G2591" s="910"/>
      <c r="H2591" s="910"/>
      <c r="I2591" s="910"/>
      <c r="J2591" s="910"/>
      <c r="K2591" s="910"/>
      <c r="L2591" s="910"/>
      <c r="M2591" s="910"/>
      <c r="N2591" s="910"/>
      <c r="O2591" s="910"/>
      <c r="P2591" s="910"/>
    </row>
    <row r="2592" spans="1:16" s="920" customFormat="1">
      <c r="A2592" s="910"/>
      <c r="B2592" s="917"/>
      <c r="C2592" s="917"/>
      <c r="D2592" s="919"/>
      <c r="F2592" s="910"/>
      <c r="G2592" s="910"/>
      <c r="H2592" s="910"/>
      <c r="I2592" s="910"/>
      <c r="J2592" s="910"/>
      <c r="K2592" s="910"/>
      <c r="L2592" s="910"/>
      <c r="M2592" s="910"/>
      <c r="N2592" s="910"/>
      <c r="O2592" s="910"/>
      <c r="P2592" s="910"/>
    </row>
    <row r="2593" spans="1:16" s="920" customFormat="1">
      <c r="A2593" s="910"/>
      <c r="B2593" s="917"/>
      <c r="C2593" s="917"/>
      <c r="D2593" s="919"/>
      <c r="F2593" s="910"/>
      <c r="G2593" s="910"/>
      <c r="H2593" s="910"/>
      <c r="I2593" s="910"/>
      <c r="J2593" s="910"/>
      <c r="K2593" s="910"/>
      <c r="L2593" s="910"/>
      <c r="M2593" s="910"/>
      <c r="N2593" s="910"/>
      <c r="O2593" s="910"/>
      <c r="P2593" s="910"/>
    </row>
    <row r="2594" spans="1:16" s="920" customFormat="1">
      <c r="A2594" s="910"/>
      <c r="B2594" s="917"/>
      <c r="C2594" s="917"/>
      <c r="D2594" s="919"/>
      <c r="F2594" s="910"/>
      <c r="G2594" s="910"/>
      <c r="H2594" s="910"/>
      <c r="I2594" s="910"/>
      <c r="J2594" s="910"/>
      <c r="K2594" s="910"/>
      <c r="L2594" s="910"/>
      <c r="M2594" s="910"/>
      <c r="N2594" s="910"/>
      <c r="O2594" s="910"/>
      <c r="P2594" s="910"/>
    </row>
    <row r="2595" spans="1:16" s="920" customFormat="1">
      <c r="A2595" s="910"/>
      <c r="B2595" s="917"/>
      <c r="C2595" s="917"/>
      <c r="D2595" s="919"/>
      <c r="F2595" s="910"/>
      <c r="G2595" s="910"/>
      <c r="H2595" s="910"/>
      <c r="I2595" s="910"/>
      <c r="J2595" s="910"/>
      <c r="K2595" s="910"/>
      <c r="L2595" s="910"/>
      <c r="M2595" s="910"/>
      <c r="N2595" s="910"/>
      <c r="O2595" s="910"/>
      <c r="P2595" s="910"/>
    </row>
    <row r="2596" spans="1:16" s="920" customFormat="1">
      <c r="A2596" s="910"/>
      <c r="B2596" s="917"/>
      <c r="C2596" s="917"/>
      <c r="D2596" s="919"/>
      <c r="F2596" s="910"/>
      <c r="G2596" s="910"/>
      <c r="H2596" s="910"/>
      <c r="I2596" s="910"/>
      <c r="J2596" s="910"/>
      <c r="K2596" s="910"/>
      <c r="L2596" s="910"/>
      <c r="M2596" s="910"/>
      <c r="N2596" s="910"/>
      <c r="O2596" s="910"/>
      <c r="P2596" s="910"/>
    </row>
    <row r="2597" spans="1:16" s="920" customFormat="1">
      <c r="A2597" s="910"/>
      <c r="B2597" s="917"/>
      <c r="C2597" s="917"/>
      <c r="D2597" s="919"/>
      <c r="F2597" s="910"/>
      <c r="G2597" s="910"/>
      <c r="H2597" s="910"/>
      <c r="I2597" s="910"/>
      <c r="J2597" s="910"/>
      <c r="K2597" s="910"/>
      <c r="L2597" s="910"/>
      <c r="M2597" s="910"/>
      <c r="N2597" s="910"/>
      <c r="O2597" s="910"/>
      <c r="P2597" s="910"/>
    </row>
    <row r="2598" spans="1:16" s="920" customFormat="1">
      <c r="A2598" s="910"/>
      <c r="B2598" s="917"/>
      <c r="C2598" s="917"/>
      <c r="D2598" s="919"/>
      <c r="F2598" s="910"/>
      <c r="G2598" s="910"/>
      <c r="H2598" s="910"/>
      <c r="I2598" s="910"/>
      <c r="J2598" s="910"/>
      <c r="K2598" s="910"/>
      <c r="L2598" s="910"/>
      <c r="M2598" s="910"/>
      <c r="N2598" s="910"/>
      <c r="O2598" s="910"/>
      <c r="P2598" s="910"/>
    </row>
    <row r="2599" spans="1:16" s="920" customFormat="1">
      <c r="A2599" s="910"/>
      <c r="B2599" s="917"/>
      <c r="C2599" s="917"/>
      <c r="D2599" s="919"/>
      <c r="F2599" s="910"/>
      <c r="G2599" s="910"/>
      <c r="H2599" s="910"/>
      <c r="I2599" s="910"/>
      <c r="J2599" s="910"/>
      <c r="K2599" s="910"/>
      <c r="L2599" s="910"/>
      <c r="M2599" s="910"/>
      <c r="N2599" s="910"/>
      <c r="O2599" s="910"/>
      <c r="P2599" s="910"/>
    </row>
    <row r="2600" spans="1:16" s="920" customFormat="1">
      <c r="A2600" s="910"/>
      <c r="B2600" s="917"/>
      <c r="C2600" s="917"/>
      <c r="D2600" s="919"/>
      <c r="F2600" s="910"/>
      <c r="G2600" s="910"/>
      <c r="H2600" s="910"/>
      <c r="I2600" s="910"/>
      <c r="J2600" s="910"/>
      <c r="K2600" s="910"/>
      <c r="L2600" s="910"/>
      <c r="M2600" s="910"/>
      <c r="N2600" s="910"/>
      <c r="O2600" s="910"/>
      <c r="P2600" s="910"/>
    </row>
    <row r="2601" spans="1:16" s="920" customFormat="1">
      <c r="A2601" s="910"/>
      <c r="B2601" s="917"/>
      <c r="C2601" s="917"/>
      <c r="D2601" s="919"/>
      <c r="F2601" s="910"/>
      <c r="G2601" s="910"/>
      <c r="H2601" s="910"/>
      <c r="I2601" s="910"/>
      <c r="J2601" s="910"/>
      <c r="K2601" s="910"/>
      <c r="L2601" s="910"/>
      <c r="M2601" s="910"/>
      <c r="N2601" s="910"/>
      <c r="O2601" s="910"/>
      <c r="P2601" s="910"/>
    </row>
    <row r="2602" spans="1:16" s="920" customFormat="1">
      <c r="A2602" s="910"/>
      <c r="B2602" s="917"/>
      <c r="C2602" s="917"/>
      <c r="D2602" s="919"/>
      <c r="F2602" s="910"/>
      <c r="G2602" s="910"/>
      <c r="H2602" s="910"/>
      <c r="I2602" s="910"/>
      <c r="J2602" s="910"/>
      <c r="K2602" s="910"/>
      <c r="L2602" s="910"/>
      <c r="M2602" s="910"/>
      <c r="N2602" s="910"/>
      <c r="O2602" s="910"/>
      <c r="P2602" s="910"/>
    </row>
    <row r="2603" spans="1:16" s="920" customFormat="1">
      <c r="A2603" s="910"/>
      <c r="B2603" s="917"/>
      <c r="C2603" s="917"/>
      <c r="D2603" s="919"/>
      <c r="F2603" s="910"/>
      <c r="G2603" s="910"/>
      <c r="H2603" s="910"/>
      <c r="I2603" s="910"/>
      <c r="J2603" s="910"/>
      <c r="K2603" s="910"/>
      <c r="L2603" s="910"/>
      <c r="M2603" s="910"/>
      <c r="N2603" s="910"/>
      <c r="O2603" s="910"/>
      <c r="P2603" s="910"/>
    </row>
    <row r="2604" spans="1:16" s="920" customFormat="1">
      <c r="A2604" s="910"/>
      <c r="B2604" s="917"/>
      <c r="C2604" s="917"/>
      <c r="D2604" s="919"/>
      <c r="F2604" s="910"/>
      <c r="G2604" s="910"/>
      <c r="H2604" s="910"/>
      <c r="I2604" s="910"/>
      <c r="J2604" s="910"/>
      <c r="K2604" s="910"/>
      <c r="L2604" s="910"/>
      <c r="M2604" s="910"/>
      <c r="N2604" s="910"/>
      <c r="O2604" s="910"/>
      <c r="P2604" s="910"/>
    </row>
    <row r="2605" spans="1:16" s="920" customFormat="1">
      <c r="A2605" s="910"/>
      <c r="B2605" s="917"/>
      <c r="C2605" s="917"/>
      <c r="D2605" s="919"/>
      <c r="F2605" s="910"/>
      <c r="G2605" s="910"/>
      <c r="H2605" s="910"/>
      <c r="I2605" s="910"/>
      <c r="J2605" s="910"/>
      <c r="K2605" s="910"/>
      <c r="L2605" s="910"/>
      <c r="M2605" s="910"/>
      <c r="N2605" s="910"/>
      <c r="O2605" s="910"/>
      <c r="P2605" s="910"/>
    </row>
    <row r="2606" spans="1:16" s="920" customFormat="1">
      <c r="A2606" s="910"/>
      <c r="B2606" s="917"/>
      <c r="C2606" s="917"/>
      <c r="D2606" s="919"/>
      <c r="F2606" s="910"/>
      <c r="G2606" s="910"/>
      <c r="H2606" s="910"/>
      <c r="I2606" s="910"/>
      <c r="J2606" s="910"/>
      <c r="K2606" s="910"/>
      <c r="L2606" s="910"/>
      <c r="M2606" s="910"/>
      <c r="N2606" s="910"/>
      <c r="O2606" s="910"/>
      <c r="P2606" s="910"/>
    </row>
    <row r="2607" spans="1:16" s="920" customFormat="1">
      <c r="A2607" s="910"/>
      <c r="B2607" s="917"/>
      <c r="C2607" s="917"/>
      <c r="D2607" s="919"/>
      <c r="F2607" s="910"/>
      <c r="G2607" s="910"/>
      <c r="H2607" s="910"/>
      <c r="I2607" s="910"/>
      <c r="J2607" s="910"/>
      <c r="K2607" s="910"/>
      <c r="L2607" s="910"/>
      <c r="M2607" s="910"/>
      <c r="N2607" s="910"/>
      <c r="O2607" s="910"/>
      <c r="P2607" s="910"/>
    </row>
    <row r="2608" spans="1:16" s="920" customFormat="1">
      <c r="A2608" s="910"/>
      <c r="B2608" s="917"/>
      <c r="C2608" s="917"/>
      <c r="D2608" s="919"/>
      <c r="F2608" s="910"/>
      <c r="G2608" s="910"/>
      <c r="H2608" s="910"/>
      <c r="I2608" s="910"/>
      <c r="J2608" s="910"/>
      <c r="K2608" s="910"/>
      <c r="L2608" s="910"/>
      <c r="M2608" s="910"/>
      <c r="N2608" s="910"/>
      <c r="O2608" s="910"/>
      <c r="P2608" s="910"/>
    </row>
    <row r="2609" spans="1:16" s="920" customFormat="1">
      <c r="A2609" s="910"/>
      <c r="B2609" s="917"/>
      <c r="C2609" s="917"/>
      <c r="D2609" s="919"/>
      <c r="F2609" s="910"/>
      <c r="G2609" s="910"/>
      <c r="H2609" s="910"/>
      <c r="I2609" s="910"/>
      <c r="J2609" s="910"/>
      <c r="K2609" s="910"/>
      <c r="L2609" s="910"/>
      <c r="M2609" s="910"/>
      <c r="N2609" s="910"/>
      <c r="O2609" s="910"/>
      <c r="P2609" s="910"/>
    </row>
    <row r="2610" spans="1:16" s="920" customFormat="1">
      <c r="A2610" s="910"/>
      <c r="B2610" s="917"/>
      <c r="C2610" s="917"/>
      <c r="D2610" s="919"/>
      <c r="F2610" s="910"/>
      <c r="G2610" s="910"/>
      <c r="H2610" s="910"/>
      <c r="I2610" s="910"/>
      <c r="J2610" s="910"/>
      <c r="K2610" s="910"/>
      <c r="L2610" s="910"/>
      <c r="M2610" s="910"/>
      <c r="N2610" s="910"/>
      <c r="O2610" s="910"/>
      <c r="P2610" s="910"/>
    </row>
    <row r="2611" spans="1:16" s="920" customFormat="1">
      <c r="A2611" s="910"/>
      <c r="B2611" s="917"/>
      <c r="C2611" s="917"/>
      <c r="D2611" s="919"/>
      <c r="F2611" s="910"/>
      <c r="G2611" s="910"/>
      <c r="H2611" s="910"/>
      <c r="I2611" s="910"/>
      <c r="J2611" s="910"/>
      <c r="K2611" s="910"/>
      <c r="L2611" s="910"/>
      <c r="M2611" s="910"/>
      <c r="N2611" s="910"/>
      <c r="O2611" s="910"/>
      <c r="P2611" s="910"/>
    </row>
    <row r="2612" spans="1:16" s="920" customFormat="1">
      <c r="A2612" s="910"/>
      <c r="B2612" s="917"/>
      <c r="C2612" s="917"/>
      <c r="D2612" s="919"/>
      <c r="F2612" s="910"/>
      <c r="G2612" s="910"/>
      <c r="H2612" s="910"/>
      <c r="I2612" s="910"/>
      <c r="J2612" s="910"/>
      <c r="K2612" s="910"/>
      <c r="L2612" s="910"/>
      <c r="M2612" s="910"/>
      <c r="N2612" s="910"/>
      <c r="O2612" s="910"/>
      <c r="P2612" s="910"/>
    </row>
    <row r="2613" spans="1:16" s="920" customFormat="1">
      <c r="A2613" s="910"/>
      <c r="B2613" s="917"/>
      <c r="C2613" s="917"/>
      <c r="D2613" s="919"/>
      <c r="F2613" s="910"/>
      <c r="G2613" s="910"/>
      <c r="H2613" s="910"/>
      <c r="I2613" s="910"/>
      <c r="J2613" s="910"/>
      <c r="K2613" s="910"/>
      <c r="L2613" s="910"/>
      <c r="M2613" s="910"/>
      <c r="N2613" s="910"/>
      <c r="O2613" s="910"/>
      <c r="P2613" s="910"/>
    </row>
    <row r="2614" spans="1:16" s="920" customFormat="1">
      <c r="A2614" s="910"/>
      <c r="B2614" s="917"/>
      <c r="C2614" s="917"/>
      <c r="D2614" s="919"/>
      <c r="F2614" s="910"/>
      <c r="G2614" s="910"/>
      <c r="H2614" s="910"/>
      <c r="I2614" s="910"/>
      <c r="J2614" s="910"/>
      <c r="K2614" s="910"/>
      <c r="L2614" s="910"/>
      <c r="M2614" s="910"/>
      <c r="N2614" s="910"/>
      <c r="O2614" s="910"/>
      <c r="P2614" s="910"/>
    </row>
    <row r="2615" spans="1:16" s="920" customFormat="1">
      <c r="A2615" s="910"/>
      <c r="B2615" s="917"/>
      <c r="C2615" s="917"/>
      <c r="D2615" s="919"/>
      <c r="F2615" s="910"/>
      <c r="G2615" s="910"/>
      <c r="H2615" s="910"/>
      <c r="I2615" s="910"/>
      <c r="J2615" s="910"/>
      <c r="K2615" s="910"/>
      <c r="L2615" s="910"/>
      <c r="M2615" s="910"/>
      <c r="N2615" s="910"/>
      <c r="O2615" s="910"/>
      <c r="P2615" s="910"/>
    </row>
    <row r="2616" spans="1:16" s="920" customFormat="1">
      <c r="A2616" s="910"/>
      <c r="B2616" s="917"/>
      <c r="C2616" s="917"/>
      <c r="D2616" s="919"/>
      <c r="F2616" s="910"/>
      <c r="G2616" s="910"/>
      <c r="H2616" s="910"/>
      <c r="I2616" s="910"/>
      <c r="J2616" s="910"/>
      <c r="K2616" s="910"/>
      <c r="L2616" s="910"/>
      <c r="M2616" s="910"/>
      <c r="N2616" s="910"/>
      <c r="O2616" s="910"/>
      <c r="P2616" s="910"/>
    </row>
    <row r="2617" spans="1:16" s="920" customFormat="1">
      <c r="A2617" s="910"/>
      <c r="B2617" s="917"/>
      <c r="C2617" s="917"/>
      <c r="D2617" s="919"/>
      <c r="F2617" s="910"/>
      <c r="G2617" s="910"/>
      <c r="H2617" s="910"/>
      <c r="I2617" s="910"/>
      <c r="J2617" s="910"/>
      <c r="K2617" s="910"/>
      <c r="L2617" s="910"/>
      <c r="M2617" s="910"/>
      <c r="N2617" s="910"/>
      <c r="O2617" s="910"/>
      <c r="P2617" s="910"/>
    </row>
    <row r="2618" spans="1:16" s="920" customFormat="1">
      <c r="A2618" s="910"/>
      <c r="B2618" s="917"/>
      <c r="C2618" s="917"/>
      <c r="D2618" s="919"/>
      <c r="F2618" s="910"/>
      <c r="G2618" s="910"/>
      <c r="H2618" s="910"/>
      <c r="I2618" s="910"/>
      <c r="J2618" s="910"/>
      <c r="K2618" s="910"/>
      <c r="L2618" s="910"/>
      <c r="M2618" s="910"/>
      <c r="N2618" s="910"/>
      <c r="O2618" s="910"/>
      <c r="P2618" s="910"/>
    </row>
    <row r="2619" spans="1:16" s="920" customFormat="1">
      <c r="A2619" s="910"/>
      <c r="B2619" s="917"/>
      <c r="C2619" s="917"/>
      <c r="D2619" s="919"/>
      <c r="F2619" s="910"/>
      <c r="G2619" s="910"/>
      <c r="H2619" s="910"/>
      <c r="I2619" s="910"/>
      <c r="J2619" s="910"/>
      <c r="K2619" s="910"/>
      <c r="L2619" s="910"/>
      <c r="M2619" s="910"/>
      <c r="N2619" s="910"/>
      <c r="O2619" s="910"/>
      <c r="P2619" s="910"/>
    </row>
    <row r="2620" spans="1:16" s="920" customFormat="1">
      <c r="A2620" s="910"/>
      <c r="B2620" s="917"/>
      <c r="C2620" s="917"/>
      <c r="D2620" s="919"/>
      <c r="F2620" s="910"/>
      <c r="G2620" s="910"/>
      <c r="H2620" s="910"/>
      <c r="I2620" s="910"/>
      <c r="J2620" s="910"/>
      <c r="K2620" s="910"/>
      <c r="L2620" s="910"/>
      <c r="M2620" s="910"/>
      <c r="N2620" s="910"/>
      <c r="O2620" s="910"/>
      <c r="P2620" s="910"/>
    </row>
    <row r="2621" spans="1:16" s="920" customFormat="1">
      <c r="A2621" s="910"/>
      <c r="B2621" s="917"/>
      <c r="C2621" s="917"/>
      <c r="D2621" s="919"/>
      <c r="F2621" s="910"/>
      <c r="G2621" s="910"/>
      <c r="H2621" s="910"/>
      <c r="I2621" s="910"/>
      <c r="J2621" s="910"/>
      <c r="K2621" s="910"/>
      <c r="L2621" s="910"/>
      <c r="M2621" s="910"/>
      <c r="N2621" s="910"/>
      <c r="O2621" s="910"/>
      <c r="P2621" s="910"/>
    </row>
    <row r="2622" spans="1:16" s="920" customFormat="1">
      <c r="A2622" s="910"/>
      <c r="B2622" s="917"/>
      <c r="C2622" s="917"/>
      <c r="D2622" s="919"/>
      <c r="F2622" s="910"/>
      <c r="G2622" s="910"/>
      <c r="H2622" s="910"/>
      <c r="I2622" s="910"/>
      <c r="J2622" s="910"/>
      <c r="K2622" s="910"/>
      <c r="L2622" s="910"/>
      <c r="M2622" s="910"/>
      <c r="N2622" s="910"/>
      <c r="O2622" s="910"/>
      <c r="P2622" s="910"/>
    </row>
    <row r="2623" spans="1:16" s="920" customFormat="1">
      <c r="A2623" s="910"/>
      <c r="B2623" s="917"/>
      <c r="C2623" s="917"/>
      <c r="D2623" s="919"/>
      <c r="F2623" s="910"/>
      <c r="G2623" s="910"/>
      <c r="H2623" s="910"/>
      <c r="I2623" s="910"/>
      <c r="J2623" s="910"/>
      <c r="K2623" s="910"/>
      <c r="L2623" s="910"/>
      <c r="M2623" s="910"/>
      <c r="N2623" s="910"/>
      <c r="O2623" s="910"/>
      <c r="P2623" s="910"/>
    </row>
    <row r="2624" spans="1:16" s="920" customFormat="1">
      <c r="A2624" s="910"/>
      <c r="B2624" s="917"/>
      <c r="C2624" s="917"/>
      <c r="D2624" s="919"/>
      <c r="F2624" s="910"/>
      <c r="G2624" s="910"/>
      <c r="H2624" s="910"/>
      <c r="I2624" s="910"/>
      <c r="J2624" s="910"/>
      <c r="K2624" s="910"/>
      <c r="L2624" s="910"/>
      <c r="M2624" s="910"/>
      <c r="N2624" s="910"/>
      <c r="O2624" s="910"/>
      <c r="P2624" s="910"/>
    </row>
    <row r="2625" spans="1:16" s="920" customFormat="1">
      <c r="A2625" s="910"/>
      <c r="B2625" s="917"/>
      <c r="C2625" s="917"/>
      <c r="D2625" s="919"/>
      <c r="F2625" s="910"/>
      <c r="G2625" s="910"/>
      <c r="H2625" s="910"/>
      <c r="I2625" s="910"/>
      <c r="J2625" s="910"/>
      <c r="K2625" s="910"/>
      <c r="L2625" s="910"/>
      <c r="M2625" s="910"/>
      <c r="N2625" s="910"/>
      <c r="O2625" s="910"/>
      <c r="P2625" s="910"/>
    </row>
    <row r="2626" spans="1:16" s="920" customFormat="1">
      <c r="A2626" s="910"/>
      <c r="B2626" s="917"/>
      <c r="C2626" s="917"/>
      <c r="D2626" s="919"/>
      <c r="F2626" s="910"/>
      <c r="G2626" s="910"/>
      <c r="H2626" s="910"/>
      <c r="I2626" s="910"/>
      <c r="J2626" s="910"/>
      <c r="K2626" s="910"/>
      <c r="L2626" s="910"/>
      <c r="M2626" s="910"/>
      <c r="N2626" s="910"/>
      <c r="O2626" s="910"/>
      <c r="P2626" s="910"/>
    </row>
    <row r="2627" spans="1:16" s="920" customFormat="1">
      <c r="A2627" s="910"/>
      <c r="B2627" s="917"/>
      <c r="C2627" s="917"/>
      <c r="D2627" s="919"/>
      <c r="F2627" s="910"/>
      <c r="G2627" s="910"/>
      <c r="H2627" s="910"/>
      <c r="I2627" s="910"/>
      <c r="J2627" s="910"/>
      <c r="K2627" s="910"/>
      <c r="L2627" s="910"/>
      <c r="M2627" s="910"/>
      <c r="N2627" s="910"/>
      <c r="O2627" s="910"/>
      <c r="P2627" s="910"/>
    </row>
    <row r="2628" spans="1:16" s="920" customFormat="1">
      <c r="A2628" s="910"/>
      <c r="B2628" s="917"/>
      <c r="C2628" s="917"/>
      <c r="D2628" s="919"/>
      <c r="F2628" s="910"/>
      <c r="G2628" s="910"/>
      <c r="H2628" s="910"/>
      <c r="I2628" s="910"/>
      <c r="J2628" s="910"/>
      <c r="K2628" s="910"/>
      <c r="L2628" s="910"/>
      <c r="M2628" s="910"/>
      <c r="N2628" s="910"/>
      <c r="O2628" s="910"/>
      <c r="P2628" s="910"/>
    </row>
    <row r="2629" spans="1:16" s="920" customFormat="1">
      <c r="A2629" s="910"/>
      <c r="B2629" s="917"/>
      <c r="C2629" s="917"/>
      <c r="D2629" s="919"/>
      <c r="F2629" s="910"/>
      <c r="G2629" s="910"/>
      <c r="H2629" s="910"/>
      <c r="I2629" s="910"/>
      <c r="J2629" s="910"/>
      <c r="K2629" s="910"/>
      <c r="L2629" s="910"/>
      <c r="M2629" s="910"/>
      <c r="N2629" s="910"/>
      <c r="O2629" s="910"/>
      <c r="P2629" s="910"/>
    </row>
    <row r="2630" spans="1:16" s="920" customFormat="1">
      <c r="A2630" s="910"/>
      <c r="B2630" s="917"/>
      <c r="C2630" s="917"/>
      <c r="D2630" s="919"/>
      <c r="F2630" s="910"/>
      <c r="G2630" s="910"/>
      <c r="H2630" s="910"/>
      <c r="I2630" s="910"/>
      <c r="J2630" s="910"/>
      <c r="K2630" s="910"/>
      <c r="L2630" s="910"/>
      <c r="M2630" s="910"/>
      <c r="N2630" s="910"/>
      <c r="O2630" s="910"/>
      <c r="P2630" s="910"/>
    </row>
    <row r="2631" spans="1:16" s="920" customFormat="1">
      <c r="A2631" s="910"/>
      <c r="B2631" s="917"/>
      <c r="C2631" s="917"/>
      <c r="D2631" s="919"/>
      <c r="F2631" s="910"/>
      <c r="G2631" s="910"/>
      <c r="H2631" s="910"/>
      <c r="I2631" s="910"/>
      <c r="J2631" s="910"/>
      <c r="K2631" s="910"/>
      <c r="L2631" s="910"/>
      <c r="M2631" s="910"/>
      <c r="N2631" s="910"/>
      <c r="O2631" s="910"/>
      <c r="P2631" s="910"/>
    </row>
    <row r="2632" spans="1:16" s="920" customFormat="1">
      <c r="A2632" s="910"/>
      <c r="B2632" s="917"/>
      <c r="C2632" s="917"/>
      <c r="D2632" s="919"/>
      <c r="F2632" s="910"/>
      <c r="G2632" s="910"/>
      <c r="H2632" s="910"/>
      <c r="I2632" s="910"/>
      <c r="J2632" s="910"/>
      <c r="K2632" s="910"/>
      <c r="L2632" s="910"/>
      <c r="M2632" s="910"/>
      <c r="N2632" s="910"/>
      <c r="O2632" s="910"/>
      <c r="P2632" s="910"/>
    </row>
    <row r="2633" spans="1:16" s="920" customFormat="1">
      <c r="A2633" s="910"/>
      <c r="B2633" s="917"/>
      <c r="C2633" s="917"/>
      <c r="D2633" s="919"/>
      <c r="F2633" s="910"/>
      <c r="G2633" s="910"/>
      <c r="H2633" s="910"/>
      <c r="I2633" s="910"/>
      <c r="J2633" s="910"/>
      <c r="K2633" s="910"/>
      <c r="L2633" s="910"/>
      <c r="M2633" s="910"/>
      <c r="N2633" s="910"/>
      <c r="O2633" s="910"/>
      <c r="P2633" s="910"/>
    </row>
    <row r="2634" spans="1:16" s="920" customFormat="1">
      <c r="A2634" s="910"/>
      <c r="B2634" s="917"/>
      <c r="C2634" s="917"/>
      <c r="D2634" s="919"/>
      <c r="F2634" s="910"/>
      <c r="G2634" s="910"/>
      <c r="H2634" s="910"/>
      <c r="I2634" s="910"/>
      <c r="J2634" s="910"/>
      <c r="K2634" s="910"/>
      <c r="L2634" s="910"/>
      <c r="M2634" s="910"/>
      <c r="N2634" s="910"/>
      <c r="O2634" s="910"/>
      <c r="P2634" s="910"/>
    </row>
    <row r="2635" spans="1:16" s="920" customFormat="1">
      <c r="A2635" s="910"/>
      <c r="B2635" s="917"/>
      <c r="C2635" s="917"/>
      <c r="D2635" s="919"/>
      <c r="F2635" s="910"/>
      <c r="G2635" s="910"/>
      <c r="H2635" s="910"/>
      <c r="I2635" s="910"/>
      <c r="J2635" s="910"/>
      <c r="K2635" s="910"/>
      <c r="L2635" s="910"/>
      <c r="M2635" s="910"/>
      <c r="N2635" s="910"/>
      <c r="O2635" s="910"/>
      <c r="P2635" s="910"/>
    </row>
    <row r="2636" spans="1:16" s="920" customFormat="1">
      <c r="A2636" s="910"/>
      <c r="B2636" s="917"/>
      <c r="C2636" s="917"/>
      <c r="D2636" s="919"/>
      <c r="F2636" s="910"/>
      <c r="G2636" s="910"/>
      <c r="H2636" s="910"/>
      <c r="I2636" s="910"/>
      <c r="J2636" s="910"/>
      <c r="K2636" s="910"/>
      <c r="L2636" s="910"/>
      <c r="M2636" s="910"/>
      <c r="N2636" s="910"/>
      <c r="O2636" s="910"/>
      <c r="P2636" s="910"/>
    </row>
    <row r="2637" spans="1:16" s="920" customFormat="1">
      <c r="A2637" s="910"/>
      <c r="B2637" s="917"/>
      <c r="C2637" s="917"/>
      <c r="D2637" s="919"/>
      <c r="F2637" s="910"/>
      <c r="G2637" s="910"/>
      <c r="H2637" s="910"/>
      <c r="I2637" s="910"/>
      <c r="J2637" s="910"/>
      <c r="K2637" s="910"/>
      <c r="L2637" s="910"/>
      <c r="M2637" s="910"/>
      <c r="N2637" s="910"/>
      <c r="O2637" s="910"/>
      <c r="P2637" s="910"/>
    </row>
    <row r="2638" spans="1:16" s="920" customFormat="1">
      <c r="A2638" s="910"/>
      <c r="B2638" s="917"/>
      <c r="C2638" s="917"/>
      <c r="D2638" s="919"/>
      <c r="F2638" s="910"/>
      <c r="G2638" s="910"/>
      <c r="H2638" s="910"/>
      <c r="I2638" s="910"/>
      <c r="J2638" s="910"/>
      <c r="K2638" s="910"/>
      <c r="L2638" s="910"/>
      <c r="M2638" s="910"/>
      <c r="N2638" s="910"/>
      <c r="O2638" s="910"/>
      <c r="P2638" s="910"/>
    </row>
    <row r="2639" spans="1:16" s="920" customFormat="1">
      <c r="A2639" s="910"/>
      <c r="B2639" s="917"/>
      <c r="C2639" s="917"/>
      <c r="D2639" s="919"/>
      <c r="F2639" s="910"/>
      <c r="G2639" s="910"/>
      <c r="H2639" s="910"/>
      <c r="I2639" s="910"/>
      <c r="J2639" s="910"/>
      <c r="K2639" s="910"/>
      <c r="L2639" s="910"/>
      <c r="M2639" s="910"/>
      <c r="N2639" s="910"/>
      <c r="O2639" s="910"/>
      <c r="P2639" s="910"/>
    </row>
    <row r="2640" spans="1:16" s="920" customFormat="1">
      <c r="A2640" s="910"/>
      <c r="B2640" s="917"/>
      <c r="C2640" s="917"/>
      <c r="D2640" s="919"/>
      <c r="F2640" s="910"/>
      <c r="G2640" s="910"/>
      <c r="H2640" s="910"/>
      <c r="I2640" s="910"/>
      <c r="J2640" s="910"/>
      <c r="K2640" s="910"/>
      <c r="L2640" s="910"/>
      <c r="M2640" s="910"/>
      <c r="N2640" s="910"/>
      <c r="O2640" s="910"/>
      <c r="P2640" s="910"/>
    </row>
    <row r="2641" spans="1:16" s="920" customFormat="1">
      <c r="A2641" s="910"/>
      <c r="B2641" s="917"/>
      <c r="C2641" s="917"/>
      <c r="D2641" s="919"/>
      <c r="F2641" s="910"/>
      <c r="G2641" s="910"/>
      <c r="H2641" s="910"/>
      <c r="I2641" s="910"/>
      <c r="J2641" s="910"/>
      <c r="K2641" s="910"/>
      <c r="L2641" s="910"/>
      <c r="M2641" s="910"/>
      <c r="N2641" s="910"/>
      <c r="O2641" s="910"/>
      <c r="P2641" s="910"/>
    </row>
    <row r="2642" spans="1:16" s="920" customFormat="1">
      <c r="A2642" s="910"/>
      <c r="B2642" s="917"/>
      <c r="C2642" s="917"/>
      <c r="D2642" s="919"/>
      <c r="F2642" s="910"/>
      <c r="G2642" s="910"/>
      <c r="H2642" s="910"/>
      <c r="I2642" s="910"/>
      <c r="J2642" s="910"/>
      <c r="K2642" s="910"/>
      <c r="L2642" s="910"/>
      <c r="M2642" s="910"/>
      <c r="N2642" s="910"/>
      <c r="O2642" s="910"/>
      <c r="P2642" s="910"/>
    </row>
    <row r="2643" spans="1:16" s="920" customFormat="1">
      <c r="A2643" s="910"/>
      <c r="B2643" s="917"/>
      <c r="C2643" s="917"/>
      <c r="D2643" s="919"/>
      <c r="F2643" s="910"/>
      <c r="G2643" s="910"/>
      <c r="H2643" s="910"/>
      <c r="I2643" s="910"/>
      <c r="J2643" s="910"/>
      <c r="K2643" s="910"/>
      <c r="L2643" s="910"/>
      <c r="M2643" s="910"/>
      <c r="N2643" s="910"/>
      <c r="O2643" s="910"/>
      <c r="P2643" s="910"/>
    </row>
    <row r="2644" spans="1:16" s="920" customFormat="1">
      <c r="A2644" s="910"/>
      <c r="B2644" s="917"/>
      <c r="C2644" s="917"/>
      <c r="D2644" s="919"/>
      <c r="F2644" s="910"/>
      <c r="G2644" s="910"/>
      <c r="H2644" s="910"/>
      <c r="I2644" s="910"/>
      <c r="J2644" s="910"/>
      <c r="K2644" s="910"/>
      <c r="L2644" s="910"/>
      <c r="M2644" s="910"/>
      <c r="N2644" s="910"/>
      <c r="O2644" s="910"/>
      <c r="P2644" s="910"/>
    </row>
    <row r="2645" spans="1:16" s="920" customFormat="1">
      <c r="A2645" s="910"/>
      <c r="B2645" s="917"/>
      <c r="C2645" s="917"/>
      <c r="D2645" s="919"/>
      <c r="F2645" s="910"/>
      <c r="G2645" s="910"/>
      <c r="H2645" s="910"/>
      <c r="I2645" s="910"/>
      <c r="J2645" s="910"/>
      <c r="K2645" s="910"/>
      <c r="L2645" s="910"/>
      <c r="M2645" s="910"/>
      <c r="N2645" s="910"/>
      <c r="O2645" s="910"/>
      <c r="P2645" s="910"/>
    </row>
    <row r="2646" spans="1:16" s="920" customFormat="1">
      <c r="A2646" s="910"/>
      <c r="B2646" s="917"/>
      <c r="C2646" s="917"/>
      <c r="D2646" s="919"/>
      <c r="F2646" s="910"/>
      <c r="G2646" s="910"/>
      <c r="H2646" s="910"/>
      <c r="I2646" s="910"/>
      <c r="J2646" s="910"/>
      <c r="K2646" s="910"/>
      <c r="L2646" s="910"/>
      <c r="M2646" s="910"/>
      <c r="N2646" s="910"/>
      <c r="O2646" s="910"/>
      <c r="P2646" s="910"/>
    </row>
    <row r="2647" spans="1:16" s="920" customFormat="1">
      <c r="A2647" s="910"/>
      <c r="B2647" s="917"/>
      <c r="C2647" s="917"/>
      <c r="D2647" s="919"/>
      <c r="F2647" s="910"/>
      <c r="G2647" s="910"/>
      <c r="H2647" s="910"/>
      <c r="I2647" s="910"/>
      <c r="J2647" s="910"/>
      <c r="K2647" s="910"/>
      <c r="L2647" s="910"/>
      <c r="M2647" s="910"/>
      <c r="N2647" s="910"/>
      <c r="O2647" s="910"/>
      <c r="P2647" s="910"/>
    </row>
    <row r="2648" spans="1:16" s="920" customFormat="1">
      <c r="A2648" s="910"/>
      <c r="B2648" s="917"/>
      <c r="C2648" s="917"/>
      <c r="D2648" s="919"/>
      <c r="F2648" s="910"/>
      <c r="G2648" s="910"/>
      <c r="H2648" s="910"/>
      <c r="I2648" s="910"/>
      <c r="J2648" s="910"/>
      <c r="K2648" s="910"/>
      <c r="L2648" s="910"/>
      <c r="M2648" s="910"/>
      <c r="N2648" s="910"/>
      <c r="O2648" s="910"/>
      <c r="P2648" s="910"/>
    </row>
    <row r="2649" spans="1:16" s="920" customFormat="1">
      <c r="A2649" s="910"/>
      <c r="B2649" s="917"/>
      <c r="C2649" s="917"/>
      <c r="D2649" s="919"/>
      <c r="F2649" s="910"/>
      <c r="G2649" s="910"/>
      <c r="H2649" s="910"/>
      <c r="I2649" s="910"/>
      <c r="J2649" s="910"/>
      <c r="K2649" s="910"/>
      <c r="L2649" s="910"/>
      <c r="M2649" s="910"/>
      <c r="N2649" s="910"/>
      <c r="O2649" s="910"/>
      <c r="P2649" s="910"/>
    </row>
    <row r="2650" spans="1:16" s="920" customFormat="1">
      <c r="A2650" s="910"/>
      <c r="B2650" s="917"/>
      <c r="C2650" s="917"/>
      <c r="D2650" s="919"/>
      <c r="F2650" s="910"/>
      <c r="G2650" s="910"/>
      <c r="H2650" s="910"/>
      <c r="I2650" s="910"/>
      <c r="J2650" s="910"/>
      <c r="K2650" s="910"/>
      <c r="L2650" s="910"/>
      <c r="M2650" s="910"/>
      <c r="N2650" s="910"/>
      <c r="O2650" s="910"/>
      <c r="P2650" s="910"/>
    </row>
    <row r="2651" spans="1:16" s="920" customFormat="1">
      <c r="A2651" s="910"/>
      <c r="B2651" s="917"/>
      <c r="C2651" s="917"/>
      <c r="D2651" s="919"/>
      <c r="F2651" s="910"/>
      <c r="G2651" s="910"/>
      <c r="H2651" s="910"/>
      <c r="I2651" s="910"/>
      <c r="J2651" s="910"/>
      <c r="K2651" s="910"/>
      <c r="L2651" s="910"/>
      <c r="M2651" s="910"/>
      <c r="N2651" s="910"/>
      <c r="O2651" s="910"/>
      <c r="P2651" s="910"/>
    </row>
    <row r="2652" spans="1:16" s="920" customFormat="1">
      <c r="A2652" s="910"/>
      <c r="B2652" s="917"/>
      <c r="C2652" s="917"/>
      <c r="D2652" s="919"/>
      <c r="F2652" s="910"/>
      <c r="G2652" s="910"/>
      <c r="H2652" s="910"/>
      <c r="I2652" s="910"/>
      <c r="J2652" s="910"/>
      <c r="K2652" s="910"/>
      <c r="L2652" s="910"/>
      <c r="M2652" s="910"/>
      <c r="N2652" s="910"/>
      <c r="O2652" s="910"/>
      <c r="P2652" s="910"/>
    </row>
    <row r="2653" spans="1:16" s="920" customFormat="1">
      <c r="A2653" s="910"/>
      <c r="B2653" s="917"/>
      <c r="C2653" s="917"/>
      <c r="D2653" s="919"/>
      <c r="F2653" s="910"/>
      <c r="G2653" s="910"/>
      <c r="H2653" s="910"/>
      <c r="I2653" s="910"/>
      <c r="J2653" s="910"/>
      <c r="K2653" s="910"/>
      <c r="L2653" s="910"/>
      <c r="M2653" s="910"/>
      <c r="N2653" s="910"/>
      <c r="O2653" s="910"/>
      <c r="P2653" s="910"/>
    </row>
    <row r="2654" spans="1:16" s="920" customFormat="1">
      <c r="A2654" s="910"/>
      <c r="B2654" s="917"/>
      <c r="C2654" s="917"/>
      <c r="D2654" s="919"/>
      <c r="F2654" s="910"/>
      <c r="G2654" s="910"/>
      <c r="H2654" s="910"/>
      <c r="I2654" s="910"/>
      <c r="J2654" s="910"/>
      <c r="K2654" s="910"/>
      <c r="L2654" s="910"/>
      <c r="M2654" s="910"/>
      <c r="N2654" s="910"/>
      <c r="O2654" s="910"/>
      <c r="P2654" s="910"/>
    </row>
    <row r="2655" spans="1:16" s="920" customFormat="1">
      <c r="A2655" s="910"/>
      <c r="B2655" s="917"/>
      <c r="C2655" s="917"/>
      <c r="D2655" s="919"/>
      <c r="F2655" s="910"/>
      <c r="G2655" s="910"/>
      <c r="H2655" s="910"/>
      <c r="I2655" s="910"/>
      <c r="J2655" s="910"/>
      <c r="K2655" s="910"/>
      <c r="L2655" s="910"/>
      <c r="M2655" s="910"/>
      <c r="N2655" s="910"/>
      <c r="O2655" s="910"/>
      <c r="P2655" s="910"/>
    </row>
    <row r="2656" spans="1:16" s="920" customFormat="1">
      <c r="A2656" s="910"/>
      <c r="B2656" s="917"/>
      <c r="C2656" s="917"/>
      <c r="D2656" s="919"/>
      <c r="F2656" s="910"/>
      <c r="G2656" s="910"/>
      <c r="H2656" s="910"/>
      <c r="I2656" s="910"/>
      <c r="J2656" s="910"/>
      <c r="K2656" s="910"/>
      <c r="L2656" s="910"/>
      <c r="M2656" s="910"/>
      <c r="N2656" s="910"/>
      <c r="O2656" s="910"/>
      <c r="P2656" s="910"/>
    </row>
    <row r="2657" spans="1:16" s="920" customFormat="1">
      <c r="A2657" s="910"/>
      <c r="B2657" s="917"/>
      <c r="C2657" s="917"/>
      <c r="D2657" s="919"/>
      <c r="F2657" s="910"/>
      <c r="G2657" s="910"/>
      <c r="H2657" s="910"/>
      <c r="I2657" s="910"/>
      <c r="J2657" s="910"/>
      <c r="K2657" s="910"/>
      <c r="L2657" s="910"/>
      <c r="M2657" s="910"/>
      <c r="N2657" s="910"/>
      <c r="O2657" s="910"/>
      <c r="P2657" s="910"/>
    </row>
    <row r="2658" spans="1:16" s="920" customFormat="1">
      <c r="A2658" s="910"/>
      <c r="B2658" s="917"/>
      <c r="C2658" s="917"/>
      <c r="D2658" s="919"/>
      <c r="F2658" s="910"/>
      <c r="G2658" s="910"/>
      <c r="H2658" s="910"/>
      <c r="I2658" s="910"/>
      <c r="J2658" s="910"/>
      <c r="K2658" s="910"/>
      <c r="L2658" s="910"/>
      <c r="M2658" s="910"/>
      <c r="N2658" s="910"/>
      <c r="O2658" s="910"/>
      <c r="P2658" s="910"/>
    </row>
    <row r="2659" spans="1:16" s="920" customFormat="1">
      <c r="A2659" s="910"/>
      <c r="B2659" s="917"/>
      <c r="C2659" s="917"/>
      <c r="D2659" s="919"/>
      <c r="F2659" s="910"/>
      <c r="G2659" s="910"/>
      <c r="H2659" s="910"/>
      <c r="I2659" s="910"/>
      <c r="J2659" s="910"/>
      <c r="K2659" s="910"/>
      <c r="L2659" s="910"/>
      <c r="M2659" s="910"/>
      <c r="N2659" s="910"/>
      <c r="O2659" s="910"/>
      <c r="P2659" s="910"/>
    </row>
    <row r="2660" spans="1:16" s="920" customFormat="1">
      <c r="A2660" s="910"/>
      <c r="B2660" s="917"/>
      <c r="C2660" s="917"/>
      <c r="D2660" s="919"/>
      <c r="F2660" s="910"/>
      <c r="G2660" s="910"/>
      <c r="H2660" s="910"/>
      <c r="I2660" s="910"/>
      <c r="J2660" s="910"/>
      <c r="K2660" s="910"/>
      <c r="L2660" s="910"/>
      <c r="M2660" s="910"/>
      <c r="N2660" s="910"/>
      <c r="O2660" s="910"/>
      <c r="P2660" s="910"/>
    </row>
    <row r="2661" spans="1:16" s="920" customFormat="1">
      <c r="A2661" s="910"/>
      <c r="B2661" s="917"/>
      <c r="C2661" s="917"/>
      <c r="D2661" s="919"/>
      <c r="F2661" s="910"/>
      <c r="G2661" s="910"/>
      <c r="H2661" s="910"/>
      <c r="I2661" s="910"/>
      <c r="J2661" s="910"/>
      <c r="K2661" s="910"/>
      <c r="L2661" s="910"/>
      <c r="M2661" s="910"/>
      <c r="N2661" s="910"/>
      <c r="O2661" s="910"/>
      <c r="P2661" s="910"/>
    </row>
    <row r="2662" spans="1:16" s="920" customFormat="1">
      <c r="A2662" s="910"/>
      <c r="B2662" s="917"/>
      <c r="C2662" s="917"/>
      <c r="D2662" s="919"/>
      <c r="F2662" s="910"/>
      <c r="G2662" s="910"/>
      <c r="H2662" s="910"/>
      <c r="I2662" s="910"/>
      <c r="J2662" s="910"/>
      <c r="K2662" s="910"/>
      <c r="L2662" s="910"/>
      <c r="M2662" s="910"/>
      <c r="N2662" s="910"/>
      <c r="O2662" s="910"/>
      <c r="P2662" s="910"/>
    </row>
    <row r="2663" spans="1:16" s="920" customFormat="1">
      <c r="A2663" s="910"/>
      <c r="B2663" s="917"/>
      <c r="C2663" s="917"/>
      <c r="D2663" s="919"/>
      <c r="F2663" s="910"/>
      <c r="G2663" s="910"/>
      <c r="H2663" s="910"/>
      <c r="I2663" s="910"/>
      <c r="J2663" s="910"/>
      <c r="K2663" s="910"/>
      <c r="L2663" s="910"/>
      <c r="M2663" s="910"/>
      <c r="N2663" s="910"/>
      <c r="O2663" s="910"/>
      <c r="P2663" s="910"/>
    </row>
    <row r="2664" spans="1:16" s="920" customFormat="1">
      <c r="A2664" s="910"/>
      <c r="B2664" s="917"/>
      <c r="C2664" s="917"/>
      <c r="D2664" s="919"/>
      <c r="F2664" s="910"/>
      <c r="G2664" s="910"/>
      <c r="H2664" s="910"/>
      <c r="I2664" s="910"/>
      <c r="J2664" s="910"/>
      <c r="K2664" s="910"/>
      <c r="L2664" s="910"/>
      <c r="M2664" s="910"/>
      <c r="N2664" s="910"/>
      <c r="O2664" s="910"/>
      <c r="P2664" s="910"/>
    </row>
    <row r="2665" spans="1:16" s="920" customFormat="1">
      <c r="A2665" s="910"/>
      <c r="B2665" s="917"/>
      <c r="C2665" s="917"/>
      <c r="D2665" s="919"/>
      <c r="F2665" s="910"/>
      <c r="G2665" s="910"/>
      <c r="H2665" s="910"/>
      <c r="I2665" s="910"/>
      <c r="J2665" s="910"/>
      <c r="K2665" s="910"/>
      <c r="L2665" s="910"/>
      <c r="M2665" s="910"/>
      <c r="N2665" s="910"/>
      <c r="O2665" s="910"/>
      <c r="P2665" s="910"/>
    </row>
    <row r="2666" spans="1:16" s="920" customFormat="1">
      <c r="A2666" s="910"/>
      <c r="B2666" s="917"/>
      <c r="C2666" s="917"/>
      <c r="D2666" s="919"/>
      <c r="F2666" s="910"/>
      <c r="G2666" s="910"/>
      <c r="H2666" s="910"/>
      <c r="I2666" s="910"/>
      <c r="J2666" s="910"/>
      <c r="K2666" s="910"/>
      <c r="L2666" s="910"/>
      <c r="M2666" s="910"/>
      <c r="N2666" s="910"/>
      <c r="O2666" s="910"/>
      <c r="P2666" s="910"/>
    </row>
    <row r="2667" spans="1:16" s="920" customFormat="1">
      <c r="A2667" s="910"/>
      <c r="B2667" s="917"/>
      <c r="C2667" s="917"/>
      <c r="D2667" s="919"/>
      <c r="F2667" s="910"/>
      <c r="G2667" s="910"/>
      <c r="H2667" s="910"/>
      <c r="I2667" s="910"/>
      <c r="J2667" s="910"/>
      <c r="K2667" s="910"/>
      <c r="L2667" s="910"/>
      <c r="M2667" s="910"/>
      <c r="N2667" s="910"/>
      <c r="O2667" s="910"/>
      <c r="P2667" s="910"/>
    </row>
    <row r="2668" spans="1:16" s="920" customFormat="1">
      <c r="A2668" s="910"/>
      <c r="B2668" s="917"/>
      <c r="C2668" s="917"/>
      <c r="D2668" s="919"/>
      <c r="F2668" s="910"/>
      <c r="G2668" s="910"/>
      <c r="H2668" s="910"/>
      <c r="I2668" s="910"/>
      <c r="J2668" s="910"/>
      <c r="K2668" s="910"/>
      <c r="L2668" s="910"/>
      <c r="M2668" s="910"/>
      <c r="N2668" s="910"/>
      <c r="O2668" s="910"/>
      <c r="P2668" s="910"/>
    </row>
    <row r="2669" spans="1:16" s="920" customFormat="1">
      <c r="A2669" s="910"/>
      <c r="B2669" s="917"/>
      <c r="C2669" s="917"/>
      <c r="D2669" s="919"/>
      <c r="F2669" s="910"/>
      <c r="G2669" s="910"/>
      <c r="H2669" s="910"/>
      <c r="I2669" s="910"/>
      <c r="J2669" s="910"/>
      <c r="K2669" s="910"/>
      <c r="L2669" s="910"/>
      <c r="M2669" s="910"/>
      <c r="N2669" s="910"/>
      <c r="O2669" s="910"/>
      <c r="P2669" s="910"/>
    </row>
    <row r="2670" spans="1:16" s="920" customFormat="1">
      <c r="A2670" s="910"/>
      <c r="B2670" s="917"/>
      <c r="C2670" s="917"/>
      <c r="D2670" s="919"/>
      <c r="F2670" s="910"/>
      <c r="G2670" s="910"/>
      <c r="H2670" s="910"/>
      <c r="I2670" s="910"/>
      <c r="J2670" s="910"/>
      <c r="K2670" s="910"/>
      <c r="L2670" s="910"/>
      <c r="M2670" s="910"/>
      <c r="N2670" s="910"/>
      <c r="O2670" s="910"/>
      <c r="P2670" s="910"/>
    </row>
    <row r="2671" spans="1:16" s="920" customFormat="1">
      <c r="A2671" s="910"/>
      <c r="B2671" s="917"/>
      <c r="C2671" s="917"/>
      <c r="D2671" s="919"/>
      <c r="F2671" s="910"/>
      <c r="G2671" s="910"/>
      <c r="H2671" s="910"/>
      <c r="I2671" s="910"/>
      <c r="J2671" s="910"/>
      <c r="K2671" s="910"/>
      <c r="L2671" s="910"/>
      <c r="M2671" s="910"/>
      <c r="N2671" s="910"/>
      <c r="O2671" s="910"/>
      <c r="P2671" s="910"/>
    </row>
    <row r="2672" spans="1:16" s="920" customFormat="1">
      <c r="A2672" s="910"/>
      <c r="B2672" s="917"/>
      <c r="C2672" s="917"/>
      <c r="D2672" s="919"/>
      <c r="F2672" s="910"/>
      <c r="G2672" s="910"/>
      <c r="H2672" s="910"/>
      <c r="I2672" s="910"/>
      <c r="J2672" s="910"/>
      <c r="K2672" s="910"/>
      <c r="L2672" s="910"/>
      <c r="M2672" s="910"/>
      <c r="N2672" s="910"/>
      <c r="O2672" s="910"/>
      <c r="P2672" s="910"/>
    </row>
    <row r="2673" spans="1:16" s="920" customFormat="1">
      <c r="A2673" s="910"/>
      <c r="B2673" s="917"/>
      <c r="C2673" s="917"/>
      <c r="D2673" s="919"/>
      <c r="F2673" s="910"/>
      <c r="G2673" s="910"/>
      <c r="H2673" s="910"/>
      <c r="I2673" s="910"/>
      <c r="J2673" s="910"/>
      <c r="K2673" s="910"/>
      <c r="L2673" s="910"/>
      <c r="M2673" s="910"/>
      <c r="N2673" s="910"/>
      <c r="O2673" s="910"/>
      <c r="P2673" s="910"/>
    </row>
    <row r="2674" spans="1:16" s="920" customFormat="1">
      <c r="A2674" s="910"/>
      <c r="B2674" s="917"/>
      <c r="C2674" s="917"/>
      <c r="D2674" s="919"/>
      <c r="F2674" s="910"/>
      <c r="G2674" s="910"/>
      <c r="H2674" s="910"/>
      <c r="I2674" s="910"/>
      <c r="J2674" s="910"/>
      <c r="K2674" s="910"/>
      <c r="L2674" s="910"/>
      <c r="M2674" s="910"/>
      <c r="N2674" s="910"/>
      <c r="O2674" s="910"/>
      <c r="P2674" s="910"/>
    </row>
    <row r="2675" spans="1:16" s="920" customFormat="1">
      <c r="A2675" s="910"/>
      <c r="B2675" s="917"/>
      <c r="C2675" s="917"/>
      <c r="D2675" s="919"/>
      <c r="F2675" s="910"/>
      <c r="G2675" s="910"/>
      <c r="H2675" s="910"/>
      <c r="I2675" s="910"/>
      <c r="J2675" s="910"/>
      <c r="K2675" s="910"/>
      <c r="L2675" s="910"/>
      <c r="M2675" s="910"/>
      <c r="N2675" s="910"/>
      <c r="O2675" s="910"/>
      <c r="P2675" s="910"/>
    </row>
    <row r="2676" spans="1:16" s="920" customFormat="1">
      <c r="A2676" s="910"/>
      <c r="B2676" s="917"/>
      <c r="C2676" s="917"/>
      <c r="D2676" s="919"/>
      <c r="F2676" s="910"/>
      <c r="G2676" s="910"/>
      <c r="H2676" s="910"/>
      <c r="I2676" s="910"/>
      <c r="J2676" s="910"/>
      <c r="K2676" s="910"/>
      <c r="L2676" s="910"/>
      <c r="M2676" s="910"/>
      <c r="N2676" s="910"/>
      <c r="O2676" s="910"/>
      <c r="P2676" s="910"/>
    </row>
    <row r="2677" spans="1:16" s="920" customFormat="1">
      <c r="A2677" s="910"/>
      <c r="B2677" s="917"/>
      <c r="C2677" s="917"/>
      <c r="D2677" s="919"/>
      <c r="F2677" s="910"/>
      <c r="G2677" s="910"/>
      <c r="H2677" s="910"/>
      <c r="I2677" s="910"/>
      <c r="J2677" s="910"/>
      <c r="K2677" s="910"/>
      <c r="L2677" s="910"/>
      <c r="M2677" s="910"/>
      <c r="N2677" s="910"/>
      <c r="O2677" s="910"/>
      <c r="P2677" s="910"/>
    </row>
    <row r="2678" spans="1:16" s="920" customFormat="1">
      <c r="A2678" s="910"/>
      <c r="B2678" s="917"/>
      <c r="C2678" s="917"/>
      <c r="D2678" s="919"/>
      <c r="F2678" s="910"/>
      <c r="G2678" s="910"/>
      <c r="H2678" s="910"/>
      <c r="I2678" s="910"/>
      <c r="J2678" s="910"/>
      <c r="K2678" s="910"/>
      <c r="L2678" s="910"/>
      <c r="M2678" s="910"/>
      <c r="N2678" s="910"/>
      <c r="O2678" s="910"/>
      <c r="P2678" s="910"/>
    </row>
    <row r="2679" spans="1:16" s="920" customFormat="1">
      <c r="A2679" s="910"/>
      <c r="B2679" s="917"/>
      <c r="C2679" s="917"/>
      <c r="D2679" s="919"/>
      <c r="F2679" s="910"/>
      <c r="G2679" s="910"/>
      <c r="H2679" s="910"/>
      <c r="I2679" s="910"/>
      <c r="J2679" s="910"/>
      <c r="K2679" s="910"/>
      <c r="L2679" s="910"/>
      <c r="M2679" s="910"/>
      <c r="N2679" s="910"/>
      <c r="O2679" s="910"/>
      <c r="P2679" s="910"/>
    </row>
    <row r="2680" spans="1:16" s="920" customFormat="1">
      <c r="A2680" s="910"/>
      <c r="B2680" s="917"/>
      <c r="C2680" s="917"/>
      <c r="D2680" s="919"/>
      <c r="F2680" s="910"/>
      <c r="G2680" s="910"/>
      <c r="H2680" s="910"/>
      <c r="I2680" s="910"/>
      <c r="J2680" s="910"/>
      <c r="K2680" s="910"/>
      <c r="L2680" s="910"/>
      <c r="M2680" s="910"/>
      <c r="N2680" s="910"/>
      <c r="O2680" s="910"/>
      <c r="P2680" s="910"/>
    </row>
    <row r="2681" spans="1:16" s="920" customFormat="1">
      <c r="A2681" s="910"/>
      <c r="B2681" s="917"/>
      <c r="C2681" s="917"/>
      <c r="D2681" s="919"/>
      <c r="F2681" s="910"/>
      <c r="G2681" s="910"/>
      <c r="H2681" s="910"/>
      <c r="I2681" s="910"/>
      <c r="J2681" s="910"/>
      <c r="K2681" s="910"/>
      <c r="L2681" s="910"/>
      <c r="M2681" s="910"/>
      <c r="N2681" s="910"/>
      <c r="O2681" s="910"/>
      <c r="P2681" s="910"/>
    </row>
    <row r="2682" spans="1:16" s="920" customFormat="1">
      <c r="A2682" s="910"/>
      <c r="B2682" s="917"/>
      <c r="C2682" s="917"/>
      <c r="D2682" s="919"/>
      <c r="F2682" s="910"/>
      <c r="G2682" s="910"/>
      <c r="H2682" s="910"/>
      <c r="I2682" s="910"/>
      <c r="J2682" s="910"/>
      <c r="K2682" s="910"/>
      <c r="L2682" s="910"/>
      <c r="M2682" s="910"/>
      <c r="N2682" s="910"/>
      <c r="O2682" s="910"/>
      <c r="P2682" s="910"/>
    </row>
    <row r="2683" spans="1:16" s="920" customFormat="1">
      <c r="A2683" s="910"/>
      <c r="B2683" s="917"/>
      <c r="C2683" s="917"/>
      <c r="D2683" s="919"/>
      <c r="F2683" s="910"/>
      <c r="G2683" s="910"/>
      <c r="H2683" s="910"/>
      <c r="I2683" s="910"/>
      <c r="J2683" s="910"/>
      <c r="K2683" s="910"/>
      <c r="L2683" s="910"/>
      <c r="M2683" s="910"/>
      <c r="N2683" s="910"/>
      <c r="O2683" s="910"/>
      <c r="P2683" s="910"/>
    </row>
    <row r="2684" spans="1:16" s="920" customFormat="1">
      <c r="A2684" s="910"/>
      <c r="B2684" s="917"/>
      <c r="C2684" s="917"/>
      <c r="D2684" s="919"/>
      <c r="F2684" s="910"/>
      <c r="G2684" s="910"/>
      <c r="H2684" s="910"/>
      <c r="I2684" s="910"/>
      <c r="J2684" s="910"/>
      <c r="K2684" s="910"/>
      <c r="L2684" s="910"/>
      <c r="M2684" s="910"/>
      <c r="N2684" s="910"/>
      <c r="O2684" s="910"/>
      <c r="P2684" s="910"/>
    </row>
    <row r="2685" spans="1:16" s="920" customFormat="1">
      <c r="A2685" s="910"/>
      <c r="B2685" s="917"/>
      <c r="C2685" s="917"/>
      <c r="D2685" s="919"/>
      <c r="F2685" s="910"/>
      <c r="G2685" s="910"/>
      <c r="H2685" s="910"/>
      <c r="I2685" s="910"/>
      <c r="J2685" s="910"/>
      <c r="K2685" s="910"/>
      <c r="L2685" s="910"/>
      <c r="M2685" s="910"/>
      <c r="N2685" s="910"/>
      <c r="O2685" s="910"/>
      <c r="P2685" s="910"/>
    </row>
    <row r="2686" spans="1:16" s="920" customFormat="1">
      <c r="A2686" s="910"/>
      <c r="B2686" s="917"/>
      <c r="C2686" s="917"/>
      <c r="D2686" s="919"/>
      <c r="F2686" s="910"/>
      <c r="G2686" s="910"/>
      <c r="H2686" s="910"/>
      <c r="I2686" s="910"/>
      <c r="J2686" s="910"/>
      <c r="K2686" s="910"/>
      <c r="L2686" s="910"/>
      <c r="M2686" s="910"/>
      <c r="N2686" s="910"/>
      <c r="O2686" s="910"/>
      <c r="P2686" s="910"/>
    </row>
    <row r="2687" spans="1:16" s="920" customFormat="1">
      <c r="A2687" s="910"/>
      <c r="B2687" s="917"/>
      <c r="C2687" s="917"/>
      <c r="D2687" s="919"/>
      <c r="F2687" s="910"/>
      <c r="G2687" s="910"/>
      <c r="H2687" s="910"/>
      <c r="I2687" s="910"/>
      <c r="J2687" s="910"/>
      <c r="K2687" s="910"/>
      <c r="L2687" s="910"/>
      <c r="M2687" s="910"/>
      <c r="N2687" s="910"/>
      <c r="O2687" s="910"/>
      <c r="P2687" s="910"/>
    </row>
    <row r="2688" spans="1:16" s="920" customFormat="1">
      <c r="A2688" s="910"/>
      <c r="B2688" s="917"/>
      <c r="C2688" s="917"/>
      <c r="D2688" s="919"/>
      <c r="F2688" s="910"/>
      <c r="G2688" s="910"/>
      <c r="H2688" s="910"/>
      <c r="I2688" s="910"/>
      <c r="J2688" s="910"/>
      <c r="K2688" s="910"/>
      <c r="L2688" s="910"/>
      <c r="M2688" s="910"/>
      <c r="N2688" s="910"/>
      <c r="O2688" s="910"/>
      <c r="P2688" s="910"/>
    </row>
    <row r="2689" spans="1:16" s="920" customFormat="1">
      <c r="A2689" s="910"/>
      <c r="B2689" s="917"/>
      <c r="C2689" s="917"/>
      <c r="D2689" s="919"/>
      <c r="F2689" s="910"/>
      <c r="G2689" s="910"/>
      <c r="H2689" s="910"/>
      <c r="I2689" s="910"/>
      <c r="J2689" s="910"/>
      <c r="K2689" s="910"/>
      <c r="L2689" s="910"/>
      <c r="M2689" s="910"/>
      <c r="N2689" s="910"/>
      <c r="O2689" s="910"/>
      <c r="P2689" s="910"/>
    </row>
    <row r="2690" spans="1:16" s="920" customFormat="1">
      <c r="A2690" s="910"/>
      <c r="B2690" s="917"/>
      <c r="C2690" s="917"/>
      <c r="D2690" s="919"/>
      <c r="F2690" s="910"/>
      <c r="G2690" s="910"/>
      <c r="H2690" s="910"/>
      <c r="I2690" s="910"/>
      <c r="J2690" s="910"/>
      <c r="K2690" s="910"/>
      <c r="L2690" s="910"/>
      <c r="M2690" s="910"/>
      <c r="N2690" s="910"/>
      <c r="O2690" s="910"/>
      <c r="P2690" s="910"/>
    </row>
    <row r="2691" spans="1:16" s="920" customFormat="1">
      <c r="A2691" s="910"/>
      <c r="B2691" s="917"/>
      <c r="C2691" s="917"/>
      <c r="D2691" s="919"/>
      <c r="F2691" s="910"/>
      <c r="G2691" s="910"/>
      <c r="H2691" s="910"/>
      <c r="I2691" s="910"/>
      <c r="J2691" s="910"/>
      <c r="K2691" s="910"/>
      <c r="L2691" s="910"/>
      <c r="M2691" s="910"/>
      <c r="N2691" s="910"/>
      <c r="O2691" s="910"/>
      <c r="P2691" s="910"/>
    </row>
    <row r="2692" spans="1:16" s="920" customFormat="1">
      <c r="A2692" s="910"/>
      <c r="B2692" s="917"/>
      <c r="C2692" s="917"/>
      <c r="D2692" s="919"/>
      <c r="F2692" s="910"/>
      <c r="G2692" s="910"/>
      <c r="H2692" s="910"/>
      <c r="I2692" s="910"/>
      <c r="J2692" s="910"/>
      <c r="K2692" s="910"/>
      <c r="L2692" s="910"/>
      <c r="M2692" s="910"/>
      <c r="N2692" s="910"/>
      <c r="O2692" s="910"/>
      <c r="P2692" s="910"/>
    </row>
    <row r="2693" spans="1:16" s="920" customFormat="1">
      <c r="A2693" s="910"/>
      <c r="B2693" s="917"/>
      <c r="C2693" s="917"/>
      <c r="D2693" s="919"/>
      <c r="F2693" s="910"/>
      <c r="G2693" s="910"/>
      <c r="H2693" s="910"/>
      <c r="I2693" s="910"/>
      <c r="J2693" s="910"/>
      <c r="K2693" s="910"/>
      <c r="L2693" s="910"/>
      <c r="M2693" s="910"/>
      <c r="N2693" s="910"/>
      <c r="O2693" s="910"/>
      <c r="P2693" s="910"/>
    </row>
    <row r="2694" spans="1:16" s="920" customFormat="1">
      <c r="A2694" s="910"/>
      <c r="B2694" s="917"/>
      <c r="C2694" s="917"/>
      <c r="D2694" s="919"/>
      <c r="F2694" s="910"/>
      <c r="G2694" s="910"/>
      <c r="H2694" s="910"/>
      <c r="I2694" s="910"/>
      <c r="J2694" s="910"/>
      <c r="K2694" s="910"/>
      <c r="L2694" s="910"/>
      <c r="M2694" s="910"/>
      <c r="N2694" s="910"/>
      <c r="O2694" s="910"/>
      <c r="P2694" s="910"/>
    </row>
    <row r="2695" spans="1:16" s="920" customFormat="1">
      <c r="A2695" s="910"/>
      <c r="B2695" s="917"/>
      <c r="C2695" s="917"/>
      <c r="D2695" s="919"/>
      <c r="F2695" s="910"/>
      <c r="G2695" s="910"/>
      <c r="H2695" s="910"/>
      <c r="I2695" s="910"/>
      <c r="J2695" s="910"/>
      <c r="K2695" s="910"/>
      <c r="L2695" s="910"/>
      <c r="M2695" s="910"/>
      <c r="N2695" s="910"/>
      <c r="O2695" s="910"/>
      <c r="P2695" s="910"/>
    </row>
    <row r="2696" spans="1:16" s="920" customFormat="1">
      <c r="A2696" s="910"/>
      <c r="B2696" s="917"/>
      <c r="C2696" s="917"/>
      <c r="D2696" s="919"/>
      <c r="F2696" s="910"/>
      <c r="G2696" s="910"/>
      <c r="H2696" s="910"/>
      <c r="I2696" s="910"/>
      <c r="J2696" s="910"/>
      <c r="K2696" s="910"/>
      <c r="L2696" s="910"/>
      <c r="M2696" s="910"/>
      <c r="N2696" s="910"/>
      <c r="O2696" s="910"/>
      <c r="P2696" s="910"/>
    </row>
    <row r="2697" spans="1:16" s="920" customFormat="1">
      <c r="A2697" s="910"/>
      <c r="B2697" s="917"/>
      <c r="C2697" s="917"/>
      <c r="D2697" s="919"/>
      <c r="F2697" s="910"/>
      <c r="G2697" s="910"/>
      <c r="H2697" s="910"/>
      <c r="I2697" s="910"/>
      <c r="J2697" s="910"/>
      <c r="K2697" s="910"/>
      <c r="L2697" s="910"/>
      <c r="M2697" s="910"/>
      <c r="N2697" s="910"/>
      <c r="O2697" s="910"/>
      <c r="P2697" s="910"/>
    </row>
    <row r="2698" spans="1:16" s="920" customFormat="1">
      <c r="A2698" s="910"/>
      <c r="B2698" s="917"/>
      <c r="C2698" s="917"/>
      <c r="D2698" s="919"/>
      <c r="F2698" s="910"/>
      <c r="G2698" s="910"/>
      <c r="H2698" s="910"/>
      <c r="I2698" s="910"/>
      <c r="J2698" s="910"/>
      <c r="K2698" s="910"/>
      <c r="L2698" s="910"/>
      <c r="M2698" s="910"/>
      <c r="N2698" s="910"/>
      <c r="O2698" s="910"/>
      <c r="P2698" s="910"/>
    </row>
    <row r="2699" spans="1:16" s="920" customFormat="1">
      <c r="A2699" s="910"/>
      <c r="B2699" s="917"/>
      <c r="C2699" s="917"/>
      <c r="D2699" s="919"/>
      <c r="F2699" s="910"/>
      <c r="G2699" s="910"/>
      <c r="H2699" s="910"/>
      <c r="I2699" s="910"/>
      <c r="J2699" s="910"/>
      <c r="K2699" s="910"/>
      <c r="L2699" s="910"/>
      <c r="M2699" s="910"/>
      <c r="N2699" s="910"/>
      <c r="O2699" s="910"/>
      <c r="P2699" s="910"/>
    </row>
    <row r="2700" spans="1:16" s="920" customFormat="1">
      <c r="A2700" s="910"/>
      <c r="B2700" s="917"/>
      <c r="C2700" s="917"/>
      <c r="D2700" s="919"/>
      <c r="F2700" s="910"/>
      <c r="G2700" s="910"/>
      <c r="H2700" s="910"/>
      <c r="I2700" s="910"/>
      <c r="J2700" s="910"/>
      <c r="K2700" s="910"/>
      <c r="L2700" s="910"/>
      <c r="M2700" s="910"/>
      <c r="N2700" s="910"/>
      <c r="O2700" s="910"/>
      <c r="P2700" s="910"/>
    </row>
    <row r="2701" spans="1:16" s="920" customFormat="1">
      <c r="A2701" s="910"/>
      <c r="B2701" s="917"/>
      <c r="C2701" s="917"/>
      <c r="D2701" s="919"/>
      <c r="F2701" s="910"/>
      <c r="G2701" s="910"/>
      <c r="H2701" s="910"/>
      <c r="I2701" s="910"/>
      <c r="J2701" s="910"/>
      <c r="K2701" s="910"/>
      <c r="L2701" s="910"/>
      <c r="M2701" s="910"/>
      <c r="N2701" s="910"/>
      <c r="O2701" s="910"/>
      <c r="P2701" s="910"/>
    </row>
    <row r="2702" spans="1:16" s="920" customFormat="1">
      <c r="A2702" s="910"/>
      <c r="B2702" s="917"/>
      <c r="C2702" s="917"/>
      <c r="D2702" s="919"/>
      <c r="F2702" s="910"/>
      <c r="G2702" s="910"/>
      <c r="H2702" s="910"/>
      <c r="I2702" s="910"/>
      <c r="J2702" s="910"/>
      <c r="K2702" s="910"/>
      <c r="L2702" s="910"/>
      <c r="M2702" s="910"/>
      <c r="N2702" s="910"/>
      <c r="O2702" s="910"/>
      <c r="P2702" s="910"/>
    </row>
    <row r="2703" spans="1:16" s="920" customFormat="1">
      <c r="A2703" s="910"/>
      <c r="B2703" s="917"/>
      <c r="C2703" s="917"/>
      <c r="D2703" s="919"/>
      <c r="F2703" s="910"/>
      <c r="G2703" s="910"/>
      <c r="H2703" s="910"/>
      <c r="I2703" s="910"/>
      <c r="J2703" s="910"/>
      <c r="K2703" s="910"/>
      <c r="L2703" s="910"/>
      <c r="M2703" s="910"/>
      <c r="N2703" s="910"/>
      <c r="O2703" s="910"/>
      <c r="P2703" s="910"/>
    </row>
    <row r="2704" spans="1:16" s="920" customFormat="1">
      <c r="A2704" s="910"/>
      <c r="B2704" s="917"/>
      <c r="C2704" s="917"/>
      <c r="D2704" s="919"/>
      <c r="F2704" s="910"/>
      <c r="G2704" s="910"/>
      <c r="H2704" s="910"/>
      <c r="I2704" s="910"/>
      <c r="J2704" s="910"/>
      <c r="K2704" s="910"/>
      <c r="L2704" s="910"/>
      <c r="M2704" s="910"/>
      <c r="N2704" s="910"/>
      <c r="O2704" s="910"/>
      <c r="P2704" s="910"/>
    </row>
    <row r="2705" spans="1:16" s="920" customFormat="1">
      <c r="A2705" s="910"/>
      <c r="B2705" s="917"/>
      <c r="C2705" s="917"/>
      <c r="D2705" s="919"/>
      <c r="F2705" s="910"/>
      <c r="G2705" s="910"/>
      <c r="H2705" s="910"/>
      <c r="I2705" s="910"/>
      <c r="J2705" s="910"/>
      <c r="K2705" s="910"/>
      <c r="L2705" s="910"/>
      <c r="M2705" s="910"/>
      <c r="N2705" s="910"/>
      <c r="O2705" s="910"/>
      <c r="P2705" s="910"/>
    </row>
    <row r="2706" spans="1:16" s="920" customFormat="1">
      <c r="A2706" s="910"/>
      <c r="B2706" s="917"/>
      <c r="C2706" s="917"/>
      <c r="D2706" s="919"/>
      <c r="F2706" s="910"/>
      <c r="G2706" s="910"/>
      <c r="H2706" s="910"/>
      <c r="I2706" s="910"/>
      <c r="J2706" s="910"/>
      <c r="K2706" s="910"/>
      <c r="L2706" s="910"/>
      <c r="M2706" s="910"/>
      <c r="N2706" s="910"/>
      <c r="O2706" s="910"/>
      <c r="P2706" s="910"/>
    </row>
    <row r="2707" spans="1:16" s="920" customFormat="1">
      <c r="A2707" s="910"/>
      <c r="B2707" s="917"/>
      <c r="C2707" s="917"/>
      <c r="D2707" s="919"/>
      <c r="F2707" s="910"/>
      <c r="G2707" s="910"/>
      <c r="H2707" s="910"/>
      <c r="I2707" s="910"/>
      <c r="J2707" s="910"/>
      <c r="K2707" s="910"/>
      <c r="L2707" s="910"/>
      <c r="M2707" s="910"/>
      <c r="N2707" s="910"/>
      <c r="O2707" s="910"/>
      <c r="P2707" s="910"/>
    </row>
    <row r="2708" spans="1:16" s="920" customFormat="1">
      <c r="A2708" s="910"/>
      <c r="B2708" s="917"/>
      <c r="C2708" s="917"/>
      <c r="D2708" s="919"/>
      <c r="F2708" s="910"/>
      <c r="G2708" s="910"/>
      <c r="H2708" s="910"/>
      <c r="I2708" s="910"/>
      <c r="J2708" s="910"/>
      <c r="K2708" s="910"/>
      <c r="L2708" s="910"/>
      <c r="M2708" s="910"/>
      <c r="N2708" s="910"/>
      <c r="O2708" s="910"/>
      <c r="P2708" s="910"/>
    </row>
    <row r="2709" spans="1:16" s="920" customFormat="1">
      <c r="A2709" s="910"/>
      <c r="B2709" s="917"/>
      <c r="C2709" s="917"/>
      <c r="D2709" s="919"/>
      <c r="F2709" s="910"/>
      <c r="G2709" s="910"/>
      <c r="H2709" s="910"/>
      <c r="I2709" s="910"/>
      <c r="J2709" s="910"/>
      <c r="K2709" s="910"/>
      <c r="L2709" s="910"/>
      <c r="M2709" s="910"/>
      <c r="N2709" s="910"/>
      <c r="O2709" s="910"/>
      <c r="P2709" s="910"/>
    </row>
    <row r="2710" spans="1:16" s="920" customFormat="1">
      <c r="A2710" s="910"/>
      <c r="B2710" s="917"/>
      <c r="C2710" s="917"/>
      <c r="D2710" s="919"/>
      <c r="F2710" s="910"/>
      <c r="G2710" s="910"/>
      <c r="H2710" s="910"/>
      <c r="I2710" s="910"/>
      <c r="J2710" s="910"/>
      <c r="K2710" s="910"/>
      <c r="L2710" s="910"/>
      <c r="M2710" s="910"/>
      <c r="N2710" s="910"/>
      <c r="O2710" s="910"/>
      <c r="P2710" s="910"/>
    </row>
    <row r="2711" spans="1:16" s="920" customFormat="1">
      <c r="A2711" s="910"/>
      <c r="B2711" s="917"/>
      <c r="C2711" s="917"/>
      <c r="D2711" s="919"/>
      <c r="F2711" s="910"/>
      <c r="G2711" s="910"/>
      <c r="H2711" s="910"/>
      <c r="I2711" s="910"/>
      <c r="J2711" s="910"/>
      <c r="K2711" s="910"/>
      <c r="L2711" s="910"/>
      <c r="M2711" s="910"/>
      <c r="N2711" s="910"/>
      <c r="O2711" s="910"/>
      <c r="P2711" s="910"/>
    </row>
    <row r="2712" spans="1:16" s="920" customFormat="1">
      <c r="A2712" s="910"/>
      <c r="B2712" s="917"/>
      <c r="C2712" s="917"/>
      <c r="D2712" s="919"/>
      <c r="F2712" s="910"/>
      <c r="G2712" s="910"/>
      <c r="H2712" s="910"/>
      <c r="I2712" s="910"/>
      <c r="J2712" s="910"/>
      <c r="K2712" s="910"/>
      <c r="L2712" s="910"/>
      <c r="M2712" s="910"/>
      <c r="N2712" s="910"/>
      <c r="O2712" s="910"/>
      <c r="P2712" s="910"/>
    </row>
    <row r="2713" spans="1:16" s="920" customFormat="1">
      <c r="A2713" s="910"/>
      <c r="B2713" s="917"/>
      <c r="C2713" s="917"/>
      <c r="D2713" s="919"/>
      <c r="F2713" s="910"/>
      <c r="G2713" s="910"/>
      <c r="H2713" s="910"/>
      <c r="I2713" s="910"/>
      <c r="J2713" s="910"/>
      <c r="K2713" s="910"/>
      <c r="L2713" s="910"/>
      <c r="M2713" s="910"/>
      <c r="N2713" s="910"/>
      <c r="O2713" s="910"/>
      <c r="P2713" s="910"/>
    </row>
    <row r="2714" spans="1:16" s="920" customFormat="1">
      <c r="A2714" s="910"/>
      <c r="B2714" s="917"/>
      <c r="C2714" s="917"/>
      <c r="D2714" s="919"/>
      <c r="F2714" s="910"/>
      <c r="G2714" s="910"/>
      <c r="H2714" s="910"/>
      <c r="I2714" s="910"/>
      <c r="J2714" s="910"/>
      <c r="K2714" s="910"/>
      <c r="L2714" s="910"/>
      <c r="M2714" s="910"/>
      <c r="N2714" s="910"/>
      <c r="O2714" s="910"/>
      <c r="P2714" s="910"/>
    </row>
    <row r="2715" spans="1:16" s="920" customFormat="1">
      <c r="A2715" s="910"/>
      <c r="B2715" s="917"/>
      <c r="C2715" s="917"/>
      <c r="D2715" s="919"/>
      <c r="F2715" s="910"/>
      <c r="G2715" s="910"/>
      <c r="H2715" s="910"/>
      <c r="I2715" s="910"/>
      <c r="J2715" s="910"/>
      <c r="K2715" s="910"/>
      <c r="L2715" s="910"/>
      <c r="M2715" s="910"/>
      <c r="N2715" s="910"/>
      <c r="O2715" s="910"/>
      <c r="P2715" s="910"/>
    </row>
    <row r="2716" spans="1:16" s="920" customFormat="1">
      <c r="A2716" s="910"/>
      <c r="B2716" s="917"/>
      <c r="C2716" s="917"/>
      <c r="D2716" s="919"/>
      <c r="F2716" s="910"/>
      <c r="G2716" s="910"/>
      <c r="H2716" s="910"/>
      <c r="I2716" s="910"/>
      <c r="J2716" s="910"/>
      <c r="K2716" s="910"/>
      <c r="L2716" s="910"/>
      <c r="M2716" s="910"/>
      <c r="N2716" s="910"/>
      <c r="O2716" s="910"/>
      <c r="P2716" s="910"/>
    </row>
    <row r="2717" spans="1:16" s="920" customFormat="1">
      <c r="A2717" s="910"/>
      <c r="B2717" s="917"/>
      <c r="C2717" s="917"/>
      <c r="D2717" s="919"/>
      <c r="F2717" s="910"/>
      <c r="G2717" s="910"/>
      <c r="H2717" s="910"/>
      <c r="I2717" s="910"/>
      <c r="J2717" s="910"/>
      <c r="K2717" s="910"/>
      <c r="L2717" s="910"/>
      <c r="M2717" s="910"/>
      <c r="N2717" s="910"/>
      <c r="O2717" s="910"/>
      <c r="P2717" s="910"/>
    </row>
    <row r="2718" spans="1:16" s="920" customFormat="1">
      <c r="A2718" s="910"/>
      <c r="B2718" s="917"/>
      <c r="C2718" s="917"/>
      <c r="D2718" s="919"/>
      <c r="F2718" s="910"/>
      <c r="G2718" s="910"/>
      <c r="H2718" s="910"/>
      <c r="I2718" s="910"/>
      <c r="J2718" s="910"/>
      <c r="K2718" s="910"/>
      <c r="L2718" s="910"/>
      <c r="M2718" s="910"/>
      <c r="N2718" s="910"/>
      <c r="O2718" s="910"/>
      <c r="P2718" s="910"/>
    </row>
    <row r="2719" spans="1:16" s="920" customFormat="1">
      <c r="A2719" s="910"/>
      <c r="B2719" s="917"/>
      <c r="C2719" s="917"/>
      <c r="D2719" s="919"/>
      <c r="F2719" s="910"/>
      <c r="G2719" s="910"/>
      <c r="H2719" s="910"/>
      <c r="I2719" s="910"/>
      <c r="J2719" s="910"/>
      <c r="K2719" s="910"/>
      <c r="L2719" s="910"/>
      <c r="M2719" s="910"/>
      <c r="N2719" s="910"/>
      <c r="O2719" s="910"/>
      <c r="P2719" s="910"/>
    </row>
    <row r="2720" spans="1:16" s="920" customFormat="1">
      <c r="A2720" s="910"/>
      <c r="B2720" s="917"/>
      <c r="C2720" s="917"/>
      <c r="D2720" s="919"/>
      <c r="F2720" s="910"/>
      <c r="G2720" s="910"/>
      <c r="H2720" s="910"/>
      <c r="I2720" s="910"/>
      <c r="J2720" s="910"/>
      <c r="K2720" s="910"/>
      <c r="L2720" s="910"/>
      <c r="M2720" s="910"/>
      <c r="N2720" s="910"/>
      <c r="O2720" s="910"/>
      <c r="P2720" s="910"/>
    </row>
    <row r="2721" spans="1:16" s="920" customFormat="1">
      <c r="A2721" s="910"/>
      <c r="B2721" s="917"/>
      <c r="C2721" s="917"/>
      <c r="D2721" s="919"/>
      <c r="F2721" s="910"/>
      <c r="G2721" s="910"/>
      <c r="H2721" s="910"/>
      <c r="I2721" s="910"/>
      <c r="J2721" s="910"/>
      <c r="K2721" s="910"/>
      <c r="L2721" s="910"/>
      <c r="M2721" s="910"/>
      <c r="N2721" s="910"/>
      <c r="O2721" s="910"/>
      <c r="P2721" s="910"/>
    </row>
    <row r="2722" spans="1:16" s="920" customFormat="1">
      <c r="A2722" s="910"/>
      <c r="B2722" s="917"/>
      <c r="C2722" s="917"/>
      <c r="D2722" s="919"/>
      <c r="F2722" s="910"/>
      <c r="G2722" s="910"/>
      <c r="H2722" s="910"/>
      <c r="I2722" s="910"/>
      <c r="J2722" s="910"/>
      <c r="K2722" s="910"/>
      <c r="L2722" s="910"/>
      <c r="M2722" s="910"/>
      <c r="N2722" s="910"/>
      <c r="O2722" s="910"/>
      <c r="P2722" s="910"/>
    </row>
    <row r="2723" spans="1:16" s="920" customFormat="1">
      <c r="A2723" s="910"/>
      <c r="B2723" s="917"/>
      <c r="C2723" s="917"/>
      <c r="D2723" s="919"/>
      <c r="F2723" s="910"/>
      <c r="G2723" s="910"/>
      <c r="H2723" s="910"/>
      <c r="I2723" s="910"/>
      <c r="J2723" s="910"/>
      <c r="K2723" s="910"/>
      <c r="L2723" s="910"/>
      <c r="M2723" s="910"/>
      <c r="N2723" s="910"/>
      <c r="O2723" s="910"/>
      <c r="P2723" s="910"/>
    </row>
    <row r="2724" spans="1:16" s="920" customFormat="1">
      <c r="A2724" s="910"/>
      <c r="B2724" s="917"/>
      <c r="C2724" s="917"/>
      <c r="D2724" s="919"/>
      <c r="F2724" s="910"/>
      <c r="G2724" s="910"/>
      <c r="H2724" s="910"/>
      <c r="I2724" s="910"/>
      <c r="J2724" s="910"/>
      <c r="K2724" s="910"/>
      <c r="L2724" s="910"/>
      <c r="M2724" s="910"/>
      <c r="N2724" s="910"/>
      <c r="O2724" s="910"/>
      <c r="P2724" s="910"/>
    </row>
    <row r="2725" spans="1:16" s="920" customFormat="1">
      <c r="A2725" s="910"/>
      <c r="B2725" s="917"/>
      <c r="C2725" s="917"/>
      <c r="D2725" s="919"/>
      <c r="F2725" s="910"/>
      <c r="G2725" s="910"/>
      <c r="H2725" s="910"/>
      <c r="I2725" s="910"/>
      <c r="J2725" s="910"/>
      <c r="K2725" s="910"/>
      <c r="L2725" s="910"/>
      <c r="M2725" s="910"/>
      <c r="N2725" s="910"/>
      <c r="O2725" s="910"/>
      <c r="P2725" s="910"/>
    </row>
    <row r="2726" spans="1:16" s="920" customFormat="1">
      <c r="A2726" s="910"/>
      <c r="B2726" s="917"/>
      <c r="C2726" s="917"/>
      <c r="D2726" s="919"/>
      <c r="F2726" s="910"/>
      <c r="G2726" s="910"/>
      <c r="H2726" s="910"/>
      <c r="I2726" s="910"/>
      <c r="J2726" s="910"/>
      <c r="K2726" s="910"/>
      <c r="L2726" s="910"/>
      <c r="M2726" s="910"/>
      <c r="N2726" s="910"/>
      <c r="O2726" s="910"/>
      <c r="P2726" s="910"/>
    </row>
    <row r="2727" spans="1:16" s="920" customFormat="1">
      <c r="A2727" s="910"/>
      <c r="B2727" s="917"/>
      <c r="C2727" s="917"/>
      <c r="D2727" s="919"/>
      <c r="F2727" s="910"/>
      <c r="G2727" s="910"/>
      <c r="H2727" s="910"/>
      <c r="I2727" s="910"/>
      <c r="J2727" s="910"/>
      <c r="K2727" s="910"/>
      <c r="L2727" s="910"/>
      <c r="M2727" s="910"/>
      <c r="N2727" s="910"/>
      <c r="O2727" s="910"/>
      <c r="P2727" s="910"/>
    </row>
    <row r="2728" spans="1:16" s="920" customFormat="1">
      <c r="A2728" s="910"/>
      <c r="B2728" s="917"/>
      <c r="C2728" s="917"/>
      <c r="D2728" s="919"/>
      <c r="F2728" s="910"/>
      <c r="G2728" s="910"/>
      <c r="H2728" s="910"/>
      <c r="I2728" s="910"/>
      <c r="J2728" s="910"/>
      <c r="K2728" s="910"/>
      <c r="L2728" s="910"/>
      <c r="M2728" s="910"/>
      <c r="N2728" s="910"/>
      <c r="O2728" s="910"/>
      <c r="P2728" s="910"/>
    </row>
    <row r="2729" spans="1:16" s="920" customFormat="1">
      <c r="A2729" s="910"/>
      <c r="B2729" s="917"/>
      <c r="C2729" s="917"/>
      <c r="D2729" s="919"/>
      <c r="F2729" s="910"/>
      <c r="G2729" s="910"/>
      <c r="H2729" s="910"/>
      <c r="I2729" s="910"/>
      <c r="J2729" s="910"/>
      <c r="K2729" s="910"/>
      <c r="L2729" s="910"/>
      <c r="M2729" s="910"/>
      <c r="N2729" s="910"/>
      <c r="O2729" s="910"/>
      <c r="P2729" s="910"/>
    </row>
    <row r="2730" spans="1:16" s="920" customFormat="1">
      <c r="A2730" s="910"/>
      <c r="B2730" s="917"/>
      <c r="C2730" s="917"/>
      <c r="D2730" s="919"/>
      <c r="F2730" s="910"/>
      <c r="G2730" s="910"/>
      <c r="H2730" s="910"/>
      <c r="I2730" s="910"/>
      <c r="J2730" s="910"/>
      <c r="K2730" s="910"/>
      <c r="L2730" s="910"/>
      <c r="M2730" s="910"/>
      <c r="N2730" s="910"/>
      <c r="O2730" s="910"/>
      <c r="P2730" s="910"/>
    </row>
    <row r="2731" spans="1:16" s="920" customFormat="1">
      <c r="A2731" s="910"/>
      <c r="B2731" s="917"/>
      <c r="C2731" s="917"/>
      <c r="D2731" s="919"/>
      <c r="F2731" s="910"/>
      <c r="G2731" s="910"/>
      <c r="H2731" s="910"/>
      <c r="I2731" s="910"/>
      <c r="J2731" s="910"/>
      <c r="K2731" s="910"/>
      <c r="L2731" s="910"/>
      <c r="M2731" s="910"/>
      <c r="N2731" s="910"/>
      <c r="O2731" s="910"/>
      <c r="P2731" s="910"/>
    </row>
    <row r="2732" spans="1:16" s="920" customFormat="1">
      <c r="A2732" s="910"/>
      <c r="B2732" s="917"/>
      <c r="C2732" s="917"/>
      <c r="D2732" s="919"/>
      <c r="F2732" s="910"/>
      <c r="G2732" s="910"/>
      <c r="H2732" s="910"/>
      <c r="I2732" s="910"/>
      <c r="J2732" s="910"/>
      <c r="K2732" s="910"/>
      <c r="L2732" s="910"/>
      <c r="M2732" s="910"/>
      <c r="N2732" s="910"/>
      <c r="O2732" s="910"/>
      <c r="P2732" s="910"/>
    </row>
    <row r="2733" spans="1:16" s="920" customFormat="1">
      <c r="A2733" s="910"/>
      <c r="B2733" s="917"/>
      <c r="C2733" s="917"/>
      <c r="D2733" s="919"/>
      <c r="F2733" s="910"/>
      <c r="G2733" s="910"/>
      <c r="H2733" s="910"/>
      <c r="I2733" s="910"/>
      <c r="J2733" s="910"/>
      <c r="K2733" s="910"/>
      <c r="L2733" s="910"/>
      <c r="M2733" s="910"/>
      <c r="N2733" s="910"/>
      <c r="O2733" s="910"/>
      <c r="P2733" s="910"/>
    </row>
    <row r="2734" spans="1:16" s="920" customFormat="1">
      <c r="A2734" s="910"/>
      <c r="B2734" s="917"/>
      <c r="C2734" s="917"/>
      <c r="D2734" s="919"/>
      <c r="F2734" s="910"/>
      <c r="G2734" s="910"/>
      <c r="H2734" s="910"/>
      <c r="I2734" s="910"/>
      <c r="J2734" s="910"/>
      <c r="K2734" s="910"/>
      <c r="L2734" s="910"/>
      <c r="M2734" s="910"/>
      <c r="N2734" s="910"/>
      <c r="O2734" s="910"/>
      <c r="P2734" s="910"/>
    </row>
    <row r="2735" spans="1:16" s="920" customFormat="1">
      <c r="A2735" s="910"/>
      <c r="B2735" s="917"/>
      <c r="C2735" s="917"/>
      <c r="D2735" s="919"/>
      <c r="F2735" s="910"/>
      <c r="G2735" s="910"/>
      <c r="H2735" s="910"/>
      <c r="I2735" s="910"/>
      <c r="J2735" s="910"/>
      <c r="K2735" s="910"/>
      <c r="L2735" s="910"/>
      <c r="M2735" s="910"/>
      <c r="N2735" s="910"/>
      <c r="O2735" s="910"/>
      <c r="P2735" s="910"/>
    </row>
    <row r="2736" spans="1:16" s="920" customFormat="1">
      <c r="A2736" s="910"/>
      <c r="B2736" s="917"/>
      <c r="C2736" s="917"/>
      <c r="D2736" s="919"/>
      <c r="F2736" s="910"/>
      <c r="G2736" s="910"/>
      <c r="H2736" s="910"/>
      <c r="I2736" s="910"/>
      <c r="J2736" s="910"/>
      <c r="K2736" s="910"/>
      <c r="L2736" s="910"/>
      <c r="M2736" s="910"/>
      <c r="N2736" s="910"/>
      <c r="O2736" s="910"/>
      <c r="P2736" s="910"/>
    </row>
    <row r="2737" spans="1:16" s="920" customFormat="1">
      <c r="A2737" s="910"/>
      <c r="B2737" s="917"/>
      <c r="C2737" s="917"/>
      <c r="D2737" s="919"/>
      <c r="F2737" s="910"/>
      <c r="G2737" s="910"/>
      <c r="H2737" s="910"/>
      <c r="I2737" s="910"/>
      <c r="J2737" s="910"/>
      <c r="K2737" s="910"/>
      <c r="L2737" s="910"/>
      <c r="M2737" s="910"/>
      <c r="N2737" s="910"/>
      <c r="O2737" s="910"/>
      <c r="P2737" s="910"/>
    </row>
    <row r="2738" spans="1:16" s="920" customFormat="1">
      <c r="A2738" s="910"/>
      <c r="B2738" s="917"/>
      <c r="C2738" s="917"/>
      <c r="D2738" s="919"/>
      <c r="F2738" s="910"/>
      <c r="G2738" s="910"/>
      <c r="H2738" s="910"/>
      <c r="I2738" s="910"/>
      <c r="J2738" s="910"/>
      <c r="K2738" s="910"/>
      <c r="L2738" s="910"/>
      <c r="M2738" s="910"/>
      <c r="N2738" s="910"/>
      <c r="O2738" s="910"/>
      <c r="P2738" s="910"/>
    </row>
    <row r="2739" spans="1:16" s="920" customFormat="1">
      <c r="A2739" s="910"/>
      <c r="B2739" s="917"/>
      <c r="C2739" s="917"/>
      <c r="D2739" s="919"/>
      <c r="F2739" s="910"/>
      <c r="G2739" s="910"/>
      <c r="H2739" s="910"/>
      <c r="I2739" s="910"/>
      <c r="J2739" s="910"/>
      <c r="K2739" s="910"/>
      <c r="L2739" s="910"/>
      <c r="M2739" s="910"/>
      <c r="N2739" s="910"/>
      <c r="O2739" s="910"/>
      <c r="P2739" s="910"/>
    </row>
    <row r="2740" spans="1:16" s="920" customFormat="1">
      <c r="A2740" s="910"/>
      <c r="B2740" s="917"/>
      <c r="C2740" s="917"/>
      <c r="D2740" s="919"/>
      <c r="F2740" s="910"/>
      <c r="G2740" s="910"/>
      <c r="H2740" s="910"/>
      <c r="I2740" s="910"/>
      <c r="J2740" s="910"/>
      <c r="K2740" s="910"/>
      <c r="L2740" s="910"/>
      <c r="M2740" s="910"/>
      <c r="N2740" s="910"/>
      <c r="O2740" s="910"/>
      <c r="P2740" s="910"/>
    </row>
    <row r="2741" spans="1:16" s="920" customFormat="1">
      <c r="A2741" s="910"/>
      <c r="B2741" s="917"/>
      <c r="C2741" s="917"/>
      <c r="D2741" s="919"/>
      <c r="F2741" s="910"/>
      <c r="G2741" s="910"/>
      <c r="H2741" s="910"/>
      <c r="I2741" s="910"/>
      <c r="J2741" s="910"/>
      <c r="K2741" s="910"/>
      <c r="L2741" s="910"/>
      <c r="M2741" s="910"/>
      <c r="N2741" s="910"/>
      <c r="O2741" s="910"/>
      <c r="P2741" s="910"/>
    </row>
    <row r="2742" spans="1:16" s="920" customFormat="1">
      <c r="A2742" s="910"/>
      <c r="B2742" s="917"/>
      <c r="C2742" s="917"/>
      <c r="D2742" s="919"/>
      <c r="F2742" s="910"/>
      <c r="G2742" s="910"/>
      <c r="H2742" s="910"/>
      <c r="I2742" s="910"/>
      <c r="J2742" s="910"/>
      <c r="K2742" s="910"/>
      <c r="L2742" s="910"/>
      <c r="M2742" s="910"/>
      <c r="N2742" s="910"/>
      <c r="O2742" s="910"/>
      <c r="P2742" s="910"/>
    </row>
    <row r="2743" spans="1:16" s="920" customFormat="1">
      <c r="A2743" s="910"/>
      <c r="B2743" s="917"/>
      <c r="C2743" s="917"/>
      <c r="D2743" s="919"/>
      <c r="F2743" s="910"/>
      <c r="G2743" s="910"/>
      <c r="H2743" s="910"/>
      <c r="I2743" s="910"/>
      <c r="J2743" s="910"/>
      <c r="K2743" s="910"/>
      <c r="L2743" s="910"/>
      <c r="M2743" s="910"/>
      <c r="N2743" s="910"/>
      <c r="O2743" s="910"/>
      <c r="P2743" s="910"/>
    </row>
    <row r="2744" spans="1:16" s="920" customFormat="1">
      <c r="A2744" s="910"/>
      <c r="B2744" s="917"/>
      <c r="C2744" s="917"/>
      <c r="D2744" s="919"/>
      <c r="F2744" s="910"/>
      <c r="G2744" s="910"/>
      <c r="H2744" s="910"/>
      <c r="I2744" s="910"/>
      <c r="J2744" s="910"/>
      <c r="K2744" s="910"/>
      <c r="L2744" s="910"/>
      <c r="M2744" s="910"/>
      <c r="N2744" s="910"/>
      <c r="O2744" s="910"/>
      <c r="P2744" s="910"/>
    </row>
    <row r="2745" spans="1:16" s="920" customFormat="1">
      <c r="A2745" s="910"/>
      <c r="B2745" s="917"/>
      <c r="C2745" s="917"/>
      <c r="D2745" s="919"/>
      <c r="F2745" s="910"/>
      <c r="G2745" s="910"/>
      <c r="H2745" s="910"/>
      <c r="I2745" s="910"/>
      <c r="J2745" s="910"/>
      <c r="K2745" s="910"/>
      <c r="L2745" s="910"/>
      <c r="M2745" s="910"/>
      <c r="N2745" s="910"/>
      <c r="O2745" s="910"/>
      <c r="P2745" s="910"/>
    </row>
    <row r="2746" spans="1:16" s="920" customFormat="1">
      <c r="A2746" s="910"/>
      <c r="B2746" s="917"/>
      <c r="C2746" s="917"/>
      <c r="D2746" s="919"/>
      <c r="F2746" s="910"/>
      <c r="G2746" s="910"/>
      <c r="H2746" s="910"/>
      <c r="I2746" s="910"/>
      <c r="J2746" s="910"/>
      <c r="K2746" s="910"/>
      <c r="L2746" s="910"/>
      <c r="M2746" s="910"/>
      <c r="N2746" s="910"/>
      <c r="O2746" s="910"/>
      <c r="P2746" s="910"/>
    </row>
    <row r="2747" spans="1:16" s="920" customFormat="1">
      <c r="A2747" s="910"/>
      <c r="B2747" s="917"/>
      <c r="C2747" s="917"/>
      <c r="D2747" s="919"/>
      <c r="F2747" s="910"/>
      <c r="G2747" s="910"/>
      <c r="H2747" s="910"/>
      <c r="I2747" s="910"/>
      <c r="J2747" s="910"/>
      <c r="K2747" s="910"/>
      <c r="L2747" s="910"/>
      <c r="M2747" s="910"/>
      <c r="N2747" s="910"/>
      <c r="O2747" s="910"/>
      <c r="P2747" s="910"/>
    </row>
    <row r="2748" spans="1:16" s="920" customFormat="1">
      <c r="A2748" s="910"/>
      <c r="B2748" s="917"/>
      <c r="C2748" s="917"/>
      <c r="D2748" s="919"/>
      <c r="F2748" s="910"/>
      <c r="G2748" s="910"/>
      <c r="H2748" s="910"/>
      <c r="I2748" s="910"/>
      <c r="J2748" s="910"/>
      <c r="K2748" s="910"/>
      <c r="L2748" s="910"/>
      <c r="M2748" s="910"/>
      <c r="N2748" s="910"/>
      <c r="O2748" s="910"/>
      <c r="P2748" s="910"/>
    </row>
    <row r="2749" spans="1:16" s="920" customFormat="1">
      <c r="A2749" s="910"/>
      <c r="B2749" s="917"/>
      <c r="C2749" s="917"/>
      <c r="D2749" s="919"/>
      <c r="F2749" s="910"/>
      <c r="G2749" s="910"/>
      <c r="H2749" s="910"/>
      <c r="I2749" s="910"/>
      <c r="J2749" s="910"/>
      <c r="K2749" s="910"/>
      <c r="L2749" s="910"/>
      <c r="M2749" s="910"/>
      <c r="N2749" s="910"/>
      <c r="O2749" s="910"/>
      <c r="P2749" s="910"/>
    </row>
    <row r="2750" spans="1:16" s="920" customFormat="1">
      <c r="A2750" s="910"/>
      <c r="B2750" s="917"/>
      <c r="C2750" s="917"/>
      <c r="D2750" s="919"/>
      <c r="F2750" s="910"/>
      <c r="G2750" s="910"/>
      <c r="H2750" s="910"/>
      <c r="I2750" s="910"/>
      <c r="J2750" s="910"/>
      <c r="K2750" s="910"/>
      <c r="L2750" s="910"/>
      <c r="M2750" s="910"/>
      <c r="N2750" s="910"/>
      <c r="O2750" s="910"/>
      <c r="P2750" s="910"/>
    </row>
    <row r="2751" spans="1:16" s="920" customFormat="1">
      <c r="A2751" s="910"/>
      <c r="B2751" s="917"/>
      <c r="C2751" s="917"/>
      <c r="D2751" s="919"/>
      <c r="F2751" s="910"/>
      <c r="G2751" s="910"/>
      <c r="H2751" s="910"/>
      <c r="I2751" s="910"/>
      <c r="J2751" s="910"/>
      <c r="K2751" s="910"/>
      <c r="L2751" s="910"/>
      <c r="M2751" s="910"/>
      <c r="N2751" s="910"/>
      <c r="O2751" s="910"/>
      <c r="P2751" s="910"/>
    </row>
    <row r="2752" spans="1:16" s="920" customFormat="1">
      <c r="A2752" s="910"/>
      <c r="B2752" s="917"/>
      <c r="C2752" s="917"/>
      <c r="D2752" s="919"/>
      <c r="F2752" s="910"/>
      <c r="G2752" s="910"/>
      <c r="H2752" s="910"/>
      <c r="I2752" s="910"/>
      <c r="J2752" s="910"/>
      <c r="K2752" s="910"/>
      <c r="L2752" s="910"/>
      <c r="M2752" s="910"/>
      <c r="N2752" s="910"/>
      <c r="O2752" s="910"/>
      <c r="P2752" s="910"/>
    </row>
    <row r="2753" spans="1:16" s="920" customFormat="1">
      <c r="A2753" s="910"/>
      <c r="B2753" s="917"/>
      <c r="C2753" s="917"/>
      <c r="D2753" s="919"/>
      <c r="F2753" s="910"/>
      <c r="G2753" s="910"/>
      <c r="H2753" s="910"/>
      <c r="I2753" s="910"/>
      <c r="J2753" s="910"/>
      <c r="K2753" s="910"/>
      <c r="L2753" s="910"/>
      <c r="M2753" s="910"/>
      <c r="N2753" s="910"/>
      <c r="O2753" s="910"/>
      <c r="P2753" s="910"/>
    </row>
    <row r="2754" spans="1:16" s="920" customFormat="1">
      <c r="A2754" s="910"/>
      <c r="B2754" s="917"/>
      <c r="C2754" s="917"/>
      <c r="D2754" s="919"/>
      <c r="F2754" s="910"/>
      <c r="G2754" s="910"/>
      <c r="H2754" s="910"/>
      <c r="I2754" s="910"/>
      <c r="J2754" s="910"/>
      <c r="K2754" s="910"/>
      <c r="L2754" s="910"/>
      <c r="M2754" s="910"/>
      <c r="N2754" s="910"/>
      <c r="O2754" s="910"/>
      <c r="P2754" s="910"/>
    </row>
    <row r="2755" spans="1:16" s="920" customFormat="1">
      <c r="A2755" s="910"/>
      <c r="B2755" s="917"/>
      <c r="C2755" s="917"/>
      <c r="D2755" s="919"/>
      <c r="F2755" s="910"/>
      <c r="G2755" s="910"/>
      <c r="H2755" s="910"/>
      <c r="I2755" s="910"/>
      <c r="J2755" s="910"/>
      <c r="K2755" s="910"/>
      <c r="L2755" s="910"/>
      <c r="M2755" s="910"/>
      <c r="N2755" s="910"/>
      <c r="O2755" s="910"/>
      <c r="P2755" s="910"/>
    </row>
    <row r="2756" spans="1:16" s="920" customFormat="1">
      <c r="A2756" s="910"/>
      <c r="B2756" s="917"/>
      <c r="C2756" s="917"/>
      <c r="D2756" s="919"/>
      <c r="F2756" s="910"/>
      <c r="G2756" s="910"/>
      <c r="H2756" s="910"/>
      <c r="I2756" s="910"/>
      <c r="J2756" s="910"/>
      <c r="K2756" s="910"/>
      <c r="L2756" s="910"/>
      <c r="M2756" s="910"/>
      <c r="N2756" s="910"/>
      <c r="O2756" s="910"/>
      <c r="P2756" s="910"/>
    </row>
    <row r="2757" spans="1:16" s="920" customFormat="1">
      <c r="A2757" s="910"/>
      <c r="B2757" s="917"/>
      <c r="C2757" s="917"/>
      <c r="D2757" s="919"/>
      <c r="F2757" s="910"/>
      <c r="G2757" s="910"/>
      <c r="H2757" s="910"/>
      <c r="I2757" s="910"/>
      <c r="J2757" s="910"/>
      <c r="K2757" s="910"/>
      <c r="L2757" s="910"/>
      <c r="M2757" s="910"/>
      <c r="N2757" s="910"/>
      <c r="O2757" s="910"/>
      <c r="P2757" s="910"/>
    </row>
    <row r="2758" spans="1:16" s="920" customFormat="1">
      <c r="A2758" s="910"/>
      <c r="B2758" s="917"/>
      <c r="C2758" s="917"/>
      <c r="D2758" s="919"/>
      <c r="F2758" s="910"/>
      <c r="G2758" s="910"/>
      <c r="H2758" s="910"/>
      <c r="I2758" s="910"/>
      <c r="J2758" s="910"/>
      <c r="K2758" s="910"/>
      <c r="L2758" s="910"/>
      <c r="M2758" s="910"/>
      <c r="N2758" s="910"/>
      <c r="O2758" s="910"/>
      <c r="P2758" s="910"/>
    </row>
    <row r="2759" spans="1:16" s="920" customFormat="1">
      <c r="A2759" s="910"/>
      <c r="B2759" s="917"/>
      <c r="C2759" s="917"/>
      <c r="D2759" s="919"/>
      <c r="F2759" s="910"/>
      <c r="G2759" s="910"/>
      <c r="H2759" s="910"/>
      <c r="I2759" s="910"/>
      <c r="J2759" s="910"/>
      <c r="K2759" s="910"/>
      <c r="L2759" s="910"/>
      <c r="M2759" s="910"/>
      <c r="N2759" s="910"/>
      <c r="O2759" s="910"/>
      <c r="P2759" s="910"/>
    </row>
    <row r="2760" spans="1:16" s="920" customFormat="1">
      <c r="A2760" s="910"/>
      <c r="B2760" s="917"/>
      <c r="C2760" s="917"/>
      <c r="D2760" s="919"/>
      <c r="F2760" s="910"/>
      <c r="G2760" s="910"/>
      <c r="H2760" s="910"/>
      <c r="I2760" s="910"/>
      <c r="J2760" s="910"/>
      <c r="K2760" s="910"/>
      <c r="L2760" s="910"/>
      <c r="M2760" s="910"/>
      <c r="N2760" s="910"/>
      <c r="O2760" s="910"/>
      <c r="P2760" s="910"/>
    </row>
    <row r="2761" spans="1:16" s="920" customFormat="1">
      <c r="A2761" s="910"/>
      <c r="B2761" s="917"/>
      <c r="C2761" s="917"/>
      <c r="D2761" s="919"/>
      <c r="F2761" s="910"/>
      <c r="G2761" s="910"/>
      <c r="H2761" s="910"/>
      <c r="I2761" s="910"/>
      <c r="J2761" s="910"/>
      <c r="K2761" s="910"/>
      <c r="L2761" s="910"/>
      <c r="M2761" s="910"/>
      <c r="N2761" s="910"/>
      <c r="O2761" s="910"/>
      <c r="P2761" s="910"/>
    </row>
    <row r="2762" spans="1:16" s="920" customFormat="1">
      <c r="A2762" s="910"/>
      <c r="B2762" s="917"/>
      <c r="C2762" s="917"/>
      <c r="D2762" s="919"/>
      <c r="F2762" s="910"/>
      <c r="G2762" s="910"/>
      <c r="H2762" s="910"/>
      <c r="I2762" s="910"/>
      <c r="J2762" s="910"/>
      <c r="K2762" s="910"/>
      <c r="L2762" s="910"/>
      <c r="M2762" s="910"/>
      <c r="N2762" s="910"/>
      <c r="O2762" s="910"/>
      <c r="P2762" s="910"/>
    </row>
    <row r="2763" spans="1:16" s="920" customFormat="1">
      <c r="A2763" s="910"/>
      <c r="B2763" s="917"/>
      <c r="C2763" s="917"/>
      <c r="D2763" s="919"/>
      <c r="F2763" s="910"/>
      <c r="G2763" s="910"/>
      <c r="H2763" s="910"/>
      <c r="I2763" s="910"/>
      <c r="J2763" s="910"/>
      <c r="K2763" s="910"/>
      <c r="L2763" s="910"/>
      <c r="M2763" s="910"/>
      <c r="N2763" s="910"/>
      <c r="O2763" s="910"/>
      <c r="P2763" s="910"/>
    </row>
    <row r="2764" spans="1:16" s="920" customFormat="1">
      <c r="A2764" s="910"/>
      <c r="B2764" s="917"/>
      <c r="C2764" s="917"/>
      <c r="D2764" s="919"/>
      <c r="F2764" s="910"/>
      <c r="G2764" s="910"/>
      <c r="H2764" s="910"/>
      <c r="I2764" s="910"/>
      <c r="J2764" s="910"/>
      <c r="K2764" s="910"/>
      <c r="L2764" s="910"/>
      <c r="M2764" s="910"/>
      <c r="N2764" s="910"/>
      <c r="O2764" s="910"/>
      <c r="P2764" s="910"/>
    </row>
    <row r="2765" spans="1:16" s="920" customFormat="1">
      <c r="A2765" s="910"/>
      <c r="B2765" s="917"/>
      <c r="C2765" s="917"/>
      <c r="D2765" s="919"/>
      <c r="F2765" s="910"/>
      <c r="G2765" s="910"/>
      <c r="H2765" s="910"/>
      <c r="I2765" s="910"/>
      <c r="J2765" s="910"/>
      <c r="K2765" s="910"/>
      <c r="L2765" s="910"/>
      <c r="M2765" s="910"/>
      <c r="N2765" s="910"/>
      <c r="O2765" s="910"/>
      <c r="P2765" s="910"/>
    </row>
    <row r="2766" spans="1:16" s="920" customFormat="1">
      <c r="A2766" s="910"/>
      <c r="B2766" s="917"/>
      <c r="C2766" s="917"/>
      <c r="D2766" s="919"/>
      <c r="F2766" s="910"/>
      <c r="G2766" s="910"/>
      <c r="H2766" s="910"/>
      <c r="I2766" s="910"/>
      <c r="J2766" s="910"/>
      <c r="K2766" s="910"/>
      <c r="L2766" s="910"/>
      <c r="M2766" s="910"/>
      <c r="N2766" s="910"/>
      <c r="O2766" s="910"/>
      <c r="P2766" s="910"/>
    </row>
    <row r="2767" spans="1:16" s="920" customFormat="1">
      <c r="A2767" s="910"/>
      <c r="B2767" s="917"/>
      <c r="C2767" s="917"/>
      <c r="D2767" s="919"/>
      <c r="F2767" s="910"/>
      <c r="G2767" s="910"/>
      <c r="H2767" s="910"/>
      <c r="I2767" s="910"/>
      <c r="J2767" s="910"/>
      <c r="K2767" s="910"/>
      <c r="L2767" s="910"/>
      <c r="M2767" s="910"/>
      <c r="N2767" s="910"/>
      <c r="O2767" s="910"/>
      <c r="P2767" s="910"/>
    </row>
    <row r="2768" spans="1:16" s="920" customFormat="1">
      <c r="A2768" s="910"/>
      <c r="B2768" s="917"/>
      <c r="C2768" s="917"/>
      <c r="D2768" s="919"/>
      <c r="F2768" s="910"/>
      <c r="G2768" s="910"/>
      <c r="H2768" s="910"/>
      <c r="I2768" s="910"/>
      <c r="J2768" s="910"/>
      <c r="K2768" s="910"/>
      <c r="L2768" s="910"/>
      <c r="M2768" s="910"/>
      <c r="N2768" s="910"/>
      <c r="O2768" s="910"/>
      <c r="P2768" s="910"/>
    </row>
    <row r="2769" spans="1:16" s="920" customFormat="1">
      <c r="A2769" s="910"/>
      <c r="B2769" s="917"/>
      <c r="C2769" s="917"/>
      <c r="D2769" s="919"/>
      <c r="F2769" s="910"/>
      <c r="G2769" s="910"/>
      <c r="H2769" s="910"/>
      <c r="I2769" s="910"/>
      <c r="J2769" s="910"/>
      <c r="K2769" s="910"/>
      <c r="L2769" s="910"/>
      <c r="M2769" s="910"/>
      <c r="N2769" s="910"/>
      <c r="O2769" s="910"/>
      <c r="P2769" s="910"/>
    </row>
    <row r="2770" spans="1:16" s="920" customFormat="1">
      <c r="A2770" s="910"/>
      <c r="B2770" s="917"/>
      <c r="C2770" s="917"/>
      <c r="D2770" s="919"/>
      <c r="F2770" s="910"/>
      <c r="G2770" s="910"/>
      <c r="H2770" s="910"/>
      <c r="I2770" s="910"/>
      <c r="J2770" s="910"/>
      <c r="K2770" s="910"/>
      <c r="L2770" s="910"/>
      <c r="M2770" s="910"/>
      <c r="N2770" s="910"/>
      <c r="O2770" s="910"/>
      <c r="P2770" s="910"/>
    </row>
    <row r="2771" spans="1:16" s="920" customFormat="1">
      <c r="A2771" s="910"/>
      <c r="B2771" s="917"/>
      <c r="C2771" s="917"/>
      <c r="D2771" s="919"/>
      <c r="F2771" s="910"/>
      <c r="G2771" s="910"/>
      <c r="H2771" s="910"/>
      <c r="I2771" s="910"/>
      <c r="J2771" s="910"/>
      <c r="K2771" s="910"/>
      <c r="L2771" s="910"/>
      <c r="M2771" s="910"/>
      <c r="N2771" s="910"/>
      <c r="O2771" s="910"/>
      <c r="P2771" s="910"/>
    </row>
    <row r="2772" spans="1:16" s="920" customFormat="1">
      <c r="A2772" s="910"/>
      <c r="B2772" s="917"/>
      <c r="C2772" s="917"/>
      <c r="D2772" s="919"/>
      <c r="F2772" s="910"/>
      <c r="G2772" s="910"/>
      <c r="H2772" s="910"/>
      <c r="I2772" s="910"/>
      <c r="J2772" s="910"/>
      <c r="K2772" s="910"/>
      <c r="L2772" s="910"/>
      <c r="M2772" s="910"/>
      <c r="N2772" s="910"/>
      <c r="O2772" s="910"/>
      <c r="P2772" s="910"/>
    </row>
    <row r="2773" spans="1:16" s="920" customFormat="1">
      <c r="A2773" s="910"/>
      <c r="B2773" s="917"/>
      <c r="C2773" s="917"/>
      <c r="D2773" s="919"/>
      <c r="F2773" s="910"/>
      <c r="G2773" s="910"/>
      <c r="H2773" s="910"/>
      <c r="I2773" s="910"/>
      <c r="J2773" s="910"/>
      <c r="K2773" s="910"/>
      <c r="L2773" s="910"/>
      <c r="M2773" s="910"/>
      <c r="N2773" s="910"/>
      <c r="O2773" s="910"/>
      <c r="P2773" s="910"/>
    </row>
    <row r="2774" spans="1:16" s="920" customFormat="1">
      <c r="A2774" s="910"/>
      <c r="B2774" s="917"/>
      <c r="C2774" s="917"/>
      <c r="D2774" s="919"/>
      <c r="F2774" s="910"/>
      <c r="G2774" s="910"/>
      <c r="H2774" s="910"/>
      <c r="I2774" s="910"/>
      <c r="J2774" s="910"/>
      <c r="K2774" s="910"/>
      <c r="L2774" s="910"/>
      <c r="M2774" s="910"/>
      <c r="N2774" s="910"/>
      <c r="O2774" s="910"/>
      <c r="P2774" s="910"/>
    </row>
    <row r="2775" spans="1:16" s="920" customFormat="1">
      <c r="A2775" s="910"/>
      <c r="B2775" s="917"/>
      <c r="C2775" s="917"/>
      <c r="D2775" s="919"/>
      <c r="F2775" s="910"/>
      <c r="G2775" s="910"/>
      <c r="H2775" s="910"/>
      <c r="I2775" s="910"/>
      <c r="J2775" s="910"/>
      <c r="K2775" s="910"/>
      <c r="L2775" s="910"/>
      <c r="M2775" s="910"/>
      <c r="N2775" s="910"/>
      <c r="O2775" s="910"/>
      <c r="P2775" s="910"/>
    </row>
    <row r="2776" spans="1:16" s="920" customFormat="1">
      <c r="A2776" s="910"/>
      <c r="B2776" s="917"/>
      <c r="C2776" s="917"/>
      <c r="D2776" s="919"/>
      <c r="F2776" s="910"/>
      <c r="G2776" s="910"/>
      <c r="H2776" s="910"/>
      <c r="I2776" s="910"/>
      <c r="J2776" s="910"/>
      <c r="K2776" s="910"/>
      <c r="L2776" s="910"/>
      <c r="M2776" s="910"/>
      <c r="N2776" s="910"/>
      <c r="O2776" s="910"/>
      <c r="P2776" s="910"/>
    </row>
    <row r="2777" spans="1:16" s="920" customFormat="1">
      <c r="A2777" s="910"/>
      <c r="B2777" s="917"/>
      <c r="C2777" s="917"/>
      <c r="D2777" s="919"/>
      <c r="F2777" s="910"/>
      <c r="G2777" s="910"/>
      <c r="H2777" s="910"/>
      <c r="I2777" s="910"/>
      <c r="J2777" s="910"/>
      <c r="K2777" s="910"/>
      <c r="L2777" s="910"/>
      <c r="M2777" s="910"/>
      <c r="N2777" s="910"/>
      <c r="O2777" s="910"/>
      <c r="P2777" s="910"/>
    </row>
    <row r="2778" spans="1:16" s="920" customFormat="1">
      <c r="A2778" s="910"/>
      <c r="B2778" s="917"/>
      <c r="C2778" s="917"/>
      <c r="D2778" s="919"/>
      <c r="F2778" s="910"/>
      <c r="G2778" s="910"/>
      <c r="H2778" s="910"/>
      <c r="I2778" s="910"/>
      <c r="J2778" s="910"/>
      <c r="K2778" s="910"/>
      <c r="L2778" s="910"/>
      <c r="M2778" s="910"/>
      <c r="N2778" s="910"/>
      <c r="O2778" s="910"/>
      <c r="P2778" s="910"/>
    </row>
    <row r="2779" spans="1:16" s="920" customFormat="1">
      <c r="A2779" s="910"/>
      <c r="B2779" s="917"/>
      <c r="C2779" s="917"/>
      <c r="D2779" s="919"/>
      <c r="F2779" s="910"/>
      <c r="G2779" s="910"/>
      <c r="H2779" s="910"/>
      <c r="I2779" s="910"/>
      <c r="J2779" s="910"/>
      <c r="K2779" s="910"/>
      <c r="L2779" s="910"/>
      <c r="M2779" s="910"/>
      <c r="N2779" s="910"/>
      <c r="O2779" s="910"/>
      <c r="P2779" s="910"/>
    </row>
    <row r="2780" spans="1:16" s="920" customFormat="1">
      <c r="A2780" s="910"/>
      <c r="B2780" s="917"/>
      <c r="C2780" s="917"/>
      <c r="D2780" s="919"/>
      <c r="F2780" s="910"/>
      <c r="G2780" s="910"/>
      <c r="H2780" s="910"/>
      <c r="I2780" s="910"/>
      <c r="J2780" s="910"/>
      <c r="K2780" s="910"/>
      <c r="L2780" s="910"/>
      <c r="M2780" s="910"/>
      <c r="N2780" s="910"/>
      <c r="O2780" s="910"/>
      <c r="P2780" s="910"/>
    </row>
    <row r="2781" spans="1:16" s="920" customFormat="1">
      <c r="A2781" s="910"/>
      <c r="B2781" s="917"/>
      <c r="C2781" s="917"/>
      <c r="D2781" s="919"/>
      <c r="F2781" s="910"/>
      <c r="G2781" s="910"/>
      <c r="H2781" s="910"/>
      <c r="I2781" s="910"/>
      <c r="J2781" s="910"/>
      <c r="K2781" s="910"/>
      <c r="L2781" s="910"/>
      <c r="M2781" s="910"/>
      <c r="N2781" s="910"/>
      <c r="O2781" s="910"/>
      <c r="P2781" s="910"/>
    </row>
    <row r="2782" spans="1:16" s="920" customFormat="1">
      <c r="A2782" s="910"/>
      <c r="B2782" s="917"/>
      <c r="C2782" s="917"/>
      <c r="D2782" s="919"/>
      <c r="F2782" s="910"/>
      <c r="G2782" s="910"/>
      <c r="H2782" s="910"/>
      <c r="I2782" s="910"/>
      <c r="J2782" s="910"/>
      <c r="K2782" s="910"/>
      <c r="L2782" s="910"/>
      <c r="M2782" s="910"/>
      <c r="N2782" s="910"/>
      <c r="O2782" s="910"/>
      <c r="P2782" s="910"/>
    </row>
    <row r="2783" spans="1:16" s="920" customFormat="1">
      <c r="A2783" s="910"/>
      <c r="B2783" s="917"/>
      <c r="C2783" s="917"/>
      <c r="D2783" s="919"/>
      <c r="F2783" s="910"/>
      <c r="G2783" s="910"/>
      <c r="H2783" s="910"/>
      <c r="I2783" s="910"/>
      <c r="J2783" s="910"/>
      <c r="K2783" s="910"/>
      <c r="L2783" s="910"/>
      <c r="M2783" s="910"/>
      <c r="N2783" s="910"/>
      <c r="O2783" s="910"/>
      <c r="P2783" s="910"/>
    </row>
    <row r="2784" spans="1:16" s="920" customFormat="1">
      <c r="A2784" s="910"/>
      <c r="B2784" s="917"/>
      <c r="C2784" s="917"/>
      <c r="D2784" s="919"/>
      <c r="F2784" s="910"/>
      <c r="G2784" s="910"/>
      <c r="H2784" s="910"/>
      <c r="I2784" s="910"/>
      <c r="J2784" s="910"/>
      <c r="K2784" s="910"/>
      <c r="L2784" s="910"/>
      <c r="M2784" s="910"/>
      <c r="N2784" s="910"/>
      <c r="O2784" s="910"/>
      <c r="P2784" s="910"/>
    </row>
    <row r="2785" spans="1:16" s="920" customFormat="1">
      <c r="A2785" s="910"/>
      <c r="B2785" s="917"/>
      <c r="C2785" s="917"/>
      <c r="D2785" s="919"/>
      <c r="F2785" s="910"/>
      <c r="G2785" s="910"/>
      <c r="H2785" s="910"/>
      <c r="I2785" s="910"/>
      <c r="J2785" s="910"/>
      <c r="K2785" s="910"/>
      <c r="L2785" s="910"/>
      <c r="M2785" s="910"/>
      <c r="N2785" s="910"/>
      <c r="O2785" s="910"/>
      <c r="P2785" s="910"/>
    </row>
    <row r="2786" spans="1:16" s="920" customFormat="1">
      <c r="A2786" s="910"/>
      <c r="B2786" s="917"/>
      <c r="C2786" s="917"/>
      <c r="D2786" s="919"/>
      <c r="F2786" s="910"/>
      <c r="G2786" s="910"/>
      <c r="H2786" s="910"/>
      <c r="I2786" s="910"/>
      <c r="J2786" s="910"/>
      <c r="K2786" s="910"/>
      <c r="L2786" s="910"/>
      <c r="M2786" s="910"/>
      <c r="N2786" s="910"/>
      <c r="O2786" s="910"/>
      <c r="P2786" s="910"/>
    </row>
    <row r="2787" spans="1:16" s="920" customFormat="1">
      <c r="A2787" s="910"/>
      <c r="B2787" s="917"/>
      <c r="C2787" s="917"/>
      <c r="D2787" s="919"/>
      <c r="F2787" s="910"/>
      <c r="G2787" s="910"/>
      <c r="H2787" s="910"/>
      <c r="I2787" s="910"/>
      <c r="J2787" s="910"/>
      <c r="K2787" s="910"/>
      <c r="L2787" s="910"/>
      <c r="M2787" s="910"/>
      <c r="N2787" s="910"/>
      <c r="O2787" s="910"/>
      <c r="P2787" s="910"/>
    </row>
    <row r="2788" spans="1:16" s="920" customFormat="1">
      <c r="A2788" s="910"/>
      <c r="B2788" s="917"/>
      <c r="C2788" s="917"/>
      <c r="D2788" s="919"/>
      <c r="F2788" s="910"/>
      <c r="G2788" s="910"/>
      <c r="H2788" s="910"/>
      <c r="I2788" s="910"/>
      <c r="J2788" s="910"/>
      <c r="K2788" s="910"/>
      <c r="L2788" s="910"/>
      <c r="M2788" s="910"/>
      <c r="N2788" s="910"/>
      <c r="O2788" s="910"/>
      <c r="P2788" s="910"/>
    </row>
    <row r="2789" spans="1:16" s="920" customFormat="1">
      <c r="A2789" s="910"/>
      <c r="B2789" s="917"/>
      <c r="C2789" s="917"/>
      <c r="D2789" s="919"/>
      <c r="F2789" s="910"/>
      <c r="G2789" s="910"/>
      <c r="H2789" s="910"/>
      <c r="I2789" s="910"/>
      <c r="J2789" s="910"/>
      <c r="K2789" s="910"/>
      <c r="L2789" s="910"/>
      <c r="M2789" s="910"/>
      <c r="N2789" s="910"/>
      <c r="O2789" s="910"/>
      <c r="P2789" s="910"/>
    </row>
    <row r="2790" spans="1:16" s="920" customFormat="1">
      <c r="A2790" s="910"/>
      <c r="B2790" s="917"/>
      <c r="C2790" s="917"/>
      <c r="D2790" s="919"/>
      <c r="F2790" s="910"/>
      <c r="G2790" s="910"/>
      <c r="H2790" s="910"/>
      <c r="I2790" s="910"/>
      <c r="J2790" s="910"/>
      <c r="K2790" s="910"/>
      <c r="L2790" s="910"/>
      <c r="M2790" s="910"/>
      <c r="N2790" s="910"/>
      <c r="O2790" s="910"/>
      <c r="P2790" s="910"/>
    </row>
    <row r="2791" spans="1:16" s="920" customFormat="1">
      <c r="A2791" s="910"/>
      <c r="B2791" s="917"/>
      <c r="C2791" s="917"/>
      <c r="D2791" s="919"/>
      <c r="F2791" s="910"/>
      <c r="G2791" s="910"/>
      <c r="H2791" s="910"/>
      <c r="I2791" s="910"/>
      <c r="J2791" s="910"/>
      <c r="K2791" s="910"/>
      <c r="L2791" s="910"/>
      <c r="M2791" s="910"/>
      <c r="N2791" s="910"/>
      <c r="O2791" s="910"/>
      <c r="P2791" s="910"/>
    </row>
    <row r="2792" spans="1:16" s="920" customFormat="1">
      <c r="A2792" s="910"/>
      <c r="B2792" s="917"/>
      <c r="C2792" s="917"/>
      <c r="D2792" s="919"/>
      <c r="F2792" s="910"/>
      <c r="G2792" s="910"/>
      <c r="H2792" s="910"/>
      <c r="I2792" s="910"/>
      <c r="J2792" s="910"/>
      <c r="K2792" s="910"/>
      <c r="L2792" s="910"/>
      <c r="M2792" s="910"/>
      <c r="N2792" s="910"/>
      <c r="O2792" s="910"/>
      <c r="P2792" s="910"/>
    </row>
    <row r="2793" spans="1:16" s="920" customFormat="1">
      <c r="A2793" s="910"/>
      <c r="B2793" s="917"/>
      <c r="C2793" s="917"/>
      <c r="D2793" s="919"/>
      <c r="F2793" s="910"/>
      <c r="G2793" s="910"/>
      <c r="H2793" s="910"/>
      <c r="I2793" s="910"/>
      <c r="J2793" s="910"/>
      <c r="K2793" s="910"/>
      <c r="L2793" s="910"/>
      <c r="M2793" s="910"/>
      <c r="N2793" s="910"/>
      <c r="O2793" s="910"/>
      <c r="P2793" s="910"/>
    </row>
    <row r="2794" spans="1:16" s="920" customFormat="1">
      <c r="A2794" s="910"/>
      <c r="B2794" s="917"/>
      <c r="C2794" s="917"/>
      <c r="D2794" s="919"/>
      <c r="F2794" s="910"/>
      <c r="G2794" s="910"/>
      <c r="H2794" s="910"/>
      <c r="I2794" s="910"/>
      <c r="J2794" s="910"/>
      <c r="K2794" s="910"/>
      <c r="L2794" s="910"/>
      <c r="M2794" s="910"/>
      <c r="N2794" s="910"/>
      <c r="O2794" s="910"/>
      <c r="P2794" s="910"/>
    </row>
    <row r="2795" spans="1:16" s="920" customFormat="1">
      <c r="A2795" s="910"/>
      <c r="B2795" s="917"/>
      <c r="C2795" s="917"/>
      <c r="D2795" s="919"/>
      <c r="F2795" s="910"/>
      <c r="G2795" s="910"/>
      <c r="H2795" s="910"/>
      <c r="I2795" s="910"/>
      <c r="J2795" s="910"/>
      <c r="K2795" s="910"/>
      <c r="L2795" s="910"/>
      <c r="M2795" s="910"/>
      <c r="N2795" s="910"/>
      <c r="O2795" s="910"/>
      <c r="P2795" s="910"/>
    </row>
    <row r="2796" spans="1:16" s="920" customFormat="1">
      <c r="A2796" s="910"/>
      <c r="B2796" s="917"/>
      <c r="C2796" s="917"/>
      <c r="D2796" s="919"/>
      <c r="F2796" s="910"/>
      <c r="G2796" s="910"/>
      <c r="H2796" s="910"/>
      <c r="I2796" s="910"/>
      <c r="J2796" s="910"/>
      <c r="K2796" s="910"/>
      <c r="L2796" s="910"/>
      <c r="M2796" s="910"/>
      <c r="N2796" s="910"/>
      <c r="O2796" s="910"/>
      <c r="P2796" s="910"/>
    </row>
    <row r="2797" spans="1:16" s="920" customFormat="1">
      <c r="A2797" s="910"/>
      <c r="B2797" s="917"/>
      <c r="C2797" s="917"/>
      <c r="D2797" s="919"/>
      <c r="F2797" s="910"/>
      <c r="G2797" s="910"/>
      <c r="H2797" s="910"/>
      <c r="I2797" s="910"/>
      <c r="J2797" s="910"/>
      <c r="K2797" s="910"/>
      <c r="L2797" s="910"/>
      <c r="M2797" s="910"/>
      <c r="N2797" s="910"/>
      <c r="O2797" s="910"/>
      <c r="P2797" s="910"/>
    </row>
    <row r="2798" spans="1:16" s="920" customFormat="1">
      <c r="A2798" s="910"/>
      <c r="B2798" s="917"/>
      <c r="C2798" s="917"/>
      <c r="D2798" s="919"/>
      <c r="F2798" s="910"/>
      <c r="G2798" s="910"/>
      <c r="H2798" s="910"/>
      <c r="I2798" s="910"/>
      <c r="J2798" s="910"/>
      <c r="K2798" s="910"/>
      <c r="L2798" s="910"/>
      <c r="M2798" s="910"/>
      <c r="N2798" s="910"/>
      <c r="O2798" s="910"/>
      <c r="P2798" s="910"/>
    </row>
    <row r="2799" spans="1:16" s="920" customFormat="1">
      <c r="A2799" s="910"/>
      <c r="B2799" s="917"/>
      <c r="C2799" s="917"/>
      <c r="D2799" s="919"/>
      <c r="F2799" s="910"/>
      <c r="G2799" s="910"/>
      <c r="H2799" s="910"/>
      <c r="I2799" s="910"/>
      <c r="J2799" s="910"/>
      <c r="K2799" s="910"/>
      <c r="L2799" s="910"/>
      <c r="M2799" s="910"/>
      <c r="N2799" s="910"/>
      <c r="O2799" s="910"/>
      <c r="P2799" s="910"/>
    </row>
    <row r="2800" spans="1:16" s="920" customFormat="1">
      <c r="A2800" s="910"/>
      <c r="B2800" s="917"/>
      <c r="C2800" s="917"/>
      <c r="D2800" s="919"/>
      <c r="F2800" s="910"/>
      <c r="G2800" s="910"/>
      <c r="H2800" s="910"/>
      <c r="I2800" s="910"/>
      <c r="J2800" s="910"/>
      <c r="K2800" s="910"/>
      <c r="L2800" s="910"/>
      <c r="M2800" s="910"/>
      <c r="N2800" s="910"/>
      <c r="O2800" s="910"/>
      <c r="P2800" s="910"/>
    </row>
    <row r="2801" spans="1:16" s="920" customFormat="1">
      <c r="A2801" s="910"/>
      <c r="B2801" s="917"/>
      <c r="C2801" s="917"/>
      <c r="D2801" s="919"/>
      <c r="F2801" s="910"/>
      <c r="G2801" s="910"/>
      <c r="H2801" s="910"/>
      <c r="I2801" s="910"/>
      <c r="J2801" s="910"/>
      <c r="K2801" s="910"/>
      <c r="L2801" s="910"/>
      <c r="M2801" s="910"/>
      <c r="N2801" s="910"/>
      <c r="O2801" s="910"/>
      <c r="P2801" s="910"/>
    </row>
    <row r="2802" spans="1:16" s="920" customFormat="1">
      <c r="A2802" s="910"/>
      <c r="B2802" s="917"/>
      <c r="C2802" s="917"/>
      <c r="D2802" s="919"/>
      <c r="F2802" s="910"/>
      <c r="G2802" s="910"/>
      <c r="H2802" s="910"/>
      <c r="I2802" s="910"/>
      <c r="J2802" s="910"/>
      <c r="K2802" s="910"/>
      <c r="L2802" s="910"/>
      <c r="M2802" s="910"/>
      <c r="N2802" s="910"/>
      <c r="O2802" s="910"/>
      <c r="P2802" s="910"/>
    </row>
    <row r="2803" spans="1:16" s="920" customFormat="1">
      <c r="A2803" s="910"/>
      <c r="B2803" s="917"/>
      <c r="C2803" s="917"/>
      <c r="D2803" s="919"/>
      <c r="F2803" s="910"/>
      <c r="G2803" s="910"/>
      <c r="H2803" s="910"/>
      <c r="I2803" s="910"/>
      <c r="J2803" s="910"/>
      <c r="K2803" s="910"/>
      <c r="L2803" s="910"/>
      <c r="M2803" s="910"/>
      <c r="N2803" s="910"/>
      <c r="O2803" s="910"/>
      <c r="P2803" s="910"/>
    </row>
    <row r="2804" spans="1:16" s="920" customFormat="1">
      <c r="A2804" s="910"/>
      <c r="B2804" s="917"/>
      <c r="C2804" s="917"/>
      <c r="D2804" s="919"/>
      <c r="F2804" s="910"/>
      <c r="G2804" s="910"/>
      <c r="H2804" s="910"/>
      <c r="I2804" s="910"/>
      <c r="J2804" s="910"/>
      <c r="K2804" s="910"/>
      <c r="L2804" s="910"/>
      <c r="M2804" s="910"/>
      <c r="N2804" s="910"/>
      <c r="O2804" s="910"/>
      <c r="P2804" s="910"/>
    </row>
    <row r="2805" spans="1:16" s="920" customFormat="1">
      <c r="A2805" s="910"/>
      <c r="B2805" s="917"/>
      <c r="C2805" s="917"/>
      <c r="D2805" s="919"/>
      <c r="F2805" s="910"/>
      <c r="G2805" s="910"/>
      <c r="H2805" s="910"/>
      <c r="I2805" s="910"/>
      <c r="J2805" s="910"/>
      <c r="K2805" s="910"/>
      <c r="L2805" s="910"/>
      <c r="M2805" s="910"/>
      <c r="N2805" s="910"/>
      <c r="O2805" s="910"/>
      <c r="P2805" s="910"/>
    </row>
    <row r="2806" spans="1:16" s="920" customFormat="1">
      <c r="A2806" s="910"/>
      <c r="B2806" s="917"/>
      <c r="C2806" s="917"/>
      <c r="D2806" s="919"/>
      <c r="F2806" s="910"/>
      <c r="G2806" s="910"/>
      <c r="H2806" s="910"/>
      <c r="I2806" s="910"/>
      <c r="J2806" s="910"/>
      <c r="K2806" s="910"/>
      <c r="L2806" s="910"/>
      <c r="M2806" s="910"/>
      <c r="N2806" s="910"/>
      <c r="O2806" s="910"/>
      <c r="P2806" s="910"/>
    </row>
    <row r="2807" spans="1:16" s="920" customFormat="1">
      <c r="A2807" s="910"/>
      <c r="B2807" s="917"/>
      <c r="C2807" s="917"/>
      <c r="D2807" s="919"/>
      <c r="F2807" s="910"/>
      <c r="G2807" s="910"/>
      <c r="H2807" s="910"/>
      <c r="I2807" s="910"/>
      <c r="J2807" s="910"/>
      <c r="K2807" s="910"/>
      <c r="L2807" s="910"/>
      <c r="M2807" s="910"/>
      <c r="N2807" s="910"/>
      <c r="O2807" s="910"/>
      <c r="P2807" s="910"/>
    </row>
    <row r="2808" spans="1:16" s="920" customFormat="1">
      <c r="A2808" s="910"/>
      <c r="B2808" s="917"/>
      <c r="C2808" s="917"/>
      <c r="D2808" s="919"/>
      <c r="F2808" s="910"/>
      <c r="G2808" s="910"/>
      <c r="H2808" s="910"/>
      <c r="I2808" s="910"/>
      <c r="J2808" s="910"/>
      <c r="K2808" s="910"/>
      <c r="L2808" s="910"/>
      <c r="M2808" s="910"/>
      <c r="N2808" s="910"/>
      <c r="O2808" s="910"/>
      <c r="P2808" s="910"/>
    </row>
    <row r="2809" spans="1:16" s="920" customFormat="1">
      <c r="A2809" s="910"/>
      <c r="B2809" s="917"/>
      <c r="C2809" s="917"/>
      <c r="D2809" s="919"/>
      <c r="F2809" s="910"/>
      <c r="G2809" s="910"/>
      <c r="H2809" s="910"/>
      <c r="I2809" s="910"/>
      <c r="J2809" s="910"/>
      <c r="K2809" s="910"/>
      <c r="L2809" s="910"/>
      <c r="M2809" s="910"/>
      <c r="N2809" s="910"/>
      <c r="O2809" s="910"/>
      <c r="P2809" s="910"/>
    </row>
    <row r="2810" spans="1:16" s="920" customFormat="1">
      <c r="A2810" s="910"/>
      <c r="B2810" s="917"/>
      <c r="C2810" s="917"/>
      <c r="D2810" s="919"/>
      <c r="F2810" s="910"/>
      <c r="G2810" s="910"/>
      <c r="H2810" s="910"/>
      <c r="I2810" s="910"/>
      <c r="J2810" s="910"/>
      <c r="K2810" s="910"/>
      <c r="L2810" s="910"/>
      <c r="M2810" s="910"/>
      <c r="N2810" s="910"/>
      <c r="O2810" s="910"/>
      <c r="P2810" s="910"/>
    </row>
    <row r="2811" spans="1:16" s="920" customFormat="1">
      <c r="A2811" s="910"/>
      <c r="B2811" s="917"/>
      <c r="C2811" s="917"/>
      <c r="D2811" s="919"/>
      <c r="F2811" s="910"/>
      <c r="G2811" s="910"/>
      <c r="H2811" s="910"/>
      <c r="I2811" s="910"/>
      <c r="J2811" s="910"/>
      <c r="K2811" s="910"/>
      <c r="L2811" s="910"/>
      <c r="M2811" s="910"/>
      <c r="N2811" s="910"/>
      <c r="O2811" s="910"/>
      <c r="P2811" s="910"/>
    </row>
    <row r="2812" spans="1:16" s="920" customFormat="1">
      <c r="A2812" s="910"/>
      <c r="B2812" s="917"/>
      <c r="C2812" s="917"/>
      <c r="D2812" s="919"/>
      <c r="F2812" s="910"/>
      <c r="G2812" s="910"/>
      <c r="H2812" s="910"/>
      <c r="I2812" s="910"/>
      <c r="J2812" s="910"/>
      <c r="K2812" s="910"/>
      <c r="L2812" s="910"/>
      <c r="M2812" s="910"/>
      <c r="N2812" s="910"/>
      <c r="O2812" s="910"/>
      <c r="P2812" s="910"/>
    </row>
    <row r="2813" spans="1:16" s="920" customFormat="1">
      <c r="A2813" s="910"/>
      <c r="B2813" s="917"/>
      <c r="C2813" s="917"/>
      <c r="D2813" s="919"/>
      <c r="F2813" s="910"/>
      <c r="G2813" s="910"/>
      <c r="H2813" s="910"/>
      <c r="I2813" s="910"/>
      <c r="J2813" s="910"/>
      <c r="K2813" s="910"/>
      <c r="L2813" s="910"/>
      <c r="M2813" s="910"/>
      <c r="N2813" s="910"/>
      <c r="O2813" s="910"/>
      <c r="P2813" s="910"/>
    </row>
    <row r="2814" spans="1:16" s="920" customFormat="1">
      <c r="A2814" s="910"/>
      <c r="B2814" s="917"/>
      <c r="C2814" s="917"/>
      <c r="D2814" s="919"/>
      <c r="F2814" s="910"/>
      <c r="G2814" s="910"/>
      <c r="H2814" s="910"/>
      <c r="I2814" s="910"/>
      <c r="J2814" s="910"/>
      <c r="K2814" s="910"/>
      <c r="L2814" s="910"/>
      <c r="M2814" s="910"/>
      <c r="N2814" s="910"/>
      <c r="O2814" s="910"/>
      <c r="P2814" s="910"/>
    </row>
    <row r="2815" spans="1:16" s="920" customFormat="1">
      <c r="A2815" s="910"/>
      <c r="B2815" s="917"/>
      <c r="C2815" s="917"/>
      <c r="D2815" s="919"/>
      <c r="F2815" s="910"/>
      <c r="G2815" s="910"/>
      <c r="H2815" s="910"/>
      <c r="I2815" s="910"/>
      <c r="J2815" s="910"/>
      <c r="K2815" s="910"/>
      <c r="L2815" s="910"/>
      <c r="M2815" s="910"/>
      <c r="N2815" s="910"/>
      <c r="O2815" s="910"/>
      <c r="P2815" s="910"/>
    </row>
    <row r="2816" spans="1:16" s="920" customFormat="1">
      <c r="A2816" s="910"/>
      <c r="B2816" s="917"/>
      <c r="C2816" s="917"/>
      <c r="D2816" s="919"/>
      <c r="F2816" s="910"/>
      <c r="G2816" s="910"/>
      <c r="H2816" s="910"/>
      <c r="I2816" s="910"/>
      <c r="J2816" s="910"/>
      <c r="K2816" s="910"/>
      <c r="L2816" s="910"/>
      <c r="M2816" s="910"/>
      <c r="N2816" s="910"/>
      <c r="O2816" s="910"/>
      <c r="P2816" s="910"/>
    </row>
    <row r="2817" spans="1:16" s="920" customFormat="1">
      <c r="A2817" s="910"/>
      <c r="B2817" s="917"/>
      <c r="C2817" s="917"/>
      <c r="D2817" s="919"/>
      <c r="F2817" s="910"/>
      <c r="G2817" s="910"/>
      <c r="H2817" s="910"/>
      <c r="I2817" s="910"/>
      <c r="J2817" s="910"/>
      <c r="K2817" s="910"/>
      <c r="L2817" s="910"/>
      <c r="M2817" s="910"/>
      <c r="N2817" s="910"/>
      <c r="O2817" s="910"/>
      <c r="P2817" s="910"/>
    </row>
    <row r="2818" spans="1:16" s="920" customFormat="1">
      <c r="A2818" s="910"/>
      <c r="B2818" s="917"/>
      <c r="C2818" s="917"/>
      <c r="D2818" s="919"/>
      <c r="F2818" s="910"/>
      <c r="G2818" s="910"/>
      <c r="H2818" s="910"/>
      <c r="I2818" s="910"/>
      <c r="J2818" s="910"/>
      <c r="K2818" s="910"/>
      <c r="L2818" s="910"/>
      <c r="M2818" s="910"/>
      <c r="N2818" s="910"/>
      <c r="O2818" s="910"/>
      <c r="P2818" s="910"/>
    </row>
    <row r="2819" spans="1:16" s="920" customFormat="1">
      <c r="A2819" s="910"/>
      <c r="B2819" s="917"/>
      <c r="C2819" s="917"/>
      <c r="D2819" s="919"/>
      <c r="F2819" s="910"/>
      <c r="G2819" s="910"/>
      <c r="H2819" s="910"/>
      <c r="I2819" s="910"/>
      <c r="J2819" s="910"/>
      <c r="K2819" s="910"/>
      <c r="L2819" s="910"/>
      <c r="M2819" s="910"/>
      <c r="N2819" s="910"/>
      <c r="O2819" s="910"/>
      <c r="P2819" s="910"/>
    </row>
    <row r="2820" spans="1:16" s="920" customFormat="1">
      <c r="A2820" s="910"/>
      <c r="B2820" s="917"/>
      <c r="C2820" s="917"/>
      <c r="D2820" s="919"/>
      <c r="F2820" s="910"/>
      <c r="G2820" s="910"/>
      <c r="H2820" s="910"/>
      <c r="I2820" s="910"/>
      <c r="J2820" s="910"/>
      <c r="K2820" s="910"/>
      <c r="L2820" s="910"/>
      <c r="M2820" s="910"/>
      <c r="N2820" s="910"/>
      <c r="O2820" s="910"/>
      <c r="P2820" s="910"/>
    </row>
    <row r="2821" spans="1:16" s="920" customFormat="1">
      <c r="A2821" s="910"/>
      <c r="B2821" s="917"/>
      <c r="C2821" s="917"/>
      <c r="D2821" s="919"/>
      <c r="F2821" s="910"/>
      <c r="G2821" s="910"/>
      <c r="H2821" s="910"/>
      <c r="I2821" s="910"/>
      <c r="J2821" s="910"/>
      <c r="K2821" s="910"/>
      <c r="L2821" s="910"/>
      <c r="M2821" s="910"/>
      <c r="N2821" s="910"/>
      <c r="O2821" s="910"/>
      <c r="P2821" s="910"/>
    </row>
    <row r="2822" spans="1:16" s="920" customFormat="1">
      <c r="A2822" s="910"/>
      <c r="B2822" s="917"/>
      <c r="C2822" s="917"/>
      <c r="D2822" s="919"/>
      <c r="F2822" s="910"/>
      <c r="G2822" s="910"/>
      <c r="H2822" s="910"/>
      <c r="I2822" s="910"/>
      <c r="J2822" s="910"/>
      <c r="K2822" s="910"/>
      <c r="L2822" s="910"/>
      <c r="M2822" s="910"/>
      <c r="N2822" s="910"/>
      <c r="O2822" s="910"/>
      <c r="P2822" s="910"/>
    </row>
    <row r="2823" spans="1:16" s="920" customFormat="1">
      <c r="A2823" s="910"/>
      <c r="B2823" s="917"/>
      <c r="C2823" s="917"/>
      <c r="D2823" s="919"/>
      <c r="F2823" s="910"/>
      <c r="G2823" s="910"/>
      <c r="H2823" s="910"/>
      <c r="I2823" s="910"/>
      <c r="J2823" s="910"/>
      <c r="K2823" s="910"/>
      <c r="L2823" s="910"/>
      <c r="M2823" s="910"/>
      <c r="N2823" s="910"/>
      <c r="O2823" s="910"/>
      <c r="P2823" s="910"/>
    </row>
    <row r="2824" spans="1:16" s="920" customFormat="1">
      <c r="A2824" s="910"/>
      <c r="B2824" s="917"/>
      <c r="C2824" s="917"/>
      <c r="D2824" s="919"/>
      <c r="F2824" s="910"/>
      <c r="G2824" s="910"/>
      <c r="H2824" s="910"/>
      <c r="I2824" s="910"/>
      <c r="J2824" s="910"/>
      <c r="K2824" s="910"/>
      <c r="L2824" s="910"/>
      <c r="M2824" s="910"/>
      <c r="N2824" s="910"/>
      <c r="O2824" s="910"/>
      <c r="P2824" s="910"/>
    </row>
    <row r="2825" spans="1:16" s="920" customFormat="1">
      <c r="A2825" s="910"/>
      <c r="B2825" s="917"/>
      <c r="C2825" s="917"/>
      <c r="D2825" s="919"/>
      <c r="F2825" s="910"/>
      <c r="G2825" s="910"/>
      <c r="H2825" s="910"/>
      <c r="I2825" s="910"/>
      <c r="J2825" s="910"/>
      <c r="K2825" s="910"/>
      <c r="L2825" s="910"/>
      <c r="M2825" s="910"/>
      <c r="N2825" s="910"/>
      <c r="O2825" s="910"/>
      <c r="P2825" s="910"/>
    </row>
    <row r="2826" spans="1:16" s="920" customFormat="1">
      <c r="A2826" s="910"/>
      <c r="B2826" s="917"/>
      <c r="C2826" s="917"/>
      <c r="D2826" s="919"/>
      <c r="F2826" s="910"/>
      <c r="G2826" s="910"/>
      <c r="H2826" s="910"/>
      <c r="I2826" s="910"/>
      <c r="J2826" s="910"/>
      <c r="K2826" s="910"/>
      <c r="L2826" s="910"/>
      <c r="M2826" s="910"/>
      <c r="N2826" s="910"/>
      <c r="O2826" s="910"/>
      <c r="P2826" s="910"/>
    </row>
    <row r="2827" spans="1:16" s="920" customFormat="1">
      <c r="A2827" s="910"/>
      <c r="B2827" s="917"/>
      <c r="C2827" s="917"/>
      <c r="D2827" s="919"/>
      <c r="F2827" s="910"/>
      <c r="G2827" s="910"/>
      <c r="H2827" s="910"/>
      <c r="I2827" s="910"/>
      <c r="J2827" s="910"/>
      <c r="K2827" s="910"/>
      <c r="L2827" s="910"/>
      <c r="M2827" s="910"/>
      <c r="N2827" s="910"/>
      <c r="O2827" s="910"/>
      <c r="P2827" s="910"/>
    </row>
    <row r="2828" spans="1:16" s="920" customFormat="1">
      <c r="A2828" s="910"/>
      <c r="B2828" s="917"/>
      <c r="C2828" s="917"/>
      <c r="D2828" s="919"/>
      <c r="F2828" s="910"/>
      <c r="G2828" s="910"/>
      <c r="H2828" s="910"/>
      <c r="I2828" s="910"/>
      <c r="J2828" s="910"/>
      <c r="K2828" s="910"/>
      <c r="L2828" s="910"/>
      <c r="M2828" s="910"/>
      <c r="N2828" s="910"/>
      <c r="O2828" s="910"/>
      <c r="P2828" s="910"/>
    </row>
    <row r="2829" spans="1:16" s="920" customFormat="1">
      <c r="A2829" s="910"/>
      <c r="B2829" s="917"/>
      <c r="C2829" s="917"/>
      <c r="D2829" s="919"/>
      <c r="F2829" s="910"/>
      <c r="G2829" s="910"/>
      <c r="H2829" s="910"/>
      <c r="I2829" s="910"/>
      <c r="J2829" s="910"/>
      <c r="K2829" s="910"/>
      <c r="L2829" s="910"/>
      <c r="M2829" s="910"/>
      <c r="N2829" s="910"/>
      <c r="O2829" s="910"/>
      <c r="P2829" s="910"/>
    </row>
    <row r="2830" spans="1:16" s="920" customFormat="1">
      <c r="A2830" s="910"/>
      <c r="B2830" s="917"/>
      <c r="C2830" s="917"/>
      <c r="D2830" s="919"/>
      <c r="F2830" s="910"/>
      <c r="G2830" s="910"/>
      <c r="H2830" s="910"/>
      <c r="I2830" s="910"/>
      <c r="J2830" s="910"/>
      <c r="K2830" s="910"/>
      <c r="L2830" s="910"/>
      <c r="M2830" s="910"/>
      <c r="N2830" s="910"/>
      <c r="O2830" s="910"/>
      <c r="P2830" s="910"/>
    </row>
    <row r="2831" spans="1:16" s="920" customFormat="1">
      <c r="A2831" s="910"/>
      <c r="B2831" s="917"/>
      <c r="C2831" s="917"/>
      <c r="D2831" s="919"/>
      <c r="F2831" s="910"/>
      <c r="G2831" s="910"/>
      <c r="H2831" s="910"/>
      <c r="I2831" s="910"/>
      <c r="J2831" s="910"/>
      <c r="K2831" s="910"/>
      <c r="L2831" s="910"/>
      <c r="M2831" s="910"/>
      <c r="N2831" s="910"/>
      <c r="O2831" s="910"/>
      <c r="P2831" s="910"/>
    </row>
    <row r="2832" spans="1:16" s="920" customFormat="1">
      <c r="A2832" s="910"/>
      <c r="B2832" s="917"/>
      <c r="C2832" s="917"/>
      <c r="D2832" s="919"/>
      <c r="F2832" s="910"/>
      <c r="G2832" s="910"/>
      <c r="H2832" s="910"/>
      <c r="I2832" s="910"/>
      <c r="J2832" s="910"/>
      <c r="K2832" s="910"/>
      <c r="L2832" s="910"/>
      <c r="M2832" s="910"/>
      <c r="N2832" s="910"/>
      <c r="O2832" s="910"/>
      <c r="P2832" s="910"/>
    </row>
    <row r="2833" spans="1:16" s="920" customFormat="1">
      <c r="A2833" s="910"/>
      <c r="B2833" s="917"/>
      <c r="C2833" s="917"/>
      <c r="D2833" s="919"/>
      <c r="F2833" s="910"/>
      <c r="G2833" s="910"/>
      <c r="H2833" s="910"/>
      <c r="I2833" s="910"/>
      <c r="J2833" s="910"/>
      <c r="K2833" s="910"/>
      <c r="L2833" s="910"/>
      <c r="M2833" s="910"/>
      <c r="N2833" s="910"/>
      <c r="O2833" s="910"/>
      <c r="P2833" s="910"/>
    </row>
    <row r="2834" spans="1:16" s="920" customFormat="1">
      <c r="A2834" s="910"/>
      <c r="B2834" s="917"/>
      <c r="C2834" s="917"/>
      <c r="D2834" s="919"/>
      <c r="F2834" s="910"/>
      <c r="G2834" s="910"/>
      <c r="H2834" s="910"/>
      <c r="I2834" s="910"/>
      <c r="J2834" s="910"/>
      <c r="K2834" s="910"/>
      <c r="L2834" s="910"/>
      <c r="M2834" s="910"/>
      <c r="N2834" s="910"/>
      <c r="O2834" s="910"/>
      <c r="P2834" s="910"/>
    </row>
    <row r="2835" spans="1:16" s="920" customFormat="1">
      <c r="A2835" s="910"/>
      <c r="B2835" s="917"/>
      <c r="C2835" s="917"/>
      <c r="D2835" s="919"/>
      <c r="F2835" s="910"/>
      <c r="G2835" s="910"/>
      <c r="H2835" s="910"/>
      <c r="I2835" s="910"/>
      <c r="J2835" s="910"/>
      <c r="K2835" s="910"/>
      <c r="L2835" s="910"/>
      <c r="M2835" s="910"/>
      <c r="N2835" s="910"/>
      <c r="O2835" s="910"/>
      <c r="P2835" s="910"/>
    </row>
    <row r="2836" spans="1:16" s="920" customFormat="1">
      <c r="A2836" s="910"/>
      <c r="B2836" s="917"/>
      <c r="C2836" s="917"/>
      <c r="D2836" s="919"/>
      <c r="F2836" s="910"/>
      <c r="G2836" s="910"/>
      <c r="H2836" s="910"/>
      <c r="I2836" s="910"/>
      <c r="J2836" s="910"/>
      <c r="K2836" s="910"/>
      <c r="L2836" s="910"/>
      <c r="M2836" s="910"/>
      <c r="N2836" s="910"/>
      <c r="O2836" s="910"/>
      <c r="P2836" s="910"/>
    </row>
    <row r="2837" spans="1:16" s="920" customFormat="1">
      <c r="A2837" s="910"/>
      <c r="B2837" s="917"/>
      <c r="C2837" s="917"/>
      <c r="D2837" s="919"/>
      <c r="F2837" s="910"/>
      <c r="G2837" s="910"/>
      <c r="H2837" s="910"/>
      <c r="I2837" s="910"/>
      <c r="J2837" s="910"/>
      <c r="K2837" s="910"/>
      <c r="L2837" s="910"/>
      <c r="M2837" s="910"/>
      <c r="N2837" s="910"/>
      <c r="O2837" s="910"/>
      <c r="P2837" s="910"/>
    </row>
    <row r="2838" spans="1:16" s="920" customFormat="1">
      <c r="A2838" s="910"/>
      <c r="B2838" s="917"/>
      <c r="C2838" s="917"/>
      <c r="D2838" s="919"/>
      <c r="F2838" s="910"/>
      <c r="G2838" s="910"/>
      <c r="H2838" s="910"/>
      <c r="I2838" s="910"/>
      <c r="J2838" s="910"/>
      <c r="K2838" s="910"/>
      <c r="L2838" s="910"/>
      <c r="M2838" s="910"/>
      <c r="N2838" s="910"/>
      <c r="O2838" s="910"/>
      <c r="P2838" s="910"/>
    </row>
    <row r="2839" spans="1:16" s="920" customFormat="1">
      <c r="A2839" s="910"/>
      <c r="B2839" s="917"/>
      <c r="C2839" s="917"/>
      <c r="D2839" s="919"/>
      <c r="F2839" s="910"/>
      <c r="G2839" s="910"/>
      <c r="H2839" s="910"/>
      <c r="I2839" s="910"/>
      <c r="J2839" s="910"/>
      <c r="K2839" s="910"/>
      <c r="L2839" s="910"/>
      <c r="M2839" s="910"/>
      <c r="N2839" s="910"/>
      <c r="O2839" s="910"/>
      <c r="P2839" s="910"/>
    </row>
    <row r="2840" spans="1:16" s="920" customFormat="1">
      <c r="A2840" s="910"/>
      <c r="B2840" s="917"/>
      <c r="C2840" s="917"/>
      <c r="D2840" s="919"/>
      <c r="F2840" s="910"/>
      <c r="G2840" s="910"/>
      <c r="H2840" s="910"/>
      <c r="I2840" s="910"/>
      <c r="J2840" s="910"/>
      <c r="K2840" s="910"/>
      <c r="L2840" s="910"/>
      <c r="M2840" s="910"/>
      <c r="N2840" s="910"/>
      <c r="O2840" s="910"/>
      <c r="P2840" s="910"/>
    </row>
    <row r="2841" spans="1:16" s="920" customFormat="1">
      <c r="A2841" s="910"/>
      <c r="B2841" s="917"/>
      <c r="C2841" s="917"/>
      <c r="D2841" s="919"/>
      <c r="F2841" s="910"/>
      <c r="G2841" s="910"/>
      <c r="H2841" s="910"/>
      <c r="I2841" s="910"/>
      <c r="J2841" s="910"/>
      <c r="K2841" s="910"/>
      <c r="L2841" s="910"/>
      <c r="M2841" s="910"/>
      <c r="N2841" s="910"/>
      <c r="O2841" s="910"/>
      <c r="P2841" s="910"/>
    </row>
    <row r="2842" spans="1:16" s="920" customFormat="1">
      <c r="A2842" s="910"/>
      <c r="B2842" s="917"/>
      <c r="C2842" s="917"/>
      <c r="D2842" s="919"/>
      <c r="F2842" s="910"/>
      <c r="G2842" s="910"/>
      <c r="H2842" s="910"/>
      <c r="I2842" s="910"/>
      <c r="J2842" s="910"/>
      <c r="K2842" s="910"/>
      <c r="L2842" s="910"/>
      <c r="M2842" s="910"/>
      <c r="N2842" s="910"/>
      <c r="O2842" s="910"/>
      <c r="P2842" s="910"/>
    </row>
    <row r="2843" spans="1:16" s="920" customFormat="1">
      <c r="A2843" s="910"/>
      <c r="B2843" s="917"/>
      <c r="C2843" s="917"/>
      <c r="D2843" s="919"/>
      <c r="F2843" s="910"/>
      <c r="G2843" s="910"/>
      <c r="H2843" s="910"/>
      <c r="I2843" s="910"/>
      <c r="J2843" s="910"/>
      <c r="K2843" s="910"/>
      <c r="L2843" s="910"/>
      <c r="M2843" s="910"/>
      <c r="N2843" s="910"/>
      <c r="O2843" s="910"/>
      <c r="P2843" s="910"/>
    </row>
    <row r="2844" spans="1:16" s="920" customFormat="1">
      <c r="A2844" s="910"/>
      <c r="B2844" s="917"/>
      <c r="C2844" s="917"/>
      <c r="D2844" s="919"/>
      <c r="F2844" s="910"/>
      <c r="G2844" s="910"/>
      <c r="H2844" s="910"/>
      <c r="I2844" s="910"/>
      <c r="J2844" s="910"/>
      <c r="K2844" s="910"/>
      <c r="L2844" s="910"/>
      <c r="M2844" s="910"/>
      <c r="N2844" s="910"/>
      <c r="O2844" s="910"/>
      <c r="P2844" s="910"/>
    </row>
    <row r="2845" spans="1:16" s="920" customFormat="1">
      <c r="A2845" s="910"/>
      <c r="B2845" s="917"/>
      <c r="C2845" s="917"/>
      <c r="D2845" s="919"/>
      <c r="F2845" s="910"/>
      <c r="G2845" s="910"/>
      <c r="H2845" s="910"/>
      <c r="I2845" s="910"/>
      <c r="J2845" s="910"/>
      <c r="K2845" s="910"/>
      <c r="L2845" s="910"/>
      <c r="M2845" s="910"/>
      <c r="N2845" s="910"/>
      <c r="O2845" s="910"/>
      <c r="P2845" s="910"/>
    </row>
    <row r="2846" spans="1:16" s="920" customFormat="1">
      <c r="A2846" s="910"/>
      <c r="B2846" s="917"/>
      <c r="C2846" s="917"/>
      <c r="D2846" s="919"/>
      <c r="F2846" s="910"/>
      <c r="G2846" s="910"/>
      <c r="H2846" s="910"/>
      <c r="I2846" s="910"/>
      <c r="J2846" s="910"/>
      <c r="K2846" s="910"/>
      <c r="L2846" s="910"/>
      <c r="M2846" s="910"/>
      <c r="N2846" s="910"/>
      <c r="O2846" s="910"/>
      <c r="P2846" s="910"/>
    </row>
    <row r="2847" spans="1:16" s="920" customFormat="1">
      <c r="A2847" s="910"/>
      <c r="B2847" s="917"/>
      <c r="C2847" s="917"/>
      <c r="D2847" s="919"/>
      <c r="F2847" s="910"/>
      <c r="G2847" s="910"/>
      <c r="H2847" s="910"/>
      <c r="I2847" s="910"/>
      <c r="J2847" s="910"/>
      <c r="K2847" s="910"/>
      <c r="L2847" s="910"/>
      <c r="M2847" s="910"/>
      <c r="N2847" s="910"/>
      <c r="O2847" s="910"/>
      <c r="P2847" s="910"/>
    </row>
    <row r="2848" spans="1:16" s="920" customFormat="1">
      <c r="A2848" s="910"/>
      <c r="B2848" s="917"/>
      <c r="C2848" s="917"/>
      <c r="D2848" s="919"/>
      <c r="F2848" s="910"/>
      <c r="G2848" s="910"/>
      <c r="H2848" s="910"/>
      <c r="I2848" s="910"/>
      <c r="J2848" s="910"/>
      <c r="K2848" s="910"/>
      <c r="L2848" s="910"/>
      <c r="M2848" s="910"/>
      <c r="N2848" s="910"/>
      <c r="O2848" s="910"/>
      <c r="P2848" s="910"/>
    </row>
    <row r="2849" spans="1:16" s="920" customFormat="1">
      <c r="A2849" s="910"/>
      <c r="B2849" s="917"/>
      <c r="C2849" s="917"/>
      <c r="D2849" s="919"/>
      <c r="F2849" s="910"/>
      <c r="G2849" s="910"/>
      <c r="H2849" s="910"/>
      <c r="I2849" s="910"/>
      <c r="J2849" s="910"/>
      <c r="K2849" s="910"/>
      <c r="L2849" s="910"/>
      <c r="M2849" s="910"/>
      <c r="N2849" s="910"/>
      <c r="O2849" s="910"/>
      <c r="P2849" s="910"/>
    </row>
    <row r="2850" spans="1:16" s="920" customFormat="1">
      <c r="A2850" s="910"/>
      <c r="B2850" s="917"/>
      <c r="C2850" s="917"/>
      <c r="D2850" s="919"/>
      <c r="F2850" s="910"/>
      <c r="G2850" s="910"/>
      <c r="H2850" s="910"/>
      <c r="I2850" s="910"/>
      <c r="J2850" s="910"/>
      <c r="K2850" s="910"/>
      <c r="L2850" s="910"/>
      <c r="M2850" s="910"/>
      <c r="N2850" s="910"/>
      <c r="O2850" s="910"/>
      <c r="P2850" s="910"/>
    </row>
    <row r="2851" spans="1:16" s="920" customFormat="1">
      <c r="A2851" s="910"/>
      <c r="B2851" s="917"/>
      <c r="C2851" s="917"/>
      <c r="D2851" s="919"/>
      <c r="F2851" s="910"/>
      <c r="G2851" s="910"/>
      <c r="H2851" s="910"/>
      <c r="I2851" s="910"/>
      <c r="J2851" s="910"/>
      <c r="K2851" s="910"/>
      <c r="L2851" s="910"/>
      <c r="M2851" s="910"/>
      <c r="N2851" s="910"/>
      <c r="O2851" s="910"/>
      <c r="P2851" s="910"/>
    </row>
    <row r="2852" spans="1:16" s="920" customFormat="1">
      <c r="A2852" s="910"/>
      <c r="B2852" s="917"/>
      <c r="C2852" s="917"/>
      <c r="D2852" s="919"/>
      <c r="F2852" s="910"/>
      <c r="G2852" s="910"/>
      <c r="H2852" s="910"/>
      <c r="I2852" s="910"/>
      <c r="J2852" s="910"/>
      <c r="K2852" s="910"/>
      <c r="L2852" s="910"/>
      <c r="M2852" s="910"/>
      <c r="N2852" s="910"/>
      <c r="O2852" s="910"/>
      <c r="P2852" s="910"/>
    </row>
    <row r="2853" spans="1:16" s="920" customFormat="1">
      <c r="A2853" s="910"/>
      <c r="B2853" s="917"/>
      <c r="C2853" s="917"/>
      <c r="D2853" s="919"/>
      <c r="F2853" s="910"/>
      <c r="G2853" s="910"/>
      <c r="H2853" s="910"/>
      <c r="I2853" s="910"/>
      <c r="J2853" s="910"/>
      <c r="K2853" s="910"/>
      <c r="L2853" s="910"/>
      <c r="M2853" s="910"/>
      <c r="N2853" s="910"/>
      <c r="O2853" s="910"/>
      <c r="P2853" s="910"/>
    </row>
    <row r="2854" spans="1:16" s="920" customFormat="1">
      <c r="A2854" s="910"/>
      <c r="B2854" s="917"/>
      <c r="C2854" s="917"/>
      <c r="D2854" s="919"/>
      <c r="F2854" s="910"/>
      <c r="G2854" s="910"/>
      <c r="H2854" s="910"/>
      <c r="I2854" s="910"/>
      <c r="J2854" s="910"/>
      <c r="K2854" s="910"/>
      <c r="L2854" s="910"/>
      <c r="M2854" s="910"/>
      <c r="N2854" s="910"/>
      <c r="O2854" s="910"/>
      <c r="P2854" s="910"/>
    </row>
    <row r="2855" spans="1:16" s="920" customFormat="1">
      <c r="A2855" s="910"/>
      <c r="B2855" s="917"/>
      <c r="C2855" s="917"/>
      <c r="D2855" s="919"/>
      <c r="F2855" s="910"/>
      <c r="G2855" s="910"/>
      <c r="H2855" s="910"/>
      <c r="I2855" s="910"/>
      <c r="J2855" s="910"/>
      <c r="K2855" s="910"/>
      <c r="L2855" s="910"/>
      <c r="M2855" s="910"/>
      <c r="N2855" s="910"/>
      <c r="O2855" s="910"/>
      <c r="P2855" s="910"/>
    </row>
    <row r="2856" spans="1:16" s="920" customFormat="1">
      <c r="A2856" s="910"/>
      <c r="B2856" s="917"/>
      <c r="C2856" s="917"/>
      <c r="D2856" s="919"/>
      <c r="F2856" s="910"/>
      <c r="G2856" s="910"/>
      <c r="H2856" s="910"/>
      <c r="I2856" s="910"/>
      <c r="J2856" s="910"/>
      <c r="K2856" s="910"/>
      <c r="L2856" s="910"/>
      <c r="M2856" s="910"/>
      <c r="N2856" s="910"/>
      <c r="O2856" s="910"/>
      <c r="P2856" s="910"/>
    </row>
    <row r="2857" spans="1:16" s="920" customFormat="1">
      <c r="A2857" s="910"/>
      <c r="B2857" s="917"/>
      <c r="C2857" s="917"/>
      <c r="D2857" s="919"/>
      <c r="F2857" s="910"/>
      <c r="G2857" s="910"/>
      <c r="H2857" s="910"/>
      <c r="I2857" s="910"/>
      <c r="J2857" s="910"/>
      <c r="K2857" s="910"/>
      <c r="L2857" s="910"/>
      <c r="M2857" s="910"/>
      <c r="N2857" s="910"/>
      <c r="O2857" s="910"/>
      <c r="P2857" s="910"/>
    </row>
    <row r="2858" spans="1:16" s="920" customFormat="1">
      <c r="A2858" s="910"/>
      <c r="B2858" s="917"/>
      <c r="C2858" s="917"/>
      <c r="D2858" s="919"/>
      <c r="F2858" s="910"/>
      <c r="G2858" s="910"/>
      <c r="H2858" s="910"/>
      <c r="I2858" s="910"/>
      <c r="J2858" s="910"/>
      <c r="K2858" s="910"/>
      <c r="L2858" s="910"/>
      <c r="M2858" s="910"/>
      <c r="N2858" s="910"/>
      <c r="O2858" s="910"/>
      <c r="P2858" s="910"/>
    </row>
    <row r="2859" spans="1:16" s="920" customFormat="1">
      <c r="A2859" s="910"/>
      <c r="B2859" s="917"/>
      <c r="C2859" s="917"/>
      <c r="D2859" s="919"/>
      <c r="F2859" s="910"/>
      <c r="G2859" s="910"/>
      <c r="H2859" s="910"/>
      <c r="I2859" s="910"/>
      <c r="J2859" s="910"/>
      <c r="K2859" s="910"/>
      <c r="L2859" s="910"/>
      <c r="M2859" s="910"/>
      <c r="N2859" s="910"/>
      <c r="O2859" s="910"/>
      <c r="P2859" s="910"/>
    </row>
    <row r="2860" spans="1:16" s="920" customFormat="1">
      <c r="A2860" s="910"/>
      <c r="B2860" s="917"/>
      <c r="C2860" s="917"/>
      <c r="D2860" s="919"/>
      <c r="F2860" s="910"/>
      <c r="G2860" s="910"/>
      <c r="H2860" s="910"/>
      <c r="I2860" s="910"/>
      <c r="J2860" s="910"/>
      <c r="K2860" s="910"/>
      <c r="L2860" s="910"/>
      <c r="M2860" s="910"/>
      <c r="N2860" s="910"/>
      <c r="O2860" s="910"/>
      <c r="P2860" s="910"/>
    </row>
    <row r="2861" spans="1:16" s="920" customFormat="1">
      <c r="A2861" s="910"/>
      <c r="B2861" s="917"/>
      <c r="C2861" s="917"/>
      <c r="D2861" s="919"/>
      <c r="F2861" s="910"/>
      <c r="G2861" s="910"/>
      <c r="H2861" s="910"/>
      <c r="I2861" s="910"/>
      <c r="J2861" s="910"/>
      <c r="K2861" s="910"/>
      <c r="L2861" s="910"/>
      <c r="M2861" s="910"/>
      <c r="N2861" s="910"/>
      <c r="O2861" s="910"/>
      <c r="P2861" s="910"/>
    </row>
    <row r="2862" spans="1:16" s="920" customFormat="1">
      <c r="A2862" s="910"/>
      <c r="B2862" s="917"/>
      <c r="C2862" s="917"/>
      <c r="D2862" s="919"/>
      <c r="F2862" s="910"/>
      <c r="G2862" s="910"/>
      <c r="H2862" s="910"/>
      <c r="I2862" s="910"/>
      <c r="J2862" s="910"/>
      <c r="K2862" s="910"/>
      <c r="L2862" s="910"/>
      <c r="M2862" s="910"/>
      <c r="N2862" s="910"/>
      <c r="O2862" s="910"/>
      <c r="P2862" s="910"/>
    </row>
    <row r="2863" spans="1:16" s="920" customFormat="1">
      <c r="A2863" s="910"/>
      <c r="B2863" s="917"/>
      <c r="C2863" s="917"/>
      <c r="D2863" s="919"/>
      <c r="F2863" s="910"/>
      <c r="G2863" s="910"/>
      <c r="H2863" s="910"/>
      <c r="I2863" s="910"/>
      <c r="J2863" s="910"/>
      <c r="K2863" s="910"/>
      <c r="L2863" s="910"/>
      <c r="M2863" s="910"/>
      <c r="N2863" s="910"/>
      <c r="O2863" s="910"/>
      <c r="P2863" s="910"/>
    </row>
    <row r="2864" spans="1:16" s="920" customFormat="1">
      <c r="A2864" s="910"/>
      <c r="B2864" s="917"/>
      <c r="C2864" s="917"/>
      <c r="D2864" s="919"/>
      <c r="F2864" s="910"/>
      <c r="G2864" s="910"/>
      <c r="H2864" s="910"/>
      <c r="I2864" s="910"/>
      <c r="J2864" s="910"/>
      <c r="K2864" s="910"/>
      <c r="L2864" s="910"/>
      <c r="M2864" s="910"/>
      <c r="N2864" s="910"/>
      <c r="O2864" s="910"/>
      <c r="P2864" s="910"/>
    </row>
    <row r="2865" spans="1:16" s="920" customFormat="1">
      <c r="A2865" s="910"/>
      <c r="B2865" s="917"/>
      <c r="C2865" s="917"/>
      <c r="D2865" s="919"/>
      <c r="F2865" s="910"/>
      <c r="G2865" s="910"/>
      <c r="H2865" s="910"/>
      <c r="I2865" s="910"/>
      <c r="J2865" s="910"/>
      <c r="K2865" s="910"/>
      <c r="L2865" s="910"/>
      <c r="M2865" s="910"/>
      <c r="N2865" s="910"/>
      <c r="O2865" s="910"/>
      <c r="P2865" s="910"/>
    </row>
    <row r="2866" spans="1:16" s="920" customFormat="1">
      <c r="A2866" s="910"/>
      <c r="B2866" s="917"/>
      <c r="C2866" s="917"/>
      <c r="D2866" s="919"/>
      <c r="F2866" s="910"/>
      <c r="G2866" s="910"/>
      <c r="H2866" s="910"/>
      <c r="I2866" s="910"/>
      <c r="J2866" s="910"/>
      <c r="K2866" s="910"/>
      <c r="L2866" s="910"/>
      <c r="M2866" s="910"/>
      <c r="N2866" s="910"/>
      <c r="O2866" s="910"/>
      <c r="P2866" s="910"/>
    </row>
    <row r="2867" spans="1:16" s="920" customFormat="1">
      <c r="A2867" s="910"/>
      <c r="B2867" s="917"/>
      <c r="C2867" s="917"/>
      <c r="D2867" s="919"/>
      <c r="F2867" s="910"/>
      <c r="G2867" s="910"/>
      <c r="H2867" s="910"/>
      <c r="I2867" s="910"/>
      <c r="J2867" s="910"/>
      <c r="K2867" s="910"/>
      <c r="L2867" s="910"/>
      <c r="M2867" s="910"/>
      <c r="N2867" s="910"/>
      <c r="O2867" s="910"/>
      <c r="P2867" s="910"/>
    </row>
    <row r="2868" spans="1:16" s="920" customFormat="1">
      <c r="A2868" s="910"/>
      <c r="B2868" s="917"/>
      <c r="C2868" s="917"/>
      <c r="D2868" s="919"/>
      <c r="F2868" s="910"/>
      <c r="G2868" s="910"/>
      <c r="H2868" s="910"/>
      <c r="I2868" s="910"/>
      <c r="J2868" s="910"/>
      <c r="K2868" s="910"/>
      <c r="L2868" s="910"/>
      <c r="M2868" s="910"/>
      <c r="N2868" s="910"/>
      <c r="O2868" s="910"/>
      <c r="P2868" s="910"/>
    </row>
    <row r="2869" spans="1:16" s="920" customFormat="1">
      <c r="A2869" s="910"/>
      <c r="B2869" s="917"/>
      <c r="C2869" s="917"/>
      <c r="D2869" s="919"/>
      <c r="F2869" s="910"/>
      <c r="G2869" s="910"/>
      <c r="H2869" s="910"/>
      <c r="I2869" s="910"/>
      <c r="J2869" s="910"/>
      <c r="K2869" s="910"/>
      <c r="L2869" s="910"/>
      <c r="M2869" s="910"/>
      <c r="N2869" s="910"/>
      <c r="O2869" s="910"/>
      <c r="P2869" s="910"/>
    </row>
    <row r="2870" spans="1:16" s="920" customFormat="1">
      <c r="A2870" s="910"/>
      <c r="B2870" s="917"/>
      <c r="C2870" s="917"/>
      <c r="D2870" s="919"/>
      <c r="F2870" s="910"/>
      <c r="G2870" s="910"/>
      <c r="H2870" s="910"/>
      <c r="I2870" s="910"/>
      <c r="J2870" s="910"/>
      <c r="K2870" s="910"/>
      <c r="L2870" s="910"/>
      <c r="M2870" s="910"/>
      <c r="N2870" s="910"/>
      <c r="O2870" s="910"/>
      <c r="P2870" s="910"/>
    </row>
    <row r="2871" spans="1:16" s="920" customFormat="1">
      <c r="A2871" s="910"/>
      <c r="B2871" s="917"/>
      <c r="C2871" s="917"/>
      <c r="D2871" s="919"/>
      <c r="F2871" s="910"/>
      <c r="G2871" s="910"/>
      <c r="H2871" s="910"/>
      <c r="I2871" s="910"/>
      <c r="J2871" s="910"/>
      <c r="K2871" s="910"/>
      <c r="L2871" s="910"/>
      <c r="M2871" s="910"/>
      <c r="N2871" s="910"/>
      <c r="O2871" s="910"/>
      <c r="P2871" s="910"/>
    </row>
    <row r="2872" spans="1:16" s="920" customFormat="1">
      <c r="A2872" s="910"/>
      <c r="B2872" s="917"/>
      <c r="C2872" s="917"/>
      <c r="D2872" s="919"/>
      <c r="F2872" s="910"/>
      <c r="G2872" s="910"/>
      <c r="H2872" s="910"/>
      <c r="I2872" s="910"/>
      <c r="J2872" s="910"/>
      <c r="K2872" s="910"/>
      <c r="L2872" s="910"/>
      <c r="M2872" s="910"/>
      <c r="N2872" s="910"/>
      <c r="O2872" s="910"/>
      <c r="P2872" s="910"/>
    </row>
    <row r="2873" spans="1:16" s="920" customFormat="1">
      <c r="A2873" s="910"/>
      <c r="B2873" s="917"/>
      <c r="C2873" s="917"/>
      <c r="D2873" s="919"/>
      <c r="F2873" s="910"/>
      <c r="G2873" s="910"/>
      <c r="H2873" s="910"/>
      <c r="I2873" s="910"/>
      <c r="J2873" s="910"/>
      <c r="K2873" s="910"/>
      <c r="L2873" s="910"/>
      <c r="M2873" s="910"/>
      <c r="N2873" s="910"/>
      <c r="O2873" s="910"/>
      <c r="P2873" s="910"/>
    </row>
    <row r="2874" spans="1:16" s="920" customFormat="1">
      <c r="A2874" s="910"/>
      <c r="B2874" s="917"/>
      <c r="C2874" s="917"/>
      <c r="D2874" s="919"/>
      <c r="F2874" s="910"/>
      <c r="G2874" s="910"/>
      <c r="H2874" s="910"/>
      <c r="I2874" s="910"/>
      <c r="J2874" s="910"/>
      <c r="K2874" s="910"/>
      <c r="L2874" s="910"/>
      <c r="M2874" s="910"/>
      <c r="N2874" s="910"/>
      <c r="O2874" s="910"/>
      <c r="P2874" s="910"/>
    </row>
    <row r="2875" spans="1:16" s="920" customFormat="1">
      <c r="A2875" s="910"/>
      <c r="B2875" s="917"/>
      <c r="C2875" s="917"/>
      <c r="D2875" s="919"/>
      <c r="F2875" s="910"/>
      <c r="G2875" s="910"/>
      <c r="H2875" s="910"/>
      <c r="I2875" s="910"/>
      <c r="J2875" s="910"/>
      <c r="K2875" s="910"/>
      <c r="L2875" s="910"/>
      <c r="M2875" s="910"/>
      <c r="N2875" s="910"/>
      <c r="O2875" s="910"/>
      <c r="P2875" s="910"/>
    </row>
    <row r="2876" spans="1:16" s="920" customFormat="1">
      <c r="A2876" s="910"/>
      <c r="B2876" s="917"/>
      <c r="C2876" s="917"/>
      <c r="D2876" s="919"/>
      <c r="F2876" s="910"/>
      <c r="G2876" s="910"/>
      <c r="H2876" s="910"/>
      <c r="I2876" s="910"/>
      <c r="J2876" s="910"/>
      <c r="K2876" s="910"/>
      <c r="L2876" s="910"/>
      <c r="M2876" s="910"/>
      <c r="N2876" s="910"/>
      <c r="O2876" s="910"/>
      <c r="P2876" s="910"/>
    </row>
    <row r="2877" spans="1:16" s="920" customFormat="1">
      <c r="A2877" s="910"/>
      <c r="B2877" s="917"/>
      <c r="C2877" s="917"/>
      <c r="D2877" s="919"/>
      <c r="F2877" s="910"/>
      <c r="G2877" s="910"/>
      <c r="H2877" s="910"/>
      <c r="I2877" s="910"/>
      <c r="J2877" s="910"/>
      <c r="K2877" s="910"/>
      <c r="L2877" s="910"/>
      <c r="M2877" s="910"/>
      <c r="N2877" s="910"/>
      <c r="O2877" s="910"/>
      <c r="P2877" s="910"/>
    </row>
    <row r="2878" spans="1:16" s="920" customFormat="1">
      <c r="A2878" s="910"/>
      <c r="B2878" s="917"/>
      <c r="C2878" s="917"/>
      <c r="D2878" s="919"/>
      <c r="F2878" s="910"/>
      <c r="G2878" s="910"/>
      <c r="H2878" s="910"/>
      <c r="I2878" s="910"/>
      <c r="J2878" s="910"/>
      <c r="K2878" s="910"/>
      <c r="L2878" s="910"/>
      <c r="M2878" s="910"/>
      <c r="N2878" s="910"/>
      <c r="O2878" s="910"/>
      <c r="P2878" s="910"/>
    </row>
    <row r="2879" spans="1:16" s="920" customFormat="1">
      <c r="A2879" s="910"/>
      <c r="B2879" s="917"/>
      <c r="C2879" s="917"/>
      <c r="D2879" s="919"/>
      <c r="F2879" s="910"/>
      <c r="G2879" s="910"/>
      <c r="H2879" s="910"/>
      <c r="I2879" s="910"/>
      <c r="J2879" s="910"/>
      <c r="K2879" s="910"/>
      <c r="L2879" s="910"/>
      <c r="M2879" s="910"/>
      <c r="N2879" s="910"/>
      <c r="O2879" s="910"/>
      <c r="P2879" s="910"/>
    </row>
    <row r="2880" spans="1:16" s="920" customFormat="1">
      <c r="A2880" s="910"/>
      <c r="B2880" s="917"/>
      <c r="C2880" s="917"/>
      <c r="D2880" s="919"/>
      <c r="F2880" s="910"/>
      <c r="G2880" s="910"/>
      <c r="H2880" s="910"/>
      <c r="I2880" s="910"/>
      <c r="J2880" s="910"/>
      <c r="K2880" s="910"/>
      <c r="L2880" s="910"/>
      <c r="M2880" s="910"/>
      <c r="N2880" s="910"/>
      <c r="O2880" s="910"/>
      <c r="P2880" s="910"/>
    </row>
    <row r="2881" spans="1:16" s="920" customFormat="1">
      <c r="A2881" s="910"/>
      <c r="B2881" s="917"/>
      <c r="C2881" s="917"/>
      <c r="D2881" s="919"/>
      <c r="F2881" s="910"/>
      <c r="G2881" s="910"/>
      <c r="H2881" s="910"/>
      <c r="I2881" s="910"/>
      <c r="J2881" s="910"/>
      <c r="K2881" s="910"/>
      <c r="L2881" s="910"/>
      <c r="M2881" s="910"/>
      <c r="N2881" s="910"/>
      <c r="O2881" s="910"/>
      <c r="P2881" s="910"/>
    </row>
    <row r="2882" spans="1:16" s="920" customFormat="1">
      <c r="A2882" s="910"/>
      <c r="B2882" s="917"/>
      <c r="C2882" s="917"/>
      <c r="D2882" s="919"/>
      <c r="F2882" s="910"/>
      <c r="G2882" s="910"/>
      <c r="H2882" s="910"/>
      <c r="I2882" s="910"/>
      <c r="J2882" s="910"/>
      <c r="K2882" s="910"/>
      <c r="L2882" s="910"/>
      <c r="M2882" s="910"/>
      <c r="N2882" s="910"/>
      <c r="O2882" s="910"/>
      <c r="P2882" s="910"/>
    </row>
    <row r="2883" spans="1:16" s="920" customFormat="1">
      <c r="A2883" s="910"/>
      <c r="B2883" s="917"/>
      <c r="C2883" s="917"/>
      <c r="D2883" s="919"/>
      <c r="F2883" s="910"/>
      <c r="G2883" s="910"/>
      <c r="H2883" s="910"/>
      <c r="I2883" s="910"/>
      <c r="J2883" s="910"/>
      <c r="K2883" s="910"/>
      <c r="L2883" s="910"/>
      <c r="M2883" s="910"/>
      <c r="N2883" s="910"/>
      <c r="O2883" s="910"/>
      <c r="P2883" s="910"/>
    </row>
    <row r="2884" spans="1:16" s="920" customFormat="1">
      <c r="A2884" s="910"/>
      <c r="B2884" s="917"/>
      <c r="C2884" s="917"/>
      <c r="D2884" s="919"/>
      <c r="F2884" s="910"/>
      <c r="G2884" s="910"/>
      <c r="H2884" s="910"/>
      <c r="I2884" s="910"/>
      <c r="J2884" s="910"/>
      <c r="K2884" s="910"/>
      <c r="L2884" s="910"/>
      <c r="M2884" s="910"/>
      <c r="N2884" s="910"/>
      <c r="O2884" s="910"/>
      <c r="P2884" s="910"/>
    </row>
    <row r="2885" spans="1:16" s="920" customFormat="1">
      <c r="A2885" s="910"/>
      <c r="B2885" s="917"/>
      <c r="C2885" s="917"/>
      <c r="D2885" s="919"/>
      <c r="F2885" s="910"/>
      <c r="G2885" s="910"/>
      <c r="H2885" s="910"/>
      <c r="I2885" s="910"/>
      <c r="J2885" s="910"/>
      <c r="K2885" s="910"/>
      <c r="L2885" s="910"/>
      <c r="M2885" s="910"/>
      <c r="N2885" s="910"/>
      <c r="O2885" s="910"/>
      <c r="P2885" s="910"/>
    </row>
    <row r="2886" spans="1:16" s="920" customFormat="1">
      <c r="A2886" s="910"/>
      <c r="B2886" s="917"/>
      <c r="C2886" s="917"/>
      <c r="D2886" s="919"/>
      <c r="F2886" s="910"/>
      <c r="G2886" s="910"/>
      <c r="H2886" s="910"/>
      <c r="I2886" s="910"/>
      <c r="J2886" s="910"/>
      <c r="K2886" s="910"/>
      <c r="L2886" s="910"/>
      <c r="M2886" s="910"/>
      <c r="N2886" s="910"/>
      <c r="O2886" s="910"/>
      <c r="P2886" s="910"/>
    </row>
    <row r="2887" spans="1:16" s="920" customFormat="1">
      <c r="A2887" s="910"/>
      <c r="B2887" s="917"/>
      <c r="C2887" s="917"/>
      <c r="D2887" s="919"/>
      <c r="F2887" s="910"/>
      <c r="G2887" s="910"/>
      <c r="H2887" s="910"/>
      <c r="I2887" s="910"/>
      <c r="J2887" s="910"/>
      <c r="K2887" s="910"/>
      <c r="L2887" s="910"/>
      <c r="M2887" s="910"/>
      <c r="N2887" s="910"/>
      <c r="O2887" s="910"/>
      <c r="P2887" s="910"/>
    </row>
    <row r="2888" spans="1:16" s="920" customFormat="1">
      <c r="A2888" s="910"/>
      <c r="B2888" s="917"/>
      <c r="C2888" s="917"/>
      <c r="D2888" s="919"/>
      <c r="F2888" s="910"/>
      <c r="G2888" s="910"/>
      <c r="H2888" s="910"/>
      <c r="I2888" s="910"/>
      <c r="J2888" s="910"/>
      <c r="K2888" s="910"/>
      <c r="L2888" s="910"/>
      <c r="M2888" s="910"/>
      <c r="N2888" s="910"/>
      <c r="O2888" s="910"/>
      <c r="P2888" s="910"/>
    </row>
    <row r="2889" spans="1:16" s="920" customFormat="1">
      <c r="A2889" s="910"/>
      <c r="B2889" s="917"/>
      <c r="C2889" s="917"/>
      <c r="D2889" s="919"/>
      <c r="F2889" s="910"/>
      <c r="G2889" s="910"/>
      <c r="H2889" s="910"/>
      <c r="I2889" s="910"/>
      <c r="J2889" s="910"/>
      <c r="K2889" s="910"/>
      <c r="L2889" s="910"/>
      <c r="M2889" s="910"/>
      <c r="N2889" s="910"/>
      <c r="O2889" s="910"/>
      <c r="P2889" s="910"/>
    </row>
    <row r="2890" spans="1:16" s="920" customFormat="1">
      <c r="A2890" s="910"/>
      <c r="B2890" s="917"/>
      <c r="C2890" s="917"/>
      <c r="D2890" s="919"/>
      <c r="F2890" s="910"/>
      <c r="G2890" s="910"/>
      <c r="H2890" s="910"/>
      <c r="I2890" s="910"/>
      <c r="J2890" s="910"/>
      <c r="K2890" s="910"/>
      <c r="L2890" s="910"/>
      <c r="M2890" s="910"/>
      <c r="N2890" s="910"/>
      <c r="O2890" s="910"/>
      <c r="P2890" s="910"/>
    </row>
    <row r="2891" spans="1:16" s="920" customFormat="1">
      <c r="A2891" s="910"/>
      <c r="B2891" s="917"/>
      <c r="C2891" s="917"/>
      <c r="D2891" s="919"/>
      <c r="F2891" s="910"/>
      <c r="G2891" s="910"/>
      <c r="H2891" s="910"/>
      <c r="I2891" s="910"/>
      <c r="J2891" s="910"/>
      <c r="K2891" s="910"/>
      <c r="L2891" s="910"/>
      <c r="M2891" s="910"/>
      <c r="N2891" s="910"/>
      <c r="O2891" s="910"/>
      <c r="P2891" s="910"/>
    </row>
    <row r="2892" spans="1:16" s="920" customFormat="1">
      <c r="A2892" s="910"/>
      <c r="B2892" s="917"/>
      <c r="C2892" s="917"/>
      <c r="D2892" s="919"/>
      <c r="F2892" s="910"/>
      <c r="G2892" s="910"/>
      <c r="H2892" s="910"/>
      <c r="I2892" s="910"/>
      <c r="J2892" s="910"/>
      <c r="K2892" s="910"/>
      <c r="L2892" s="910"/>
      <c r="M2892" s="910"/>
      <c r="N2892" s="910"/>
      <c r="O2892" s="910"/>
      <c r="P2892" s="910"/>
    </row>
    <row r="2893" spans="1:16" s="920" customFormat="1">
      <c r="A2893" s="910"/>
      <c r="B2893" s="917"/>
      <c r="C2893" s="917"/>
      <c r="D2893" s="919"/>
      <c r="F2893" s="910"/>
      <c r="G2893" s="910"/>
      <c r="H2893" s="910"/>
      <c r="I2893" s="910"/>
      <c r="J2893" s="910"/>
      <c r="K2893" s="910"/>
      <c r="L2893" s="910"/>
      <c r="M2893" s="910"/>
      <c r="N2893" s="910"/>
      <c r="O2893" s="910"/>
      <c r="P2893" s="910"/>
    </row>
    <row r="2894" spans="1:16" s="920" customFormat="1">
      <c r="A2894" s="910"/>
      <c r="B2894" s="917"/>
      <c r="C2894" s="917"/>
      <c r="D2894" s="919"/>
      <c r="F2894" s="910"/>
      <c r="G2894" s="910"/>
      <c r="H2894" s="910"/>
      <c r="I2894" s="910"/>
      <c r="J2894" s="910"/>
      <c r="K2894" s="910"/>
      <c r="L2894" s="910"/>
      <c r="M2894" s="910"/>
      <c r="N2894" s="910"/>
      <c r="O2894" s="910"/>
      <c r="P2894" s="910"/>
    </row>
    <row r="2895" spans="1:16" s="920" customFormat="1">
      <c r="A2895" s="910"/>
      <c r="B2895" s="917"/>
      <c r="C2895" s="917"/>
      <c r="D2895" s="919"/>
      <c r="F2895" s="910"/>
      <c r="G2895" s="910"/>
      <c r="H2895" s="910"/>
      <c r="I2895" s="910"/>
      <c r="J2895" s="910"/>
      <c r="K2895" s="910"/>
      <c r="L2895" s="910"/>
      <c r="M2895" s="910"/>
      <c r="N2895" s="910"/>
      <c r="O2895" s="910"/>
      <c r="P2895" s="910"/>
    </row>
    <row r="2896" spans="1:16" s="920" customFormat="1">
      <c r="A2896" s="910"/>
      <c r="B2896" s="917"/>
      <c r="C2896" s="917"/>
      <c r="D2896" s="919"/>
      <c r="F2896" s="910"/>
      <c r="G2896" s="910"/>
      <c r="H2896" s="910"/>
      <c r="I2896" s="910"/>
      <c r="J2896" s="910"/>
      <c r="K2896" s="910"/>
      <c r="L2896" s="910"/>
      <c r="M2896" s="910"/>
      <c r="N2896" s="910"/>
      <c r="O2896" s="910"/>
      <c r="P2896" s="910"/>
    </row>
    <row r="2897" spans="1:16" s="920" customFormat="1">
      <c r="A2897" s="910"/>
      <c r="B2897" s="917"/>
      <c r="C2897" s="917"/>
      <c r="D2897" s="919"/>
      <c r="F2897" s="910"/>
      <c r="G2897" s="910"/>
      <c r="H2897" s="910"/>
      <c r="I2897" s="910"/>
      <c r="J2897" s="910"/>
      <c r="K2897" s="910"/>
      <c r="L2897" s="910"/>
      <c r="M2897" s="910"/>
      <c r="N2897" s="910"/>
      <c r="O2897" s="910"/>
      <c r="P2897" s="910"/>
    </row>
    <row r="2898" spans="1:16" s="920" customFormat="1">
      <c r="A2898" s="910"/>
      <c r="B2898" s="917"/>
      <c r="C2898" s="917"/>
      <c r="D2898" s="919"/>
      <c r="F2898" s="910"/>
      <c r="G2898" s="910"/>
      <c r="H2898" s="910"/>
      <c r="I2898" s="910"/>
      <c r="J2898" s="910"/>
      <c r="K2898" s="910"/>
      <c r="L2898" s="910"/>
      <c r="M2898" s="910"/>
      <c r="N2898" s="910"/>
      <c r="O2898" s="910"/>
      <c r="P2898" s="910"/>
    </row>
    <row r="2899" spans="1:16" s="920" customFormat="1">
      <c r="A2899" s="910"/>
      <c r="B2899" s="917"/>
      <c r="C2899" s="917"/>
      <c r="D2899" s="919"/>
      <c r="F2899" s="910"/>
      <c r="G2899" s="910"/>
      <c r="H2899" s="910"/>
      <c r="I2899" s="910"/>
      <c r="J2899" s="910"/>
      <c r="K2899" s="910"/>
      <c r="L2899" s="910"/>
      <c r="M2899" s="910"/>
      <c r="N2899" s="910"/>
      <c r="O2899" s="910"/>
      <c r="P2899" s="910"/>
    </row>
    <row r="2900" spans="1:16" s="920" customFormat="1">
      <c r="A2900" s="910"/>
      <c r="B2900" s="917"/>
      <c r="C2900" s="917"/>
      <c r="D2900" s="919"/>
      <c r="F2900" s="910"/>
      <c r="G2900" s="910"/>
      <c r="H2900" s="910"/>
      <c r="I2900" s="910"/>
      <c r="J2900" s="910"/>
      <c r="K2900" s="910"/>
      <c r="L2900" s="910"/>
      <c r="M2900" s="910"/>
      <c r="N2900" s="910"/>
      <c r="O2900" s="910"/>
      <c r="P2900" s="910"/>
    </row>
    <row r="2901" spans="1:16" s="920" customFormat="1">
      <c r="A2901" s="910"/>
      <c r="B2901" s="917"/>
      <c r="C2901" s="917"/>
      <c r="D2901" s="919"/>
      <c r="F2901" s="910"/>
      <c r="G2901" s="910"/>
      <c r="H2901" s="910"/>
      <c r="I2901" s="910"/>
      <c r="J2901" s="910"/>
      <c r="K2901" s="910"/>
      <c r="L2901" s="910"/>
      <c r="M2901" s="910"/>
      <c r="N2901" s="910"/>
      <c r="O2901" s="910"/>
      <c r="P2901" s="910"/>
    </row>
    <row r="2902" spans="1:16" s="920" customFormat="1">
      <c r="A2902" s="910"/>
      <c r="B2902" s="917"/>
      <c r="C2902" s="917"/>
      <c r="D2902" s="919"/>
      <c r="F2902" s="910"/>
      <c r="G2902" s="910"/>
      <c r="H2902" s="910"/>
      <c r="I2902" s="910"/>
      <c r="J2902" s="910"/>
      <c r="K2902" s="910"/>
      <c r="L2902" s="910"/>
      <c r="M2902" s="910"/>
      <c r="N2902" s="910"/>
      <c r="O2902" s="910"/>
      <c r="P2902" s="910"/>
    </row>
    <row r="2903" spans="1:16" s="920" customFormat="1">
      <c r="A2903" s="910"/>
      <c r="B2903" s="917"/>
      <c r="C2903" s="917"/>
      <c r="D2903" s="919"/>
      <c r="F2903" s="910"/>
      <c r="G2903" s="910"/>
      <c r="H2903" s="910"/>
      <c r="I2903" s="910"/>
      <c r="J2903" s="910"/>
      <c r="K2903" s="910"/>
      <c r="L2903" s="910"/>
      <c r="M2903" s="910"/>
      <c r="N2903" s="910"/>
      <c r="O2903" s="910"/>
      <c r="P2903" s="910"/>
    </row>
    <row r="2904" spans="1:16" s="920" customFormat="1">
      <c r="A2904" s="910"/>
      <c r="B2904" s="917"/>
      <c r="C2904" s="917"/>
      <c r="D2904" s="919"/>
      <c r="F2904" s="910"/>
      <c r="G2904" s="910"/>
      <c r="H2904" s="910"/>
      <c r="I2904" s="910"/>
      <c r="J2904" s="910"/>
      <c r="K2904" s="910"/>
      <c r="L2904" s="910"/>
      <c r="M2904" s="910"/>
      <c r="N2904" s="910"/>
      <c r="O2904" s="910"/>
      <c r="P2904" s="910"/>
    </row>
    <row r="2905" spans="1:16" s="920" customFormat="1">
      <c r="A2905" s="910"/>
      <c r="B2905" s="917"/>
      <c r="C2905" s="917"/>
      <c r="D2905" s="919"/>
      <c r="F2905" s="910"/>
      <c r="G2905" s="910"/>
      <c r="H2905" s="910"/>
      <c r="I2905" s="910"/>
      <c r="J2905" s="910"/>
      <c r="K2905" s="910"/>
      <c r="L2905" s="910"/>
      <c r="M2905" s="910"/>
      <c r="N2905" s="910"/>
      <c r="O2905" s="910"/>
      <c r="P2905" s="910"/>
    </row>
    <row r="2906" spans="1:16" s="920" customFormat="1">
      <c r="A2906" s="910"/>
      <c r="B2906" s="917"/>
      <c r="C2906" s="917"/>
      <c r="D2906" s="919"/>
      <c r="F2906" s="910"/>
      <c r="G2906" s="910"/>
      <c r="H2906" s="910"/>
      <c r="I2906" s="910"/>
      <c r="J2906" s="910"/>
      <c r="K2906" s="910"/>
      <c r="L2906" s="910"/>
      <c r="M2906" s="910"/>
      <c r="N2906" s="910"/>
      <c r="O2906" s="910"/>
      <c r="P2906" s="910"/>
    </row>
    <row r="2907" spans="1:16" s="920" customFormat="1">
      <c r="A2907" s="910"/>
      <c r="B2907" s="917"/>
      <c r="C2907" s="917"/>
      <c r="D2907" s="919"/>
      <c r="F2907" s="910"/>
      <c r="G2907" s="910"/>
      <c r="H2907" s="910"/>
      <c r="I2907" s="910"/>
      <c r="J2907" s="910"/>
      <c r="K2907" s="910"/>
      <c r="L2907" s="910"/>
      <c r="M2907" s="910"/>
      <c r="N2907" s="910"/>
      <c r="O2907" s="910"/>
      <c r="P2907" s="910"/>
    </row>
    <row r="2908" spans="1:16" s="920" customFormat="1">
      <c r="A2908" s="910"/>
      <c r="B2908" s="917"/>
      <c r="C2908" s="917"/>
      <c r="D2908" s="919"/>
      <c r="F2908" s="910"/>
      <c r="G2908" s="910"/>
      <c r="H2908" s="910"/>
      <c r="I2908" s="910"/>
      <c r="J2908" s="910"/>
      <c r="K2908" s="910"/>
      <c r="L2908" s="910"/>
      <c r="M2908" s="910"/>
      <c r="N2908" s="910"/>
      <c r="O2908" s="910"/>
      <c r="P2908" s="910"/>
    </row>
    <row r="2909" spans="1:16" s="920" customFormat="1">
      <c r="A2909" s="910"/>
      <c r="B2909" s="917"/>
      <c r="C2909" s="917"/>
      <c r="D2909" s="919"/>
      <c r="F2909" s="910"/>
      <c r="G2909" s="910"/>
      <c r="H2909" s="910"/>
      <c r="I2909" s="910"/>
      <c r="J2909" s="910"/>
      <c r="K2909" s="910"/>
      <c r="L2909" s="910"/>
      <c r="M2909" s="910"/>
      <c r="N2909" s="910"/>
      <c r="O2909" s="910"/>
      <c r="P2909" s="910"/>
    </row>
    <row r="2910" spans="1:16" s="920" customFormat="1">
      <c r="A2910" s="910"/>
      <c r="B2910" s="917"/>
      <c r="C2910" s="917"/>
      <c r="D2910" s="919"/>
      <c r="F2910" s="910"/>
      <c r="G2910" s="910"/>
      <c r="H2910" s="910"/>
      <c r="I2910" s="910"/>
      <c r="J2910" s="910"/>
      <c r="K2910" s="910"/>
      <c r="L2910" s="910"/>
      <c r="M2910" s="910"/>
      <c r="N2910" s="910"/>
      <c r="O2910" s="910"/>
      <c r="P2910" s="910"/>
    </row>
    <row r="2911" spans="1:16" s="920" customFormat="1">
      <c r="A2911" s="910"/>
      <c r="B2911" s="917"/>
      <c r="C2911" s="917"/>
      <c r="D2911" s="919"/>
      <c r="F2911" s="910"/>
      <c r="G2911" s="910"/>
      <c r="H2911" s="910"/>
      <c r="I2911" s="910"/>
      <c r="J2911" s="910"/>
      <c r="K2911" s="910"/>
      <c r="L2911" s="910"/>
      <c r="M2911" s="910"/>
      <c r="N2911" s="910"/>
      <c r="O2911" s="910"/>
      <c r="P2911" s="910"/>
    </row>
    <row r="2912" spans="1:16" s="920" customFormat="1">
      <c r="A2912" s="910"/>
      <c r="B2912" s="917"/>
      <c r="C2912" s="917"/>
      <c r="D2912" s="919"/>
      <c r="F2912" s="910"/>
      <c r="G2912" s="910"/>
      <c r="H2912" s="910"/>
      <c r="I2912" s="910"/>
      <c r="J2912" s="910"/>
      <c r="K2912" s="910"/>
      <c r="L2912" s="910"/>
      <c r="M2912" s="910"/>
      <c r="N2912" s="910"/>
      <c r="O2912" s="910"/>
      <c r="P2912" s="910"/>
    </row>
    <row r="2913" spans="1:16" s="920" customFormat="1">
      <c r="A2913" s="910"/>
      <c r="B2913" s="917"/>
      <c r="C2913" s="917"/>
      <c r="D2913" s="919"/>
      <c r="F2913" s="910"/>
      <c r="G2913" s="910"/>
      <c r="H2913" s="910"/>
      <c r="I2913" s="910"/>
      <c r="J2913" s="910"/>
      <c r="K2913" s="910"/>
      <c r="L2913" s="910"/>
      <c r="M2913" s="910"/>
      <c r="N2913" s="910"/>
      <c r="O2913" s="910"/>
      <c r="P2913" s="910"/>
    </row>
    <row r="2914" spans="1:16" s="920" customFormat="1">
      <c r="A2914" s="910"/>
      <c r="B2914" s="917"/>
      <c r="C2914" s="917"/>
      <c r="D2914" s="919"/>
      <c r="F2914" s="910"/>
      <c r="G2914" s="910"/>
      <c r="H2914" s="910"/>
      <c r="I2914" s="910"/>
      <c r="J2914" s="910"/>
      <c r="K2914" s="910"/>
      <c r="L2914" s="910"/>
      <c r="M2914" s="910"/>
      <c r="N2914" s="910"/>
      <c r="O2914" s="910"/>
      <c r="P2914" s="910"/>
    </row>
    <row r="2915" spans="1:16" s="920" customFormat="1">
      <c r="A2915" s="910"/>
      <c r="B2915" s="917"/>
      <c r="C2915" s="917"/>
      <c r="D2915" s="919"/>
      <c r="F2915" s="910"/>
      <c r="G2915" s="910"/>
      <c r="H2915" s="910"/>
      <c r="I2915" s="910"/>
      <c r="J2915" s="910"/>
      <c r="K2915" s="910"/>
      <c r="L2915" s="910"/>
      <c r="M2915" s="910"/>
      <c r="N2915" s="910"/>
      <c r="O2915" s="910"/>
      <c r="P2915" s="910"/>
    </row>
    <row r="2916" spans="1:16" s="920" customFormat="1">
      <c r="A2916" s="910"/>
      <c r="B2916" s="917"/>
      <c r="C2916" s="917"/>
      <c r="D2916" s="919"/>
      <c r="F2916" s="910"/>
      <c r="G2916" s="910"/>
      <c r="H2916" s="910"/>
      <c r="I2916" s="910"/>
      <c r="J2916" s="910"/>
      <c r="K2916" s="910"/>
      <c r="L2916" s="910"/>
      <c r="M2916" s="910"/>
      <c r="N2916" s="910"/>
      <c r="O2916" s="910"/>
      <c r="P2916" s="910"/>
    </row>
    <row r="2917" spans="1:16" s="920" customFormat="1">
      <c r="A2917" s="910"/>
      <c r="B2917" s="917"/>
      <c r="C2917" s="917"/>
      <c r="D2917" s="919"/>
      <c r="F2917" s="910"/>
      <c r="G2917" s="910"/>
      <c r="H2917" s="910"/>
      <c r="I2917" s="910"/>
      <c r="J2917" s="910"/>
      <c r="K2917" s="910"/>
      <c r="L2917" s="910"/>
      <c r="M2917" s="910"/>
      <c r="N2917" s="910"/>
      <c r="O2917" s="910"/>
      <c r="P2917" s="910"/>
    </row>
    <row r="2918" spans="1:16" s="920" customFormat="1">
      <c r="A2918" s="910"/>
      <c r="B2918" s="917"/>
      <c r="C2918" s="917"/>
      <c r="D2918" s="919"/>
      <c r="F2918" s="910"/>
      <c r="G2918" s="910"/>
      <c r="H2918" s="910"/>
      <c r="I2918" s="910"/>
      <c r="J2918" s="910"/>
      <c r="K2918" s="910"/>
      <c r="L2918" s="910"/>
      <c r="M2918" s="910"/>
      <c r="N2918" s="910"/>
      <c r="O2918" s="910"/>
      <c r="P2918" s="910"/>
    </row>
    <row r="2919" spans="1:16" s="920" customFormat="1">
      <c r="A2919" s="910"/>
      <c r="B2919" s="917"/>
      <c r="C2919" s="917"/>
      <c r="D2919" s="919"/>
      <c r="F2919" s="910"/>
      <c r="G2919" s="910"/>
      <c r="H2919" s="910"/>
      <c r="I2919" s="910"/>
      <c r="J2919" s="910"/>
      <c r="K2919" s="910"/>
      <c r="L2919" s="910"/>
      <c r="M2919" s="910"/>
      <c r="N2919" s="910"/>
      <c r="O2919" s="910"/>
      <c r="P2919" s="910"/>
    </row>
    <row r="2920" spans="1:16" s="920" customFormat="1">
      <c r="A2920" s="910"/>
      <c r="B2920" s="917"/>
      <c r="C2920" s="917"/>
      <c r="D2920" s="919"/>
      <c r="F2920" s="910"/>
      <c r="G2920" s="910"/>
      <c r="H2920" s="910"/>
      <c r="I2920" s="910"/>
      <c r="J2920" s="910"/>
      <c r="K2920" s="910"/>
      <c r="L2920" s="910"/>
      <c r="M2920" s="910"/>
      <c r="N2920" s="910"/>
      <c r="O2920" s="910"/>
      <c r="P2920" s="910"/>
    </row>
    <row r="2921" spans="1:16" s="920" customFormat="1">
      <c r="A2921" s="910"/>
      <c r="B2921" s="917"/>
      <c r="C2921" s="917"/>
      <c r="D2921" s="919"/>
      <c r="F2921" s="910"/>
      <c r="G2921" s="910"/>
      <c r="H2921" s="910"/>
      <c r="I2921" s="910"/>
      <c r="J2921" s="910"/>
      <c r="K2921" s="910"/>
      <c r="L2921" s="910"/>
      <c r="M2921" s="910"/>
      <c r="N2921" s="910"/>
      <c r="O2921" s="910"/>
      <c r="P2921" s="910"/>
    </row>
    <row r="2922" spans="1:16" s="920" customFormat="1">
      <c r="A2922" s="910"/>
      <c r="B2922" s="917"/>
      <c r="C2922" s="917"/>
      <c r="D2922" s="919"/>
      <c r="F2922" s="910"/>
      <c r="G2922" s="910"/>
      <c r="H2922" s="910"/>
      <c r="I2922" s="910"/>
      <c r="J2922" s="910"/>
      <c r="K2922" s="910"/>
      <c r="L2922" s="910"/>
      <c r="M2922" s="910"/>
      <c r="N2922" s="910"/>
      <c r="O2922" s="910"/>
      <c r="P2922" s="910"/>
    </row>
    <row r="2923" spans="1:16" s="920" customFormat="1">
      <c r="A2923" s="910"/>
      <c r="B2923" s="917"/>
      <c r="C2923" s="917"/>
      <c r="D2923" s="919"/>
      <c r="F2923" s="910"/>
      <c r="G2923" s="910"/>
      <c r="H2923" s="910"/>
      <c r="I2923" s="910"/>
      <c r="J2923" s="910"/>
      <c r="K2923" s="910"/>
      <c r="L2923" s="910"/>
      <c r="M2923" s="910"/>
      <c r="N2923" s="910"/>
      <c r="O2923" s="910"/>
      <c r="P2923" s="910"/>
    </row>
    <row r="2924" spans="1:16" s="920" customFormat="1">
      <c r="A2924" s="910"/>
      <c r="B2924" s="917"/>
      <c r="C2924" s="917"/>
      <c r="D2924" s="919"/>
      <c r="F2924" s="910"/>
      <c r="G2924" s="910"/>
      <c r="H2924" s="910"/>
      <c r="I2924" s="910"/>
      <c r="J2924" s="910"/>
      <c r="K2924" s="910"/>
      <c r="L2924" s="910"/>
      <c r="M2924" s="910"/>
      <c r="N2924" s="910"/>
      <c r="O2924" s="910"/>
      <c r="P2924" s="910"/>
    </row>
    <row r="2925" spans="1:16" s="920" customFormat="1">
      <c r="A2925" s="910"/>
      <c r="B2925" s="917"/>
      <c r="C2925" s="917"/>
      <c r="D2925" s="919"/>
      <c r="F2925" s="910"/>
      <c r="G2925" s="910"/>
      <c r="H2925" s="910"/>
      <c r="I2925" s="910"/>
      <c r="J2925" s="910"/>
      <c r="K2925" s="910"/>
      <c r="L2925" s="910"/>
      <c r="M2925" s="910"/>
      <c r="N2925" s="910"/>
      <c r="O2925" s="910"/>
      <c r="P2925" s="910"/>
    </row>
    <row r="2926" spans="1:16" s="920" customFormat="1">
      <c r="A2926" s="910"/>
      <c r="B2926" s="917"/>
      <c r="C2926" s="917"/>
      <c r="D2926" s="919"/>
      <c r="F2926" s="910"/>
      <c r="G2926" s="910"/>
      <c r="H2926" s="910"/>
      <c r="I2926" s="910"/>
      <c r="J2926" s="910"/>
      <c r="K2926" s="910"/>
      <c r="L2926" s="910"/>
      <c r="M2926" s="910"/>
      <c r="N2926" s="910"/>
      <c r="O2926" s="910"/>
      <c r="P2926" s="910"/>
    </row>
    <row r="2927" spans="1:16" s="920" customFormat="1">
      <c r="A2927" s="910"/>
      <c r="B2927" s="917"/>
      <c r="C2927" s="917"/>
      <c r="D2927" s="919"/>
      <c r="F2927" s="910"/>
      <c r="G2927" s="910"/>
      <c r="H2927" s="910"/>
      <c r="I2927" s="910"/>
      <c r="J2927" s="910"/>
      <c r="K2927" s="910"/>
      <c r="L2927" s="910"/>
      <c r="M2927" s="910"/>
      <c r="N2927" s="910"/>
      <c r="O2927" s="910"/>
      <c r="P2927" s="910"/>
    </row>
    <row r="2928" spans="1:16" s="920" customFormat="1">
      <c r="A2928" s="910"/>
      <c r="B2928" s="917"/>
      <c r="C2928" s="917"/>
      <c r="D2928" s="919"/>
      <c r="F2928" s="910"/>
      <c r="G2928" s="910"/>
      <c r="H2928" s="910"/>
      <c r="I2928" s="910"/>
      <c r="J2928" s="910"/>
      <c r="K2928" s="910"/>
      <c r="L2928" s="910"/>
      <c r="M2928" s="910"/>
      <c r="N2928" s="910"/>
      <c r="O2928" s="910"/>
      <c r="P2928" s="910"/>
    </row>
    <row r="2929" spans="1:16" s="920" customFormat="1">
      <c r="A2929" s="910"/>
      <c r="B2929" s="917"/>
      <c r="C2929" s="917"/>
      <c r="D2929" s="919"/>
      <c r="F2929" s="910"/>
      <c r="G2929" s="910"/>
      <c r="H2929" s="910"/>
      <c r="I2929" s="910"/>
      <c r="J2929" s="910"/>
      <c r="K2929" s="910"/>
      <c r="L2929" s="910"/>
      <c r="M2929" s="910"/>
      <c r="N2929" s="910"/>
      <c r="O2929" s="910"/>
      <c r="P2929" s="910"/>
    </row>
    <row r="2930" spans="1:16" s="920" customFormat="1">
      <c r="A2930" s="910"/>
      <c r="B2930" s="917"/>
      <c r="C2930" s="917"/>
      <c r="D2930" s="919"/>
      <c r="F2930" s="910"/>
      <c r="G2930" s="910"/>
      <c r="H2930" s="910"/>
      <c r="I2930" s="910"/>
      <c r="J2930" s="910"/>
      <c r="K2930" s="910"/>
      <c r="L2930" s="910"/>
      <c r="M2930" s="910"/>
      <c r="N2930" s="910"/>
      <c r="O2930" s="910"/>
      <c r="P2930" s="910"/>
    </row>
    <row r="2931" spans="1:16" s="920" customFormat="1">
      <c r="A2931" s="910"/>
      <c r="B2931" s="917"/>
      <c r="C2931" s="917"/>
      <c r="D2931" s="919"/>
      <c r="F2931" s="910"/>
      <c r="G2931" s="910"/>
      <c r="H2931" s="910"/>
      <c r="I2931" s="910"/>
      <c r="J2931" s="910"/>
      <c r="K2931" s="910"/>
      <c r="L2931" s="910"/>
      <c r="M2931" s="910"/>
      <c r="N2931" s="910"/>
      <c r="O2931" s="910"/>
      <c r="P2931" s="910"/>
    </row>
    <row r="2932" spans="1:16" s="920" customFormat="1">
      <c r="A2932" s="910"/>
      <c r="B2932" s="917"/>
      <c r="C2932" s="917"/>
      <c r="D2932" s="919"/>
      <c r="F2932" s="910"/>
      <c r="G2932" s="910"/>
      <c r="H2932" s="910"/>
      <c r="I2932" s="910"/>
      <c r="J2932" s="910"/>
      <c r="K2932" s="910"/>
      <c r="L2932" s="910"/>
      <c r="M2932" s="910"/>
      <c r="N2932" s="910"/>
      <c r="O2932" s="910"/>
      <c r="P2932" s="910"/>
    </row>
    <row r="2933" spans="1:16" s="920" customFormat="1">
      <c r="A2933" s="910"/>
      <c r="B2933" s="917"/>
      <c r="C2933" s="917"/>
      <c r="D2933" s="919"/>
      <c r="F2933" s="910"/>
      <c r="G2933" s="910"/>
      <c r="H2933" s="910"/>
      <c r="I2933" s="910"/>
      <c r="J2933" s="910"/>
      <c r="K2933" s="910"/>
      <c r="L2933" s="910"/>
      <c r="M2933" s="910"/>
      <c r="N2933" s="910"/>
      <c r="O2933" s="910"/>
      <c r="P2933" s="910"/>
    </row>
    <row r="2934" spans="1:16" s="920" customFormat="1">
      <c r="A2934" s="910"/>
      <c r="B2934" s="917"/>
      <c r="C2934" s="917"/>
      <c r="D2934" s="919"/>
      <c r="F2934" s="910"/>
      <c r="G2934" s="910"/>
      <c r="H2934" s="910"/>
      <c r="I2934" s="910"/>
      <c r="J2934" s="910"/>
      <c r="K2934" s="910"/>
      <c r="L2934" s="910"/>
      <c r="M2934" s="910"/>
      <c r="N2934" s="910"/>
      <c r="O2934" s="910"/>
      <c r="P2934" s="910"/>
    </row>
    <row r="2935" spans="1:16" s="920" customFormat="1">
      <c r="A2935" s="910"/>
      <c r="B2935" s="917"/>
      <c r="C2935" s="917"/>
      <c r="D2935" s="919"/>
      <c r="F2935" s="910"/>
      <c r="G2935" s="910"/>
      <c r="H2935" s="910"/>
      <c r="I2935" s="910"/>
      <c r="J2935" s="910"/>
      <c r="K2935" s="910"/>
      <c r="L2935" s="910"/>
      <c r="M2935" s="910"/>
      <c r="N2935" s="910"/>
      <c r="O2935" s="910"/>
      <c r="P2935" s="910"/>
    </row>
    <row r="2936" spans="1:16" s="920" customFormat="1">
      <c r="A2936" s="910"/>
      <c r="B2936" s="917"/>
      <c r="C2936" s="917"/>
      <c r="D2936" s="919"/>
      <c r="F2936" s="910"/>
      <c r="G2936" s="910"/>
      <c r="H2936" s="910"/>
      <c r="I2936" s="910"/>
      <c r="J2936" s="910"/>
      <c r="K2936" s="910"/>
      <c r="L2936" s="910"/>
      <c r="M2936" s="910"/>
      <c r="N2936" s="910"/>
      <c r="O2936" s="910"/>
      <c r="P2936" s="910"/>
    </row>
    <row r="2937" spans="1:16" s="920" customFormat="1">
      <c r="A2937" s="910"/>
      <c r="B2937" s="917"/>
      <c r="C2937" s="917"/>
      <c r="D2937" s="919"/>
      <c r="F2937" s="910"/>
      <c r="G2937" s="910"/>
      <c r="H2937" s="910"/>
      <c r="I2937" s="910"/>
      <c r="J2937" s="910"/>
      <c r="K2937" s="910"/>
      <c r="L2937" s="910"/>
      <c r="M2937" s="910"/>
      <c r="N2937" s="910"/>
      <c r="O2937" s="910"/>
      <c r="P2937" s="910"/>
    </row>
    <row r="2938" spans="1:16" s="920" customFormat="1">
      <c r="A2938" s="910"/>
      <c r="B2938" s="917"/>
      <c r="C2938" s="917"/>
      <c r="D2938" s="919"/>
      <c r="F2938" s="910"/>
      <c r="G2938" s="910"/>
      <c r="H2938" s="910"/>
      <c r="I2938" s="910"/>
      <c r="J2938" s="910"/>
      <c r="K2938" s="910"/>
      <c r="L2938" s="910"/>
      <c r="M2938" s="910"/>
      <c r="N2938" s="910"/>
      <c r="O2938" s="910"/>
      <c r="P2938" s="910"/>
    </row>
    <row r="2939" spans="1:16" s="920" customFormat="1">
      <c r="A2939" s="910"/>
      <c r="B2939" s="917"/>
      <c r="C2939" s="917"/>
      <c r="D2939" s="919"/>
      <c r="F2939" s="910"/>
      <c r="G2939" s="910"/>
      <c r="H2939" s="910"/>
      <c r="I2939" s="910"/>
      <c r="J2939" s="910"/>
      <c r="K2939" s="910"/>
      <c r="L2939" s="910"/>
      <c r="M2939" s="910"/>
      <c r="N2939" s="910"/>
      <c r="O2939" s="910"/>
      <c r="P2939" s="910"/>
    </row>
    <row r="2940" spans="1:16" s="920" customFormat="1">
      <c r="A2940" s="910"/>
      <c r="B2940" s="917"/>
      <c r="C2940" s="917"/>
      <c r="D2940" s="919"/>
      <c r="F2940" s="910"/>
      <c r="G2940" s="910"/>
      <c r="H2940" s="910"/>
      <c r="I2940" s="910"/>
      <c r="J2940" s="910"/>
      <c r="K2940" s="910"/>
      <c r="L2940" s="910"/>
      <c r="M2940" s="910"/>
      <c r="N2940" s="910"/>
      <c r="O2940" s="910"/>
      <c r="P2940" s="910"/>
    </row>
    <row r="2941" spans="1:16" s="920" customFormat="1">
      <c r="A2941" s="910"/>
      <c r="B2941" s="917"/>
      <c r="C2941" s="917"/>
      <c r="D2941" s="919"/>
      <c r="F2941" s="910"/>
      <c r="G2941" s="910"/>
      <c r="H2941" s="910"/>
      <c r="I2941" s="910"/>
      <c r="J2941" s="910"/>
      <c r="K2941" s="910"/>
      <c r="L2941" s="910"/>
      <c r="M2941" s="910"/>
      <c r="N2941" s="910"/>
      <c r="O2941" s="910"/>
      <c r="P2941" s="910"/>
    </row>
    <row r="2942" spans="1:16" s="920" customFormat="1">
      <c r="A2942" s="910"/>
      <c r="B2942" s="917"/>
      <c r="C2942" s="917"/>
      <c r="D2942" s="919"/>
      <c r="F2942" s="910"/>
      <c r="G2942" s="910"/>
      <c r="H2942" s="910"/>
      <c r="I2942" s="910"/>
      <c r="J2942" s="910"/>
      <c r="K2942" s="910"/>
      <c r="L2942" s="910"/>
      <c r="M2942" s="910"/>
      <c r="N2942" s="910"/>
      <c r="O2942" s="910"/>
      <c r="P2942" s="910"/>
    </row>
    <row r="2943" spans="1:16" s="920" customFormat="1">
      <c r="A2943" s="910"/>
      <c r="B2943" s="917"/>
      <c r="C2943" s="917"/>
      <c r="D2943" s="919"/>
      <c r="F2943" s="910"/>
      <c r="G2943" s="910"/>
      <c r="H2943" s="910"/>
      <c r="I2943" s="910"/>
      <c r="J2943" s="910"/>
      <c r="K2943" s="910"/>
      <c r="L2943" s="910"/>
      <c r="M2943" s="910"/>
      <c r="N2943" s="910"/>
      <c r="O2943" s="910"/>
      <c r="P2943" s="910"/>
    </row>
    <row r="2944" spans="1:16" s="920" customFormat="1">
      <c r="A2944" s="910"/>
      <c r="B2944" s="917"/>
      <c r="C2944" s="917"/>
      <c r="D2944" s="919"/>
      <c r="F2944" s="910"/>
      <c r="G2944" s="910"/>
      <c r="H2944" s="910"/>
      <c r="I2944" s="910"/>
      <c r="J2944" s="910"/>
      <c r="K2944" s="910"/>
      <c r="L2944" s="910"/>
      <c r="M2944" s="910"/>
      <c r="N2944" s="910"/>
      <c r="O2944" s="910"/>
      <c r="P2944" s="910"/>
    </row>
    <row r="2945" spans="1:16" s="920" customFormat="1">
      <c r="A2945" s="910"/>
      <c r="B2945" s="917"/>
      <c r="C2945" s="917"/>
      <c r="D2945" s="919"/>
      <c r="F2945" s="910"/>
      <c r="G2945" s="910"/>
      <c r="H2945" s="910"/>
      <c r="I2945" s="910"/>
      <c r="J2945" s="910"/>
      <c r="K2945" s="910"/>
      <c r="L2945" s="910"/>
      <c r="M2945" s="910"/>
      <c r="N2945" s="910"/>
      <c r="O2945" s="910"/>
      <c r="P2945" s="910"/>
    </row>
    <row r="2946" spans="1:16" s="920" customFormat="1">
      <c r="A2946" s="910"/>
      <c r="B2946" s="917"/>
      <c r="C2946" s="917"/>
      <c r="D2946" s="919"/>
      <c r="F2946" s="910"/>
      <c r="G2946" s="910"/>
      <c r="H2946" s="910"/>
      <c r="I2946" s="910"/>
      <c r="J2946" s="910"/>
      <c r="K2946" s="910"/>
      <c r="L2946" s="910"/>
      <c r="M2946" s="910"/>
      <c r="N2946" s="910"/>
      <c r="O2946" s="910"/>
      <c r="P2946" s="910"/>
    </row>
    <row r="2947" spans="1:16" s="920" customFormat="1">
      <c r="A2947" s="910"/>
      <c r="B2947" s="917"/>
      <c r="C2947" s="917"/>
      <c r="D2947" s="919"/>
      <c r="F2947" s="910"/>
      <c r="G2947" s="910"/>
      <c r="H2947" s="910"/>
      <c r="I2947" s="910"/>
      <c r="J2947" s="910"/>
      <c r="K2947" s="910"/>
      <c r="L2947" s="910"/>
      <c r="M2947" s="910"/>
      <c r="N2947" s="910"/>
      <c r="O2947" s="910"/>
      <c r="P2947" s="910"/>
    </row>
    <row r="2948" spans="1:16" s="920" customFormat="1">
      <c r="A2948" s="910"/>
      <c r="B2948" s="917"/>
      <c r="C2948" s="917"/>
      <c r="D2948" s="919"/>
      <c r="F2948" s="910"/>
      <c r="G2948" s="910"/>
      <c r="H2948" s="910"/>
      <c r="I2948" s="910"/>
      <c r="J2948" s="910"/>
      <c r="K2948" s="910"/>
      <c r="L2948" s="910"/>
      <c r="M2948" s="910"/>
      <c r="N2948" s="910"/>
      <c r="O2948" s="910"/>
      <c r="P2948" s="910"/>
    </row>
    <row r="2949" spans="1:16" s="920" customFormat="1">
      <c r="A2949" s="910"/>
      <c r="B2949" s="917"/>
      <c r="C2949" s="917"/>
      <c r="D2949" s="919"/>
      <c r="F2949" s="910"/>
      <c r="G2949" s="910"/>
      <c r="H2949" s="910"/>
      <c r="I2949" s="910"/>
      <c r="J2949" s="910"/>
      <c r="K2949" s="910"/>
      <c r="L2949" s="910"/>
      <c r="M2949" s="910"/>
      <c r="N2949" s="910"/>
      <c r="O2949" s="910"/>
      <c r="P2949" s="910"/>
    </row>
    <row r="2950" spans="1:16" s="920" customFormat="1">
      <c r="A2950" s="910"/>
      <c r="B2950" s="917"/>
      <c r="C2950" s="917"/>
      <c r="D2950" s="919"/>
      <c r="F2950" s="910"/>
      <c r="G2950" s="910"/>
      <c r="H2950" s="910"/>
      <c r="I2950" s="910"/>
      <c r="J2950" s="910"/>
      <c r="K2950" s="910"/>
      <c r="L2950" s="910"/>
      <c r="M2950" s="910"/>
      <c r="N2950" s="910"/>
      <c r="O2950" s="910"/>
      <c r="P2950" s="910"/>
    </row>
    <row r="2951" spans="1:16" s="920" customFormat="1">
      <c r="A2951" s="910"/>
      <c r="B2951" s="917"/>
      <c r="C2951" s="917"/>
      <c r="D2951" s="919"/>
      <c r="F2951" s="910"/>
      <c r="G2951" s="910"/>
      <c r="H2951" s="910"/>
      <c r="I2951" s="910"/>
      <c r="J2951" s="910"/>
      <c r="K2951" s="910"/>
      <c r="L2951" s="910"/>
      <c r="M2951" s="910"/>
      <c r="N2951" s="910"/>
      <c r="O2951" s="910"/>
      <c r="P2951" s="910"/>
    </row>
    <row r="2952" spans="1:16" s="920" customFormat="1">
      <c r="A2952" s="910"/>
      <c r="B2952" s="917"/>
      <c r="C2952" s="917"/>
      <c r="D2952" s="919"/>
      <c r="F2952" s="910"/>
      <c r="G2952" s="910"/>
      <c r="H2952" s="910"/>
      <c r="I2952" s="910"/>
      <c r="J2952" s="910"/>
      <c r="K2952" s="910"/>
      <c r="L2952" s="910"/>
      <c r="M2952" s="910"/>
      <c r="N2952" s="910"/>
      <c r="O2952" s="910"/>
      <c r="P2952" s="910"/>
    </row>
    <row r="2953" spans="1:16" s="920" customFormat="1">
      <c r="A2953" s="910"/>
      <c r="B2953" s="917"/>
      <c r="C2953" s="917"/>
      <c r="D2953" s="919"/>
      <c r="F2953" s="910"/>
      <c r="G2953" s="910"/>
      <c r="H2953" s="910"/>
      <c r="I2953" s="910"/>
      <c r="J2953" s="910"/>
      <c r="K2953" s="910"/>
      <c r="L2953" s="910"/>
      <c r="M2953" s="910"/>
      <c r="N2953" s="910"/>
      <c r="O2953" s="910"/>
      <c r="P2953" s="910"/>
    </row>
    <row r="2954" spans="1:16" s="920" customFormat="1">
      <c r="A2954" s="910"/>
      <c r="B2954" s="917"/>
      <c r="C2954" s="917"/>
      <c r="D2954" s="919"/>
      <c r="F2954" s="910"/>
      <c r="G2954" s="910"/>
      <c r="H2954" s="910"/>
      <c r="I2954" s="910"/>
      <c r="J2954" s="910"/>
      <c r="K2954" s="910"/>
      <c r="L2954" s="910"/>
      <c r="M2954" s="910"/>
      <c r="N2954" s="910"/>
      <c r="O2954" s="910"/>
      <c r="P2954" s="910"/>
    </row>
    <row r="2955" spans="1:16" s="920" customFormat="1">
      <c r="A2955" s="910"/>
      <c r="B2955" s="917"/>
      <c r="C2955" s="917"/>
      <c r="D2955" s="919"/>
      <c r="F2955" s="910"/>
      <c r="G2955" s="910"/>
      <c r="H2955" s="910"/>
      <c r="I2955" s="910"/>
      <c r="J2955" s="910"/>
      <c r="K2955" s="910"/>
      <c r="L2955" s="910"/>
      <c r="M2955" s="910"/>
      <c r="N2955" s="910"/>
      <c r="O2955" s="910"/>
      <c r="P2955" s="910"/>
    </row>
    <row r="2956" spans="1:16" s="920" customFormat="1">
      <c r="A2956" s="910"/>
      <c r="B2956" s="917"/>
      <c r="C2956" s="917"/>
      <c r="D2956" s="919"/>
      <c r="F2956" s="910"/>
      <c r="G2956" s="910"/>
      <c r="H2956" s="910"/>
      <c r="I2956" s="910"/>
      <c r="J2956" s="910"/>
      <c r="K2956" s="910"/>
      <c r="L2956" s="910"/>
      <c r="M2956" s="910"/>
      <c r="N2956" s="910"/>
      <c r="O2956" s="910"/>
      <c r="P2956" s="910"/>
    </row>
    <row r="2957" spans="1:16" s="920" customFormat="1">
      <c r="A2957" s="910"/>
      <c r="B2957" s="917"/>
      <c r="C2957" s="917"/>
      <c r="D2957" s="919"/>
      <c r="F2957" s="910"/>
      <c r="G2957" s="910"/>
      <c r="H2957" s="910"/>
      <c r="I2957" s="910"/>
      <c r="J2957" s="910"/>
      <c r="K2957" s="910"/>
      <c r="L2957" s="910"/>
      <c r="M2957" s="910"/>
      <c r="N2957" s="910"/>
      <c r="O2957" s="910"/>
      <c r="P2957" s="910"/>
    </row>
    <row r="2958" spans="1:16" s="920" customFormat="1">
      <c r="A2958" s="910"/>
      <c r="B2958" s="917"/>
      <c r="C2958" s="917"/>
      <c r="D2958" s="919"/>
      <c r="F2958" s="910"/>
      <c r="G2958" s="910"/>
      <c r="H2958" s="910"/>
      <c r="I2958" s="910"/>
      <c r="J2958" s="910"/>
      <c r="K2958" s="910"/>
      <c r="L2958" s="910"/>
      <c r="M2958" s="910"/>
      <c r="N2958" s="910"/>
      <c r="O2958" s="910"/>
      <c r="P2958" s="910"/>
    </row>
    <row r="2959" spans="1:16" s="920" customFormat="1">
      <c r="A2959" s="910"/>
      <c r="B2959" s="917"/>
      <c r="C2959" s="917"/>
      <c r="D2959" s="919"/>
      <c r="F2959" s="910"/>
      <c r="G2959" s="910"/>
      <c r="H2959" s="910"/>
      <c r="I2959" s="910"/>
      <c r="J2959" s="910"/>
      <c r="K2959" s="910"/>
      <c r="L2959" s="910"/>
      <c r="M2959" s="910"/>
      <c r="N2959" s="910"/>
      <c r="O2959" s="910"/>
      <c r="P2959" s="910"/>
    </row>
    <row r="2960" spans="1:16" s="920" customFormat="1">
      <c r="A2960" s="910"/>
      <c r="B2960" s="917"/>
      <c r="C2960" s="917"/>
      <c r="D2960" s="919"/>
      <c r="F2960" s="910"/>
      <c r="G2960" s="910"/>
      <c r="H2960" s="910"/>
      <c r="I2960" s="910"/>
      <c r="J2960" s="910"/>
      <c r="K2960" s="910"/>
      <c r="L2960" s="910"/>
      <c r="M2960" s="910"/>
      <c r="N2960" s="910"/>
      <c r="O2960" s="910"/>
      <c r="P2960" s="910"/>
    </row>
    <row r="2961" spans="1:16" s="920" customFormat="1">
      <c r="A2961" s="910"/>
      <c r="B2961" s="917"/>
      <c r="C2961" s="917"/>
      <c r="D2961" s="919"/>
      <c r="F2961" s="910"/>
      <c r="G2961" s="910"/>
      <c r="H2961" s="910"/>
      <c r="I2961" s="910"/>
      <c r="J2961" s="910"/>
      <c r="K2961" s="910"/>
      <c r="L2961" s="910"/>
      <c r="M2961" s="910"/>
      <c r="N2961" s="910"/>
      <c r="O2961" s="910"/>
      <c r="P2961" s="910"/>
    </row>
    <row r="2962" spans="1:16" s="920" customFormat="1">
      <c r="A2962" s="910"/>
      <c r="B2962" s="917"/>
      <c r="C2962" s="917"/>
      <c r="D2962" s="919"/>
      <c r="F2962" s="910"/>
      <c r="G2962" s="910"/>
      <c r="H2962" s="910"/>
      <c r="I2962" s="910"/>
      <c r="J2962" s="910"/>
      <c r="K2962" s="910"/>
      <c r="L2962" s="910"/>
      <c r="M2962" s="910"/>
      <c r="N2962" s="910"/>
      <c r="O2962" s="910"/>
      <c r="P2962" s="910"/>
    </row>
    <row r="2963" spans="1:16" s="920" customFormat="1">
      <c r="A2963" s="910"/>
      <c r="B2963" s="917"/>
      <c r="C2963" s="917"/>
      <c r="D2963" s="919"/>
      <c r="F2963" s="910"/>
      <c r="G2963" s="910"/>
      <c r="H2963" s="910"/>
      <c r="I2963" s="910"/>
      <c r="J2963" s="910"/>
      <c r="K2963" s="910"/>
      <c r="L2963" s="910"/>
      <c r="M2963" s="910"/>
      <c r="N2963" s="910"/>
      <c r="O2963" s="910"/>
      <c r="P2963" s="910"/>
    </row>
    <row r="2964" spans="1:16" s="920" customFormat="1">
      <c r="A2964" s="910"/>
      <c r="B2964" s="917"/>
      <c r="C2964" s="917"/>
      <c r="D2964" s="919"/>
      <c r="F2964" s="910"/>
      <c r="G2964" s="910"/>
      <c r="H2964" s="910"/>
      <c r="I2964" s="910"/>
      <c r="J2964" s="910"/>
      <c r="K2964" s="910"/>
      <c r="L2964" s="910"/>
      <c r="M2964" s="910"/>
      <c r="N2964" s="910"/>
      <c r="O2964" s="910"/>
      <c r="P2964" s="910"/>
    </row>
    <row r="2965" spans="1:16" s="920" customFormat="1">
      <c r="A2965" s="910"/>
      <c r="B2965" s="917"/>
      <c r="C2965" s="917"/>
      <c r="D2965" s="919"/>
      <c r="F2965" s="910"/>
      <c r="G2965" s="910"/>
      <c r="H2965" s="910"/>
      <c r="I2965" s="910"/>
      <c r="J2965" s="910"/>
      <c r="K2965" s="910"/>
      <c r="L2965" s="910"/>
      <c r="M2965" s="910"/>
      <c r="N2965" s="910"/>
      <c r="O2965" s="910"/>
      <c r="P2965" s="910"/>
    </row>
    <row r="2966" spans="1:16" s="920" customFormat="1">
      <c r="A2966" s="910"/>
      <c r="B2966" s="917"/>
      <c r="C2966" s="917"/>
      <c r="D2966" s="919"/>
      <c r="F2966" s="910"/>
      <c r="G2966" s="910"/>
      <c r="H2966" s="910"/>
      <c r="I2966" s="910"/>
      <c r="J2966" s="910"/>
      <c r="K2966" s="910"/>
      <c r="L2966" s="910"/>
      <c r="M2966" s="910"/>
      <c r="N2966" s="910"/>
      <c r="O2966" s="910"/>
      <c r="P2966" s="910"/>
    </row>
    <row r="2967" spans="1:16" s="920" customFormat="1">
      <c r="A2967" s="910"/>
      <c r="B2967" s="917"/>
      <c r="C2967" s="917"/>
      <c r="D2967" s="919"/>
      <c r="F2967" s="910"/>
      <c r="G2967" s="910"/>
      <c r="H2967" s="910"/>
      <c r="I2967" s="910"/>
      <c r="J2967" s="910"/>
      <c r="K2967" s="910"/>
      <c r="L2967" s="910"/>
      <c r="M2967" s="910"/>
      <c r="N2967" s="910"/>
      <c r="O2967" s="910"/>
      <c r="P2967" s="910"/>
    </row>
    <row r="2968" spans="1:16" s="920" customFormat="1">
      <c r="A2968" s="910"/>
      <c r="B2968" s="917"/>
      <c r="C2968" s="917"/>
      <c r="D2968" s="919"/>
      <c r="F2968" s="910"/>
      <c r="G2968" s="910"/>
      <c r="H2968" s="910"/>
      <c r="I2968" s="910"/>
      <c r="J2968" s="910"/>
      <c r="K2968" s="910"/>
      <c r="L2968" s="910"/>
      <c r="M2968" s="910"/>
      <c r="N2968" s="910"/>
      <c r="O2968" s="910"/>
      <c r="P2968" s="910"/>
    </row>
    <row r="2969" spans="1:16" s="920" customFormat="1">
      <c r="A2969" s="910"/>
      <c r="B2969" s="917"/>
      <c r="C2969" s="917"/>
      <c r="D2969" s="919"/>
      <c r="F2969" s="910"/>
      <c r="G2969" s="910"/>
      <c r="H2969" s="910"/>
      <c r="I2969" s="910"/>
      <c r="J2969" s="910"/>
      <c r="K2969" s="910"/>
      <c r="L2969" s="910"/>
      <c r="M2969" s="910"/>
      <c r="N2969" s="910"/>
      <c r="O2969" s="910"/>
      <c r="P2969" s="910"/>
    </row>
    <row r="2970" spans="1:16" s="920" customFormat="1">
      <c r="A2970" s="910"/>
      <c r="B2970" s="917"/>
      <c r="C2970" s="917"/>
      <c r="D2970" s="919"/>
      <c r="F2970" s="910"/>
      <c r="G2970" s="910"/>
      <c r="H2970" s="910"/>
      <c r="I2970" s="910"/>
      <c r="J2970" s="910"/>
      <c r="K2970" s="910"/>
      <c r="L2970" s="910"/>
      <c r="M2970" s="910"/>
      <c r="N2970" s="910"/>
      <c r="O2970" s="910"/>
      <c r="P2970" s="910"/>
    </row>
    <row r="2971" spans="1:16" s="920" customFormat="1">
      <c r="A2971" s="910"/>
      <c r="B2971" s="917"/>
      <c r="C2971" s="917"/>
      <c r="D2971" s="919"/>
      <c r="F2971" s="910"/>
      <c r="G2971" s="910"/>
      <c r="H2971" s="910"/>
      <c r="I2971" s="910"/>
      <c r="J2971" s="910"/>
      <c r="K2971" s="910"/>
      <c r="L2971" s="910"/>
      <c r="M2971" s="910"/>
      <c r="N2971" s="910"/>
      <c r="O2971" s="910"/>
      <c r="P2971" s="910"/>
    </row>
    <row r="2972" spans="1:16" s="920" customFormat="1">
      <c r="A2972" s="910"/>
      <c r="B2972" s="917"/>
      <c r="C2972" s="917"/>
      <c r="D2972" s="919"/>
      <c r="F2972" s="910"/>
      <c r="G2972" s="910"/>
      <c r="H2972" s="910"/>
      <c r="I2972" s="910"/>
      <c r="J2972" s="910"/>
      <c r="K2972" s="910"/>
      <c r="L2972" s="910"/>
      <c r="M2972" s="910"/>
      <c r="N2972" s="910"/>
      <c r="O2972" s="910"/>
      <c r="P2972" s="910"/>
    </row>
    <row r="2973" spans="1:16" s="920" customFormat="1">
      <c r="A2973" s="910"/>
      <c r="B2973" s="917"/>
      <c r="C2973" s="917"/>
      <c r="D2973" s="919"/>
      <c r="F2973" s="910"/>
      <c r="G2973" s="910"/>
      <c r="H2973" s="910"/>
      <c r="I2973" s="910"/>
      <c r="J2973" s="910"/>
      <c r="K2973" s="910"/>
      <c r="L2973" s="910"/>
      <c r="M2973" s="910"/>
      <c r="N2973" s="910"/>
      <c r="O2973" s="910"/>
      <c r="P2973" s="910"/>
    </row>
    <row r="2974" spans="1:16" s="920" customFormat="1">
      <c r="A2974" s="910"/>
      <c r="B2974" s="917"/>
      <c r="C2974" s="917"/>
      <c r="D2974" s="919"/>
      <c r="F2974" s="910"/>
      <c r="G2974" s="910"/>
      <c r="H2974" s="910"/>
      <c r="I2974" s="910"/>
      <c r="J2974" s="910"/>
      <c r="K2974" s="910"/>
      <c r="L2974" s="910"/>
      <c r="M2974" s="910"/>
      <c r="N2974" s="910"/>
      <c r="O2974" s="910"/>
      <c r="P2974" s="910"/>
    </row>
    <row r="2975" spans="1:16" s="920" customFormat="1">
      <c r="A2975" s="910"/>
      <c r="B2975" s="917"/>
      <c r="C2975" s="917"/>
      <c r="D2975" s="919"/>
      <c r="F2975" s="910"/>
      <c r="G2975" s="910"/>
      <c r="H2975" s="910"/>
      <c r="I2975" s="910"/>
      <c r="J2975" s="910"/>
      <c r="K2975" s="910"/>
      <c r="L2975" s="910"/>
      <c r="M2975" s="910"/>
      <c r="N2975" s="910"/>
      <c r="O2975" s="910"/>
      <c r="P2975" s="910"/>
    </row>
    <row r="2976" spans="1:16" s="920" customFormat="1">
      <c r="A2976" s="910"/>
      <c r="B2976" s="917"/>
      <c r="C2976" s="917"/>
      <c r="D2976" s="919"/>
      <c r="F2976" s="910"/>
      <c r="G2976" s="910"/>
      <c r="H2976" s="910"/>
      <c r="I2976" s="910"/>
      <c r="J2976" s="910"/>
      <c r="K2976" s="910"/>
      <c r="L2976" s="910"/>
      <c r="M2976" s="910"/>
      <c r="N2976" s="910"/>
      <c r="O2976" s="910"/>
      <c r="P2976" s="910"/>
    </row>
    <row r="2977" spans="1:16" s="920" customFormat="1">
      <c r="A2977" s="910"/>
      <c r="B2977" s="917"/>
      <c r="C2977" s="917"/>
      <c r="D2977" s="919"/>
      <c r="F2977" s="910"/>
      <c r="G2977" s="910"/>
      <c r="H2977" s="910"/>
      <c r="I2977" s="910"/>
      <c r="J2977" s="910"/>
      <c r="K2977" s="910"/>
      <c r="L2977" s="910"/>
      <c r="M2977" s="910"/>
      <c r="N2977" s="910"/>
      <c r="O2977" s="910"/>
      <c r="P2977" s="910"/>
    </row>
    <row r="2978" spans="1:16" s="920" customFormat="1">
      <c r="A2978" s="910"/>
      <c r="B2978" s="917"/>
      <c r="C2978" s="917"/>
      <c r="D2978" s="919"/>
      <c r="F2978" s="910"/>
      <c r="G2978" s="910"/>
      <c r="H2978" s="910"/>
      <c r="I2978" s="910"/>
      <c r="J2978" s="910"/>
      <c r="K2978" s="910"/>
      <c r="L2978" s="910"/>
      <c r="M2978" s="910"/>
      <c r="N2978" s="910"/>
      <c r="O2978" s="910"/>
      <c r="P2978" s="910"/>
    </row>
    <row r="2979" spans="1:16" s="920" customFormat="1">
      <c r="A2979" s="910"/>
      <c r="B2979" s="917"/>
      <c r="C2979" s="917"/>
      <c r="D2979" s="919"/>
      <c r="F2979" s="910"/>
      <c r="G2979" s="910"/>
      <c r="H2979" s="910"/>
      <c r="I2979" s="910"/>
      <c r="J2979" s="910"/>
      <c r="K2979" s="910"/>
      <c r="L2979" s="910"/>
      <c r="M2979" s="910"/>
      <c r="N2979" s="910"/>
      <c r="O2979" s="910"/>
      <c r="P2979" s="910"/>
    </row>
    <row r="2980" spans="1:16" s="920" customFormat="1">
      <c r="A2980" s="910"/>
      <c r="B2980" s="917"/>
      <c r="C2980" s="917"/>
      <c r="D2980" s="919"/>
      <c r="F2980" s="910"/>
      <c r="G2980" s="910"/>
      <c r="H2980" s="910"/>
      <c r="I2980" s="910"/>
      <c r="J2980" s="910"/>
      <c r="K2980" s="910"/>
      <c r="L2980" s="910"/>
      <c r="M2980" s="910"/>
      <c r="N2980" s="910"/>
      <c r="O2980" s="910"/>
      <c r="P2980" s="910"/>
    </row>
    <row r="2981" spans="1:16" s="920" customFormat="1">
      <c r="A2981" s="910"/>
      <c r="B2981" s="917"/>
      <c r="C2981" s="917"/>
      <c r="D2981" s="919"/>
      <c r="F2981" s="910"/>
      <c r="G2981" s="910"/>
      <c r="H2981" s="910"/>
      <c r="I2981" s="910"/>
      <c r="J2981" s="910"/>
      <c r="K2981" s="910"/>
      <c r="L2981" s="910"/>
      <c r="M2981" s="910"/>
      <c r="N2981" s="910"/>
      <c r="O2981" s="910"/>
      <c r="P2981" s="910"/>
    </row>
    <row r="2982" spans="1:16" s="920" customFormat="1">
      <c r="A2982" s="910"/>
      <c r="B2982" s="917"/>
      <c r="C2982" s="917"/>
      <c r="D2982" s="919"/>
      <c r="F2982" s="910"/>
      <c r="G2982" s="910"/>
      <c r="H2982" s="910"/>
      <c r="I2982" s="910"/>
      <c r="J2982" s="910"/>
      <c r="K2982" s="910"/>
      <c r="L2982" s="910"/>
      <c r="M2982" s="910"/>
      <c r="N2982" s="910"/>
      <c r="O2982" s="910"/>
      <c r="P2982" s="910"/>
    </row>
    <row r="2983" spans="1:16" s="920" customFormat="1">
      <c r="A2983" s="910"/>
      <c r="B2983" s="917"/>
      <c r="C2983" s="917"/>
      <c r="D2983" s="919"/>
      <c r="F2983" s="910"/>
      <c r="G2983" s="910"/>
      <c r="H2983" s="910"/>
      <c r="I2983" s="910"/>
      <c r="J2983" s="910"/>
      <c r="K2983" s="910"/>
      <c r="L2983" s="910"/>
      <c r="M2983" s="910"/>
      <c r="N2983" s="910"/>
      <c r="O2983" s="910"/>
      <c r="P2983" s="910"/>
    </row>
    <row r="2984" spans="1:16" s="920" customFormat="1">
      <c r="A2984" s="910"/>
      <c r="B2984" s="917"/>
      <c r="C2984" s="917"/>
      <c r="D2984" s="919"/>
      <c r="F2984" s="910"/>
      <c r="G2984" s="910"/>
      <c r="H2984" s="910"/>
      <c r="I2984" s="910"/>
      <c r="J2984" s="910"/>
      <c r="K2984" s="910"/>
      <c r="L2984" s="910"/>
      <c r="M2984" s="910"/>
      <c r="N2984" s="910"/>
      <c r="O2984" s="910"/>
      <c r="P2984" s="910"/>
    </row>
    <row r="2985" spans="1:16" s="920" customFormat="1">
      <c r="A2985" s="910"/>
      <c r="B2985" s="917"/>
      <c r="C2985" s="917"/>
      <c r="D2985" s="919"/>
      <c r="F2985" s="910"/>
      <c r="G2985" s="910"/>
      <c r="H2985" s="910"/>
      <c r="I2985" s="910"/>
      <c r="J2985" s="910"/>
      <c r="K2985" s="910"/>
      <c r="L2985" s="910"/>
      <c r="M2985" s="910"/>
      <c r="N2985" s="910"/>
      <c r="O2985" s="910"/>
      <c r="P2985" s="910"/>
    </row>
    <row r="2986" spans="1:16" s="920" customFormat="1">
      <c r="A2986" s="910"/>
      <c r="B2986" s="917"/>
      <c r="C2986" s="917"/>
      <c r="D2986" s="919"/>
      <c r="F2986" s="910"/>
      <c r="G2986" s="910"/>
      <c r="H2986" s="910"/>
      <c r="I2986" s="910"/>
      <c r="J2986" s="910"/>
      <c r="K2986" s="910"/>
      <c r="L2986" s="910"/>
      <c r="M2986" s="910"/>
      <c r="N2986" s="910"/>
      <c r="O2986" s="910"/>
      <c r="P2986" s="910"/>
    </row>
    <row r="2987" spans="1:16" s="920" customFormat="1">
      <c r="A2987" s="910"/>
      <c r="B2987" s="917"/>
      <c r="C2987" s="917"/>
      <c r="D2987" s="919"/>
      <c r="F2987" s="910"/>
      <c r="G2987" s="910"/>
      <c r="H2987" s="910"/>
      <c r="I2987" s="910"/>
      <c r="J2987" s="910"/>
      <c r="K2987" s="910"/>
      <c r="L2987" s="910"/>
      <c r="M2987" s="910"/>
      <c r="N2987" s="910"/>
      <c r="O2987" s="910"/>
      <c r="P2987" s="910"/>
    </row>
    <row r="2988" spans="1:16" s="920" customFormat="1">
      <c r="A2988" s="910"/>
      <c r="B2988" s="917"/>
      <c r="C2988" s="917"/>
      <c r="D2988" s="919"/>
      <c r="F2988" s="910"/>
      <c r="G2988" s="910"/>
      <c r="H2988" s="910"/>
      <c r="I2988" s="910"/>
      <c r="J2988" s="910"/>
      <c r="K2988" s="910"/>
      <c r="L2988" s="910"/>
      <c r="M2988" s="910"/>
      <c r="N2988" s="910"/>
      <c r="O2988" s="910"/>
      <c r="P2988" s="910"/>
    </row>
    <row r="2989" spans="1:16" s="920" customFormat="1">
      <c r="A2989" s="910"/>
      <c r="B2989" s="917"/>
      <c r="C2989" s="917"/>
      <c r="D2989" s="919"/>
      <c r="F2989" s="910"/>
      <c r="G2989" s="910"/>
      <c r="H2989" s="910"/>
      <c r="I2989" s="910"/>
      <c r="J2989" s="910"/>
      <c r="K2989" s="910"/>
      <c r="L2989" s="910"/>
      <c r="M2989" s="910"/>
      <c r="N2989" s="910"/>
      <c r="O2989" s="910"/>
      <c r="P2989" s="910"/>
    </row>
    <row r="2990" spans="1:16" s="920" customFormat="1">
      <c r="A2990" s="910"/>
      <c r="B2990" s="917"/>
      <c r="C2990" s="917"/>
      <c r="D2990" s="919"/>
      <c r="F2990" s="910"/>
      <c r="G2990" s="910"/>
      <c r="H2990" s="910"/>
      <c r="I2990" s="910"/>
      <c r="J2990" s="910"/>
      <c r="K2990" s="910"/>
      <c r="L2990" s="910"/>
      <c r="M2990" s="910"/>
      <c r="N2990" s="910"/>
      <c r="O2990" s="910"/>
      <c r="P2990" s="910"/>
    </row>
    <row r="2991" spans="1:16" s="920" customFormat="1">
      <c r="A2991" s="910"/>
      <c r="B2991" s="917"/>
      <c r="C2991" s="917"/>
      <c r="D2991" s="919"/>
      <c r="F2991" s="910"/>
      <c r="G2991" s="910"/>
      <c r="H2991" s="910"/>
      <c r="I2991" s="910"/>
      <c r="J2991" s="910"/>
      <c r="K2991" s="910"/>
      <c r="L2991" s="910"/>
      <c r="M2991" s="910"/>
      <c r="N2991" s="910"/>
      <c r="O2991" s="910"/>
      <c r="P2991" s="910"/>
    </row>
    <row r="2992" spans="1:16" s="920" customFormat="1">
      <c r="A2992" s="910"/>
      <c r="B2992" s="917"/>
      <c r="C2992" s="917"/>
      <c r="D2992" s="919"/>
      <c r="F2992" s="910"/>
      <c r="G2992" s="910"/>
      <c r="H2992" s="910"/>
      <c r="I2992" s="910"/>
      <c r="J2992" s="910"/>
      <c r="K2992" s="910"/>
      <c r="L2992" s="910"/>
      <c r="M2992" s="910"/>
      <c r="N2992" s="910"/>
      <c r="O2992" s="910"/>
      <c r="P2992" s="910"/>
    </row>
    <row r="2993" spans="1:16" s="920" customFormat="1">
      <c r="A2993" s="910"/>
      <c r="B2993" s="917"/>
      <c r="C2993" s="917"/>
      <c r="D2993" s="919"/>
      <c r="F2993" s="910"/>
      <c r="G2993" s="910"/>
      <c r="H2993" s="910"/>
      <c r="I2993" s="910"/>
      <c r="J2993" s="910"/>
      <c r="K2993" s="910"/>
      <c r="L2993" s="910"/>
      <c r="M2993" s="910"/>
      <c r="N2993" s="910"/>
      <c r="O2993" s="910"/>
      <c r="P2993" s="910"/>
    </row>
    <row r="2994" spans="1:16" s="920" customFormat="1">
      <c r="A2994" s="910"/>
      <c r="B2994" s="917"/>
      <c r="C2994" s="917"/>
      <c r="D2994" s="919"/>
      <c r="F2994" s="910"/>
      <c r="G2994" s="910"/>
      <c r="H2994" s="910"/>
      <c r="I2994" s="910"/>
      <c r="J2994" s="910"/>
      <c r="K2994" s="910"/>
      <c r="L2994" s="910"/>
      <c r="M2994" s="910"/>
      <c r="N2994" s="910"/>
      <c r="O2994" s="910"/>
      <c r="P2994" s="910"/>
    </row>
    <row r="2995" spans="1:16" s="920" customFormat="1">
      <c r="A2995" s="910"/>
      <c r="B2995" s="917"/>
      <c r="C2995" s="917"/>
      <c r="D2995" s="919"/>
      <c r="F2995" s="910"/>
      <c r="G2995" s="910"/>
      <c r="H2995" s="910"/>
      <c r="I2995" s="910"/>
      <c r="J2995" s="910"/>
      <c r="K2995" s="910"/>
      <c r="L2995" s="910"/>
      <c r="M2995" s="910"/>
      <c r="N2995" s="910"/>
      <c r="O2995" s="910"/>
      <c r="P2995" s="910"/>
    </row>
    <row r="2996" spans="1:16" s="920" customFormat="1">
      <c r="A2996" s="910"/>
      <c r="B2996" s="917"/>
      <c r="C2996" s="917"/>
      <c r="D2996" s="919"/>
      <c r="F2996" s="910"/>
      <c r="G2996" s="910"/>
      <c r="H2996" s="910"/>
      <c r="I2996" s="910"/>
      <c r="J2996" s="910"/>
      <c r="K2996" s="910"/>
      <c r="L2996" s="910"/>
      <c r="M2996" s="910"/>
      <c r="N2996" s="910"/>
      <c r="O2996" s="910"/>
      <c r="P2996" s="910"/>
    </row>
    <row r="2997" spans="1:16" s="920" customFormat="1">
      <c r="A2997" s="910"/>
      <c r="B2997" s="917"/>
      <c r="C2997" s="917"/>
      <c r="D2997" s="919"/>
      <c r="F2997" s="910"/>
      <c r="G2997" s="910"/>
      <c r="H2997" s="910"/>
      <c r="I2997" s="910"/>
      <c r="J2997" s="910"/>
      <c r="K2997" s="910"/>
      <c r="L2997" s="910"/>
      <c r="M2997" s="910"/>
      <c r="N2997" s="910"/>
      <c r="O2997" s="910"/>
      <c r="P2997" s="910"/>
    </row>
    <row r="2998" spans="1:16" s="920" customFormat="1">
      <c r="A2998" s="910"/>
      <c r="B2998" s="917"/>
      <c r="C2998" s="917"/>
      <c r="D2998" s="919"/>
      <c r="F2998" s="910"/>
      <c r="G2998" s="910"/>
      <c r="H2998" s="910"/>
      <c r="I2998" s="910"/>
      <c r="J2998" s="910"/>
      <c r="K2998" s="910"/>
      <c r="L2998" s="910"/>
      <c r="M2998" s="910"/>
      <c r="N2998" s="910"/>
      <c r="O2998" s="910"/>
      <c r="P2998" s="910"/>
    </row>
    <row r="2999" spans="1:16" s="920" customFormat="1">
      <c r="A2999" s="910"/>
      <c r="B2999" s="917"/>
      <c r="C2999" s="917"/>
      <c r="D2999" s="919"/>
      <c r="F2999" s="910"/>
      <c r="G2999" s="910"/>
      <c r="H2999" s="910"/>
      <c r="I2999" s="910"/>
      <c r="J2999" s="910"/>
      <c r="K2999" s="910"/>
      <c r="L2999" s="910"/>
      <c r="M2999" s="910"/>
      <c r="N2999" s="910"/>
      <c r="O2999" s="910"/>
      <c r="P2999" s="910"/>
    </row>
    <row r="3000" spans="1:16" s="920" customFormat="1">
      <c r="A3000" s="910"/>
      <c r="B3000" s="917"/>
      <c r="C3000" s="917"/>
      <c r="D3000" s="919"/>
      <c r="F3000" s="910"/>
      <c r="G3000" s="910"/>
      <c r="H3000" s="910"/>
      <c r="I3000" s="910"/>
      <c r="J3000" s="910"/>
      <c r="K3000" s="910"/>
      <c r="L3000" s="910"/>
      <c r="M3000" s="910"/>
      <c r="N3000" s="910"/>
      <c r="O3000" s="910"/>
      <c r="P3000" s="910"/>
    </row>
    <row r="3001" spans="1:16" s="920" customFormat="1">
      <c r="A3001" s="910"/>
      <c r="B3001" s="917"/>
      <c r="C3001" s="917"/>
      <c r="D3001" s="919"/>
      <c r="F3001" s="910"/>
      <c r="G3001" s="910"/>
      <c r="H3001" s="910"/>
      <c r="I3001" s="910"/>
      <c r="J3001" s="910"/>
      <c r="K3001" s="910"/>
      <c r="L3001" s="910"/>
      <c r="M3001" s="910"/>
      <c r="N3001" s="910"/>
      <c r="O3001" s="910"/>
      <c r="P3001" s="910"/>
    </row>
    <row r="3002" spans="1:16" s="920" customFormat="1">
      <c r="A3002" s="910"/>
      <c r="B3002" s="917"/>
      <c r="C3002" s="917"/>
      <c r="D3002" s="919"/>
      <c r="F3002" s="910"/>
      <c r="G3002" s="910"/>
      <c r="H3002" s="910"/>
      <c r="I3002" s="910"/>
      <c r="J3002" s="910"/>
      <c r="K3002" s="910"/>
      <c r="L3002" s="910"/>
      <c r="M3002" s="910"/>
      <c r="N3002" s="910"/>
      <c r="O3002" s="910"/>
      <c r="P3002" s="910"/>
    </row>
    <row r="3003" spans="1:16" s="920" customFormat="1">
      <c r="A3003" s="910"/>
      <c r="B3003" s="917"/>
      <c r="C3003" s="917"/>
      <c r="D3003" s="919"/>
      <c r="F3003" s="910"/>
      <c r="G3003" s="910"/>
      <c r="H3003" s="910"/>
      <c r="I3003" s="910"/>
      <c r="J3003" s="910"/>
      <c r="K3003" s="910"/>
      <c r="L3003" s="910"/>
      <c r="M3003" s="910"/>
      <c r="N3003" s="910"/>
      <c r="O3003" s="910"/>
      <c r="P3003" s="910"/>
    </row>
    <row r="3004" spans="1:16" s="920" customFormat="1">
      <c r="A3004" s="910"/>
      <c r="B3004" s="917"/>
      <c r="C3004" s="917"/>
      <c r="D3004" s="919"/>
      <c r="F3004" s="910"/>
      <c r="G3004" s="910"/>
      <c r="H3004" s="910"/>
      <c r="I3004" s="910"/>
      <c r="J3004" s="910"/>
      <c r="K3004" s="910"/>
      <c r="L3004" s="910"/>
      <c r="M3004" s="910"/>
      <c r="N3004" s="910"/>
      <c r="O3004" s="910"/>
      <c r="P3004" s="910"/>
    </row>
    <row r="3005" spans="1:16" s="920" customFormat="1">
      <c r="A3005" s="910"/>
      <c r="B3005" s="917"/>
      <c r="C3005" s="917"/>
      <c r="D3005" s="919"/>
      <c r="F3005" s="910"/>
      <c r="G3005" s="910"/>
      <c r="H3005" s="910"/>
      <c r="I3005" s="910"/>
      <c r="J3005" s="910"/>
      <c r="K3005" s="910"/>
      <c r="L3005" s="910"/>
      <c r="M3005" s="910"/>
      <c r="N3005" s="910"/>
      <c r="O3005" s="910"/>
      <c r="P3005" s="910"/>
    </row>
    <row r="3006" spans="1:16" s="920" customFormat="1">
      <c r="A3006" s="910"/>
      <c r="B3006" s="917"/>
      <c r="C3006" s="917"/>
      <c r="D3006" s="919"/>
      <c r="F3006" s="910"/>
      <c r="G3006" s="910"/>
      <c r="H3006" s="910"/>
      <c r="I3006" s="910"/>
      <c r="J3006" s="910"/>
      <c r="K3006" s="910"/>
      <c r="L3006" s="910"/>
      <c r="M3006" s="910"/>
      <c r="N3006" s="910"/>
      <c r="O3006" s="910"/>
      <c r="P3006" s="910"/>
    </row>
    <row r="3007" spans="1:16" s="920" customFormat="1">
      <c r="A3007" s="910"/>
      <c r="B3007" s="917"/>
      <c r="C3007" s="917"/>
      <c r="D3007" s="919"/>
      <c r="F3007" s="910"/>
      <c r="G3007" s="910"/>
      <c r="H3007" s="910"/>
      <c r="I3007" s="910"/>
      <c r="J3007" s="910"/>
      <c r="K3007" s="910"/>
      <c r="L3007" s="910"/>
      <c r="M3007" s="910"/>
      <c r="N3007" s="910"/>
      <c r="O3007" s="910"/>
      <c r="P3007" s="910"/>
    </row>
    <row r="3008" spans="1:16" s="920" customFormat="1">
      <c r="A3008" s="910"/>
      <c r="B3008" s="917"/>
      <c r="C3008" s="917"/>
      <c r="D3008" s="919"/>
      <c r="F3008" s="910"/>
      <c r="G3008" s="910"/>
      <c r="H3008" s="910"/>
      <c r="I3008" s="910"/>
      <c r="J3008" s="910"/>
      <c r="K3008" s="910"/>
      <c r="L3008" s="910"/>
      <c r="M3008" s="910"/>
      <c r="N3008" s="910"/>
      <c r="O3008" s="910"/>
      <c r="P3008" s="910"/>
    </row>
    <row r="3009" spans="1:16" s="920" customFormat="1">
      <c r="A3009" s="910"/>
      <c r="B3009" s="917"/>
      <c r="C3009" s="917"/>
      <c r="D3009" s="919"/>
      <c r="F3009" s="910"/>
      <c r="G3009" s="910"/>
      <c r="H3009" s="910"/>
      <c r="I3009" s="910"/>
      <c r="J3009" s="910"/>
      <c r="K3009" s="910"/>
      <c r="L3009" s="910"/>
      <c r="M3009" s="910"/>
      <c r="N3009" s="910"/>
      <c r="O3009" s="910"/>
      <c r="P3009" s="910"/>
    </row>
    <row r="3010" spans="1:16" s="920" customFormat="1">
      <c r="A3010" s="910"/>
      <c r="B3010" s="917"/>
      <c r="C3010" s="917"/>
      <c r="D3010" s="919"/>
      <c r="F3010" s="910"/>
      <c r="G3010" s="910"/>
      <c r="H3010" s="910"/>
      <c r="I3010" s="910"/>
      <c r="J3010" s="910"/>
      <c r="K3010" s="910"/>
      <c r="L3010" s="910"/>
      <c r="M3010" s="910"/>
      <c r="N3010" s="910"/>
      <c r="O3010" s="910"/>
      <c r="P3010" s="910"/>
    </row>
    <row r="3011" spans="1:16" s="920" customFormat="1">
      <c r="A3011" s="910"/>
      <c r="B3011" s="917"/>
      <c r="C3011" s="917"/>
      <c r="D3011" s="919"/>
      <c r="F3011" s="910"/>
      <c r="G3011" s="910"/>
      <c r="H3011" s="910"/>
      <c r="I3011" s="910"/>
      <c r="J3011" s="910"/>
      <c r="K3011" s="910"/>
      <c r="L3011" s="910"/>
      <c r="M3011" s="910"/>
      <c r="N3011" s="910"/>
      <c r="O3011" s="910"/>
      <c r="P3011" s="910"/>
    </row>
    <row r="3012" spans="1:16" s="920" customFormat="1">
      <c r="A3012" s="910"/>
      <c r="B3012" s="917"/>
      <c r="C3012" s="917"/>
      <c r="D3012" s="919"/>
      <c r="F3012" s="910"/>
      <c r="G3012" s="910"/>
      <c r="H3012" s="910"/>
      <c r="I3012" s="910"/>
      <c r="J3012" s="910"/>
      <c r="K3012" s="910"/>
      <c r="L3012" s="910"/>
      <c r="M3012" s="910"/>
      <c r="N3012" s="910"/>
      <c r="O3012" s="910"/>
      <c r="P3012" s="910"/>
    </row>
    <row r="3013" spans="1:16" s="920" customFormat="1">
      <c r="A3013" s="910"/>
      <c r="B3013" s="917"/>
      <c r="C3013" s="917"/>
      <c r="D3013" s="919"/>
      <c r="F3013" s="910"/>
      <c r="G3013" s="910"/>
      <c r="H3013" s="910"/>
      <c r="I3013" s="910"/>
      <c r="J3013" s="910"/>
      <c r="K3013" s="910"/>
      <c r="L3013" s="910"/>
      <c r="M3013" s="910"/>
      <c r="N3013" s="910"/>
      <c r="O3013" s="910"/>
      <c r="P3013" s="910"/>
    </row>
    <row r="3014" spans="1:16" s="920" customFormat="1">
      <c r="A3014" s="910"/>
      <c r="B3014" s="917"/>
      <c r="C3014" s="917"/>
      <c r="D3014" s="919"/>
      <c r="F3014" s="910"/>
      <c r="G3014" s="910"/>
      <c r="H3014" s="910"/>
      <c r="I3014" s="910"/>
      <c r="J3014" s="910"/>
      <c r="K3014" s="910"/>
      <c r="L3014" s="910"/>
      <c r="M3014" s="910"/>
      <c r="N3014" s="910"/>
      <c r="O3014" s="910"/>
      <c r="P3014" s="910"/>
    </row>
    <row r="3015" spans="1:16" s="920" customFormat="1">
      <c r="A3015" s="910"/>
      <c r="B3015" s="917"/>
      <c r="C3015" s="917"/>
      <c r="D3015" s="919"/>
      <c r="F3015" s="910"/>
      <c r="G3015" s="910"/>
      <c r="H3015" s="910"/>
      <c r="I3015" s="910"/>
      <c r="J3015" s="910"/>
      <c r="K3015" s="910"/>
      <c r="L3015" s="910"/>
      <c r="M3015" s="910"/>
      <c r="N3015" s="910"/>
      <c r="O3015" s="910"/>
      <c r="P3015" s="910"/>
    </row>
    <row r="3016" spans="1:16" s="920" customFormat="1">
      <c r="A3016" s="910"/>
      <c r="B3016" s="917"/>
      <c r="C3016" s="917"/>
      <c r="D3016" s="919"/>
      <c r="F3016" s="910"/>
      <c r="G3016" s="910"/>
      <c r="H3016" s="910"/>
      <c r="I3016" s="910"/>
      <c r="J3016" s="910"/>
      <c r="K3016" s="910"/>
      <c r="L3016" s="910"/>
      <c r="M3016" s="910"/>
      <c r="N3016" s="910"/>
      <c r="O3016" s="910"/>
      <c r="P3016" s="910"/>
    </row>
    <row r="3017" spans="1:16" s="920" customFormat="1">
      <c r="A3017" s="910"/>
      <c r="B3017" s="917"/>
      <c r="C3017" s="917"/>
      <c r="D3017" s="919"/>
      <c r="F3017" s="910"/>
      <c r="G3017" s="910"/>
      <c r="H3017" s="910"/>
      <c r="I3017" s="910"/>
      <c r="J3017" s="910"/>
      <c r="K3017" s="910"/>
      <c r="L3017" s="910"/>
      <c r="M3017" s="910"/>
      <c r="N3017" s="910"/>
      <c r="O3017" s="910"/>
      <c r="P3017" s="910"/>
    </row>
    <row r="3018" spans="1:16" s="920" customFormat="1">
      <c r="A3018" s="910"/>
      <c r="B3018" s="917"/>
      <c r="C3018" s="917"/>
      <c r="D3018" s="919"/>
      <c r="F3018" s="910"/>
      <c r="G3018" s="910"/>
      <c r="H3018" s="910"/>
      <c r="I3018" s="910"/>
      <c r="J3018" s="910"/>
      <c r="K3018" s="910"/>
      <c r="L3018" s="910"/>
      <c r="M3018" s="910"/>
      <c r="N3018" s="910"/>
      <c r="O3018" s="910"/>
      <c r="P3018" s="910"/>
    </row>
    <row r="3019" spans="1:16" s="920" customFormat="1">
      <c r="A3019" s="910"/>
      <c r="B3019" s="917"/>
      <c r="C3019" s="917"/>
      <c r="D3019" s="919"/>
      <c r="F3019" s="910"/>
      <c r="G3019" s="910"/>
      <c r="H3019" s="910"/>
      <c r="I3019" s="910"/>
      <c r="J3019" s="910"/>
      <c r="K3019" s="910"/>
      <c r="L3019" s="910"/>
      <c r="M3019" s="910"/>
      <c r="N3019" s="910"/>
      <c r="O3019" s="910"/>
      <c r="P3019" s="910"/>
    </row>
    <row r="3020" spans="1:16" s="920" customFormat="1">
      <c r="A3020" s="910"/>
      <c r="B3020" s="917"/>
      <c r="C3020" s="917"/>
      <c r="D3020" s="919"/>
      <c r="F3020" s="910"/>
      <c r="G3020" s="910"/>
      <c r="H3020" s="910"/>
      <c r="I3020" s="910"/>
      <c r="J3020" s="910"/>
      <c r="K3020" s="910"/>
      <c r="L3020" s="910"/>
      <c r="M3020" s="910"/>
      <c r="N3020" s="910"/>
      <c r="O3020" s="910"/>
      <c r="P3020" s="910"/>
    </row>
    <row r="3021" spans="1:16" s="920" customFormat="1">
      <c r="A3021" s="910"/>
      <c r="B3021" s="917"/>
      <c r="C3021" s="917"/>
      <c r="D3021" s="919"/>
      <c r="F3021" s="910"/>
      <c r="G3021" s="910"/>
      <c r="H3021" s="910"/>
      <c r="I3021" s="910"/>
      <c r="J3021" s="910"/>
      <c r="K3021" s="910"/>
      <c r="L3021" s="910"/>
      <c r="M3021" s="910"/>
      <c r="N3021" s="910"/>
      <c r="O3021" s="910"/>
      <c r="P3021" s="910"/>
    </row>
    <row r="3022" spans="1:16" s="920" customFormat="1">
      <c r="A3022" s="910"/>
      <c r="B3022" s="917"/>
      <c r="C3022" s="917"/>
      <c r="D3022" s="919"/>
      <c r="F3022" s="910"/>
      <c r="G3022" s="910"/>
      <c r="H3022" s="910"/>
      <c r="I3022" s="910"/>
      <c r="J3022" s="910"/>
      <c r="K3022" s="910"/>
      <c r="L3022" s="910"/>
      <c r="M3022" s="910"/>
      <c r="N3022" s="910"/>
      <c r="O3022" s="910"/>
      <c r="P3022" s="910"/>
    </row>
    <row r="3023" spans="1:16" s="920" customFormat="1">
      <c r="A3023" s="910"/>
      <c r="B3023" s="917"/>
      <c r="C3023" s="917"/>
      <c r="D3023" s="919"/>
      <c r="F3023" s="910"/>
      <c r="G3023" s="910"/>
      <c r="H3023" s="910"/>
      <c r="I3023" s="910"/>
      <c r="J3023" s="910"/>
      <c r="K3023" s="910"/>
      <c r="L3023" s="910"/>
      <c r="M3023" s="910"/>
      <c r="N3023" s="910"/>
      <c r="O3023" s="910"/>
      <c r="P3023" s="910"/>
    </row>
    <row r="3024" spans="1:16" s="920" customFormat="1">
      <c r="A3024" s="910"/>
      <c r="B3024" s="917"/>
      <c r="C3024" s="917"/>
      <c r="D3024" s="919"/>
      <c r="F3024" s="910"/>
      <c r="G3024" s="910"/>
      <c r="H3024" s="910"/>
      <c r="I3024" s="910"/>
      <c r="J3024" s="910"/>
      <c r="K3024" s="910"/>
      <c r="L3024" s="910"/>
      <c r="M3024" s="910"/>
      <c r="N3024" s="910"/>
      <c r="O3024" s="910"/>
      <c r="P3024" s="910"/>
    </row>
    <row r="3025" spans="1:16" s="920" customFormat="1">
      <c r="A3025" s="910"/>
      <c r="B3025" s="917"/>
      <c r="C3025" s="917"/>
      <c r="D3025" s="919"/>
      <c r="F3025" s="910"/>
      <c r="G3025" s="910"/>
      <c r="H3025" s="910"/>
      <c r="I3025" s="910"/>
      <c r="J3025" s="910"/>
      <c r="K3025" s="910"/>
      <c r="L3025" s="910"/>
      <c r="M3025" s="910"/>
      <c r="N3025" s="910"/>
      <c r="O3025" s="910"/>
      <c r="P3025" s="910"/>
    </row>
    <row r="3026" spans="1:16" s="920" customFormat="1">
      <c r="A3026" s="910"/>
      <c r="B3026" s="917"/>
      <c r="C3026" s="917"/>
      <c r="D3026" s="919"/>
      <c r="F3026" s="910"/>
      <c r="G3026" s="910"/>
      <c r="H3026" s="910"/>
      <c r="I3026" s="910"/>
      <c r="J3026" s="910"/>
      <c r="K3026" s="910"/>
      <c r="L3026" s="910"/>
      <c r="M3026" s="910"/>
      <c r="N3026" s="910"/>
      <c r="O3026" s="910"/>
      <c r="P3026" s="910"/>
    </row>
    <row r="3027" spans="1:16" s="920" customFormat="1">
      <c r="A3027" s="910"/>
      <c r="B3027" s="917"/>
      <c r="C3027" s="917"/>
      <c r="D3027" s="919"/>
      <c r="F3027" s="910"/>
      <c r="G3027" s="910"/>
      <c r="H3027" s="910"/>
      <c r="I3027" s="910"/>
      <c r="J3027" s="910"/>
      <c r="K3027" s="910"/>
      <c r="L3027" s="910"/>
      <c r="M3027" s="910"/>
      <c r="N3027" s="910"/>
      <c r="O3027" s="910"/>
      <c r="P3027" s="910"/>
    </row>
    <row r="3028" spans="1:16" s="920" customFormat="1">
      <c r="A3028" s="910"/>
      <c r="B3028" s="917"/>
      <c r="C3028" s="917"/>
      <c r="D3028" s="919"/>
      <c r="F3028" s="910"/>
      <c r="G3028" s="910"/>
      <c r="H3028" s="910"/>
      <c r="I3028" s="910"/>
      <c r="J3028" s="910"/>
      <c r="K3028" s="910"/>
      <c r="L3028" s="910"/>
      <c r="M3028" s="910"/>
      <c r="N3028" s="910"/>
      <c r="O3028" s="910"/>
      <c r="P3028" s="910"/>
    </row>
    <row r="3029" spans="1:16" s="920" customFormat="1">
      <c r="A3029" s="910"/>
      <c r="B3029" s="917"/>
      <c r="C3029" s="917"/>
      <c r="D3029" s="919"/>
      <c r="F3029" s="910"/>
      <c r="G3029" s="910"/>
      <c r="H3029" s="910"/>
      <c r="I3029" s="910"/>
      <c r="J3029" s="910"/>
      <c r="K3029" s="910"/>
      <c r="L3029" s="910"/>
      <c r="M3029" s="910"/>
      <c r="N3029" s="910"/>
      <c r="O3029" s="910"/>
      <c r="P3029" s="910"/>
    </row>
    <row r="3030" spans="1:16" s="920" customFormat="1">
      <c r="A3030" s="910"/>
      <c r="B3030" s="917"/>
      <c r="C3030" s="917"/>
      <c r="D3030" s="919"/>
      <c r="F3030" s="910"/>
      <c r="G3030" s="910"/>
      <c r="H3030" s="910"/>
      <c r="I3030" s="910"/>
      <c r="J3030" s="910"/>
      <c r="K3030" s="910"/>
      <c r="L3030" s="910"/>
      <c r="M3030" s="910"/>
      <c r="N3030" s="910"/>
      <c r="O3030" s="910"/>
      <c r="P3030" s="910"/>
    </row>
    <row r="3031" spans="1:16" s="920" customFormat="1">
      <c r="A3031" s="910"/>
      <c r="B3031" s="917"/>
      <c r="C3031" s="917"/>
      <c r="D3031" s="919"/>
      <c r="F3031" s="910"/>
      <c r="G3031" s="910"/>
      <c r="H3031" s="910"/>
      <c r="I3031" s="910"/>
      <c r="J3031" s="910"/>
      <c r="K3031" s="910"/>
      <c r="L3031" s="910"/>
      <c r="M3031" s="910"/>
      <c r="N3031" s="910"/>
      <c r="O3031" s="910"/>
      <c r="P3031" s="910"/>
    </row>
    <row r="3032" spans="1:16" s="920" customFormat="1">
      <c r="A3032" s="910"/>
      <c r="B3032" s="917"/>
      <c r="C3032" s="917"/>
      <c r="D3032" s="919"/>
      <c r="F3032" s="910"/>
      <c r="G3032" s="910"/>
      <c r="H3032" s="910"/>
      <c r="I3032" s="910"/>
      <c r="J3032" s="910"/>
      <c r="K3032" s="910"/>
      <c r="L3032" s="910"/>
      <c r="M3032" s="910"/>
      <c r="N3032" s="910"/>
      <c r="O3032" s="910"/>
      <c r="P3032" s="910"/>
    </row>
    <row r="3033" spans="1:16" s="920" customFormat="1">
      <c r="A3033" s="910"/>
      <c r="B3033" s="917"/>
      <c r="C3033" s="917"/>
      <c r="D3033" s="919"/>
      <c r="F3033" s="910"/>
      <c r="G3033" s="910"/>
      <c r="H3033" s="910"/>
      <c r="I3033" s="910"/>
      <c r="J3033" s="910"/>
      <c r="K3033" s="910"/>
      <c r="L3033" s="910"/>
      <c r="M3033" s="910"/>
      <c r="N3033" s="910"/>
      <c r="O3033" s="910"/>
      <c r="P3033" s="910"/>
    </row>
    <row r="3034" spans="1:16" s="920" customFormat="1">
      <c r="A3034" s="910"/>
      <c r="B3034" s="917"/>
      <c r="C3034" s="917"/>
      <c r="D3034" s="919"/>
      <c r="F3034" s="910"/>
      <c r="G3034" s="910"/>
      <c r="H3034" s="910"/>
      <c r="I3034" s="910"/>
      <c r="J3034" s="910"/>
      <c r="K3034" s="910"/>
      <c r="L3034" s="910"/>
      <c r="M3034" s="910"/>
      <c r="N3034" s="910"/>
      <c r="O3034" s="910"/>
      <c r="P3034" s="910"/>
    </row>
    <row r="3035" spans="1:16" s="920" customFormat="1">
      <c r="A3035" s="910"/>
      <c r="B3035" s="917"/>
      <c r="C3035" s="917"/>
      <c r="D3035" s="919"/>
      <c r="F3035" s="910"/>
      <c r="G3035" s="910"/>
      <c r="H3035" s="910"/>
      <c r="I3035" s="910"/>
      <c r="J3035" s="910"/>
      <c r="K3035" s="910"/>
      <c r="L3035" s="910"/>
      <c r="M3035" s="910"/>
      <c r="N3035" s="910"/>
      <c r="O3035" s="910"/>
      <c r="P3035" s="910"/>
    </row>
    <row r="3036" spans="1:16" s="920" customFormat="1">
      <c r="A3036" s="910"/>
      <c r="B3036" s="917"/>
      <c r="C3036" s="917"/>
      <c r="D3036" s="919"/>
      <c r="F3036" s="910"/>
      <c r="G3036" s="910"/>
      <c r="H3036" s="910"/>
      <c r="I3036" s="910"/>
      <c r="J3036" s="910"/>
      <c r="K3036" s="910"/>
      <c r="L3036" s="910"/>
      <c r="M3036" s="910"/>
      <c r="N3036" s="910"/>
      <c r="O3036" s="910"/>
      <c r="P3036" s="910"/>
    </row>
    <row r="3037" spans="1:16" s="920" customFormat="1">
      <c r="A3037" s="910"/>
      <c r="B3037" s="917"/>
      <c r="C3037" s="917"/>
      <c r="D3037" s="919"/>
      <c r="F3037" s="910"/>
      <c r="G3037" s="910"/>
      <c r="H3037" s="910"/>
      <c r="I3037" s="910"/>
      <c r="J3037" s="910"/>
      <c r="K3037" s="910"/>
      <c r="L3037" s="910"/>
      <c r="M3037" s="910"/>
      <c r="N3037" s="910"/>
      <c r="O3037" s="910"/>
      <c r="P3037" s="910"/>
    </row>
    <row r="3038" spans="1:16" s="920" customFormat="1">
      <c r="A3038" s="910"/>
      <c r="B3038" s="917"/>
      <c r="C3038" s="917"/>
      <c r="D3038" s="919"/>
      <c r="F3038" s="910"/>
      <c r="G3038" s="910"/>
      <c r="H3038" s="910"/>
      <c r="I3038" s="910"/>
      <c r="J3038" s="910"/>
      <c r="K3038" s="910"/>
      <c r="L3038" s="910"/>
      <c r="M3038" s="910"/>
      <c r="N3038" s="910"/>
      <c r="O3038" s="910"/>
      <c r="P3038" s="910"/>
    </row>
    <row r="3039" spans="1:16" s="920" customFormat="1">
      <c r="A3039" s="910"/>
      <c r="B3039" s="917"/>
      <c r="C3039" s="917"/>
      <c r="D3039" s="919"/>
      <c r="F3039" s="910"/>
      <c r="G3039" s="910"/>
      <c r="H3039" s="910"/>
      <c r="I3039" s="910"/>
      <c r="J3039" s="910"/>
      <c r="K3039" s="910"/>
      <c r="L3039" s="910"/>
      <c r="M3039" s="910"/>
      <c r="N3039" s="910"/>
      <c r="O3039" s="910"/>
      <c r="P3039" s="910"/>
    </row>
    <row r="3040" spans="1:16" s="920" customFormat="1">
      <c r="A3040" s="910"/>
      <c r="B3040" s="917"/>
      <c r="C3040" s="917"/>
      <c r="D3040" s="919"/>
      <c r="F3040" s="910"/>
      <c r="G3040" s="910"/>
      <c r="H3040" s="910"/>
      <c r="I3040" s="910"/>
      <c r="J3040" s="910"/>
      <c r="K3040" s="910"/>
      <c r="L3040" s="910"/>
      <c r="M3040" s="910"/>
      <c r="N3040" s="910"/>
      <c r="O3040" s="910"/>
      <c r="P3040" s="910"/>
    </row>
    <row r="3041" spans="1:16" s="920" customFormat="1">
      <c r="A3041" s="910"/>
      <c r="B3041" s="917"/>
      <c r="C3041" s="917"/>
      <c r="D3041" s="919"/>
      <c r="F3041" s="910"/>
      <c r="G3041" s="910"/>
      <c r="H3041" s="910"/>
      <c r="I3041" s="910"/>
      <c r="J3041" s="910"/>
      <c r="K3041" s="910"/>
      <c r="L3041" s="910"/>
      <c r="M3041" s="910"/>
      <c r="N3041" s="910"/>
      <c r="O3041" s="910"/>
      <c r="P3041" s="910"/>
    </row>
    <row r="3042" spans="1:16" s="920" customFormat="1">
      <c r="A3042" s="910"/>
      <c r="B3042" s="917"/>
      <c r="C3042" s="917"/>
      <c r="D3042" s="919"/>
      <c r="F3042" s="910"/>
      <c r="G3042" s="910"/>
      <c r="H3042" s="910"/>
      <c r="I3042" s="910"/>
      <c r="J3042" s="910"/>
      <c r="K3042" s="910"/>
      <c r="L3042" s="910"/>
      <c r="M3042" s="910"/>
      <c r="N3042" s="910"/>
      <c r="O3042" s="910"/>
      <c r="P3042" s="910"/>
    </row>
    <row r="3043" spans="1:16" s="920" customFormat="1">
      <c r="A3043" s="910"/>
      <c r="B3043" s="917"/>
      <c r="C3043" s="917"/>
      <c r="D3043" s="919"/>
      <c r="F3043" s="910"/>
      <c r="G3043" s="910"/>
      <c r="H3043" s="910"/>
      <c r="I3043" s="910"/>
      <c r="J3043" s="910"/>
      <c r="K3043" s="910"/>
      <c r="L3043" s="910"/>
      <c r="M3043" s="910"/>
      <c r="N3043" s="910"/>
      <c r="O3043" s="910"/>
      <c r="P3043" s="910"/>
    </row>
    <row r="3044" spans="1:16" s="920" customFormat="1">
      <c r="A3044" s="910"/>
      <c r="B3044" s="917"/>
      <c r="C3044" s="917"/>
      <c r="D3044" s="919"/>
      <c r="F3044" s="910"/>
      <c r="G3044" s="910"/>
      <c r="H3044" s="910"/>
      <c r="I3044" s="910"/>
      <c r="J3044" s="910"/>
      <c r="K3044" s="910"/>
      <c r="L3044" s="910"/>
      <c r="M3044" s="910"/>
      <c r="N3044" s="910"/>
      <c r="O3044" s="910"/>
      <c r="P3044" s="910"/>
    </row>
    <row r="3045" spans="1:16" s="920" customFormat="1">
      <c r="A3045" s="910"/>
      <c r="B3045" s="917"/>
      <c r="C3045" s="917"/>
      <c r="D3045" s="919"/>
      <c r="F3045" s="910"/>
      <c r="G3045" s="910"/>
      <c r="H3045" s="910"/>
      <c r="I3045" s="910"/>
      <c r="J3045" s="910"/>
      <c r="K3045" s="910"/>
      <c r="L3045" s="910"/>
      <c r="M3045" s="910"/>
      <c r="N3045" s="910"/>
      <c r="O3045" s="910"/>
      <c r="P3045" s="910"/>
    </row>
    <row r="3046" spans="1:16" s="920" customFormat="1">
      <c r="A3046" s="910"/>
      <c r="B3046" s="917"/>
      <c r="C3046" s="917"/>
      <c r="D3046" s="919"/>
      <c r="F3046" s="910"/>
      <c r="G3046" s="910"/>
      <c r="H3046" s="910"/>
      <c r="I3046" s="910"/>
      <c r="J3046" s="910"/>
      <c r="K3046" s="910"/>
      <c r="L3046" s="910"/>
      <c r="M3046" s="910"/>
      <c r="N3046" s="910"/>
      <c r="O3046" s="910"/>
      <c r="P3046" s="910"/>
    </row>
    <row r="3047" spans="1:16" s="920" customFormat="1">
      <c r="A3047" s="910"/>
      <c r="B3047" s="917"/>
      <c r="C3047" s="917"/>
      <c r="D3047" s="919"/>
      <c r="F3047" s="910"/>
      <c r="G3047" s="910"/>
      <c r="H3047" s="910"/>
      <c r="I3047" s="910"/>
      <c r="J3047" s="910"/>
      <c r="K3047" s="910"/>
      <c r="L3047" s="910"/>
      <c r="M3047" s="910"/>
      <c r="N3047" s="910"/>
      <c r="O3047" s="910"/>
      <c r="P3047" s="910"/>
    </row>
    <row r="3048" spans="1:16" s="920" customFormat="1">
      <c r="A3048" s="910"/>
      <c r="B3048" s="917"/>
      <c r="C3048" s="917"/>
      <c r="D3048" s="919"/>
      <c r="F3048" s="910"/>
      <c r="G3048" s="910"/>
      <c r="H3048" s="910"/>
      <c r="I3048" s="910"/>
      <c r="J3048" s="910"/>
      <c r="K3048" s="910"/>
      <c r="L3048" s="910"/>
      <c r="M3048" s="910"/>
      <c r="N3048" s="910"/>
      <c r="O3048" s="910"/>
      <c r="P3048" s="910"/>
    </row>
    <row r="3049" spans="1:16" s="920" customFormat="1">
      <c r="A3049" s="910"/>
      <c r="B3049" s="917"/>
      <c r="C3049" s="917"/>
      <c r="D3049" s="919"/>
      <c r="F3049" s="910"/>
      <c r="G3049" s="910"/>
      <c r="H3049" s="910"/>
      <c r="I3049" s="910"/>
      <c r="J3049" s="910"/>
      <c r="K3049" s="910"/>
      <c r="L3049" s="910"/>
      <c r="M3049" s="910"/>
      <c r="N3049" s="910"/>
      <c r="O3049" s="910"/>
      <c r="P3049" s="910"/>
    </row>
    <row r="3050" spans="1:16" s="920" customFormat="1">
      <c r="A3050" s="910"/>
      <c r="B3050" s="917"/>
      <c r="C3050" s="917"/>
      <c r="D3050" s="919"/>
      <c r="F3050" s="910"/>
      <c r="G3050" s="910"/>
      <c r="H3050" s="910"/>
      <c r="I3050" s="910"/>
      <c r="J3050" s="910"/>
      <c r="K3050" s="910"/>
      <c r="L3050" s="910"/>
      <c r="M3050" s="910"/>
      <c r="N3050" s="910"/>
      <c r="O3050" s="910"/>
      <c r="P3050" s="910"/>
    </row>
    <row r="3051" spans="1:16" s="920" customFormat="1">
      <c r="A3051" s="910"/>
      <c r="B3051" s="917"/>
      <c r="C3051" s="917"/>
      <c r="D3051" s="919"/>
      <c r="F3051" s="910"/>
      <c r="G3051" s="910"/>
      <c r="H3051" s="910"/>
      <c r="I3051" s="910"/>
      <c r="J3051" s="910"/>
      <c r="K3051" s="910"/>
      <c r="L3051" s="910"/>
      <c r="M3051" s="910"/>
      <c r="N3051" s="910"/>
      <c r="O3051" s="910"/>
      <c r="P3051" s="910"/>
    </row>
    <row r="3052" spans="1:16" s="920" customFormat="1">
      <c r="A3052" s="910"/>
      <c r="B3052" s="917"/>
      <c r="C3052" s="917"/>
      <c r="D3052" s="919"/>
      <c r="F3052" s="910"/>
      <c r="G3052" s="910"/>
      <c r="H3052" s="910"/>
      <c r="I3052" s="910"/>
      <c r="J3052" s="910"/>
      <c r="K3052" s="910"/>
      <c r="L3052" s="910"/>
      <c r="M3052" s="910"/>
      <c r="N3052" s="910"/>
      <c r="O3052" s="910"/>
      <c r="P3052" s="910"/>
    </row>
    <row r="3053" spans="1:16" s="920" customFormat="1">
      <c r="A3053" s="910"/>
      <c r="B3053" s="917"/>
      <c r="C3053" s="917"/>
      <c r="D3053" s="919"/>
      <c r="F3053" s="910"/>
      <c r="G3053" s="910"/>
      <c r="H3053" s="910"/>
      <c r="I3053" s="910"/>
      <c r="J3053" s="910"/>
      <c r="K3053" s="910"/>
      <c r="L3053" s="910"/>
      <c r="M3053" s="910"/>
      <c r="N3053" s="910"/>
      <c r="O3053" s="910"/>
      <c r="P3053" s="910"/>
    </row>
    <row r="3054" spans="1:16" s="920" customFormat="1">
      <c r="A3054" s="910"/>
      <c r="B3054" s="917"/>
      <c r="C3054" s="917"/>
      <c r="D3054" s="919"/>
      <c r="F3054" s="910"/>
      <c r="G3054" s="910"/>
      <c r="H3054" s="910"/>
      <c r="I3054" s="910"/>
      <c r="J3054" s="910"/>
      <c r="K3054" s="910"/>
      <c r="L3054" s="910"/>
      <c r="M3054" s="910"/>
      <c r="N3054" s="910"/>
      <c r="O3054" s="910"/>
      <c r="P3054" s="910"/>
    </row>
    <row r="3055" spans="1:16" s="920" customFormat="1">
      <c r="A3055" s="910"/>
      <c r="B3055" s="917"/>
      <c r="C3055" s="917"/>
      <c r="D3055" s="919"/>
      <c r="F3055" s="910"/>
      <c r="G3055" s="910"/>
      <c r="H3055" s="910"/>
      <c r="I3055" s="910"/>
      <c r="J3055" s="910"/>
      <c r="K3055" s="910"/>
      <c r="L3055" s="910"/>
      <c r="M3055" s="910"/>
      <c r="N3055" s="910"/>
      <c r="O3055" s="910"/>
      <c r="P3055" s="910"/>
    </row>
    <row r="3056" spans="1:16" s="920" customFormat="1">
      <c r="A3056" s="910"/>
      <c r="B3056" s="917"/>
      <c r="C3056" s="917"/>
      <c r="D3056" s="919"/>
      <c r="F3056" s="910"/>
      <c r="G3056" s="910"/>
      <c r="H3056" s="910"/>
      <c r="I3056" s="910"/>
      <c r="J3056" s="910"/>
      <c r="K3056" s="910"/>
      <c r="L3056" s="910"/>
      <c r="M3056" s="910"/>
      <c r="N3056" s="910"/>
      <c r="O3056" s="910"/>
      <c r="P3056" s="910"/>
    </row>
    <row r="3057" spans="1:16" s="920" customFormat="1">
      <c r="A3057" s="910"/>
      <c r="B3057" s="917"/>
      <c r="C3057" s="917"/>
      <c r="D3057" s="919"/>
      <c r="F3057" s="910"/>
      <c r="G3057" s="910"/>
      <c r="H3057" s="910"/>
      <c r="I3057" s="910"/>
      <c r="J3057" s="910"/>
      <c r="K3057" s="910"/>
      <c r="L3057" s="910"/>
      <c r="M3057" s="910"/>
      <c r="N3057" s="910"/>
      <c r="O3057" s="910"/>
      <c r="P3057" s="910"/>
    </row>
    <row r="3058" spans="1:16" s="920" customFormat="1">
      <c r="A3058" s="910"/>
      <c r="B3058" s="917"/>
      <c r="C3058" s="917"/>
      <c r="D3058" s="919"/>
      <c r="F3058" s="910"/>
      <c r="G3058" s="910"/>
      <c r="H3058" s="910"/>
      <c r="I3058" s="910"/>
      <c r="J3058" s="910"/>
      <c r="K3058" s="910"/>
      <c r="L3058" s="910"/>
      <c r="M3058" s="910"/>
      <c r="N3058" s="910"/>
      <c r="O3058" s="910"/>
      <c r="P3058" s="910"/>
    </row>
    <row r="3059" spans="1:16" s="920" customFormat="1">
      <c r="A3059" s="910"/>
      <c r="B3059" s="917"/>
      <c r="C3059" s="917"/>
      <c r="D3059" s="919"/>
      <c r="F3059" s="910"/>
      <c r="G3059" s="910"/>
      <c r="H3059" s="910"/>
      <c r="I3059" s="910"/>
      <c r="J3059" s="910"/>
      <c r="K3059" s="910"/>
      <c r="L3059" s="910"/>
      <c r="M3059" s="910"/>
      <c r="N3059" s="910"/>
      <c r="O3059" s="910"/>
      <c r="P3059" s="910"/>
    </row>
    <row r="3060" spans="1:16" s="920" customFormat="1">
      <c r="A3060" s="910"/>
      <c r="B3060" s="917"/>
      <c r="C3060" s="917"/>
      <c r="D3060" s="919"/>
      <c r="F3060" s="910"/>
      <c r="G3060" s="910"/>
      <c r="H3060" s="910"/>
      <c r="I3060" s="910"/>
      <c r="J3060" s="910"/>
      <c r="K3060" s="910"/>
      <c r="L3060" s="910"/>
      <c r="M3060" s="910"/>
      <c r="N3060" s="910"/>
      <c r="O3060" s="910"/>
      <c r="P3060" s="910"/>
    </row>
    <row r="3061" spans="1:16" s="920" customFormat="1">
      <c r="A3061" s="910"/>
      <c r="B3061" s="917"/>
      <c r="C3061" s="917"/>
      <c r="D3061" s="919"/>
      <c r="F3061" s="910"/>
      <c r="G3061" s="910"/>
      <c r="H3061" s="910"/>
      <c r="I3061" s="910"/>
      <c r="J3061" s="910"/>
      <c r="K3061" s="910"/>
      <c r="L3061" s="910"/>
      <c r="M3061" s="910"/>
      <c r="N3061" s="910"/>
      <c r="O3061" s="910"/>
      <c r="P3061" s="910"/>
    </row>
    <row r="3062" spans="1:16" s="920" customFormat="1">
      <c r="A3062" s="910"/>
      <c r="B3062" s="917"/>
      <c r="C3062" s="917"/>
      <c r="D3062" s="919"/>
      <c r="F3062" s="910"/>
      <c r="G3062" s="910"/>
      <c r="H3062" s="910"/>
      <c r="I3062" s="910"/>
      <c r="J3062" s="910"/>
      <c r="K3062" s="910"/>
      <c r="L3062" s="910"/>
      <c r="M3062" s="910"/>
      <c r="N3062" s="910"/>
      <c r="O3062" s="910"/>
      <c r="P3062" s="910"/>
    </row>
    <row r="3063" spans="1:16" s="920" customFormat="1">
      <c r="A3063" s="910"/>
      <c r="B3063" s="917"/>
      <c r="C3063" s="917"/>
      <c r="D3063" s="919"/>
      <c r="F3063" s="910"/>
      <c r="G3063" s="910"/>
      <c r="H3063" s="910"/>
      <c r="I3063" s="910"/>
      <c r="J3063" s="910"/>
      <c r="K3063" s="910"/>
      <c r="L3063" s="910"/>
      <c r="M3063" s="910"/>
      <c r="N3063" s="910"/>
      <c r="O3063" s="910"/>
      <c r="P3063" s="910"/>
    </row>
    <row r="3064" spans="1:16" s="920" customFormat="1">
      <c r="A3064" s="910"/>
      <c r="B3064" s="917"/>
      <c r="C3064" s="917"/>
      <c r="D3064" s="919"/>
      <c r="F3064" s="910"/>
      <c r="G3064" s="910"/>
      <c r="H3064" s="910"/>
      <c r="I3064" s="910"/>
      <c r="J3064" s="910"/>
      <c r="K3064" s="910"/>
      <c r="L3064" s="910"/>
      <c r="M3064" s="910"/>
      <c r="N3064" s="910"/>
      <c r="O3064" s="910"/>
      <c r="P3064" s="910"/>
    </row>
    <row r="3065" spans="1:16" s="920" customFormat="1">
      <c r="A3065" s="910"/>
      <c r="B3065" s="917"/>
      <c r="C3065" s="917"/>
      <c r="D3065" s="919"/>
      <c r="F3065" s="910"/>
      <c r="G3065" s="910"/>
      <c r="H3065" s="910"/>
      <c r="I3065" s="910"/>
      <c r="J3065" s="910"/>
      <c r="K3065" s="910"/>
      <c r="L3065" s="910"/>
      <c r="M3065" s="910"/>
      <c r="N3065" s="910"/>
      <c r="O3065" s="910"/>
      <c r="P3065" s="910"/>
    </row>
    <row r="3066" spans="1:16" s="920" customFormat="1">
      <c r="A3066" s="910"/>
      <c r="B3066" s="917"/>
      <c r="C3066" s="917"/>
      <c r="D3066" s="919"/>
      <c r="F3066" s="910"/>
      <c r="G3066" s="910"/>
      <c r="H3066" s="910"/>
      <c r="I3066" s="910"/>
      <c r="J3066" s="910"/>
      <c r="K3066" s="910"/>
      <c r="L3066" s="910"/>
      <c r="M3066" s="910"/>
      <c r="N3066" s="910"/>
      <c r="O3066" s="910"/>
      <c r="P3066" s="910"/>
    </row>
    <row r="3067" spans="1:16" s="920" customFormat="1">
      <c r="A3067" s="910"/>
      <c r="B3067" s="917"/>
      <c r="C3067" s="917"/>
      <c r="D3067" s="919"/>
      <c r="F3067" s="910"/>
      <c r="G3067" s="910"/>
      <c r="H3067" s="910"/>
      <c r="I3067" s="910"/>
      <c r="J3067" s="910"/>
      <c r="K3067" s="910"/>
      <c r="L3067" s="910"/>
      <c r="M3067" s="910"/>
      <c r="N3067" s="910"/>
      <c r="O3067" s="910"/>
      <c r="P3067" s="910"/>
    </row>
    <row r="3068" spans="1:16" s="920" customFormat="1">
      <c r="A3068" s="910"/>
      <c r="B3068" s="917"/>
      <c r="C3068" s="917"/>
      <c r="D3068" s="919"/>
      <c r="F3068" s="910"/>
      <c r="G3068" s="910"/>
      <c r="H3068" s="910"/>
      <c r="I3068" s="910"/>
      <c r="J3068" s="910"/>
      <c r="K3068" s="910"/>
      <c r="L3068" s="910"/>
      <c r="M3068" s="910"/>
      <c r="N3068" s="910"/>
      <c r="O3068" s="910"/>
      <c r="P3068" s="910"/>
    </row>
    <row r="3069" spans="1:16" s="920" customFormat="1">
      <c r="A3069" s="910"/>
      <c r="B3069" s="917"/>
      <c r="C3069" s="917"/>
      <c r="D3069" s="919"/>
      <c r="F3069" s="910"/>
      <c r="G3069" s="910"/>
      <c r="H3069" s="910"/>
      <c r="I3069" s="910"/>
      <c r="J3069" s="910"/>
      <c r="K3069" s="910"/>
      <c r="L3069" s="910"/>
      <c r="M3069" s="910"/>
      <c r="N3069" s="910"/>
      <c r="O3069" s="910"/>
      <c r="P3069" s="910"/>
    </row>
    <row r="3070" spans="1:16" s="920" customFormat="1">
      <c r="A3070" s="910"/>
      <c r="B3070" s="917"/>
      <c r="C3070" s="917"/>
      <c r="D3070" s="919"/>
      <c r="F3070" s="910"/>
      <c r="G3070" s="910"/>
      <c r="H3070" s="910"/>
      <c r="I3070" s="910"/>
      <c r="J3070" s="910"/>
      <c r="K3070" s="910"/>
      <c r="L3070" s="910"/>
      <c r="M3070" s="910"/>
      <c r="N3070" s="910"/>
      <c r="O3070" s="910"/>
      <c r="P3070" s="910"/>
    </row>
    <row r="3071" spans="1:16" s="920" customFormat="1">
      <c r="A3071" s="910"/>
      <c r="B3071" s="917"/>
      <c r="C3071" s="917"/>
      <c r="D3071" s="919"/>
      <c r="F3071" s="910"/>
      <c r="G3071" s="910"/>
      <c r="H3071" s="910"/>
      <c r="I3071" s="910"/>
      <c r="J3071" s="910"/>
      <c r="K3071" s="910"/>
      <c r="L3071" s="910"/>
      <c r="M3071" s="910"/>
      <c r="N3071" s="910"/>
      <c r="O3071" s="910"/>
      <c r="P3071" s="910"/>
    </row>
    <row r="3072" spans="1:16" s="920" customFormat="1">
      <c r="A3072" s="910"/>
      <c r="B3072" s="917"/>
      <c r="C3072" s="917"/>
      <c r="D3072" s="919"/>
      <c r="F3072" s="910"/>
      <c r="G3072" s="910"/>
      <c r="H3072" s="910"/>
      <c r="I3072" s="910"/>
      <c r="J3072" s="910"/>
      <c r="K3072" s="910"/>
      <c r="L3072" s="910"/>
      <c r="M3072" s="910"/>
      <c r="N3072" s="910"/>
      <c r="O3072" s="910"/>
      <c r="P3072" s="910"/>
    </row>
    <row r="3073" spans="1:16" s="920" customFormat="1">
      <c r="A3073" s="910"/>
      <c r="B3073" s="917"/>
      <c r="C3073" s="917"/>
      <c r="D3073" s="919"/>
      <c r="F3073" s="910"/>
      <c r="G3073" s="910"/>
      <c r="H3073" s="910"/>
      <c r="I3073" s="910"/>
      <c r="J3073" s="910"/>
      <c r="K3073" s="910"/>
      <c r="L3073" s="910"/>
      <c r="M3073" s="910"/>
      <c r="N3073" s="910"/>
      <c r="O3073" s="910"/>
      <c r="P3073" s="910"/>
    </row>
    <row r="3074" spans="1:16" s="920" customFormat="1">
      <c r="A3074" s="910"/>
      <c r="B3074" s="917"/>
      <c r="C3074" s="917"/>
      <c r="D3074" s="919"/>
      <c r="F3074" s="910"/>
      <c r="G3074" s="910"/>
      <c r="H3074" s="910"/>
      <c r="I3074" s="910"/>
      <c r="J3074" s="910"/>
      <c r="K3074" s="910"/>
      <c r="L3074" s="910"/>
      <c r="M3074" s="910"/>
      <c r="N3074" s="910"/>
      <c r="O3074" s="910"/>
      <c r="P3074" s="910"/>
    </row>
    <row r="3075" spans="1:16" s="920" customFormat="1">
      <c r="A3075" s="910"/>
      <c r="B3075" s="917"/>
      <c r="C3075" s="917"/>
      <c r="D3075" s="919"/>
      <c r="F3075" s="910"/>
      <c r="G3075" s="910"/>
      <c r="H3075" s="910"/>
      <c r="I3075" s="910"/>
      <c r="J3075" s="910"/>
      <c r="K3075" s="910"/>
      <c r="L3075" s="910"/>
      <c r="M3075" s="910"/>
      <c r="N3075" s="910"/>
      <c r="O3075" s="910"/>
      <c r="P3075" s="910"/>
    </row>
    <row r="3076" spans="1:16" s="920" customFormat="1">
      <c r="A3076" s="910"/>
      <c r="B3076" s="917"/>
      <c r="C3076" s="917"/>
      <c r="D3076" s="919"/>
      <c r="F3076" s="910"/>
      <c r="G3076" s="910"/>
      <c r="H3076" s="910"/>
      <c r="I3076" s="910"/>
      <c r="J3076" s="910"/>
      <c r="K3076" s="910"/>
      <c r="L3076" s="910"/>
      <c r="M3076" s="910"/>
      <c r="N3076" s="910"/>
      <c r="O3076" s="910"/>
      <c r="P3076" s="910"/>
    </row>
    <row r="3077" spans="1:16" s="920" customFormat="1">
      <c r="A3077" s="910"/>
      <c r="B3077" s="917"/>
      <c r="C3077" s="917"/>
      <c r="D3077" s="919"/>
      <c r="F3077" s="910"/>
      <c r="G3077" s="910"/>
      <c r="H3077" s="910"/>
      <c r="I3077" s="910"/>
      <c r="J3077" s="910"/>
      <c r="K3077" s="910"/>
      <c r="L3077" s="910"/>
      <c r="M3077" s="910"/>
      <c r="N3077" s="910"/>
      <c r="O3077" s="910"/>
      <c r="P3077" s="910"/>
    </row>
    <row r="3078" spans="1:16" s="920" customFormat="1">
      <c r="A3078" s="910"/>
      <c r="B3078" s="917"/>
      <c r="C3078" s="917"/>
      <c r="D3078" s="919"/>
      <c r="F3078" s="910"/>
      <c r="G3078" s="910"/>
      <c r="H3078" s="910"/>
      <c r="I3078" s="910"/>
      <c r="J3078" s="910"/>
      <c r="K3078" s="910"/>
      <c r="L3078" s="910"/>
      <c r="M3078" s="910"/>
      <c r="N3078" s="910"/>
      <c r="O3078" s="910"/>
      <c r="P3078" s="910"/>
    </row>
    <row r="3079" spans="1:16" s="920" customFormat="1">
      <c r="A3079" s="910"/>
      <c r="B3079" s="917"/>
      <c r="C3079" s="917"/>
      <c r="D3079" s="919"/>
      <c r="F3079" s="910"/>
      <c r="G3079" s="910"/>
      <c r="H3079" s="910"/>
      <c r="I3079" s="910"/>
      <c r="J3079" s="910"/>
      <c r="K3079" s="910"/>
      <c r="L3079" s="910"/>
      <c r="M3079" s="910"/>
      <c r="N3079" s="910"/>
      <c r="O3079" s="910"/>
      <c r="P3079" s="910"/>
    </row>
    <row r="3080" spans="1:16" s="920" customFormat="1">
      <c r="A3080" s="910"/>
      <c r="B3080" s="917"/>
      <c r="C3080" s="917"/>
      <c r="D3080" s="919"/>
      <c r="F3080" s="910"/>
      <c r="G3080" s="910"/>
      <c r="H3080" s="910"/>
      <c r="I3080" s="910"/>
      <c r="J3080" s="910"/>
      <c r="K3080" s="910"/>
      <c r="L3080" s="910"/>
      <c r="M3080" s="910"/>
      <c r="N3080" s="910"/>
      <c r="O3080" s="910"/>
      <c r="P3080" s="910"/>
    </row>
    <row r="3081" spans="1:16" s="920" customFormat="1">
      <c r="A3081" s="910"/>
      <c r="B3081" s="917"/>
      <c r="C3081" s="917"/>
      <c r="D3081" s="919"/>
      <c r="F3081" s="910"/>
      <c r="G3081" s="910"/>
      <c r="H3081" s="910"/>
      <c r="I3081" s="910"/>
      <c r="J3081" s="910"/>
      <c r="K3081" s="910"/>
      <c r="L3081" s="910"/>
      <c r="M3081" s="910"/>
      <c r="N3081" s="910"/>
      <c r="O3081" s="910"/>
      <c r="P3081" s="910"/>
    </row>
    <row r="3082" spans="1:16" s="920" customFormat="1">
      <c r="A3082" s="910"/>
      <c r="B3082" s="917"/>
      <c r="C3082" s="917"/>
      <c r="D3082" s="919"/>
      <c r="F3082" s="910"/>
      <c r="G3082" s="910"/>
      <c r="H3082" s="910"/>
      <c r="I3082" s="910"/>
      <c r="J3082" s="910"/>
      <c r="K3082" s="910"/>
      <c r="L3082" s="910"/>
      <c r="M3082" s="910"/>
      <c r="N3082" s="910"/>
      <c r="O3082" s="910"/>
      <c r="P3082" s="910"/>
    </row>
    <row r="3083" spans="1:16" s="920" customFormat="1">
      <c r="A3083" s="910"/>
      <c r="B3083" s="917"/>
      <c r="C3083" s="917"/>
      <c r="D3083" s="919"/>
      <c r="F3083" s="910"/>
      <c r="G3083" s="910"/>
      <c r="H3083" s="910"/>
      <c r="I3083" s="910"/>
      <c r="J3083" s="910"/>
      <c r="K3083" s="910"/>
      <c r="L3083" s="910"/>
      <c r="M3083" s="910"/>
      <c r="N3083" s="910"/>
      <c r="O3083" s="910"/>
      <c r="P3083" s="910"/>
    </row>
    <row r="3084" spans="1:16" s="920" customFormat="1">
      <c r="A3084" s="910"/>
      <c r="B3084" s="917"/>
      <c r="C3084" s="917"/>
      <c r="D3084" s="919"/>
      <c r="F3084" s="910"/>
      <c r="G3084" s="910"/>
      <c r="H3084" s="910"/>
      <c r="I3084" s="910"/>
      <c r="J3084" s="910"/>
      <c r="K3084" s="910"/>
      <c r="L3084" s="910"/>
      <c r="M3084" s="910"/>
      <c r="N3084" s="910"/>
      <c r="O3084" s="910"/>
      <c r="P3084" s="910"/>
    </row>
    <row r="3085" spans="1:16" s="920" customFormat="1">
      <c r="A3085" s="910"/>
      <c r="B3085" s="917"/>
      <c r="C3085" s="917"/>
      <c r="D3085" s="919"/>
      <c r="F3085" s="910"/>
      <c r="G3085" s="910"/>
      <c r="H3085" s="910"/>
      <c r="I3085" s="910"/>
      <c r="J3085" s="910"/>
      <c r="K3085" s="910"/>
      <c r="L3085" s="910"/>
      <c r="M3085" s="910"/>
      <c r="N3085" s="910"/>
      <c r="O3085" s="910"/>
      <c r="P3085" s="910"/>
    </row>
    <row r="3086" spans="1:16" s="920" customFormat="1">
      <c r="A3086" s="910"/>
      <c r="B3086" s="917"/>
      <c r="C3086" s="917"/>
      <c r="D3086" s="919"/>
      <c r="F3086" s="910"/>
      <c r="G3086" s="910"/>
      <c r="H3086" s="910"/>
      <c r="I3086" s="910"/>
      <c r="J3086" s="910"/>
      <c r="K3086" s="910"/>
      <c r="L3086" s="910"/>
      <c r="M3086" s="910"/>
      <c r="N3086" s="910"/>
      <c r="O3086" s="910"/>
      <c r="P3086" s="910"/>
    </row>
    <row r="3087" spans="1:16" s="920" customFormat="1">
      <c r="A3087" s="910"/>
      <c r="B3087" s="917"/>
      <c r="C3087" s="917"/>
      <c r="D3087" s="919"/>
      <c r="F3087" s="910"/>
      <c r="G3087" s="910"/>
      <c r="H3087" s="910"/>
      <c r="I3087" s="910"/>
      <c r="J3087" s="910"/>
      <c r="K3087" s="910"/>
      <c r="L3087" s="910"/>
      <c r="M3087" s="910"/>
      <c r="N3087" s="910"/>
      <c r="O3087" s="910"/>
      <c r="P3087" s="910"/>
    </row>
    <row r="3088" spans="1:16" s="920" customFormat="1">
      <c r="A3088" s="910"/>
      <c r="B3088" s="917"/>
      <c r="C3088" s="917"/>
      <c r="D3088" s="919"/>
      <c r="F3088" s="910"/>
      <c r="G3088" s="910"/>
      <c r="H3088" s="910"/>
      <c r="I3088" s="910"/>
      <c r="J3088" s="910"/>
      <c r="K3088" s="910"/>
      <c r="L3088" s="910"/>
      <c r="M3088" s="910"/>
      <c r="N3088" s="910"/>
      <c r="O3088" s="910"/>
      <c r="P3088" s="910"/>
    </row>
    <row r="3089" spans="1:16" s="920" customFormat="1">
      <c r="A3089" s="910"/>
      <c r="B3089" s="917"/>
      <c r="C3089" s="917"/>
      <c r="D3089" s="919"/>
      <c r="F3089" s="910"/>
      <c r="G3089" s="910"/>
      <c r="H3089" s="910"/>
      <c r="I3089" s="910"/>
      <c r="J3089" s="910"/>
      <c r="K3089" s="910"/>
      <c r="L3089" s="910"/>
      <c r="M3089" s="910"/>
      <c r="N3089" s="910"/>
      <c r="O3089" s="910"/>
      <c r="P3089" s="910"/>
    </row>
    <row r="3090" spans="1:16" s="920" customFormat="1">
      <c r="A3090" s="910"/>
      <c r="B3090" s="917"/>
      <c r="C3090" s="917"/>
      <c r="D3090" s="919"/>
      <c r="F3090" s="910"/>
      <c r="G3090" s="910"/>
      <c r="H3090" s="910"/>
      <c r="I3090" s="910"/>
      <c r="J3090" s="910"/>
      <c r="K3090" s="910"/>
      <c r="L3090" s="910"/>
      <c r="M3090" s="910"/>
      <c r="N3090" s="910"/>
      <c r="O3090" s="910"/>
      <c r="P3090" s="910"/>
    </row>
    <row r="3091" spans="1:16" s="920" customFormat="1">
      <c r="A3091" s="910"/>
      <c r="B3091" s="917"/>
      <c r="C3091" s="917"/>
      <c r="D3091" s="919"/>
      <c r="F3091" s="910"/>
      <c r="G3091" s="910"/>
      <c r="H3091" s="910"/>
      <c r="I3091" s="910"/>
      <c r="J3091" s="910"/>
      <c r="K3091" s="910"/>
      <c r="L3091" s="910"/>
      <c r="M3091" s="910"/>
      <c r="N3091" s="910"/>
      <c r="O3091" s="910"/>
      <c r="P3091" s="910"/>
    </row>
    <row r="3092" spans="1:16" s="920" customFormat="1">
      <c r="A3092" s="910"/>
      <c r="B3092" s="917"/>
      <c r="C3092" s="917"/>
      <c r="D3092" s="919"/>
      <c r="F3092" s="910"/>
      <c r="G3092" s="910"/>
      <c r="H3092" s="910"/>
      <c r="I3092" s="910"/>
      <c r="J3092" s="910"/>
      <c r="K3092" s="910"/>
      <c r="L3092" s="910"/>
      <c r="M3092" s="910"/>
      <c r="N3092" s="910"/>
      <c r="O3092" s="910"/>
      <c r="P3092" s="910"/>
    </row>
    <row r="3093" spans="1:16" s="920" customFormat="1">
      <c r="A3093" s="910"/>
      <c r="B3093" s="917"/>
      <c r="C3093" s="917"/>
      <c r="D3093" s="919"/>
      <c r="F3093" s="910"/>
      <c r="G3093" s="910"/>
      <c r="H3093" s="910"/>
      <c r="I3093" s="910"/>
      <c r="J3093" s="910"/>
      <c r="K3093" s="910"/>
      <c r="L3093" s="910"/>
      <c r="M3093" s="910"/>
      <c r="N3093" s="910"/>
      <c r="O3093" s="910"/>
      <c r="P3093" s="910"/>
    </row>
    <row r="3094" spans="1:16" s="920" customFormat="1">
      <c r="A3094" s="910"/>
      <c r="B3094" s="917"/>
      <c r="C3094" s="917"/>
      <c r="D3094" s="919"/>
      <c r="F3094" s="910"/>
      <c r="G3094" s="910"/>
      <c r="H3094" s="910"/>
      <c r="I3094" s="910"/>
      <c r="J3094" s="910"/>
      <c r="K3094" s="910"/>
      <c r="L3094" s="910"/>
      <c r="M3094" s="910"/>
      <c r="N3094" s="910"/>
      <c r="O3094" s="910"/>
      <c r="P3094" s="910"/>
    </row>
    <row r="3095" spans="1:16" s="920" customFormat="1">
      <c r="A3095" s="910"/>
      <c r="B3095" s="917"/>
      <c r="C3095" s="917"/>
      <c r="D3095" s="919"/>
      <c r="F3095" s="910"/>
      <c r="G3095" s="910"/>
      <c r="H3095" s="910"/>
      <c r="I3095" s="910"/>
      <c r="J3095" s="910"/>
      <c r="K3095" s="910"/>
      <c r="L3095" s="910"/>
      <c r="M3095" s="910"/>
      <c r="N3095" s="910"/>
      <c r="O3095" s="910"/>
      <c r="P3095" s="910"/>
    </row>
    <row r="3096" spans="1:16" s="920" customFormat="1">
      <c r="A3096" s="910"/>
      <c r="B3096" s="917"/>
      <c r="C3096" s="917"/>
      <c r="D3096" s="919"/>
      <c r="F3096" s="910"/>
      <c r="G3096" s="910"/>
      <c r="H3096" s="910"/>
      <c r="I3096" s="910"/>
      <c r="J3096" s="910"/>
      <c r="K3096" s="910"/>
      <c r="L3096" s="910"/>
      <c r="M3096" s="910"/>
      <c r="N3096" s="910"/>
      <c r="O3096" s="910"/>
      <c r="P3096" s="910"/>
    </row>
    <row r="3097" spans="1:16" s="920" customFormat="1">
      <c r="A3097" s="910"/>
      <c r="B3097" s="917"/>
      <c r="C3097" s="917"/>
      <c r="D3097" s="919"/>
      <c r="F3097" s="910"/>
      <c r="G3097" s="910"/>
      <c r="H3097" s="910"/>
      <c r="I3097" s="910"/>
      <c r="J3097" s="910"/>
      <c r="K3097" s="910"/>
      <c r="L3097" s="910"/>
      <c r="M3097" s="910"/>
      <c r="N3097" s="910"/>
      <c r="O3097" s="910"/>
      <c r="P3097" s="910"/>
    </row>
    <row r="3098" spans="1:16" s="920" customFormat="1">
      <c r="A3098" s="910"/>
      <c r="B3098" s="917"/>
      <c r="C3098" s="917"/>
      <c r="D3098" s="919"/>
      <c r="F3098" s="910"/>
      <c r="G3098" s="910"/>
      <c r="H3098" s="910"/>
      <c r="I3098" s="910"/>
      <c r="J3098" s="910"/>
      <c r="K3098" s="910"/>
      <c r="L3098" s="910"/>
      <c r="M3098" s="910"/>
      <c r="N3098" s="910"/>
      <c r="O3098" s="910"/>
      <c r="P3098" s="910"/>
    </row>
    <row r="3099" spans="1:16" s="920" customFormat="1">
      <c r="A3099" s="910"/>
      <c r="B3099" s="917"/>
      <c r="C3099" s="917"/>
      <c r="D3099" s="919"/>
      <c r="F3099" s="910"/>
      <c r="G3099" s="910"/>
      <c r="H3099" s="910"/>
      <c r="I3099" s="910"/>
      <c r="J3099" s="910"/>
      <c r="K3099" s="910"/>
      <c r="L3099" s="910"/>
      <c r="M3099" s="910"/>
      <c r="N3099" s="910"/>
      <c r="O3099" s="910"/>
      <c r="P3099" s="910"/>
    </row>
    <row r="3100" spans="1:16" s="920" customFormat="1">
      <c r="A3100" s="910"/>
      <c r="B3100" s="917"/>
      <c r="C3100" s="917"/>
      <c r="D3100" s="919"/>
      <c r="F3100" s="910"/>
      <c r="G3100" s="910"/>
      <c r="H3100" s="910"/>
      <c r="I3100" s="910"/>
      <c r="J3100" s="910"/>
      <c r="K3100" s="910"/>
      <c r="L3100" s="910"/>
      <c r="M3100" s="910"/>
      <c r="N3100" s="910"/>
      <c r="O3100" s="910"/>
      <c r="P3100" s="910"/>
    </row>
    <row r="3101" spans="1:16" s="920" customFormat="1">
      <c r="A3101" s="910"/>
      <c r="B3101" s="917"/>
      <c r="C3101" s="917"/>
      <c r="D3101" s="919"/>
      <c r="F3101" s="910"/>
      <c r="G3101" s="910"/>
      <c r="H3101" s="910"/>
      <c r="I3101" s="910"/>
      <c r="J3101" s="910"/>
      <c r="K3101" s="910"/>
      <c r="L3101" s="910"/>
      <c r="M3101" s="910"/>
      <c r="N3101" s="910"/>
      <c r="O3101" s="910"/>
      <c r="P3101" s="910"/>
    </row>
    <row r="3102" spans="1:16" s="920" customFormat="1">
      <c r="A3102" s="910"/>
      <c r="B3102" s="917"/>
      <c r="C3102" s="917"/>
      <c r="D3102" s="919"/>
      <c r="F3102" s="910"/>
      <c r="G3102" s="910"/>
      <c r="H3102" s="910"/>
      <c r="I3102" s="910"/>
      <c r="J3102" s="910"/>
      <c r="K3102" s="910"/>
      <c r="L3102" s="910"/>
      <c r="M3102" s="910"/>
      <c r="N3102" s="910"/>
      <c r="O3102" s="910"/>
      <c r="P3102" s="910"/>
    </row>
    <row r="3103" spans="1:16" s="920" customFormat="1">
      <c r="A3103" s="910"/>
      <c r="B3103" s="917"/>
      <c r="C3103" s="917"/>
      <c r="D3103" s="919"/>
      <c r="F3103" s="910"/>
      <c r="G3103" s="910"/>
      <c r="H3103" s="910"/>
      <c r="I3103" s="910"/>
      <c r="J3103" s="910"/>
      <c r="K3103" s="910"/>
      <c r="L3103" s="910"/>
      <c r="M3103" s="910"/>
      <c r="N3103" s="910"/>
      <c r="O3103" s="910"/>
      <c r="P3103" s="910"/>
    </row>
    <row r="3104" spans="1:16" s="920" customFormat="1">
      <c r="A3104" s="910"/>
      <c r="B3104" s="917"/>
      <c r="C3104" s="917"/>
      <c r="D3104" s="919"/>
      <c r="F3104" s="910"/>
      <c r="G3104" s="910"/>
      <c r="H3104" s="910"/>
      <c r="I3104" s="910"/>
      <c r="J3104" s="910"/>
      <c r="K3104" s="910"/>
      <c r="L3104" s="910"/>
      <c r="M3104" s="910"/>
      <c r="N3104" s="910"/>
      <c r="O3104" s="910"/>
      <c r="P3104" s="910"/>
    </row>
    <row r="3105" spans="1:16" s="920" customFormat="1">
      <c r="A3105" s="910"/>
      <c r="B3105" s="917"/>
      <c r="C3105" s="917"/>
      <c r="D3105" s="919"/>
      <c r="F3105" s="910"/>
      <c r="G3105" s="910"/>
      <c r="H3105" s="910"/>
      <c r="I3105" s="910"/>
      <c r="J3105" s="910"/>
      <c r="K3105" s="910"/>
      <c r="L3105" s="910"/>
      <c r="M3105" s="910"/>
      <c r="N3105" s="910"/>
      <c r="O3105" s="910"/>
      <c r="P3105" s="910"/>
    </row>
    <row r="3106" spans="1:16" s="920" customFormat="1">
      <c r="A3106" s="910"/>
      <c r="B3106" s="917"/>
      <c r="C3106" s="917"/>
      <c r="D3106" s="919"/>
      <c r="F3106" s="910"/>
      <c r="G3106" s="910"/>
      <c r="H3106" s="910"/>
      <c r="I3106" s="910"/>
      <c r="J3106" s="910"/>
      <c r="K3106" s="910"/>
      <c r="L3106" s="910"/>
      <c r="M3106" s="910"/>
      <c r="N3106" s="910"/>
      <c r="O3106" s="910"/>
      <c r="P3106" s="910"/>
    </row>
    <row r="3107" spans="1:16" s="920" customFormat="1">
      <c r="A3107" s="910"/>
      <c r="B3107" s="917"/>
      <c r="C3107" s="917"/>
      <c r="D3107" s="919"/>
      <c r="F3107" s="910"/>
      <c r="G3107" s="910"/>
      <c r="H3107" s="910"/>
      <c r="I3107" s="910"/>
      <c r="J3107" s="910"/>
      <c r="K3107" s="910"/>
      <c r="L3107" s="910"/>
      <c r="M3107" s="910"/>
      <c r="N3107" s="910"/>
      <c r="O3107" s="910"/>
      <c r="P3107" s="910"/>
    </row>
    <row r="3108" spans="1:16" s="920" customFormat="1">
      <c r="A3108" s="910"/>
      <c r="B3108" s="917"/>
      <c r="C3108" s="917"/>
      <c r="D3108" s="919"/>
      <c r="F3108" s="910"/>
      <c r="G3108" s="910"/>
      <c r="H3108" s="910"/>
      <c r="I3108" s="910"/>
      <c r="J3108" s="910"/>
      <c r="K3108" s="910"/>
      <c r="L3108" s="910"/>
      <c r="M3108" s="910"/>
      <c r="N3108" s="910"/>
      <c r="O3108" s="910"/>
      <c r="P3108" s="910"/>
    </row>
    <row r="3109" spans="1:16" s="920" customFormat="1">
      <c r="A3109" s="910"/>
      <c r="B3109" s="917"/>
      <c r="C3109" s="917"/>
      <c r="D3109" s="919"/>
      <c r="F3109" s="910"/>
      <c r="G3109" s="910"/>
      <c r="H3109" s="910"/>
      <c r="I3109" s="910"/>
      <c r="J3109" s="910"/>
      <c r="K3109" s="910"/>
      <c r="L3109" s="910"/>
      <c r="M3109" s="910"/>
      <c r="N3109" s="910"/>
      <c r="O3109" s="910"/>
      <c r="P3109" s="910"/>
    </row>
    <row r="3110" spans="1:16" s="920" customFormat="1">
      <c r="A3110" s="910"/>
      <c r="B3110" s="917"/>
      <c r="C3110" s="917"/>
      <c r="D3110" s="919"/>
      <c r="F3110" s="910"/>
      <c r="G3110" s="910"/>
      <c r="H3110" s="910"/>
      <c r="I3110" s="910"/>
      <c r="J3110" s="910"/>
      <c r="K3110" s="910"/>
      <c r="L3110" s="910"/>
      <c r="M3110" s="910"/>
      <c r="N3110" s="910"/>
      <c r="O3110" s="910"/>
      <c r="P3110" s="910"/>
    </row>
    <row r="3111" spans="1:16" s="920" customFormat="1">
      <c r="A3111" s="910"/>
      <c r="B3111" s="917"/>
      <c r="C3111" s="917"/>
      <c r="D3111" s="919"/>
      <c r="F3111" s="910"/>
      <c r="G3111" s="910"/>
      <c r="H3111" s="910"/>
      <c r="I3111" s="910"/>
      <c r="J3111" s="910"/>
      <c r="K3111" s="910"/>
      <c r="L3111" s="910"/>
      <c r="M3111" s="910"/>
      <c r="N3111" s="910"/>
      <c r="O3111" s="910"/>
      <c r="P3111" s="910"/>
    </row>
    <row r="3112" spans="1:16" s="920" customFormat="1">
      <c r="A3112" s="910"/>
      <c r="B3112" s="917"/>
      <c r="C3112" s="917"/>
      <c r="D3112" s="919"/>
      <c r="F3112" s="910"/>
      <c r="G3112" s="910"/>
      <c r="H3112" s="910"/>
      <c r="I3112" s="910"/>
      <c r="J3112" s="910"/>
      <c r="K3112" s="910"/>
      <c r="L3112" s="910"/>
      <c r="M3112" s="910"/>
      <c r="N3112" s="910"/>
      <c r="O3112" s="910"/>
      <c r="P3112" s="910"/>
    </row>
    <row r="3113" spans="1:16" s="920" customFormat="1">
      <c r="A3113" s="910"/>
      <c r="B3113" s="917"/>
      <c r="C3113" s="917"/>
      <c r="D3113" s="919"/>
      <c r="F3113" s="910"/>
      <c r="G3113" s="910"/>
      <c r="H3113" s="910"/>
      <c r="I3113" s="910"/>
      <c r="J3113" s="910"/>
      <c r="K3113" s="910"/>
      <c r="L3113" s="910"/>
      <c r="M3113" s="910"/>
      <c r="N3113" s="910"/>
      <c r="O3113" s="910"/>
      <c r="P3113" s="910"/>
    </row>
    <row r="3114" spans="1:16" s="920" customFormat="1">
      <c r="A3114" s="910"/>
      <c r="B3114" s="917"/>
      <c r="C3114" s="917"/>
      <c r="D3114" s="919"/>
      <c r="F3114" s="910"/>
      <c r="G3114" s="910"/>
      <c r="H3114" s="910"/>
      <c r="I3114" s="910"/>
      <c r="J3114" s="910"/>
      <c r="K3114" s="910"/>
      <c r="L3114" s="910"/>
      <c r="M3114" s="910"/>
      <c r="N3114" s="910"/>
      <c r="O3114" s="910"/>
      <c r="P3114" s="910"/>
    </row>
    <row r="3115" spans="1:16" s="920" customFormat="1">
      <c r="A3115" s="910"/>
      <c r="B3115" s="917"/>
      <c r="C3115" s="917"/>
      <c r="D3115" s="919"/>
      <c r="F3115" s="910"/>
      <c r="G3115" s="910"/>
      <c r="H3115" s="910"/>
      <c r="I3115" s="910"/>
      <c r="J3115" s="910"/>
      <c r="K3115" s="910"/>
      <c r="L3115" s="910"/>
      <c r="M3115" s="910"/>
      <c r="N3115" s="910"/>
      <c r="O3115" s="910"/>
      <c r="P3115" s="910"/>
    </row>
    <row r="3116" spans="1:16" s="920" customFormat="1">
      <c r="A3116" s="910"/>
      <c r="B3116" s="917"/>
      <c r="C3116" s="917"/>
      <c r="D3116" s="919"/>
      <c r="F3116" s="910"/>
      <c r="G3116" s="910"/>
      <c r="H3116" s="910"/>
      <c r="I3116" s="910"/>
      <c r="J3116" s="910"/>
      <c r="K3116" s="910"/>
      <c r="L3116" s="910"/>
      <c r="M3116" s="910"/>
      <c r="N3116" s="910"/>
      <c r="O3116" s="910"/>
      <c r="P3116" s="910"/>
    </row>
    <row r="3117" spans="1:16" s="920" customFormat="1">
      <c r="A3117" s="910"/>
      <c r="B3117" s="917"/>
      <c r="C3117" s="917"/>
      <c r="D3117" s="919"/>
      <c r="F3117" s="910"/>
      <c r="G3117" s="910"/>
      <c r="H3117" s="910"/>
      <c r="I3117" s="910"/>
      <c r="J3117" s="910"/>
      <c r="K3117" s="910"/>
      <c r="L3117" s="910"/>
      <c r="M3117" s="910"/>
      <c r="N3117" s="910"/>
      <c r="O3117" s="910"/>
      <c r="P3117" s="910"/>
    </row>
    <row r="3118" spans="1:16" s="920" customFormat="1">
      <c r="A3118" s="910"/>
      <c r="B3118" s="917"/>
      <c r="C3118" s="917"/>
      <c r="D3118" s="919"/>
      <c r="F3118" s="910"/>
      <c r="G3118" s="910"/>
      <c r="H3118" s="910"/>
      <c r="I3118" s="910"/>
      <c r="J3118" s="910"/>
      <c r="K3118" s="910"/>
      <c r="L3118" s="910"/>
      <c r="M3118" s="910"/>
      <c r="N3118" s="910"/>
      <c r="O3118" s="910"/>
      <c r="P3118" s="910"/>
    </row>
    <row r="3119" spans="1:16" s="920" customFormat="1">
      <c r="A3119" s="910"/>
      <c r="B3119" s="917"/>
      <c r="C3119" s="917"/>
      <c r="D3119" s="919"/>
      <c r="F3119" s="910"/>
      <c r="G3119" s="910"/>
      <c r="H3119" s="910"/>
      <c r="I3119" s="910"/>
      <c r="J3119" s="910"/>
      <c r="K3119" s="910"/>
      <c r="L3119" s="910"/>
      <c r="M3119" s="910"/>
      <c r="N3119" s="910"/>
      <c r="O3119" s="910"/>
      <c r="P3119" s="910"/>
    </row>
    <row r="3120" spans="1:16" s="920" customFormat="1">
      <c r="A3120" s="910"/>
      <c r="B3120" s="917"/>
      <c r="C3120" s="917"/>
      <c r="D3120" s="919"/>
      <c r="F3120" s="910"/>
      <c r="G3120" s="910"/>
      <c r="H3120" s="910"/>
      <c r="I3120" s="910"/>
      <c r="J3120" s="910"/>
      <c r="K3120" s="910"/>
      <c r="L3120" s="910"/>
      <c r="M3120" s="910"/>
      <c r="N3120" s="910"/>
      <c r="O3120" s="910"/>
      <c r="P3120" s="910"/>
    </row>
    <row r="3121" spans="1:16" s="920" customFormat="1">
      <c r="A3121" s="910"/>
      <c r="B3121" s="917"/>
      <c r="C3121" s="917"/>
      <c r="D3121" s="919"/>
      <c r="F3121" s="910"/>
      <c r="G3121" s="910"/>
      <c r="H3121" s="910"/>
      <c r="I3121" s="910"/>
      <c r="J3121" s="910"/>
      <c r="K3121" s="910"/>
      <c r="L3121" s="910"/>
      <c r="M3121" s="910"/>
      <c r="N3121" s="910"/>
      <c r="O3121" s="910"/>
      <c r="P3121" s="910"/>
    </row>
    <row r="3122" spans="1:16" s="920" customFormat="1">
      <c r="A3122" s="910"/>
      <c r="B3122" s="917"/>
      <c r="C3122" s="917"/>
      <c r="D3122" s="919"/>
      <c r="F3122" s="910"/>
      <c r="G3122" s="910"/>
      <c r="H3122" s="910"/>
      <c r="I3122" s="910"/>
      <c r="J3122" s="910"/>
      <c r="K3122" s="910"/>
      <c r="L3122" s="910"/>
      <c r="M3122" s="910"/>
      <c r="N3122" s="910"/>
      <c r="O3122" s="910"/>
      <c r="P3122" s="910"/>
    </row>
    <row r="3123" spans="1:16" s="920" customFormat="1">
      <c r="A3123" s="910"/>
      <c r="B3123" s="917"/>
      <c r="C3123" s="917"/>
      <c r="D3123" s="919"/>
      <c r="F3123" s="910"/>
      <c r="G3123" s="910"/>
      <c r="H3123" s="910"/>
      <c r="I3123" s="910"/>
      <c r="J3123" s="910"/>
      <c r="K3123" s="910"/>
      <c r="L3123" s="910"/>
      <c r="M3123" s="910"/>
      <c r="N3123" s="910"/>
      <c r="O3123" s="910"/>
      <c r="P3123" s="910"/>
    </row>
    <row r="3124" spans="1:16" s="920" customFormat="1">
      <c r="A3124" s="910"/>
      <c r="B3124" s="917"/>
      <c r="C3124" s="917"/>
      <c r="D3124" s="919"/>
      <c r="F3124" s="910"/>
      <c r="G3124" s="910"/>
      <c r="H3124" s="910"/>
      <c r="I3124" s="910"/>
      <c r="J3124" s="910"/>
      <c r="K3124" s="910"/>
      <c r="L3124" s="910"/>
      <c r="M3124" s="910"/>
      <c r="N3124" s="910"/>
      <c r="O3124" s="910"/>
      <c r="P3124" s="910"/>
    </row>
    <row r="3125" spans="1:16" s="920" customFormat="1">
      <c r="A3125" s="910"/>
      <c r="B3125" s="917"/>
      <c r="C3125" s="917"/>
      <c r="D3125" s="919"/>
      <c r="F3125" s="910"/>
      <c r="G3125" s="910"/>
      <c r="H3125" s="910"/>
      <c r="I3125" s="910"/>
      <c r="J3125" s="910"/>
      <c r="K3125" s="910"/>
      <c r="L3125" s="910"/>
      <c r="M3125" s="910"/>
      <c r="N3125" s="910"/>
      <c r="O3125" s="910"/>
      <c r="P3125" s="910"/>
    </row>
    <row r="3126" spans="1:16" s="920" customFormat="1">
      <c r="A3126" s="910"/>
      <c r="B3126" s="917"/>
      <c r="C3126" s="917"/>
      <c r="D3126" s="919"/>
      <c r="F3126" s="910"/>
      <c r="G3126" s="910"/>
      <c r="H3126" s="910"/>
      <c r="I3126" s="910"/>
      <c r="J3126" s="910"/>
      <c r="K3126" s="910"/>
      <c r="L3126" s="910"/>
      <c r="M3126" s="910"/>
      <c r="N3126" s="910"/>
      <c r="O3126" s="910"/>
      <c r="P3126" s="910"/>
    </row>
    <row r="3127" spans="1:16" s="920" customFormat="1">
      <c r="A3127" s="910"/>
      <c r="B3127" s="917"/>
      <c r="C3127" s="917"/>
      <c r="D3127" s="919"/>
      <c r="F3127" s="910"/>
      <c r="G3127" s="910"/>
      <c r="H3127" s="910"/>
      <c r="I3127" s="910"/>
      <c r="J3127" s="910"/>
      <c r="K3127" s="910"/>
      <c r="L3127" s="910"/>
      <c r="M3127" s="910"/>
      <c r="N3127" s="910"/>
      <c r="O3127" s="910"/>
      <c r="P3127" s="910"/>
    </row>
    <row r="3128" spans="1:16" s="920" customFormat="1">
      <c r="A3128" s="910"/>
      <c r="B3128" s="917"/>
      <c r="C3128" s="917"/>
      <c r="D3128" s="919"/>
      <c r="F3128" s="910"/>
      <c r="G3128" s="910"/>
      <c r="H3128" s="910"/>
      <c r="I3128" s="910"/>
      <c r="J3128" s="910"/>
      <c r="K3128" s="910"/>
      <c r="L3128" s="910"/>
      <c r="M3128" s="910"/>
      <c r="N3128" s="910"/>
      <c r="O3128" s="910"/>
      <c r="P3128" s="910"/>
    </row>
    <row r="3129" spans="1:16" s="920" customFormat="1">
      <c r="A3129" s="910"/>
      <c r="B3129" s="917"/>
      <c r="C3129" s="917"/>
      <c r="D3129" s="919"/>
      <c r="F3129" s="910"/>
      <c r="G3129" s="910"/>
      <c r="H3129" s="910"/>
      <c r="I3129" s="910"/>
      <c r="J3129" s="910"/>
      <c r="K3129" s="910"/>
      <c r="L3129" s="910"/>
      <c r="M3129" s="910"/>
      <c r="N3129" s="910"/>
      <c r="O3129" s="910"/>
      <c r="P3129" s="910"/>
    </row>
    <row r="3130" spans="1:16" s="920" customFormat="1">
      <c r="A3130" s="910"/>
      <c r="B3130" s="917"/>
      <c r="C3130" s="917"/>
      <c r="D3130" s="919"/>
      <c r="F3130" s="910"/>
      <c r="G3130" s="910"/>
      <c r="H3130" s="910"/>
      <c r="I3130" s="910"/>
      <c r="J3130" s="910"/>
      <c r="K3130" s="910"/>
      <c r="L3130" s="910"/>
      <c r="M3130" s="910"/>
      <c r="N3130" s="910"/>
      <c r="O3130" s="910"/>
      <c r="P3130" s="910"/>
    </row>
    <row r="3131" spans="1:16" s="920" customFormat="1">
      <c r="A3131" s="910"/>
      <c r="B3131" s="917"/>
      <c r="C3131" s="917"/>
      <c r="D3131" s="919"/>
      <c r="F3131" s="910"/>
      <c r="G3131" s="910"/>
      <c r="H3131" s="910"/>
      <c r="I3131" s="910"/>
      <c r="J3131" s="910"/>
      <c r="K3131" s="910"/>
      <c r="L3131" s="910"/>
      <c r="M3131" s="910"/>
      <c r="N3131" s="910"/>
      <c r="O3131" s="910"/>
      <c r="P3131" s="910"/>
    </row>
    <row r="3132" spans="1:16" s="920" customFormat="1">
      <c r="A3132" s="910"/>
      <c r="B3132" s="917"/>
      <c r="C3132" s="917"/>
      <c r="D3132" s="919"/>
      <c r="F3132" s="910"/>
      <c r="G3132" s="910"/>
      <c r="H3132" s="910"/>
      <c r="I3132" s="910"/>
      <c r="J3132" s="910"/>
      <c r="K3132" s="910"/>
      <c r="L3132" s="910"/>
      <c r="M3132" s="910"/>
      <c r="N3132" s="910"/>
      <c r="O3132" s="910"/>
      <c r="P3132" s="910"/>
    </row>
    <row r="3133" spans="1:16" s="920" customFormat="1">
      <c r="A3133" s="910"/>
      <c r="B3133" s="917"/>
      <c r="C3133" s="917"/>
      <c r="D3133" s="919"/>
      <c r="F3133" s="910"/>
      <c r="G3133" s="910"/>
      <c r="H3133" s="910"/>
      <c r="I3133" s="910"/>
      <c r="J3133" s="910"/>
      <c r="K3133" s="910"/>
      <c r="L3133" s="910"/>
      <c r="M3133" s="910"/>
      <c r="N3133" s="910"/>
      <c r="O3133" s="910"/>
      <c r="P3133" s="910"/>
    </row>
    <row r="3134" spans="1:16" s="920" customFormat="1">
      <c r="A3134" s="910"/>
      <c r="B3134" s="917"/>
      <c r="C3134" s="917"/>
      <c r="D3134" s="919"/>
      <c r="F3134" s="910"/>
      <c r="G3134" s="910"/>
      <c r="H3134" s="910"/>
      <c r="I3134" s="910"/>
      <c r="J3134" s="910"/>
      <c r="K3134" s="910"/>
      <c r="L3134" s="910"/>
      <c r="M3134" s="910"/>
      <c r="N3134" s="910"/>
      <c r="O3134" s="910"/>
      <c r="P3134" s="910"/>
    </row>
    <row r="3135" spans="1:16" s="920" customFormat="1">
      <c r="A3135" s="910"/>
      <c r="B3135" s="917"/>
      <c r="C3135" s="917"/>
      <c r="D3135" s="919"/>
      <c r="F3135" s="910"/>
      <c r="G3135" s="910"/>
      <c r="H3135" s="910"/>
      <c r="I3135" s="910"/>
      <c r="J3135" s="910"/>
      <c r="K3135" s="910"/>
      <c r="L3135" s="910"/>
      <c r="M3135" s="910"/>
      <c r="N3135" s="910"/>
      <c r="O3135" s="910"/>
      <c r="P3135" s="910"/>
    </row>
    <row r="3136" spans="1:16" s="920" customFormat="1">
      <c r="A3136" s="910"/>
      <c r="B3136" s="917"/>
      <c r="C3136" s="917"/>
      <c r="D3136" s="919"/>
      <c r="F3136" s="910"/>
      <c r="G3136" s="910"/>
      <c r="H3136" s="910"/>
      <c r="I3136" s="910"/>
      <c r="J3136" s="910"/>
      <c r="K3136" s="910"/>
      <c r="L3136" s="910"/>
      <c r="M3136" s="910"/>
      <c r="N3136" s="910"/>
      <c r="O3136" s="910"/>
      <c r="P3136" s="910"/>
    </row>
    <row r="3137" spans="1:16" s="920" customFormat="1">
      <c r="A3137" s="910"/>
      <c r="B3137" s="917"/>
      <c r="C3137" s="917"/>
      <c r="D3137" s="919"/>
      <c r="F3137" s="910"/>
      <c r="G3137" s="910"/>
      <c r="H3137" s="910"/>
      <c r="I3137" s="910"/>
      <c r="J3137" s="910"/>
      <c r="K3137" s="910"/>
      <c r="L3137" s="910"/>
      <c r="M3137" s="910"/>
      <c r="N3137" s="910"/>
      <c r="O3137" s="910"/>
      <c r="P3137" s="910"/>
    </row>
    <row r="3138" spans="1:16" s="920" customFormat="1">
      <c r="A3138" s="910"/>
      <c r="B3138" s="917"/>
      <c r="C3138" s="917"/>
      <c r="D3138" s="919"/>
      <c r="F3138" s="910"/>
      <c r="G3138" s="910"/>
      <c r="H3138" s="910"/>
      <c r="I3138" s="910"/>
      <c r="J3138" s="910"/>
      <c r="K3138" s="910"/>
      <c r="L3138" s="910"/>
      <c r="M3138" s="910"/>
      <c r="N3138" s="910"/>
      <c r="O3138" s="910"/>
      <c r="P3138" s="910"/>
    </row>
    <row r="3139" spans="1:16" s="920" customFormat="1">
      <c r="A3139" s="910"/>
      <c r="B3139" s="917"/>
      <c r="C3139" s="917"/>
      <c r="D3139" s="919"/>
      <c r="F3139" s="910"/>
      <c r="G3139" s="910"/>
      <c r="H3139" s="910"/>
      <c r="I3139" s="910"/>
      <c r="J3139" s="910"/>
      <c r="K3139" s="910"/>
      <c r="L3139" s="910"/>
      <c r="M3139" s="910"/>
      <c r="N3139" s="910"/>
      <c r="O3139" s="910"/>
      <c r="P3139" s="910"/>
    </row>
    <row r="3140" spans="1:16" s="920" customFormat="1">
      <c r="A3140" s="910"/>
      <c r="B3140" s="917"/>
      <c r="C3140" s="917"/>
      <c r="D3140" s="919"/>
      <c r="F3140" s="910"/>
      <c r="G3140" s="910"/>
      <c r="H3140" s="910"/>
      <c r="I3140" s="910"/>
      <c r="J3140" s="910"/>
      <c r="K3140" s="910"/>
      <c r="L3140" s="910"/>
      <c r="M3140" s="910"/>
      <c r="N3140" s="910"/>
      <c r="O3140" s="910"/>
      <c r="P3140" s="910"/>
    </row>
    <row r="3141" spans="1:16" s="920" customFormat="1">
      <c r="A3141" s="910"/>
      <c r="B3141" s="917"/>
      <c r="C3141" s="917"/>
      <c r="D3141" s="919"/>
      <c r="F3141" s="910"/>
      <c r="G3141" s="910"/>
      <c r="H3141" s="910"/>
      <c r="I3141" s="910"/>
      <c r="J3141" s="910"/>
      <c r="K3141" s="910"/>
      <c r="L3141" s="910"/>
      <c r="M3141" s="910"/>
      <c r="N3141" s="910"/>
      <c r="O3141" s="910"/>
      <c r="P3141" s="910"/>
    </row>
    <row r="3142" spans="1:16" s="920" customFormat="1">
      <c r="A3142" s="910"/>
      <c r="B3142" s="917"/>
      <c r="C3142" s="917"/>
      <c r="D3142" s="919"/>
      <c r="F3142" s="910"/>
      <c r="G3142" s="910"/>
      <c r="H3142" s="910"/>
      <c r="I3142" s="910"/>
      <c r="J3142" s="910"/>
      <c r="K3142" s="910"/>
      <c r="L3142" s="910"/>
      <c r="M3142" s="910"/>
      <c r="N3142" s="910"/>
      <c r="O3142" s="910"/>
      <c r="P3142" s="910"/>
    </row>
    <row r="3143" spans="1:16" s="920" customFormat="1">
      <c r="A3143" s="910"/>
      <c r="B3143" s="917"/>
      <c r="C3143" s="917"/>
      <c r="D3143" s="919"/>
      <c r="F3143" s="910"/>
      <c r="G3143" s="910"/>
      <c r="H3143" s="910"/>
      <c r="I3143" s="910"/>
      <c r="J3143" s="910"/>
      <c r="K3143" s="910"/>
      <c r="L3143" s="910"/>
      <c r="M3143" s="910"/>
      <c r="N3143" s="910"/>
      <c r="O3143" s="910"/>
      <c r="P3143" s="910"/>
    </row>
    <row r="3144" spans="1:16" s="920" customFormat="1">
      <c r="A3144" s="910"/>
      <c r="B3144" s="917"/>
      <c r="C3144" s="917"/>
      <c r="D3144" s="919"/>
      <c r="F3144" s="910"/>
      <c r="G3144" s="910"/>
      <c r="H3144" s="910"/>
      <c r="I3144" s="910"/>
      <c r="J3144" s="910"/>
      <c r="K3144" s="910"/>
      <c r="L3144" s="910"/>
      <c r="M3144" s="910"/>
      <c r="N3144" s="910"/>
      <c r="O3144" s="910"/>
      <c r="P3144" s="910"/>
    </row>
    <row r="3145" spans="1:16" s="920" customFormat="1">
      <c r="A3145" s="910"/>
      <c r="B3145" s="917"/>
      <c r="C3145" s="917"/>
      <c r="D3145" s="919"/>
      <c r="F3145" s="910"/>
      <c r="G3145" s="910"/>
      <c r="H3145" s="910"/>
      <c r="I3145" s="910"/>
      <c r="J3145" s="910"/>
      <c r="K3145" s="910"/>
      <c r="L3145" s="910"/>
      <c r="M3145" s="910"/>
      <c r="N3145" s="910"/>
      <c r="O3145" s="910"/>
      <c r="P3145" s="910"/>
    </row>
    <row r="3146" spans="1:16" s="920" customFormat="1">
      <c r="A3146" s="910"/>
      <c r="B3146" s="917"/>
      <c r="C3146" s="917"/>
      <c r="D3146" s="919"/>
      <c r="F3146" s="910"/>
      <c r="G3146" s="910"/>
      <c r="H3146" s="910"/>
      <c r="I3146" s="910"/>
      <c r="J3146" s="910"/>
      <c r="K3146" s="910"/>
      <c r="L3146" s="910"/>
      <c r="M3146" s="910"/>
      <c r="N3146" s="910"/>
      <c r="O3146" s="910"/>
      <c r="P3146" s="910"/>
    </row>
    <row r="3147" spans="1:16" s="920" customFormat="1">
      <c r="A3147" s="910"/>
      <c r="B3147" s="917"/>
      <c r="C3147" s="917"/>
      <c r="D3147" s="919"/>
      <c r="F3147" s="910"/>
      <c r="G3147" s="910"/>
      <c r="H3147" s="910"/>
      <c r="I3147" s="910"/>
      <c r="J3147" s="910"/>
      <c r="K3147" s="910"/>
      <c r="L3147" s="910"/>
      <c r="M3147" s="910"/>
      <c r="N3147" s="910"/>
      <c r="O3147" s="910"/>
      <c r="P3147" s="910"/>
    </row>
    <row r="3148" spans="1:16" s="920" customFormat="1">
      <c r="A3148" s="910"/>
      <c r="B3148" s="917"/>
      <c r="C3148" s="917"/>
      <c r="D3148" s="919"/>
      <c r="F3148" s="910"/>
      <c r="G3148" s="910"/>
      <c r="H3148" s="910"/>
      <c r="I3148" s="910"/>
      <c r="J3148" s="910"/>
      <c r="K3148" s="910"/>
      <c r="L3148" s="910"/>
      <c r="M3148" s="910"/>
      <c r="N3148" s="910"/>
      <c r="O3148" s="910"/>
      <c r="P3148" s="910"/>
    </row>
    <row r="3149" spans="1:16" s="920" customFormat="1">
      <c r="A3149" s="910"/>
      <c r="B3149" s="917"/>
      <c r="C3149" s="917"/>
      <c r="D3149" s="919"/>
      <c r="F3149" s="910"/>
      <c r="G3149" s="910"/>
      <c r="H3149" s="910"/>
      <c r="I3149" s="910"/>
      <c r="J3149" s="910"/>
      <c r="K3149" s="910"/>
      <c r="L3149" s="910"/>
      <c r="M3149" s="910"/>
      <c r="N3149" s="910"/>
      <c r="O3149" s="910"/>
      <c r="P3149" s="910"/>
    </row>
    <row r="3150" spans="1:16" s="920" customFormat="1">
      <c r="A3150" s="910"/>
      <c r="B3150" s="917"/>
      <c r="C3150" s="917"/>
      <c r="D3150" s="919"/>
      <c r="F3150" s="910"/>
      <c r="G3150" s="910"/>
      <c r="H3150" s="910"/>
      <c r="I3150" s="910"/>
      <c r="J3150" s="910"/>
      <c r="K3150" s="910"/>
      <c r="L3150" s="910"/>
      <c r="M3150" s="910"/>
      <c r="N3150" s="910"/>
      <c r="O3150" s="910"/>
      <c r="P3150" s="910"/>
    </row>
    <row r="3151" spans="1:16" s="920" customFormat="1">
      <c r="A3151" s="910"/>
      <c r="B3151" s="917"/>
      <c r="C3151" s="917"/>
      <c r="D3151" s="919"/>
      <c r="F3151" s="910"/>
      <c r="G3151" s="910"/>
      <c r="H3151" s="910"/>
      <c r="I3151" s="910"/>
      <c r="J3151" s="910"/>
      <c r="K3151" s="910"/>
      <c r="L3151" s="910"/>
      <c r="M3151" s="910"/>
      <c r="N3151" s="910"/>
      <c r="O3151" s="910"/>
      <c r="P3151" s="910"/>
    </row>
    <row r="3152" spans="1:16" s="920" customFormat="1">
      <c r="A3152" s="910"/>
      <c r="B3152" s="917"/>
      <c r="C3152" s="917"/>
      <c r="D3152" s="919"/>
      <c r="F3152" s="910"/>
      <c r="G3152" s="910"/>
      <c r="H3152" s="910"/>
      <c r="I3152" s="910"/>
      <c r="J3152" s="910"/>
      <c r="K3152" s="910"/>
      <c r="L3152" s="910"/>
      <c r="M3152" s="910"/>
      <c r="N3152" s="910"/>
      <c r="O3152" s="910"/>
      <c r="P3152" s="910"/>
    </row>
    <row r="3153" spans="1:16" s="920" customFormat="1">
      <c r="A3153" s="910"/>
      <c r="B3153" s="917"/>
      <c r="C3153" s="917"/>
      <c r="D3153" s="919"/>
      <c r="F3153" s="910"/>
      <c r="G3153" s="910"/>
      <c r="H3153" s="910"/>
      <c r="I3153" s="910"/>
      <c r="J3153" s="910"/>
      <c r="K3153" s="910"/>
      <c r="L3153" s="910"/>
      <c r="M3153" s="910"/>
      <c r="N3153" s="910"/>
      <c r="O3153" s="910"/>
      <c r="P3153" s="910"/>
    </row>
    <row r="3154" spans="1:16" s="920" customFormat="1">
      <c r="A3154" s="910"/>
      <c r="B3154" s="917"/>
      <c r="C3154" s="917"/>
      <c r="D3154" s="919"/>
      <c r="F3154" s="910"/>
      <c r="G3154" s="910"/>
      <c r="H3154" s="910"/>
      <c r="I3154" s="910"/>
      <c r="J3154" s="910"/>
      <c r="K3154" s="910"/>
      <c r="L3154" s="910"/>
      <c r="M3154" s="910"/>
      <c r="N3154" s="910"/>
      <c r="O3154" s="910"/>
      <c r="P3154" s="910"/>
    </row>
    <row r="3155" spans="1:16" s="920" customFormat="1">
      <c r="A3155" s="910"/>
      <c r="B3155" s="917"/>
      <c r="C3155" s="917"/>
      <c r="D3155" s="919"/>
      <c r="F3155" s="910"/>
      <c r="G3155" s="910"/>
      <c r="H3155" s="910"/>
      <c r="I3155" s="910"/>
      <c r="J3155" s="910"/>
      <c r="K3155" s="910"/>
      <c r="L3155" s="910"/>
      <c r="M3155" s="910"/>
      <c r="N3155" s="910"/>
      <c r="O3155" s="910"/>
      <c r="P3155" s="910"/>
    </row>
    <row r="3156" spans="1:16" s="920" customFormat="1">
      <c r="A3156" s="910"/>
      <c r="B3156" s="917"/>
      <c r="C3156" s="917"/>
      <c r="D3156" s="919"/>
      <c r="F3156" s="910"/>
      <c r="G3156" s="910"/>
      <c r="H3156" s="910"/>
      <c r="I3156" s="910"/>
      <c r="J3156" s="910"/>
      <c r="K3156" s="910"/>
      <c r="L3156" s="910"/>
      <c r="M3156" s="910"/>
      <c r="N3156" s="910"/>
      <c r="O3156" s="910"/>
      <c r="P3156" s="910"/>
    </row>
    <row r="3157" spans="1:16" s="920" customFormat="1">
      <c r="A3157" s="910"/>
      <c r="B3157" s="917"/>
      <c r="C3157" s="917"/>
      <c r="D3157" s="919"/>
      <c r="F3157" s="910"/>
      <c r="G3157" s="910"/>
      <c r="H3157" s="910"/>
      <c r="I3157" s="910"/>
      <c r="J3157" s="910"/>
      <c r="K3157" s="910"/>
      <c r="L3157" s="910"/>
      <c r="M3157" s="910"/>
      <c r="N3157" s="910"/>
      <c r="O3157" s="910"/>
      <c r="P3157" s="910"/>
    </row>
    <row r="3158" spans="1:16" s="920" customFormat="1">
      <c r="A3158" s="910"/>
      <c r="B3158" s="917"/>
      <c r="C3158" s="917"/>
      <c r="D3158" s="919"/>
      <c r="F3158" s="910"/>
      <c r="G3158" s="910"/>
      <c r="H3158" s="910"/>
      <c r="I3158" s="910"/>
      <c r="J3158" s="910"/>
      <c r="K3158" s="910"/>
      <c r="L3158" s="910"/>
      <c r="M3158" s="910"/>
      <c r="N3158" s="910"/>
      <c r="O3158" s="910"/>
      <c r="P3158" s="910"/>
    </row>
    <row r="3159" spans="1:16" s="920" customFormat="1">
      <c r="A3159" s="910"/>
      <c r="B3159" s="917"/>
      <c r="C3159" s="917"/>
      <c r="D3159" s="919"/>
      <c r="F3159" s="910"/>
      <c r="G3159" s="910"/>
      <c r="H3159" s="910"/>
      <c r="I3159" s="910"/>
      <c r="J3159" s="910"/>
      <c r="K3159" s="910"/>
      <c r="L3159" s="910"/>
      <c r="M3159" s="910"/>
      <c r="N3159" s="910"/>
      <c r="O3159" s="910"/>
      <c r="P3159" s="910"/>
    </row>
    <row r="3160" spans="1:16" s="920" customFormat="1">
      <c r="A3160" s="910"/>
      <c r="B3160" s="917"/>
      <c r="C3160" s="917"/>
      <c r="D3160" s="919"/>
      <c r="F3160" s="910"/>
      <c r="G3160" s="910"/>
      <c r="H3160" s="910"/>
      <c r="I3160" s="910"/>
      <c r="J3160" s="910"/>
      <c r="K3160" s="910"/>
      <c r="L3160" s="910"/>
      <c r="M3160" s="910"/>
      <c r="N3160" s="910"/>
      <c r="O3160" s="910"/>
      <c r="P3160" s="910"/>
    </row>
    <row r="3161" spans="1:16" s="920" customFormat="1">
      <c r="A3161" s="910"/>
      <c r="B3161" s="917"/>
      <c r="C3161" s="917"/>
      <c r="D3161" s="919"/>
      <c r="F3161" s="910"/>
      <c r="G3161" s="910"/>
      <c r="H3161" s="910"/>
      <c r="I3161" s="910"/>
      <c r="J3161" s="910"/>
      <c r="K3161" s="910"/>
      <c r="L3161" s="910"/>
      <c r="M3161" s="910"/>
      <c r="N3161" s="910"/>
      <c r="O3161" s="910"/>
      <c r="P3161" s="910"/>
    </row>
    <row r="3162" spans="1:16" s="920" customFormat="1">
      <c r="A3162" s="910"/>
      <c r="B3162" s="917"/>
      <c r="C3162" s="917"/>
      <c r="D3162" s="919"/>
      <c r="F3162" s="910"/>
      <c r="G3162" s="910"/>
      <c r="H3162" s="910"/>
      <c r="I3162" s="910"/>
      <c r="J3162" s="910"/>
      <c r="K3162" s="910"/>
      <c r="L3162" s="910"/>
      <c r="M3162" s="910"/>
      <c r="N3162" s="910"/>
      <c r="O3162" s="910"/>
      <c r="P3162" s="910"/>
    </row>
    <row r="3163" spans="1:16" s="920" customFormat="1">
      <c r="A3163" s="910"/>
      <c r="B3163" s="917"/>
      <c r="C3163" s="917"/>
      <c r="D3163" s="919"/>
      <c r="F3163" s="910"/>
      <c r="G3163" s="910"/>
      <c r="H3163" s="910"/>
      <c r="I3163" s="910"/>
      <c r="J3163" s="910"/>
      <c r="K3163" s="910"/>
      <c r="L3163" s="910"/>
      <c r="M3163" s="910"/>
      <c r="N3163" s="910"/>
      <c r="O3163" s="910"/>
      <c r="P3163" s="910"/>
    </row>
    <row r="3164" spans="1:16" s="920" customFormat="1">
      <c r="A3164" s="910"/>
      <c r="B3164" s="917"/>
      <c r="C3164" s="917"/>
      <c r="D3164" s="919"/>
      <c r="F3164" s="910"/>
      <c r="G3164" s="910"/>
      <c r="H3164" s="910"/>
      <c r="I3164" s="910"/>
      <c r="J3164" s="910"/>
      <c r="K3164" s="910"/>
      <c r="L3164" s="910"/>
      <c r="M3164" s="910"/>
      <c r="N3164" s="910"/>
      <c r="O3164" s="910"/>
      <c r="P3164" s="910"/>
    </row>
    <row r="3165" spans="1:16" s="920" customFormat="1">
      <c r="A3165" s="910"/>
      <c r="B3165" s="917"/>
      <c r="C3165" s="917"/>
      <c r="D3165" s="919"/>
      <c r="F3165" s="910"/>
      <c r="G3165" s="910"/>
      <c r="H3165" s="910"/>
      <c r="I3165" s="910"/>
      <c r="J3165" s="910"/>
      <c r="K3165" s="910"/>
      <c r="L3165" s="910"/>
      <c r="M3165" s="910"/>
      <c r="N3165" s="910"/>
      <c r="O3165" s="910"/>
      <c r="P3165" s="910"/>
    </row>
    <row r="3166" spans="1:16" s="920" customFormat="1">
      <c r="A3166" s="910"/>
      <c r="B3166" s="917"/>
      <c r="C3166" s="917"/>
      <c r="D3166" s="919"/>
      <c r="F3166" s="910"/>
      <c r="G3166" s="910"/>
      <c r="H3166" s="910"/>
      <c r="I3166" s="910"/>
      <c r="J3166" s="910"/>
      <c r="K3166" s="910"/>
      <c r="L3166" s="910"/>
      <c r="M3166" s="910"/>
      <c r="N3166" s="910"/>
      <c r="O3166" s="910"/>
      <c r="P3166" s="910"/>
    </row>
    <row r="3167" spans="1:16" s="920" customFormat="1">
      <c r="A3167" s="910"/>
      <c r="B3167" s="917"/>
      <c r="C3167" s="917"/>
      <c r="D3167" s="919"/>
      <c r="F3167" s="910"/>
      <c r="G3167" s="910"/>
      <c r="H3167" s="910"/>
      <c r="I3167" s="910"/>
      <c r="J3167" s="910"/>
      <c r="K3167" s="910"/>
      <c r="L3167" s="910"/>
      <c r="M3167" s="910"/>
      <c r="N3167" s="910"/>
      <c r="O3167" s="910"/>
      <c r="P3167" s="910"/>
    </row>
    <row r="3168" spans="1:16" s="920" customFormat="1">
      <c r="A3168" s="910"/>
      <c r="B3168" s="917"/>
      <c r="C3168" s="917"/>
      <c r="D3168" s="919"/>
      <c r="F3168" s="910"/>
      <c r="G3168" s="910"/>
      <c r="H3168" s="910"/>
      <c r="I3168" s="910"/>
      <c r="J3168" s="910"/>
      <c r="K3168" s="910"/>
      <c r="L3168" s="910"/>
      <c r="M3168" s="910"/>
      <c r="N3168" s="910"/>
      <c r="O3168" s="910"/>
      <c r="P3168" s="910"/>
    </row>
    <row r="3169" spans="1:16" s="920" customFormat="1">
      <c r="A3169" s="910"/>
      <c r="B3169" s="917"/>
      <c r="C3169" s="917"/>
      <c r="D3169" s="919"/>
      <c r="F3169" s="910"/>
      <c r="G3169" s="910"/>
      <c r="H3169" s="910"/>
      <c r="I3169" s="910"/>
      <c r="J3169" s="910"/>
      <c r="K3169" s="910"/>
      <c r="L3169" s="910"/>
      <c r="M3169" s="910"/>
      <c r="N3169" s="910"/>
      <c r="O3169" s="910"/>
      <c r="P3169" s="910"/>
    </row>
    <row r="3170" spans="1:16" s="920" customFormat="1">
      <c r="A3170" s="910"/>
      <c r="B3170" s="917"/>
      <c r="C3170" s="917"/>
      <c r="D3170" s="919"/>
      <c r="F3170" s="910"/>
      <c r="G3170" s="910"/>
      <c r="H3170" s="910"/>
      <c r="I3170" s="910"/>
      <c r="J3170" s="910"/>
      <c r="K3170" s="910"/>
      <c r="L3170" s="910"/>
      <c r="M3170" s="910"/>
      <c r="N3170" s="910"/>
      <c r="O3170" s="910"/>
      <c r="P3170" s="910"/>
    </row>
    <row r="3171" spans="1:16" s="920" customFormat="1">
      <c r="A3171" s="910"/>
      <c r="B3171" s="917"/>
      <c r="C3171" s="917"/>
      <c r="D3171" s="919"/>
      <c r="F3171" s="910"/>
      <c r="G3171" s="910"/>
      <c r="H3171" s="910"/>
      <c r="I3171" s="910"/>
      <c r="J3171" s="910"/>
      <c r="K3171" s="910"/>
      <c r="L3171" s="910"/>
      <c r="M3171" s="910"/>
      <c r="N3171" s="910"/>
      <c r="O3171" s="910"/>
      <c r="P3171" s="910"/>
    </row>
    <row r="3172" spans="1:16" s="920" customFormat="1">
      <c r="A3172" s="910"/>
      <c r="B3172" s="917"/>
      <c r="C3172" s="917"/>
      <c r="D3172" s="919"/>
      <c r="F3172" s="910"/>
      <c r="G3172" s="910"/>
      <c r="H3172" s="910"/>
      <c r="I3172" s="910"/>
      <c r="J3172" s="910"/>
      <c r="K3172" s="910"/>
      <c r="L3172" s="910"/>
      <c r="M3172" s="910"/>
      <c r="N3172" s="910"/>
      <c r="O3172" s="910"/>
      <c r="P3172" s="910"/>
    </row>
    <row r="3173" spans="1:16" s="920" customFormat="1">
      <c r="A3173" s="910"/>
      <c r="B3173" s="917"/>
      <c r="C3173" s="917"/>
      <c r="D3173" s="919"/>
      <c r="F3173" s="910"/>
      <c r="G3173" s="910"/>
      <c r="H3173" s="910"/>
      <c r="I3173" s="910"/>
      <c r="J3173" s="910"/>
      <c r="K3173" s="910"/>
      <c r="L3173" s="910"/>
      <c r="M3173" s="910"/>
      <c r="N3173" s="910"/>
      <c r="O3173" s="910"/>
      <c r="P3173" s="910"/>
    </row>
    <row r="3174" spans="1:16" s="920" customFormat="1">
      <c r="A3174" s="910"/>
      <c r="B3174" s="917"/>
      <c r="C3174" s="917"/>
      <c r="D3174" s="919"/>
      <c r="F3174" s="910"/>
      <c r="G3174" s="910"/>
      <c r="H3174" s="910"/>
      <c r="I3174" s="910"/>
      <c r="J3174" s="910"/>
      <c r="K3174" s="910"/>
      <c r="L3174" s="910"/>
      <c r="M3174" s="910"/>
      <c r="N3174" s="910"/>
      <c r="O3174" s="910"/>
      <c r="P3174" s="910"/>
    </row>
    <row r="3175" spans="1:16" s="920" customFormat="1">
      <c r="A3175" s="910"/>
      <c r="B3175" s="917"/>
      <c r="C3175" s="917"/>
      <c r="D3175" s="919"/>
      <c r="F3175" s="910"/>
      <c r="G3175" s="910"/>
      <c r="H3175" s="910"/>
      <c r="I3175" s="910"/>
      <c r="J3175" s="910"/>
      <c r="K3175" s="910"/>
      <c r="L3175" s="910"/>
      <c r="M3175" s="910"/>
      <c r="N3175" s="910"/>
      <c r="O3175" s="910"/>
      <c r="P3175" s="910"/>
    </row>
    <row r="3176" spans="1:16" s="920" customFormat="1">
      <c r="A3176" s="910"/>
      <c r="B3176" s="917"/>
      <c r="C3176" s="917"/>
      <c r="D3176" s="919"/>
      <c r="F3176" s="910"/>
      <c r="G3176" s="910"/>
      <c r="H3176" s="910"/>
      <c r="I3176" s="910"/>
      <c r="J3176" s="910"/>
      <c r="K3176" s="910"/>
      <c r="L3176" s="910"/>
      <c r="M3176" s="910"/>
      <c r="N3176" s="910"/>
      <c r="O3176" s="910"/>
      <c r="P3176" s="910"/>
    </row>
    <row r="3177" spans="1:16" s="920" customFormat="1">
      <c r="A3177" s="910"/>
      <c r="B3177" s="917"/>
      <c r="C3177" s="917"/>
      <c r="D3177" s="919"/>
      <c r="F3177" s="910"/>
      <c r="G3177" s="910"/>
      <c r="H3177" s="910"/>
      <c r="I3177" s="910"/>
      <c r="J3177" s="910"/>
      <c r="K3177" s="910"/>
      <c r="L3177" s="910"/>
      <c r="M3177" s="910"/>
      <c r="N3177" s="910"/>
      <c r="O3177" s="910"/>
      <c r="P3177" s="910"/>
    </row>
    <row r="3178" spans="1:16" s="920" customFormat="1">
      <c r="A3178" s="910"/>
      <c r="B3178" s="917"/>
      <c r="C3178" s="917"/>
      <c r="D3178" s="919"/>
      <c r="F3178" s="910"/>
      <c r="G3178" s="910"/>
      <c r="H3178" s="910"/>
      <c r="I3178" s="910"/>
      <c r="J3178" s="910"/>
      <c r="K3178" s="910"/>
      <c r="L3178" s="910"/>
      <c r="M3178" s="910"/>
      <c r="N3178" s="910"/>
      <c r="O3178" s="910"/>
      <c r="P3178" s="910"/>
    </row>
    <row r="3179" spans="1:16" s="920" customFormat="1">
      <c r="A3179" s="910"/>
      <c r="B3179" s="917"/>
      <c r="C3179" s="917"/>
      <c r="D3179" s="919"/>
      <c r="F3179" s="910"/>
      <c r="G3179" s="910"/>
      <c r="H3179" s="910"/>
      <c r="I3179" s="910"/>
      <c r="J3179" s="910"/>
      <c r="K3179" s="910"/>
      <c r="L3179" s="910"/>
      <c r="M3179" s="910"/>
      <c r="N3179" s="910"/>
      <c r="O3179" s="910"/>
      <c r="P3179" s="910"/>
    </row>
    <row r="3180" spans="1:16" s="920" customFormat="1">
      <c r="A3180" s="910"/>
      <c r="B3180" s="917"/>
      <c r="C3180" s="917"/>
      <c r="D3180" s="919"/>
      <c r="F3180" s="910"/>
      <c r="G3180" s="910"/>
      <c r="H3180" s="910"/>
      <c r="I3180" s="910"/>
      <c r="J3180" s="910"/>
      <c r="K3180" s="910"/>
      <c r="L3180" s="910"/>
      <c r="M3180" s="910"/>
      <c r="N3180" s="910"/>
      <c r="O3180" s="910"/>
      <c r="P3180" s="910"/>
    </row>
    <row r="3181" spans="1:16" s="920" customFormat="1">
      <c r="A3181" s="910"/>
      <c r="B3181" s="917"/>
      <c r="C3181" s="917"/>
      <c r="D3181" s="919"/>
      <c r="F3181" s="910"/>
      <c r="G3181" s="910"/>
      <c r="H3181" s="910"/>
      <c r="I3181" s="910"/>
      <c r="J3181" s="910"/>
      <c r="K3181" s="910"/>
      <c r="L3181" s="910"/>
      <c r="M3181" s="910"/>
      <c r="N3181" s="910"/>
      <c r="O3181" s="910"/>
      <c r="P3181" s="910"/>
    </row>
    <row r="3182" spans="1:16" s="920" customFormat="1">
      <c r="A3182" s="910"/>
      <c r="B3182" s="917"/>
      <c r="C3182" s="917"/>
      <c r="D3182" s="919"/>
      <c r="F3182" s="910"/>
      <c r="G3182" s="910"/>
      <c r="H3182" s="910"/>
      <c r="I3182" s="910"/>
      <c r="J3182" s="910"/>
      <c r="K3182" s="910"/>
      <c r="L3182" s="910"/>
      <c r="M3182" s="910"/>
      <c r="N3182" s="910"/>
      <c r="O3182" s="910"/>
      <c r="P3182" s="910"/>
    </row>
    <row r="3183" spans="1:16" s="920" customFormat="1">
      <c r="A3183" s="910"/>
      <c r="B3183" s="917"/>
      <c r="C3183" s="917"/>
      <c r="D3183" s="919"/>
      <c r="F3183" s="910"/>
      <c r="G3183" s="910"/>
      <c r="H3183" s="910"/>
      <c r="I3183" s="910"/>
      <c r="J3183" s="910"/>
      <c r="K3183" s="910"/>
      <c r="L3183" s="910"/>
      <c r="M3183" s="910"/>
      <c r="N3183" s="910"/>
      <c r="O3183" s="910"/>
      <c r="P3183" s="910"/>
    </row>
    <row r="3184" spans="1:16" s="920" customFormat="1">
      <c r="A3184" s="910"/>
      <c r="B3184" s="917"/>
      <c r="C3184" s="917"/>
      <c r="D3184" s="919"/>
      <c r="F3184" s="910"/>
      <c r="G3184" s="910"/>
      <c r="H3184" s="910"/>
      <c r="I3184" s="910"/>
      <c r="J3184" s="910"/>
      <c r="K3184" s="910"/>
      <c r="L3184" s="910"/>
      <c r="M3184" s="910"/>
      <c r="N3184" s="910"/>
      <c r="O3184" s="910"/>
      <c r="P3184" s="910"/>
    </row>
    <row r="3185" spans="1:16" s="920" customFormat="1">
      <c r="A3185" s="910"/>
      <c r="B3185" s="917"/>
      <c r="C3185" s="917"/>
      <c r="D3185" s="919"/>
      <c r="F3185" s="910"/>
      <c r="G3185" s="910"/>
      <c r="H3185" s="910"/>
      <c r="I3185" s="910"/>
      <c r="J3185" s="910"/>
      <c r="K3185" s="910"/>
      <c r="L3185" s="910"/>
      <c r="M3185" s="910"/>
      <c r="N3185" s="910"/>
      <c r="O3185" s="910"/>
      <c r="P3185" s="910"/>
    </row>
    <row r="3186" spans="1:16" s="920" customFormat="1">
      <c r="A3186" s="910"/>
      <c r="B3186" s="917"/>
      <c r="C3186" s="917"/>
      <c r="D3186" s="919"/>
      <c r="F3186" s="910"/>
      <c r="G3186" s="910"/>
      <c r="H3186" s="910"/>
      <c r="I3186" s="910"/>
      <c r="J3186" s="910"/>
      <c r="K3186" s="910"/>
      <c r="L3186" s="910"/>
      <c r="M3186" s="910"/>
      <c r="N3186" s="910"/>
      <c r="O3186" s="910"/>
      <c r="P3186" s="910"/>
    </row>
    <row r="3187" spans="1:16" s="920" customFormat="1">
      <c r="A3187" s="910"/>
      <c r="B3187" s="917"/>
      <c r="C3187" s="917"/>
      <c r="D3187" s="919"/>
      <c r="F3187" s="910"/>
      <c r="G3187" s="910"/>
      <c r="H3187" s="910"/>
      <c r="I3187" s="910"/>
      <c r="J3187" s="910"/>
      <c r="K3187" s="910"/>
      <c r="L3187" s="910"/>
      <c r="M3187" s="910"/>
      <c r="N3187" s="910"/>
      <c r="O3187" s="910"/>
      <c r="P3187" s="910"/>
    </row>
    <row r="3188" spans="1:16" s="920" customFormat="1">
      <c r="A3188" s="910"/>
      <c r="B3188" s="917"/>
      <c r="C3188" s="917"/>
      <c r="D3188" s="919"/>
      <c r="F3188" s="910"/>
      <c r="G3188" s="910"/>
      <c r="H3188" s="910"/>
      <c r="I3188" s="910"/>
      <c r="J3188" s="910"/>
      <c r="K3188" s="910"/>
      <c r="L3188" s="910"/>
      <c r="M3188" s="910"/>
      <c r="N3188" s="910"/>
      <c r="O3188" s="910"/>
      <c r="P3188" s="910"/>
    </row>
    <row r="3189" spans="1:16" s="920" customFormat="1">
      <c r="A3189" s="910"/>
      <c r="B3189" s="917"/>
      <c r="C3189" s="917"/>
      <c r="D3189" s="919"/>
      <c r="F3189" s="910"/>
      <c r="G3189" s="910"/>
      <c r="H3189" s="910"/>
      <c r="I3189" s="910"/>
      <c r="J3189" s="910"/>
      <c r="K3189" s="910"/>
      <c r="L3189" s="910"/>
      <c r="M3189" s="910"/>
      <c r="N3189" s="910"/>
      <c r="O3189" s="910"/>
      <c r="P3189" s="910"/>
    </row>
    <row r="3190" spans="1:16" s="920" customFormat="1">
      <c r="A3190" s="910"/>
      <c r="B3190" s="917"/>
      <c r="C3190" s="917"/>
      <c r="D3190" s="919"/>
      <c r="F3190" s="910"/>
      <c r="G3190" s="910"/>
      <c r="H3190" s="910"/>
      <c r="I3190" s="910"/>
      <c r="J3190" s="910"/>
      <c r="K3190" s="910"/>
      <c r="L3190" s="910"/>
      <c r="M3190" s="910"/>
      <c r="N3190" s="910"/>
      <c r="O3190" s="910"/>
      <c r="P3190" s="910"/>
    </row>
    <row r="3191" spans="1:16" s="920" customFormat="1">
      <c r="A3191" s="910"/>
      <c r="B3191" s="917"/>
      <c r="C3191" s="917"/>
      <c r="D3191" s="919"/>
      <c r="F3191" s="910"/>
      <c r="G3191" s="910"/>
      <c r="H3191" s="910"/>
      <c r="I3191" s="910"/>
      <c r="J3191" s="910"/>
      <c r="K3191" s="910"/>
      <c r="L3191" s="910"/>
      <c r="M3191" s="910"/>
      <c r="N3191" s="910"/>
      <c r="O3191" s="910"/>
      <c r="P3191" s="910"/>
    </row>
    <row r="3192" spans="1:16" s="920" customFormat="1">
      <c r="A3192" s="910"/>
      <c r="B3192" s="917"/>
      <c r="C3192" s="917"/>
      <c r="D3192" s="919"/>
      <c r="F3192" s="910"/>
      <c r="G3192" s="910"/>
      <c r="H3192" s="910"/>
      <c r="I3192" s="910"/>
      <c r="J3192" s="910"/>
      <c r="K3192" s="910"/>
      <c r="L3192" s="910"/>
      <c r="M3192" s="910"/>
      <c r="N3192" s="910"/>
      <c r="O3192" s="910"/>
      <c r="P3192" s="910"/>
    </row>
    <row r="3193" spans="1:16" s="920" customFormat="1">
      <c r="A3193" s="910"/>
      <c r="B3193" s="917"/>
      <c r="C3193" s="917"/>
      <c r="D3193" s="919"/>
      <c r="F3193" s="910"/>
      <c r="G3193" s="910"/>
      <c r="H3193" s="910"/>
      <c r="I3193" s="910"/>
      <c r="J3193" s="910"/>
      <c r="K3193" s="910"/>
      <c r="L3193" s="910"/>
      <c r="M3193" s="910"/>
      <c r="N3193" s="910"/>
      <c r="O3193" s="910"/>
      <c r="P3193" s="910"/>
    </row>
    <row r="3194" spans="1:16" s="920" customFormat="1">
      <c r="A3194" s="910"/>
      <c r="B3194" s="917"/>
      <c r="C3194" s="917"/>
      <c r="D3194" s="919"/>
      <c r="F3194" s="910"/>
      <c r="G3194" s="910"/>
      <c r="H3194" s="910"/>
      <c r="I3194" s="910"/>
      <c r="J3194" s="910"/>
      <c r="K3194" s="910"/>
      <c r="L3194" s="910"/>
      <c r="M3194" s="910"/>
      <c r="N3194" s="910"/>
      <c r="O3194" s="910"/>
      <c r="P3194" s="910"/>
    </row>
    <row r="3195" spans="1:16" s="920" customFormat="1">
      <c r="A3195" s="910"/>
      <c r="B3195" s="917"/>
      <c r="C3195" s="917"/>
      <c r="D3195" s="919"/>
      <c r="F3195" s="910"/>
      <c r="G3195" s="910"/>
      <c r="H3195" s="910"/>
      <c r="I3195" s="910"/>
      <c r="J3195" s="910"/>
      <c r="K3195" s="910"/>
      <c r="L3195" s="910"/>
      <c r="M3195" s="910"/>
      <c r="N3195" s="910"/>
      <c r="O3195" s="910"/>
      <c r="P3195" s="910"/>
    </row>
    <row r="3196" spans="1:16" s="920" customFormat="1">
      <c r="A3196" s="910"/>
      <c r="B3196" s="917"/>
      <c r="C3196" s="917"/>
      <c r="D3196" s="919"/>
      <c r="F3196" s="910"/>
      <c r="G3196" s="910"/>
      <c r="H3196" s="910"/>
      <c r="I3196" s="910"/>
      <c r="J3196" s="910"/>
      <c r="K3196" s="910"/>
      <c r="L3196" s="910"/>
      <c r="M3196" s="910"/>
      <c r="N3196" s="910"/>
      <c r="O3196" s="910"/>
      <c r="P3196" s="910"/>
    </row>
    <row r="3197" spans="1:16" s="920" customFormat="1">
      <c r="A3197" s="910"/>
      <c r="B3197" s="917"/>
      <c r="C3197" s="917"/>
      <c r="D3197" s="919"/>
      <c r="F3197" s="910"/>
      <c r="G3197" s="910"/>
      <c r="H3197" s="910"/>
      <c r="I3197" s="910"/>
      <c r="J3197" s="910"/>
      <c r="K3197" s="910"/>
      <c r="L3197" s="910"/>
      <c r="M3197" s="910"/>
      <c r="N3197" s="910"/>
      <c r="O3197" s="910"/>
      <c r="P3197" s="910"/>
    </row>
    <row r="3198" spans="1:16" s="920" customFormat="1">
      <c r="A3198" s="910"/>
      <c r="B3198" s="917"/>
      <c r="C3198" s="917"/>
      <c r="D3198" s="919"/>
      <c r="F3198" s="910"/>
      <c r="G3198" s="910"/>
      <c r="H3198" s="910"/>
      <c r="I3198" s="910"/>
      <c r="J3198" s="910"/>
      <c r="K3198" s="910"/>
      <c r="L3198" s="910"/>
      <c r="M3198" s="910"/>
      <c r="N3198" s="910"/>
      <c r="O3198" s="910"/>
      <c r="P3198" s="910"/>
    </row>
    <row r="3199" spans="1:16" s="920" customFormat="1">
      <c r="A3199" s="910"/>
      <c r="B3199" s="917"/>
      <c r="C3199" s="917"/>
      <c r="D3199" s="919"/>
      <c r="F3199" s="910"/>
      <c r="G3199" s="910"/>
      <c r="H3199" s="910"/>
      <c r="I3199" s="910"/>
      <c r="J3199" s="910"/>
      <c r="K3199" s="910"/>
      <c r="L3199" s="910"/>
      <c r="M3199" s="910"/>
      <c r="N3199" s="910"/>
      <c r="O3199" s="910"/>
      <c r="P3199" s="910"/>
    </row>
    <row r="3200" spans="1:16" s="920" customFormat="1">
      <c r="A3200" s="910"/>
      <c r="B3200" s="917"/>
      <c r="C3200" s="917"/>
      <c r="D3200" s="919"/>
      <c r="F3200" s="910"/>
      <c r="G3200" s="910"/>
      <c r="H3200" s="910"/>
      <c r="I3200" s="910"/>
      <c r="J3200" s="910"/>
      <c r="K3200" s="910"/>
      <c r="L3200" s="910"/>
      <c r="M3200" s="910"/>
      <c r="N3200" s="910"/>
      <c r="O3200" s="910"/>
      <c r="P3200" s="910"/>
    </row>
    <row r="3201" spans="1:16" s="920" customFormat="1">
      <c r="A3201" s="910"/>
      <c r="B3201" s="917"/>
      <c r="C3201" s="917"/>
      <c r="D3201" s="919"/>
      <c r="F3201" s="910"/>
      <c r="G3201" s="910"/>
      <c r="H3201" s="910"/>
      <c r="I3201" s="910"/>
      <c r="J3201" s="910"/>
      <c r="K3201" s="910"/>
      <c r="L3201" s="910"/>
      <c r="M3201" s="910"/>
      <c r="N3201" s="910"/>
      <c r="O3201" s="910"/>
      <c r="P3201" s="910"/>
    </row>
    <row r="3202" spans="1:16" s="920" customFormat="1">
      <c r="A3202" s="910"/>
      <c r="B3202" s="917"/>
      <c r="C3202" s="917"/>
      <c r="D3202" s="919"/>
      <c r="F3202" s="910"/>
      <c r="G3202" s="910"/>
      <c r="H3202" s="910"/>
      <c r="I3202" s="910"/>
      <c r="J3202" s="910"/>
      <c r="K3202" s="910"/>
      <c r="L3202" s="910"/>
      <c r="M3202" s="910"/>
      <c r="N3202" s="910"/>
      <c r="O3202" s="910"/>
      <c r="P3202" s="910"/>
    </row>
    <row r="3203" spans="1:16" s="920" customFormat="1">
      <c r="A3203" s="910"/>
      <c r="B3203" s="917"/>
      <c r="C3203" s="917"/>
      <c r="D3203" s="919"/>
      <c r="F3203" s="910"/>
      <c r="G3203" s="910"/>
      <c r="H3203" s="910"/>
      <c r="I3203" s="910"/>
      <c r="J3203" s="910"/>
      <c r="K3203" s="910"/>
      <c r="L3203" s="910"/>
      <c r="M3203" s="910"/>
      <c r="N3203" s="910"/>
      <c r="O3203" s="910"/>
      <c r="P3203" s="910"/>
    </row>
    <row r="3204" spans="1:16" s="920" customFormat="1">
      <c r="A3204" s="910"/>
      <c r="B3204" s="917"/>
      <c r="C3204" s="917"/>
      <c r="D3204" s="919"/>
      <c r="F3204" s="910"/>
      <c r="G3204" s="910"/>
      <c r="H3204" s="910"/>
      <c r="I3204" s="910"/>
      <c r="J3204" s="910"/>
      <c r="K3204" s="910"/>
      <c r="L3204" s="910"/>
      <c r="M3204" s="910"/>
      <c r="N3204" s="910"/>
      <c r="O3204" s="910"/>
      <c r="P3204" s="910"/>
    </row>
    <row r="3205" spans="1:16" s="920" customFormat="1">
      <c r="A3205" s="910"/>
      <c r="B3205" s="917"/>
      <c r="C3205" s="917"/>
      <c r="D3205" s="919"/>
      <c r="F3205" s="910"/>
      <c r="G3205" s="910"/>
      <c r="H3205" s="910"/>
      <c r="I3205" s="910"/>
      <c r="J3205" s="910"/>
      <c r="K3205" s="910"/>
      <c r="L3205" s="910"/>
      <c r="M3205" s="910"/>
      <c r="N3205" s="910"/>
      <c r="O3205" s="910"/>
      <c r="P3205" s="910"/>
    </row>
    <row r="3206" spans="1:16" s="920" customFormat="1">
      <c r="A3206" s="910"/>
      <c r="B3206" s="917"/>
      <c r="C3206" s="917"/>
      <c r="D3206" s="919"/>
      <c r="F3206" s="910"/>
      <c r="G3206" s="910"/>
      <c r="H3206" s="910"/>
      <c r="I3206" s="910"/>
      <c r="J3206" s="910"/>
      <c r="K3206" s="910"/>
      <c r="L3206" s="910"/>
      <c r="M3206" s="910"/>
      <c r="N3206" s="910"/>
      <c r="O3206" s="910"/>
      <c r="P3206" s="910"/>
    </row>
    <row r="3207" spans="1:16" s="920" customFormat="1">
      <c r="A3207" s="910"/>
      <c r="B3207" s="917"/>
      <c r="C3207" s="917"/>
      <c r="D3207" s="919"/>
      <c r="F3207" s="910"/>
      <c r="G3207" s="910"/>
      <c r="H3207" s="910"/>
      <c r="I3207" s="910"/>
      <c r="J3207" s="910"/>
      <c r="K3207" s="910"/>
      <c r="L3207" s="910"/>
      <c r="M3207" s="910"/>
      <c r="N3207" s="910"/>
      <c r="O3207" s="910"/>
      <c r="P3207" s="910"/>
    </row>
    <row r="3208" spans="1:16" s="920" customFormat="1">
      <c r="A3208" s="910"/>
      <c r="B3208" s="917"/>
      <c r="C3208" s="917"/>
      <c r="D3208" s="919"/>
      <c r="F3208" s="910"/>
      <c r="G3208" s="910"/>
      <c r="H3208" s="910"/>
      <c r="I3208" s="910"/>
      <c r="J3208" s="910"/>
      <c r="K3208" s="910"/>
      <c r="L3208" s="910"/>
      <c r="M3208" s="910"/>
      <c r="N3208" s="910"/>
      <c r="O3208" s="910"/>
      <c r="P3208" s="910"/>
    </row>
    <row r="3209" spans="1:16" s="920" customFormat="1">
      <c r="A3209" s="910"/>
      <c r="B3209" s="917"/>
      <c r="C3209" s="917"/>
      <c r="D3209" s="919"/>
      <c r="F3209" s="910"/>
      <c r="G3209" s="910"/>
      <c r="H3209" s="910"/>
      <c r="I3209" s="910"/>
      <c r="J3209" s="910"/>
      <c r="K3209" s="910"/>
      <c r="L3209" s="910"/>
      <c r="M3209" s="910"/>
      <c r="N3209" s="910"/>
      <c r="O3209" s="910"/>
      <c r="P3209" s="910"/>
    </row>
    <row r="3210" spans="1:16" s="920" customFormat="1">
      <c r="A3210" s="910"/>
      <c r="B3210" s="917"/>
      <c r="C3210" s="917"/>
      <c r="D3210" s="919"/>
      <c r="F3210" s="910"/>
      <c r="G3210" s="910"/>
      <c r="H3210" s="910"/>
      <c r="I3210" s="910"/>
      <c r="J3210" s="910"/>
      <c r="K3210" s="910"/>
      <c r="L3210" s="910"/>
      <c r="M3210" s="910"/>
      <c r="N3210" s="910"/>
      <c r="O3210" s="910"/>
      <c r="P3210" s="910"/>
    </row>
    <row r="3211" spans="1:16" s="920" customFormat="1">
      <c r="A3211" s="910"/>
      <c r="B3211" s="917"/>
      <c r="C3211" s="917"/>
      <c r="D3211" s="919"/>
      <c r="F3211" s="910"/>
      <c r="G3211" s="910"/>
      <c r="H3211" s="910"/>
      <c r="I3211" s="910"/>
      <c r="J3211" s="910"/>
      <c r="K3211" s="910"/>
      <c r="L3211" s="910"/>
      <c r="M3211" s="910"/>
      <c r="N3211" s="910"/>
      <c r="O3211" s="910"/>
      <c r="P3211" s="910"/>
    </row>
    <row r="3212" spans="1:16" s="920" customFormat="1">
      <c r="A3212" s="910"/>
      <c r="B3212" s="917"/>
      <c r="C3212" s="917"/>
      <c r="D3212" s="919"/>
      <c r="F3212" s="910"/>
      <c r="G3212" s="910"/>
      <c r="H3212" s="910"/>
      <c r="I3212" s="910"/>
      <c r="J3212" s="910"/>
      <c r="K3212" s="910"/>
      <c r="L3212" s="910"/>
      <c r="M3212" s="910"/>
      <c r="N3212" s="910"/>
      <c r="O3212" s="910"/>
      <c r="P3212" s="910"/>
    </row>
    <row r="3213" spans="1:16" s="920" customFormat="1">
      <c r="A3213" s="910"/>
      <c r="B3213" s="917"/>
      <c r="C3213" s="917"/>
      <c r="D3213" s="919"/>
      <c r="F3213" s="910"/>
      <c r="G3213" s="910"/>
      <c r="H3213" s="910"/>
      <c r="I3213" s="910"/>
      <c r="J3213" s="910"/>
      <c r="K3213" s="910"/>
      <c r="L3213" s="910"/>
      <c r="M3213" s="910"/>
      <c r="N3213" s="910"/>
      <c r="O3213" s="910"/>
      <c r="P3213" s="910"/>
    </row>
    <row r="3214" spans="1:16" s="920" customFormat="1">
      <c r="A3214" s="910"/>
      <c r="B3214" s="917"/>
      <c r="C3214" s="917"/>
      <c r="D3214" s="919"/>
      <c r="F3214" s="910"/>
      <c r="G3214" s="910"/>
      <c r="H3214" s="910"/>
      <c r="I3214" s="910"/>
      <c r="J3214" s="910"/>
      <c r="K3214" s="910"/>
      <c r="L3214" s="910"/>
      <c r="M3214" s="910"/>
      <c r="N3214" s="910"/>
      <c r="O3214" s="910"/>
      <c r="P3214" s="910"/>
    </row>
    <row r="3215" spans="1:16" s="920" customFormat="1">
      <c r="A3215" s="910"/>
      <c r="B3215" s="917"/>
      <c r="C3215" s="917"/>
      <c r="D3215" s="919"/>
      <c r="F3215" s="910"/>
      <c r="G3215" s="910"/>
      <c r="H3215" s="910"/>
      <c r="I3215" s="910"/>
      <c r="J3215" s="910"/>
      <c r="K3215" s="910"/>
      <c r="L3215" s="910"/>
      <c r="M3215" s="910"/>
      <c r="N3215" s="910"/>
      <c r="O3215" s="910"/>
      <c r="P3215" s="910"/>
    </row>
    <row r="3216" spans="1:16" s="920" customFormat="1">
      <c r="A3216" s="910"/>
      <c r="B3216" s="917"/>
      <c r="C3216" s="917"/>
      <c r="D3216" s="919"/>
      <c r="F3216" s="910"/>
      <c r="G3216" s="910"/>
      <c r="H3216" s="910"/>
      <c r="I3216" s="910"/>
      <c r="J3216" s="910"/>
      <c r="K3216" s="910"/>
      <c r="L3216" s="910"/>
      <c r="M3216" s="910"/>
      <c r="N3216" s="910"/>
      <c r="O3216" s="910"/>
      <c r="P3216" s="910"/>
    </row>
    <row r="3217" spans="1:16" s="920" customFormat="1">
      <c r="A3217" s="910"/>
      <c r="B3217" s="917"/>
      <c r="C3217" s="917"/>
      <c r="D3217" s="919"/>
      <c r="F3217" s="910"/>
      <c r="G3217" s="910"/>
      <c r="H3217" s="910"/>
      <c r="I3217" s="910"/>
      <c r="J3217" s="910"/>
      <c r="K3217" s="910"/>
      <c r="L3217" s="910"/>
      <c r="M3217" s="910"/>
      <c r="N3217" s="910"/>
      <c r="O3217" s="910"/>
      <c r="P3217" s="910"/>
    </row>
    <row r="3218" spans="1:16" s="920" customFormat="1">
      <c r="A3218" s="910"/>
      <c r="B3218" s="917"/>
      <c r="C3218" s="917"/>
      <c r="D3218" s="919"/>
      <c r="F3218" s="910"/>
      <c r="G3218" s="910"/>
      <c r="H3218" s="910"/>
      <c r="I3218" s="910"/>
      <c r="J3218" s="910"/>
      <c r="K3218" s="910"/>
      <c r="L3218" s="910"/>
      <c r="M3218" s="910"/>
      <c r="N3218" s="910"/>
      <c r="O3218" s="910"/>
      <c r="P3218" s="910"/>
    </row>
    <row r="3219" spans="1:16" s="920" customFormat="1">
      <c r="A3219" s="910"/>
      <c r="B3219" s="917"/>
      <c r="C3219" s="917"/>
      <c r="D3219" s="919"/>
      <c r="F3219" s="910"/>
      <c r="G3219" s="910"/>
      <c r="H3219" s="910"/>
      <c r="I3219" s="910"/>
      <c r="J3219" s="910"/>
      <c r="K3219" s="910"/>
      <c r="L3219" s="910"/>
      <c r="M3219" s="910"/>
      <c r="N3219" s="910"/>
      <c r="O3219" s="910"/>
      <c r="P3219" s="910"/>
    </row>
    <row r="3220" spans="1:16" s="920" customFormat="1">
      <c r="A3220" s="910"/>
      <c r="B3220" s="917"/>
      <c r="C3220" s="917"/>
      <c r="D3220" s="919"/>
      <c r="F3220" s="910"/>
      <c r="G3220" s="910"/>
      <c r="H3220" s="910"/>
      <c r="I3220" s="910"/>
      <c r="J3220" s="910"/>
      <c r="K3220" s="910"/>
      <c r="L3220" s="910"/>
      <c r="M3220" s="910"/>
      <c r="N3220" s="910"/>
      <c r="O3220" s="910"/>
      <c r="P3220" s="910"/>
    </row>
    <row r="3221" spans="1:16" s="920" customFormat="1">
      <c r="A3221" s="910"/>
      <c r="B3221" s="917"/>
      <c r="C3221" s="917"/>
      <c r="D3221" s="919"/>
      <c r="F3221" s="910"/>
      <c r="G3221" s="910"/>
      <c r="H3221" s="910"/>
      <c r="I3221" s="910"/>
      <c r="J3221" s="910"/>
      <c r="K3221" s="910"/>
      <c r="L3221" s="910"/>
      <c r="M3221" s="910"/>
      <c r="N3221" s="910"/>
      <c r="O3221" s="910"/>
      <c r="P3221" s="910"/>
    </row>
    <row r="3222" spans="1:16" s="920" customFormat="1">
      <c r="A3222" s="910"/>
      <c r="B3222" s="917"/>
      <c r="C3222" s="917"/>
      <c r="D3222" s="919"/>
      <c r="F3222" s="910"/>
      <c r="G3222" s="910"/>
      <c r="H3222" s="910"/>
      <c r="I3222" s="910"/>
      <c r="J3222" s="910"/>
      <c r="K3222" s="910"/>
      <c r="L3222" s="910"/>
      <c r="M3222" s="910"/>
      <c r="N3222" s="910"/>
      <c r="O3222" s="910"/>
      <c r="P3222" s="910"/>
    </row>
    <row r="3223" spans="1:16" s="920" customFormat="1">
      <c r="A3223" s="910"/>
      <c r="B3223" s="917"/>
      <c r="C3223" s="917"/>
      <c r="D3223" s="919"/>
      <c r="F3223" s="910"/>
      <c r="G3223" s="910"/>
      <c r="H3223" s="910"/>
      <c r="I3223" s="910"/>
      <c r="J3223" s="910"/>
      <c r="K3223" s="910"/>
      <c r="L3223" s="910"/>
      <c r="M3223" s="910"/>
      <c r="N3223" s="910"/>
      <c r="O3223" s="910"/>
      <c r="P3223" s="910"/>
    </row>
    <row r="3224" spans="1:16" s="920" customFormat="1">
      <c r="A3224" s="910"/>
      <c r="B3224" s="917"/>
      <c r="C3224" s="917"/>
      <c r="D3224" s="919"/>
      <c r="F3224" s="910"/>
      <c r="G3224" s="910"/>
      <c r="H3224" s="910"/>
      <c r="I3224" s="910"/>
      <c r="J3224" s="910"/>
      <c r="K3224" s="910"/>
      <c r="L3224" s="910"/>
      <c r="M3224" s="910"/>
      <c r="N3224" s="910"/>
      <c r="O3224" s="910"/>
      <c r="P3224" s="910"/>
    </row>
    <row r="3225" spans="1:16" s="920" customFormat="1">
      <c r="A3225" s="910"/>
      <c r="B3225" s="917"/>
      <c r="C3225" s="917"/>
      <c r="D3225" s="919"/>
      <c r="F3225" s="910"/>
      <c r="G3225" s="910"/>
      <c r="H3225" s="910"/>
      <c r="I3225" s="910"/>
      <c r="J3225" s="910"/>
      <c r="K3225" s="910"/>
      <c r="L3225" s="910"/>
      <c r="M3225" s="910"/>
      <c r="N3225" s="910"/>
      <c r="O3225" s="910"/>
      <c r="P3225" s="910"/>
    </row>
    <row r="3226" spans="1:16" s="920" customFormat="1">
      <c r="A3226" s="910"/>
      <c r="B3226" s="917"/>
      <c r="C3226" s="917"/>
      <c r="D3226" s="919"/>
      <c r="F3226" s="910"/>
      <c r="G3226" s="910"/>
      <c r="H3226" s="910"/>
      <c r="I3226" s="910"/>
      <c r="J3226" s="910"/>
      <c r="K3226" s="910"/>
      <c r="L3226" s="910"/>
      <c r="M3226" s="910"/>
      <c r="N3226" s="910"/>
      <c r="O3226" s="910"/>
      <c r="P3226" s="910"/>
    </row>
    <row r="3227" spans="1:16" s="920" customFormat="1">
      <c r="A3227" s="910"/>
      <c r="B3227" s="917"/>
      <c r="C3227" s="917"/>
      <c r="D3227" s="919"/>
      <c r="F3227" s="910"/>
      <c r="G3227" s="910"/>
      <c r="H3227" s="910"/>
      <c r="I3227" s="910"/>
      <c r="J3227" s="910"/>
      <c r="K3227" s="910"/>
      <c r="L3227" s="910"/>
      <c r="M3227" s="910"/>
      <c r="N3227" s="910"/>
      <c r="O3227" s="910"/>
      <c r="P3227" s="910"/>
    </row>
    <row r="3228" spans="1:16" s="920" customFormat="1">
      <c r="A3228" s="910"/>
      <c r="B3228" s="917"/>
      <c r="C3228" s="917"/>
      <c r="D3228" s="919"/>
      <c r="F3228" s="910"/>
      <c r="G3228" s="910"/>
      <c r="H3228" s="910"/>
      <c r="I3228" s="910"/>
      <c r="J3228" s="910"/>
      <c r="K3228" s="910"/>
      <c r="L3228" s="910"/>
      <c r="M3228" s="910"/>
      <c r="N3228" s="910"/>
      <c r="O3228" s="910"/>
      <c r="P3228" s="910"/>
    </row>
    <row r="3229" spans="1:16" s="920" customFormat="1">
      <c r="A3229" s="910"/>
      <c r="B3229" s="917"/>
      <c r="C3229" s="917"/>
      <c r="D3229" s="919"/>
      <c r="F3229" s="910"/>
      <c r="G3229" s="910"/>
      <c r="H3229" s="910"/>
      <c r="I3229" s="910"/>
      <c r="J3229" s="910"/>
      <c r="K3229" s="910"/>
      <c r="L3229" s="910"/>
      <c r="M3229" s="910"/>
      <c r="N3229" s="910"/>
      <c r="O3229" s="910"/>
      <c r="P3229" s="910"/>
    </row>
    <row r="3230" spans="1:16" s="920" customFormat="1">
      <c r="A3230" s="910"/>
      <c r="B3230" s="917"/>
      <c r="C3230" s="917"/>
      <c r="D3230" s="919"/>
      <c r="F3230" s="910"/>
      <c r="G3230" s="910"/>
      <c r="H3230" s="910"/>
      <c r="I3230" s="910"/>
      <c r="J3230" s="910"/>
      <c r="K3230" s="910"/>
      <c r="L3230" s="910"/>
      <c r="M3230" s="910"/>
      <c r="N3230" s="910"/>
      <c r="O3230" s="910"/>
      <c r="P3230" s="910"/>
    </row>
    <row r="3231" spans="1:16" s="920" customFormat="1">
      <c r="A3231" s="910"/>
      <c r="B3231" s="917"/>
      <c r="C3231" s="917"/>
      <c r="D3231" s="919"/>
      <c r="F3231" s="910"/>
      <c r="G3231" s="910"/>
      <c r="H3231" s="910"/>
      <c r="I3231" s="910"/>
      <c r="J3231" s="910"/>
      <c r="K3231" s="910"/>
      <c r="L3231" s="910"/>
      <c r="M3231" s="910"/>
      <c r="N3231" s="910"/>
      <c r="O3231" s="910"/>
      <c r="P3231" s="910"/>
    </row>
    <row r="3232" spans="1:16" s="920" customFormat="1">
      <c r="A3232" s="910"/>
      <c r="B3232" s="917"/>
      <c r="C3232" s="917"/>
      <c r="D3232" s="919"/>
      <c r="F3232" s="910"/>
      <c r="G3232" s="910"/>
      <c r="H3232" s="910"/>
      <c r="I3232" s="910"/>
      <c r="J3232" s="910"/>
      <c r="K3232" s="910"/>
      <c r="L3232" s="910"/>
      <c r="M3232" s="910"/>
      <c r="N3232" s="910"/>
      <c r="O3232" s="910"/>
      <c r="P3232" s="910"/>
    </row>
    <row r="3233" spans="1:16" s="920" customFormat="1">
      <c r="A3233" s="910"/>
      <c r="B3233" s="917"/>
      <c r="C3233" s="917"/>
      <c r="D3233" s="919"/>
      <c r="F3233" s="910"/>
      <c r="G3233" s="910"/>
      <c r="H3233" s="910"/>
      <c r="I3233" s="910"/>
      <c r="J3233" s="910"/>
      <c r="K3233" s="910"/>
      <c r="L3233" s="910"/>
      <c r="M3233" s="910"/>
      <c r="N3233" s="910"/>
      <c r="O3233" s="910"/>
      <c r="P3233" s="910"/>
    </row>
    <row r="3234" spans="1:16" s="920" customFormat="1">
      <c r="A3234" s="910"/>
      <c r="B3234" s="917"/>
      <c r="C3234" s="917"/>
      <c r="D3234" s="919"/>
      <c r="F3234" s="910"/>
      <c r="G3234" s="910"/>
      <c r="H3234" s="910"/>
      <c r="I3234" s="910"/>
      <c r="J3234" s="910"/>
      <c r="K3234" s="910"/>
      <c r="L3234" s="910"/>
      <c r="M3234" s="910"/>
      <c r="N3234" s="910"/>
      <c r="O3234" s="910"/>
      <c r="P3234" s="910"/>
    </row>
    <row r="3235" spans="1:16" s="920" customFormat="1">
      <c r="A3235" s="910"/>
      <c r="B3235" s="917"/>
      <c r="C3235" s="917"/>
      <c r="D3235" s="919"/>
      <c r="F3235" s="910"/>
      <c r="G3235" s="910"/>
      <c r="H3235" s="910"/>
      <c r="I3235" s="910"/>
      <c r="J3235" s="910"/>
      <c r="K3235" s="910"/>
      <c r="L3235" s="910"/>
      <c r="M3235" s="910"/>
      <c r="N3235" s="910"/>
      <c r="O3235" s="910"/>
      <c r="P3235" s="910"/>
    </row>
    <row r="3236" spans="1:16" s="920" customFormat="1">
      <c r="A3236" s="910"/>
      <c r="B3236" s="917"/>
      <c r="C3236" s="917"/>
      <c r="D3236" s="919"/>
      <c r="F3236" s="910"/>
      <c r="G3236" s="910"/>
      <c r="H3236" s="910"/>
      <c r="I3236" s="910"/>
      <c r="J3236" s="910"/>
      <c r="K3236" s="910"/>
      <c r="L3236" s="910"/>
      <c r="M3236" s="910"/>
      <c r="N3236" s="910"/>
      <c r="O3236" s="910"/>
      <c r="P3236" s="910"/>
    </row>
    <row r="3237" spans="1:16" s="920" customFormat="1">
      <c r="A3237" s="910"/>
      <c r="B3237" s="917"/>
      <c r="C3237" s="917"/>
      <c r="D3237" s="919"/>
      <c r="F3237" s="910"/>
      <c r="G3237" s="910"/>
      <c r="H3237" s="910"/>
      <c r="I3237" s="910"/>
      <c r="J3237" s="910"/>
      <c r="K3237" s="910"/>
      <c r="L3237" s="910"/>
      <c r="M3237" s="910"/>
      <c r="N3237" s="910"/>
      <c r="O3237" s="910"/>
      <c r="P3237" s="910"/>
    </row>
    <row r="3238" spans="1:16" s="920" customFormat="1">
      <c r="A3238" s="910"/>
      <c r="B3238" s="917"/>
      <c r="C3238" s="917"/>
      <c r="D3238" s="919"/>
      <c r="F3238" s="910"/>
      <c r="G3238" s="910"/>
      <c r="H3238" s="910"/>
      <c r="I3238" s="910"/>
      <c r="J3238" s="910"/>
      <c r="K3238" s="910"/>
      <c r="L3238" s="910"/>
      <c r="M3238" s="910"/>
      <c r="N3238" s="910"/>
      <c r="O3238" s="910"/>
      <c r="P3238" s="910"/>
    </row>
    <row r="3239" spans="1:16" s="920" customFormat="1">
      <c r="A3239" s="910"/>
      <c r="B3239" s="917"/>
      <c r="C3239" s="917"/>
      <c r="D3239" s="919"/>
      <c r="F3239" s="910"/>
      <c r="G3239" s="910"/>
      <c r="H3239" s="910"/>
      <c r="I3239" s="910"/>
      <c r="J3239" s="910"/>
      <c r="K3239" s="910"/>
      <c r="L3239" s="910"/>
      <c r="M3239" s="910"/>
      <c r="N3239" s="910"/>
      <c r="O3239" s="910"/>
      <c r="P3239" s="910"/>
    </row>
    <row r="3240" spans="1:16" s="920" customFormat="1">
      <c r="A3240" s="910"/>
      <c r="B3240" s="917"/>
      <c r="C3240" s="917"/>
      <c r="D3240" s="919"/>
      <c r="F3240" s="910"/>
      <c r="G3240" s="910"/>
      <c r="H3240" s="910"/>
      <c r="I3240" s="910"/>
      <c r="J3240" s="910"/>
      <c r="K3240" s="910"/>
      <c r="L3240" s="910"/>
      <c r="M3240" s="910"/>
      <c r="N3240" s="910"/>
      <c r="O3240" s="910"/>
      <c r="P3240" s="910"/>
    </row>
    <row r="3241" spans="1:16" s="920" customFormat="1">
      <c r="A3241" s="910"/>
      <c r="B3241" s="917"/>
      <c r="C3241" s="917"/>
      <c r="D3241" s="919"/>
      <c r="F3241" s="910"/>
      <c r="G3241" s="910"/>
      <c r="H3241" s="910"/>
      <c r="I3241" s="910"/>
      <c r="J3241" s="910"/>
      <c r="K3241" s="910"/>
      <c r="L3241" s="910"/>
      <c r="M3241" s="910"/>
      <c r="N3241" s="910"/>
      <c r="O3241" s="910"/>
      <c r="P3241" s="910"/>
    </row>
    <row r="3242" spans="1:16" s="920" customFormat="1">
      <c r="A3242" s="910"/>
      <c r="B3242" s="917"/>
      <c r="C3242" s="917"/>
      <c r="D3242" s="919"/>
      <c r="F3242" s="910"/>
      <c r="G3242" s="910"/>
      <c r="H3242" s="910"/>
      <c r="I3242" s="910"/>
      <c r="J3242" s="910"/>
      <c r="K3242" s="910"/>
      <c r="L3242" s="910"/>
      <c r="M3242" s="910"/>
      <c r="N3242" s="910"/>
      <c r="O3242" s="910"/>
      <c r="P3242" s="910"/>
    </row>
    <row r="3243" spans="1:16" s="920" customFormat="1">
      <c r="A3243" s="910"/>
      <c r="B3243" s="917"/>
      <c r="C3243" s="917"/>
      <c r="D3243" s="919"/>
      <c r="F3243" s="910"/>
      <c r="G3243" s="910"/>
      <c r="H3243" s="910"/>
      <c r="I3243" s="910"/>
      <c r="J3243" s="910"/>
      <c r="K3243" s="910"/>
      <c r="L3243" s="910"/>
      <c r="M3243" s="910"/>
      <c r="N3243" s="910"/>
      <c r="O3243" s="910"/>
      <c r="P3243" s="910"/>
    </row>
    <row r="3244" spans="1:16" s="920" customFormat="1">
      <c r="A3244" s="910"/>
      <c r="B3244" s="917"/>
      <c r="C3244" s="917"/>
      <c r="D3244" s="919"/>
      <c r="F3244" s="910"/>
      <c r="G3244" s="910"/>
      <c r="H3244" s="910"/>
      <c r="I3244" s="910"/>
      <c r="J3244" s="910"/>
      <c r="K3244" s="910"/>
      <c r="L3244" s="910"/>
      <c r="M3244" s="910"/>
      <c r="N3244" s="910"/>
      <c r="O3244" s="910"/>
      <c r="P3244" s="910"/>
    </row>
    <row r="3245" spans="1:16" s="920" customFormat="1">
      <c r="A3245" s="910"/>
      <c r="B3245" s="917"/>
      <c r="C3245" s="917"/>
      <c r="D3245" s="919"/>
      <c r="F3245" s="910"/>
      <c r="G3245" s="910"/>
      <c r="H3245" s="910"/>
      <c r="I3245" s="910"/>
      <c r="J3245" s="910"/>
      <c r="K3245" s="910"/>
      <c r="L3245" s="910"/>
      <c r="M3245" s="910"/>
      <c r="N3245" s="910"/>
      <c r="O3245" s="910"/>
      <c r="P3245" s="910"/>
    </row>
    <row r="3246" spans="1:16" s="920" customFormat="1">
      <c r="A3246" s="910"/>
      <c r="B3246" s="917"/>
      <c r="C3246" s="917"/>
      <c r="D3246" s="919"/>
      <c r="F3246" s="910"/>
      <c r="G3246" s="910"/>
      <c r="H3246" s="910"/>
      <c r="I3246" s="910"/>
      <c r="J3246" s="910"/>
      <c r="K3246" s="910"/>
      <c r="L3246" s="910"/>
      <c r="M3246" s="910"/>
      <c r="N3246" s="910"/>
      <c r="O3246" s="910"/>
      <c r="P3246" s="910"/>
    </row>
    <row r="3247" spans="1:16" s="920" customFormat="1">
      <c r="A3247" s="910"/>
      <c r="B3247" s="917"/>
      <c r="C3247" s="917"/>
      <c r="D3247" s="919"/>
      <c r="F3247" s="910"/>
      <c r="G3247" s="910"/>
      <c r="H3247" s="910"/>
      <c r="I3247" s="910"/>
      <c r="J3247" s="910"/>
      <c r="K3247" s="910"/>
      <c r="L3247" s="910"/>
      <c r="M3247" s="910"/>
      <c r="N3247" s="910"/>
      <c r="O3247" s="910"/>
      <c r="P3247" s="910"/>
    </row>
    <row r="3248" spans="1:16" s="920" customFormat="1">
      <c r="A3248" s="910"/>
      <c r="B3248" s="917"/>
      <c r="C3248" s="917"/>
      <c r="D3248" s="919"/>
      <c r="F3248" s="910"/>
      <c r="G3248" s="910"/>
      <c r="H3248" s="910"/>
      <c r="I3248" s="910"/>
      <c r="J3248" s="910"/>
      <c r="K3248" s="910"/>
      <c r="L3248" s="910"/>
      <c r="M3248" s="910"/>
      <c r="N3248" s="910"/>
      <c r="O3248" s="910"/>
      <c r="P3248" s="910"/>
    </row>
    <row r="3249" spans="1:16" s="920" customFormat="1">
      <c r="A3249" s="910"/>
      <c r="B3249" s="917"/>
      <c r="C3249" s="917"/>
      <c r="D3249" s="919"/>
      <c r="F3249" s="910"/>
      <c r="G3249" s="910"/>
      <c r="H3249" s="910"/>
      <c r="I3249" s="910"/>
      <c r="J3249" s="910"/>
      <c r="K3249" s="910"/>
      <c r="L3249" s="910"/>
      <c r="M3249" s="910"/>
      <c r="N3249" s="910"/>
      <c r="O3249" s="910"/>
      <c r="P3249" s="910"/>
    </row>
    <row r="3250" spans="1:16" s="920" customFormat="1">
      <c r="A3250" s="910"/>
      <c r="B3250" s="917"/>
      <c r="C3250" s="917"/>
      <c r="D3250" s="919"/>
      <c r="F3250" s="910"/>
      <c r="G3250" s="910"/>
      <c r="H3250" s="910"/>
      <c r="I3250" s="910"/>
      <c r="J3250" s="910"/>
      <c r="K3250" s="910"/>
      <c r="L3250" s="910"/>
      <c r="M3250" s="910"/>
      <c r="N3250" s="910"/>
      <c r="O3250" s="910"/>
      <c r="P3250" s="910"/>
    </row>
    <row r="3251" spans="1:16" s="920" customFormat="1">
      <c r="A3251" s="910"/>
      <c r="B3251" s="917"/>
      <c r="C3251" s="917"/>
      <c r="D3251" s="919"/>
      <c r="F3251" s="910"/>
      <c r="G3251" s="910"/>
      <c r="H3251" s="910"/>
      <c r="I3251" s="910"/>
      <c r="J3251" s="910"/>
      <c r="K3251" s="910"/>
      <c r="L3251" s="910"/>
      <c r="M3251" s="910"/>
      <c r="N3251" s="910"/>
      <c r="O3251" s="910"/>
      <c r="P3251" s="910"/>
    </row>
    <row r="3252" spans="1:16" s="920" customFormat="1">
      <c r="A3252" s="910"/>
      <c r="B3252" s="917"/>
      <c r="C3252" s="917"/>
      <c r="D3252" s="919"/>
      <c r="F3252" s="910"/>
      <c r="G3252" s="910"/>
      <c r="H3252" s="910"/>
      <c r="I3252" s="910"/>
      <c r="J3252" s="910"/>
      <c r="K3252" s="910"/>
      <c r="L3252" s="910"/>
      <c r="M3252" s="910"/>
      <c r="N3252" s="910"/>
      <c r="O3252" s="910"/>
      <c r="P3252" s="910"/>
    </row>
    <row r="3253" spans="1:16" s="920" customFormat="1">
      <c r="A3253" s="910"/>
      <c r="B3253" s="917"/>
      <c r="C3253" s="917"/>
      <c r="D3253" s="919"/>
      <c r="F3253" s="910"/>
      <c r="G3253" s="910"/>
      <c r="H3253" s="910"/>
      <c r="I3253" s="910"/>
      <c r="J3253" s="910"/>
      <c r="K3253" s="910"/>
      <c r="L3253" s="910"/>
      <c r="M3253" s="910"/>
      <c r="N3253" s="910"/>
      <c r="O3253" s="910"/>
      <c r="P3253" s="910"/>
    </row>
    <row r="3254" spans="1:16" s="920" customFormat="1">
      <c r="A3254" s="910"/>
      <c r="B3254" s="917"/>
      <c r="C3254" s="917"/>
      <c r="D3254" s="919"/>
      <c r="F3254" s="910"/>
      <c r="G3254" s="910"/>
      <c r="H3254" s="910"/>
      <c r="I3254" s="910"/>
      <c r="J3254" s="910"/>
      <c r="K3254" s="910"/>
      <c r="L3254" s="910"/>
      <c r="M3254" s="910"/>
      <c r="N3254" s="910"/>
      <c r="O3254" s="910"/>
      <c r="P3254" s="910"/>
    </row>
    <row r="3255" spans="1:16" s="920" customFormat="1">
      <c r="A3255" s="910"/>
      <c r="B3255" s="917"/>
      <c r="C3255" s="917"/>
      <c r="D3255" s="919"/>
      <c r="F3255" s="910"/>
      <c r="G3255" s="910"/>
      <c r="H3255" s="910"/>
      <c r="I3255" s="910"/>
      <c r="J3255" s="910"/>
      <c r="K3255" s="910"/>
      <c r="L3255" s="910"/>
      <c r="M3255" s="910"/>
      <c r="N3255" s="910"/>
      <c r="O3255" s="910"/>
      <c r="P3255" s="910"/>
    </row>
    <row r="3256" spans="1:16" s="920" customFormat="1">
      <c r="A3256" s="910"/>
      <c r="B3256" s="917"/>
      <c r="C3256" s="917"/>
      <c r="D3256" s="919"/>
      <c r="F3256" s="910"/>
      <c r="G3256" s="910"/>
      <c r="H3256" s="910"/>
      <c r="I3256" s="910"/>
      <c r="J3256" s="910"/>
      <c r="K3256" s="910"/>
      <c r="L3256" s="910"/>
      <c r="M3256" s="910"/>
      <c r="N3256" s="910"/>
      <c r="O3256" s="910"/>
      <c r="P3256" s="910"/>
    </row>
    <row r="3257" spans="1:16" s="920" customFormat="1">
      <c r="A3257" s="910"/>
      <c r="B3257" s="917"/>
      <c r="C3257" s="917"/>
      <c r="D3257" s="919"/>
      <c r="F3257" s="910"/>
      <c r="G3257" s="910"/>
      <c r="H3257" s="910"/>
      <c r="I3257" s="910"/>
      <c r="J3257" s="910"/>
      <c r="K3257" s="910"/>
      <c r="L3257" s="910"/>
      <c r="M3257" s="910"/>
      <c r="N3257" s="910"/>
      <c r="O3257" s="910"/>
      <c r="P3257" s="910"/>
    </row>
    <row r="3258" spans="1:16" s="920" customFormat="1">
      <c r="A3258" s="910"/>
      <c r="B3258" s="917"/>
      <c r="C3258" s="917"/>
      <c r="D3258" s="919"/>
      <c r="F3258" s="910"/>
      <c r="G3258" s="910"/>
      <c r="H3258" s="910"/>
      <c r="I3258" s="910"/>
      <c r="J3258" s="910"/>
      <c r="K3258" s="910"/>
      <c r="L3258" s="910"/>
      <c r="M3258" s="910"/>
      <c r="N3258" s="910"/>
      <c r="O3258" s="910"/>
      <c r="P3258" s="910"/>
    </row>
    <row r="3259" spans="1:16" s="920" customFormat="1">
      <c r="A3259" s="910"/>
      <c r="B3259" s="917"/>
      <c r="C3259" s="917"/>
      <c r="D3259" s="919"/>
      <c r="F3259" s="910"/>
      <c r="G3259" s="910"/>
      <c r="H3259" s="910"/>
      <c r="I3259" s="910"/>
      <c r="J3259" s="910"/>
      <c r="K3259" s="910"/>
      <c r="L3259" s="910"/>
      <c r="M3259" s="910"/>
      <c r="N3259" s="910"/>
      <c r="O3259" s="910"/>
      <c r="P3259" s="910"/>
    </row>
    <row r="3260" spans="1:16" s="920" customFormat="1">
      <c r="A3260" s="910"/>
      <c r="B3260" s="917"/>
      <c r="C3260" s="917"/>
      <c r="D3260" s="919"/>
      <c r="F3260" s="910"/>
      <c r="G3260" s="910"/>
      <c r="H3260" s="910"/>
      <c r="I3260" s="910"/>
      <c r="J3260" s="910"/>
      <c r="K3260" s="910"/>
      <c r="L3260" s="910"/>
      <c r="M3260" s="910"/>
      <c r="N3260" s="910"/>
      <c r="O3260" s="910"/>
      <c r="P3260" s="910"/>
    </row>
    <row r="3261" spans="1:16" s="920" customFormat="1">
      <c r="A3261" s="910"/>
      <c r="B3261" s="917"/>
      <c r="C3261" s="917"/>
      <c r="D3261" s="919"/>
      <c r="F3261" s="910"/>
      <c r="G3261" s="910"/>
      <c r="H3261" s="910"/>
      <c r="I3261" s="910"/>
      <c r="J3261" s="910"/>
      <c r="K3261" s="910"/>
      <c r="L3261" s="910"/>
      <c r="M3261" s="910"/>
      <c r="N3261" s="910"/>
      <c r="O3261" s="910"/>
      <c r="P3261" s="910"/>
    </row>
    <row r="3262" spans="1:16" s="920" customFormat="1">
      <c r="A3262" s="910"/>
      <c r="B3262" s="917"/>
      <c r="C3262" s="917"/>
      <c r="D3262" s="919"/>
      <c r="F3262" s="910"/>
      <c r="G3262" s="910"/>
      <c r="H3262" s="910"/>
      <c r="I3262" s="910"/>
      <c r="J3262" s="910"/>
      <c r="K3262" s="910"/>
      <c r="L3262" s="910"/>
      <c r="M3262" s="910"/>
      <c r="N3262" s="910"/>
      <c r="O3262" s="910"/>
      <c r="P3262" s="910"/>
    </row>
    <row r="3263" spans="1:16" s="920" customFormat="1">
      <c r="A3263" s="910"/>
      <c r="B3263" s="917"/>
      <c r="C3263" s="917"/>
      <c r="D3263" s="919"/>
      <c r="F3263" s="910"/>
      <c r="G3263" s="910"/>
      <c r="H3263" s="910"/>
      <c r="I3263" s="910"/>
      <c r="J3263" s="910"/>
      <c r="K3263" s="910"/>
      <c r="L3263" s="910"/>
      <c r="M3263" s="910"/>
      <c r="N3263" s="910"/>
      <c r="O3263" s="910"/>
      <c r="P3263" s="910"/>
    </row>
    <row r="3264" spans="1:16" s="920" customFormat="1">
      <c r="A3264" s="910"/>
      <c r="B3264" s="917"/>
      <c r="C3264" s="917"/>
      <c r="D3264" s="919"/>
      <c r="F3264" s="910"/>
      <c r="G3264" s="910"/>
      <c r="H3264" s="910"/>
      <c r="I3264" s="910"/>
      <c r="J3264" s="910"/>
      <c r="K3264" s="910"/>
      <c r="L3264" s="910"/>
      <c r="M3264" s="910"/>
      <c r="N3264" s="910"/>
      <c r="O3264" s="910"/>
      <c r="P3264" s="910"/>
    </row>
    <row r="3265" spans="1:16" s="920" customFormat="1">
      <c r="A3265" s="910"/>
      <c r="B3265" s="917"/>
      <c r="C3265" s="917"/>
      <c r="D3265" s="919"/>
      <c r="F3265" s="910"/>
      <c r="G3265" s="910"/>
      <c r="H3265" s="910"/>
      <c r="I3265" s="910"/>
      <c r="J3265" s="910"/>
      <c r="K3265" s="910"/>
      <c r="L3265" s="910"/>
      <c r="M3265" s="910"/>
      <c r="N3265" s="910"/>
      <c r="O3265" s="910"/>
      <c r="P3265" s="910"/>
    </row>
    <row r="3266" spans="1:16" s="920" customFormat="1">
      <c r="A3266" s="910"/>
      <c r="B3266" s="917"/>
      <c r="C3266" s="917"/>
      <c r="D3266" s="919"/>
      <c r="F3266" s="910"/>
      <c r="G3266" s="910"/>
      <c r="H3266" s="910"/>
      <c r="I3266" s="910"/>
      <c r="J3266" s="910"/>
      <c r="K3266" s="910"/>
      <c r="L3266" s="910"/>
      <c r="M3266" s="910"/>
      <c r="N3266" s="910"/>
      <c r="O3266" s="910"/>
      <c r="P3266" s="910"/>
    </row>
    <row r="3267" spans="1:16" s="920" customFormat="1">
      <c r="A3267" s="910"/>
      <c r="B3267" s="917"/>
      <c r="C3267" s="917"/>
      <c r="D3267" s="919"/>
      <c r="F3267" s="910"/>
      <c r="G3267" s="910"/>
      <c r="H3267" s="910"/>
      <c r="I3267" s="910"/>
      <c r="J3267" s="910"/>
      <c r="K3267" s="910"/>
      <c r="L3267" s="910"/>
      <c r="M3267" s="910"/>
      <c r="N3267" s="910"/>
      <c r="O3267" s="910"/>
      <c r="P3267" s="910"/>
    </row>
    <row r="3268" spans="1:16" s="920" customFormat="1">
      <c r="A3268" s="910"/>
      <c r="B3268" s="917"/>
      <c r="C3268" s="917"/>
      <c r="D3268" s="919"/>
      <c r="F3268" s="910"/>
      <c r="G3268" s="910"/>
      <c r="H3268" s="910"/>
      <c r="I3268" s="910"/>
      <c r="J3268" s="910"/>
      <c r="K3268" s="910"/>
      <c r="L3268" s="910"/>
      <c r="M3268" s="910"/>
      <c r="N3268" s="910"/>
      <c r="O3268" s="910"/>
      <c r="P3268" s="910"/>
    </row>
    <row r="3269" spans="1:16" s="920" customFormat="1">
      <c r="A3269" s="910"/>
      <c r="B3269" s="917"/>
      <c r="C3269" s="917"/>
      <c r="D3269" s="919"/>
      <c r="F3269" s="910"/>
      <c r="G3269" s="910"/>
      <c r="H3269" s="910"/>
      <c r="I3269" s="910"/>
      <c r="J3269" s="910"/>
      <c r="K3269" s="910"/>
      <c r="L3269" s="910"/>
      <c r="M3269" s="910"/>
      <c r="N3269" s="910"/>
      <c r="O3269" s="910"/>
      <c r="P3269" s="910"/>
    </row>
    <row r="3270" spans="1:16" s="920" customFormat="1">
      <c r="A3270" s="910"/>
      <c r="B3270" s="917"/>
      <c r="C3270" s="917"/>
      <c r="D3270" s="919"/>
      <c r="F3270" s="910"/>
      <c r="G3270" s="910"/>
      <c r="H3270" s="910"/>
      <c r="I3270" s="910"/>
      <c r="J3270" s="910"/>
      <c r="K3270" s="910"/>
      <c r="L3270" s="910"/>
      <c r="M3270" s="910"/>
      <c r="N3270" s="910"/>
      <c r="O3270" s="910"/>
      <c r="P3270" s="910"/>
    </row>
    <row r="3271" spans="1:16" s="920" customFormat="1">
      <c r="A3271" s="910"/>
      <c r="B3271" s="917"/>
      <c r="C3271" s="917"/>
      <c r="D3271" s="919"/>
      <c r="F3271" s="910"/>
      <c r="G3271" s="910"/>
      <c r="H3271" s="910"/>
      <c r="I3271" s="910"/>
      <c r="J3271" s="910"/>
      <c r="K3271" s="910"/>
      <c r="L3271" s="910"/>
      <c r="M3271" s="910"/>
      <c r="N3271" s="910"/>
      <c r="O3271" s="910"/>
      <c r="P3271" s="910"/>
    </row>
    <row r="3272" spans="1:16" s="920" customFormat="1">
      <c r="A3272" s="910"/>
      <c r="B3272" s="917"/>
      <c r="C3272" s="917"/>
      <c r="D3272" s="919"/>
      <c r="F3272" s="910"/>
      <c r="G3272" s="910"/>
      <c r="H3272" s="910"/>
      <c r="I3272" s="910"/>
      <c r="J3272" s="910"/>
      <c r="K3272" s="910"/>
      <c r="L3272" s="910"/>
      <c r="M3272" s="910"/>
      <c r="N3272" s="910"/>
      <c r="O3272" s="910"/>
      <c r="P3272" s="910"/>
    </row>
    <row r="3273" spans="1:16" s="920" customFormat="1">
      <c r="A3273" s="910"/>
      <c r="B3273" s="917"/>
      <c r="C3273" s="917"/>
      <c r="D3273" s="919"/>
      <c r="F3273" s="910"/>
      <c r="G3273" s="910"/>
      <c r="H3273" s="910"/>
      <c r="I3273" s="910"/>
      <c r="J3273" s="910"/>
      <c r="K3273" s="910"/>
      <c r="L3273" s="910"/>
      <c r="M3273" s="910"/>
      <c r="N3273" s="910"/>
      <c r="O3273" s="910"/>
      <c r="P3273" s="910"/>
    </row>
    <row r="3274" spans="1:16" s="920" customFormat="1">
      <c r="A3274" s="910"/>
      <c r="B3274" s="917"/>
      <c r="C3274" s="917"/>
      <c r="D3274" s="919"/>
      <c r="F3274" s="910"/>
      <c r="G3274" s="910"/>
      <c r="H3274" s="910"/>
      <c r="I3274" s="910"/>
      <c r="J3274" s="910"/>
      <c r="K3274" s="910"/>
      <c r="L3274" s="910"/>
      <c r="M3274" s="910"/>
      <c r="N3274" s="910"/>
      <c r="O3274" s="910"/>
      <c r="P3274" s="910"/>
    </row>
    <row r="3275" spans="1:16" s="920" customFormat="1">
      <c r="A3275" s="910"/>
      <c r="B3275" s="917"/>
      <c r="C3275" s="917"/>
      <c r="D3275" s="919"/>
      <c r="F3275" s="910"/>
      <c r="G3275" s="910"/>
      <c r="H3275" s="910"/>
      <c r="I3275" s="910"/>
      <c r="J3275" s="910"/>
      <c r="K3275" s="910"/>
      <c r="L3275" s="910"/>
      <c r="M3275" s="910"/>
      <c r="N3275" s="910"/>
      <c r="O3275" s="910"/>
      <c r="P3275" s="910"/>
    </row>
    <row r="3276" spans="1:16" s="920" customFormat="1">
      <c r="A3276" s="910"/>
      <c r="B3276" s="917"/>
      <c r="C3276" s="917"/>
      <c r="D3276" s="919"/>
      <c r="F3276" s="910"/>
      <c r="G3276" s="910"/>
      <c r="H3276" s="910"/>
      <c r="I3276" s="910"/>
      <c r="J3276" s="910"/>
      <c r="K3276" s="910"/>
      <c r="L3276" s="910"/>
      <c r="M3276" s="910"/>
      <c r="N3276" s="910"/>
      <c r="O3276" s="910"/>
      <c r="P3276" s="910"/>
    </row>
    <row r="3277" spans="1:16" s="920" customFormat="1">
      <c r="A3277" s="910"/>
      <c r="B3277" s="917"/>
      <c r="C3277" s="917"/>
      <c r="D3277" s="919"/>
      <c r="F3277" s="910"/>
      <c r="G3277" s="910"/>
      <c r="H3277" s="910"/>
      <c r="I3277" s="910"/>
      <c r="J3277" s="910"/>
      <c r="K3277" s="910"/>
      <c r="L3277" s="910"/>
      <c r="M3277" s="910"/>
      <c r="N3277" s="910"/>
      <c r="O3277" s="910"/>
      <c r="P3277" s="910"/>
    </row>
    <row r="3278" spans="1:16" s="920" customFormat="1">
      <c r="A3278" s="910"/>
      <c r="B3278" s="917"/>
      <c r="C3278" s="917"/>
      <c r="D3278" s="919"/>
      <c r="F3278" s="910"/>
      <c r="G3278" s="910"/>
      <c r="H3278" s="910"/>
      <c r="I3278" s="910"/>
      <c r="J3278" s="910"/>
      <c r="K3278" s="910"/>
      <c r="L3278" s="910"/>
      <c r="M3278" s="910"/>
      <c r="N3278" s="910"/>
      <c r="O3278" s="910"/>
      <c r="P3278" s="910"/>
    </row>
    <row r="3279" spans="1:16" s="920" customFormat="1">
      <c r="A3279" s="910"/>
      <c r="B3279" s="917"/>
      <c r="C3279" s="917"/>
      <c r="D3279" s="919"/>
      <c r="F3279" s="910"/>
      <c r="G3279" s="910"/>
      <c r="H3279" s="910"/>
      <c r="I3279" s="910"/>
      <c r="J3279" s="910"/>
      <c r="K3279" s="910"/>
      <c r="L3279" s="910"/>
      <c r="M3279" s="910"/>
      <c r="N3279" s="910"/>
      <c r="O3279" s="910"/>
      <c r="P3279" s="910"/>
    </row>
    <row r="3280" spans="1:16" s="920" customFormat="1">
      <c r="A3280" s="910"/>
      <c r="B3280" s="917"/>
      <c r="C3280" s="917"/>
      <c r="D3280" s="919"/>
      <c r="F3280" s="910"/>
      <c r="G3280" s="910"/>
      <c r="H3280" s="910"/>
      <c r="I3280" s="910"/>
      <c r="J3280" s="910"/>
      <c r="K3280" s="910"/>
      <c r="L3280" s="910"/>
      <c r="M3280" s="910"/>
      <c r="N3280" s="910"/>
      <c r="O3280" s="910"/>
      <c r="P3280" s="910"/>
    </row>
    <row r="3281" spans="1:16" s="920" customFormat="1">
      <c r="A3281" s="910"/>
      <c r="B3281" s="917"/>
      <c r="C3281" s="917"/>
      <c r="D3281" s="919"/>
      <c r="F3281" s="910"/>
      <c r="G3281" s="910"/>
      <c r="H3281" s="910"/>
      <c r="I3281" s="910"/>
      <c r="J3281" s="910"/>
      <c r="K3281" s="910"/>
      <c r="L3281" s="910"/>
      <c r="M3281" s="910"/>
      <c r="N3281" s="910"/>
      <c r="O3281" s="910"/>
      <c r="P3281" s="910"/>
    </row>
    <row r="3282" spans="1:16" s="920" customFormat="1">
      <c r="A3282" s="910"/>
      <c r="B3282" s="917"/>
      <c r="C3282" s="917"/>
      <c r="D3282" s="919"/>
      <c r="F3282" s="910"/>
      <c r="G3282" s="910"/>
      <c r="H3282" s="910"/>
      <c r="I3282" s="910"/>
      <c r="J3282" s="910"/>
      <c r="K3282" s="910"/>
      <c r="L3282" s="910"/>
      <c r="M3282" s="910"/>
      <c r="N3282" s="910"/>
      <c r="O3282" s="910"/>
      <c r="P3282" s="910"/>
    </row>
    <row r="3283" spans="1:16" s="920" customFormat="1">
      <c r="A3283" s="910"/>
      <c r="B3283" s="917"/>
      <c r="C3283" s="917"/>
      <c r="D3283" s="919"/>
      <c r="F3283" s="910"/>
      <c r="G3283" s="910"/>
      <c r="H3283" s="910"/>
      <c r="I3283" s="910"/>
      <c r="J3283" s="910"/>
      <c r="K3283" s="910"/>
      <c r="L3283" s="910"/>
      <c r="M3283" s="910"/>
      <c r="N3283" s="910"/>
      <c r="O3283" s="910"/>
      <c r="P3283" s="910"/>
    </row>
    <row r="3284" spans="1:16" s="920" customFormat="1">
      <c r="A3284" s="910"/>
      <c r="B3284" s="917"/>
      <c r="C3284" s="917"/>
      <c r="D3284" s="919"/>
      <c r="F3284" s="910"/>
      <c r="G3284" s="910"/>
      <c r="H3284" s="910"/>
      <c r="I3284" s="910"/>
      <c r="J3284" s="910"/>
      <c r="K3284" s="910"/>
      <c r="L3284" s="910"/>
      <c r="M3284" s="910"/>
      <c r="N3284" s="910"/>
      <c r="O3284" s="910"/>
      <c r="P3284" s="910"/>
    </row>
    <row r="3285" spans="1:16" s="920" customFormat="1">
      <c r="A3285" s="910"/>
      <c r="B3285" s="917"/>
      <c r="C3285" s="917"/>
      <c r="D3285" s="919"/>
      <c r="F3285" s="910"/>
      <c r="G3285" s="910"/>
      <c r="H3285" s="910"/>
      <c r="I3285" s="910"/>
      <c r="J3285" s="910"/>
      <c r="K3285" s="910"/>
      <c r="L3285" s="910"/>
      <c r="M3285" s="910"/>
      <c r="N3285" s="910"/>
      <c r="O3285" s="910"/>
      <c r="P3285" s="910"/>
    </row>
    <row r="3286" spans="1:16" s="920" customFormat="1">
      <c r="A3286" s="910"/>
      <c r="B3286" s="917"/>
      <c r="C3286" s="917"/>
      <c r="D3286" s="919"/>
      <c r="F3286" s="910"/>
      <c r="G3286" s="910"/>
      <c r="H3286" s="910"/>
      <c r="I3286" s="910"/>
      <c r="J3286" s="910"/>
      <c r="K3286" s="910"/>
      <c r="L3286" s="910"/>
      <c r="M3286" s="910"/>
      <c r="N3286" s="910"/>
      <c r="O3286" s="910"/>
      <c r="P3286" s="910"/>
    </row>
    <row r="3287" spans="1:16" s="920" customFormat="1">
      <c r="A3287" s="910"/>
      <c r="B3287" s="917"/>
      <c r="C3287" s="917"/>
      <c r="D3287" s="919"/>
      <c r="F3287" s="910"/>
      <c r="G3287" s="910"/>
      <c r="H3287" s="910"/>
      <c r="I3287" s="910"/>
      <c r="J3287" s="910"/>
      <c r="K3287" s="910"/>
      <c r="L3287" s="910"/>
      <c r="M3287" s="910"/>
      <c r="N3287" s="910"/>
      <c r="O3287" s="910"/>
      <c r="P3287" s="910"/>
    </row>
    <row r="3288" spans="1:16" s="920" customFormat="1">
      <c r="A3288" s="910"/>
      <c r="B3288" s="917"/>
      <c r="C3288" s="917"/>
      <c r="D3288" s="919"/>
      <c r="F3288" s="910"/>
      <c r="G3288" s="910"/>
      <c r="H3288" s="910"/>
      <c r="I3288" s="910"/>
      <c r="J3288" s="910"/>
      <c r="K3288" s="910"/>
      <c r="L3288" s="910"/>
      <c r="M3288" s="910"/>
      <c r="N3288" s="910"/>
      <c r="O3288" s="910"/>
      <c r="P3288" s="910"/>
    </row>
    <row r="3289" spans="1:16" s="920" customFormat="1">
      <c r="A3289" s="910"/>
      <c r="B3289" s="917"/>
      <c r="C3289" s="917"/>
      <c r="D3289" s="919"/>
      <c r="F3289" s="910"/>
      <c r="G3289" s="910"/>
      <c r="H3289" s="910"/>
      <c r="I3289" s="910"/>
      <c r="J3289" s="910"/>
      <c r="K3289" s="910"/>
      <c r="L3289" s="910"/>
      <c r="M3289" s="910"/>
      <c r="N3289" s="910"/>
      <c r="O3289" s="910"/>
      <c r="P3289" s="910"/>
    </row>
    <row r="3290" spans="1:16" s="920" customFormat="1">
      <c r="A3290" s="910"/>
      <c r="B3290" s="917"/>
      <c r="C3290" s="917"/>
      <c r="D3290" s="919"/>
      <c r="F3290" s="910"/>
      <c r="G3290" s="910"/>
      <c r="H3290" s="910"/>
      <c r="I3290" s="910"/>
      <c r="J3290" s="910"/>
      <c r="K3290" s="910"/>
      <c r="L3290" s="910"/>
      <c r="M3290" s="910"/>
      <c r="N3290" s="910"/>
      <c r="O3290" s="910"/>
      <c r="P3290" s="910"/>
    </row>
    <row r="3291" spans="1:16" s="920" customFormat="1">
      <c r="A3291" s="910"/>
      <c r="B3291" s="917"/>
      <c r="C3291" s="917"/>
      <c r="D3291" s="919"/>
      <c r="F3291" s="910"/>
      <c r="G3291" s="910"/>
      <c r="H3291" s="910"/>
      <c r="I3291" s="910"/>
      <c r="J3291" s="910"/>
      <c r="K3291" s="910"/>
      <c r="L3291" s="910"/>
      <c r="M3291" s="910"/>
      <c r="N3291" s="910"/>
      <c r="O3291" s="910"/>
      <c r="P3291" s="910"/>
    </row>
    <row r="3292" spans="1:16" s="920" customFormat="1">
      <c r="A3292" s="910"/>
      <c r="B3292" s="917"/>
      <c r="C3292" s="917"/>
      <c r="D3292" s="919"/>
      <c r="F3292" s="910"/>
      <c r="G3292" s="910"/>
      <c r="H3292" s="910"/>
      <c r="I3292" s="910"/>
      <c r="J3292" s="910"/>
      <c r="K3292" s="910"/>
      <c r="L3292" s="910"/>
      <c r="M3292" s="910"/>
      <c r="N3292" s="910"/>
      <c r="O3292" s="910"/>
      <c r="P3292" s="910"/>
    </row>
    <row r="3293" spans="1:16" s="920" customFormat="1">
      <c r="A3293" s="910"/>
      <c r="B3293" s="917"/>
      <c r="C3293" s="917"/>
      <c r="D3293" s="919"/>
      <c r="F3293" s="910"/>
      <c r="G3293" s="910"/>
      <c r="H3293" s="910"/>
      <c r="I3293" s="910"/>
      <c r="J3293" s="910"/>
      <c r="K3293" s="910"/>
      <c r="L3293" s="910"/>
      <c r="M3293" s="910"/>
      <c r="N3293" s="910"/>
      <c r="O3293" s="910"/>
      <c r="P3293" s="910"/>
    </row>
    <row r="3294" spans="1:16" s="920" customFormat="1">
      <c r="A3294" s="910"/>
      <c r="B3294" s="917"/>
      <c r="C3294" s="917"/>
      <c r="D3294" s="919"/>
      <c r="F3294" s="910"/>
      <c r="G3294" s="910"/>
      <c r="H3294" s="910"/>
      <c r="I3294" s="910"/>
      <c r="J3294" s="910"/>
      <c r="K3294" s="910"/>
      <c r="L3294" s="910"/>
      <c r="M3294" s="910"/>
      <c r="N3294" s="910"/>
      <c r="O3294" s="910"/>
      <c r="P3294" s="910"/>
    </row>
    <row r="3295" spans="1:16" s="920" customFormat="1">
      <c r="A3295" s="910"/>
      <c r="B3295" s="917"/>
      <c r="C3295" s="917"/>
      <c r="D3295" s="919"/>
      <c r="F3295" s="910"/>
      <c r="G3295" s="910"/>
      <c r="H3295" s="910"/>
      <c r="I3295" s="910"/>
      <c r="J3295" s="910"/>
      <c r="K3295" s="910"/>
      <c r="L3295" s="910"/>
      <c r="M3295" s="910"/>
      <c r="N3295" s="910"/>
      <c r="O3295" s="910"/>
      <c r="P3295" s="910"/>
    </row>
    <row r="3296" spans="1:16" s="920" customFormat="1">
      <c r="A3296" s="910"/>
      <c r="B3296" s="917"/>
      <c r="C3296" s="917"/>
      <c r="D3296" s="919"/>
      <c r="F3296" s="910"/>
      <c r="G3296" s="910"/>
      <c r="H3296" s="910"/>
      <c r="I3296" s="910"/>
      <c r="J3296" s="910"/>
      <c r="K3296" s="910"/>
      <c r="L3296" s="910"/>
      <c r="M3296" s="910"/>
      <c r="N3296" s="910"/>
      <c r="O3296" s="910"/>
      <c r="P3296" s="910"/>
    </row>
    <row r="3297" spans="1:16" s="920" customFormat="1">
      <c r="A3297" s="910"/>
      <c r="B3297" s="917"/>
      <c r="C3297" s="917"/>
      <c r="D3297" s="919"/>
      <c r="F3297" s="910"/>
      <c r="G3297" s="910"/>
      <c r="H3297" s="910"/>
      <c r="I3297" s="910"/>
      <c r="J3297" s="910"/>
      <c r="K3297" s="910"/>
      <c r="L3297" s="910"/>
      <c r="M3297" s="910"/>
      <c r="N3297" s="910"/>
      <c r="O3297" s="910"/>
      <c r="P3297" s="910"/>
    </row>
    <row r="3298" spans="1:16" s="920" customFormat="1">
      <c r="A3298" s="910"/>
      <c r="B3298" s="917"/>
      <c r="C3298" s="917"/>
      <c r="D3298" s="919"/>
      <c r="F3298" s="910"/>
      <c r="G3298" s="910"/>
      <c r="H3298" s="910"/>
      <c r="I3298" s="910"/>
      <c r="J3298" s="910"/>
      <c r="K3298" s="910"/>
      <c r="L3298" s="910"/>
      <c r="M3298" s="910"/>
      <c r="N3298" s="910"/>
      <c r="O3298" s="910"/>
      <c r="P3298" s="910"/>
    </row>
    <row r="3299" spans="1:16" s="920" customFormat="1">
      <c r="A3299" s="910"/>
      <c r="B3299" s="917"/>
      <c r="C3299" s="917"/>
      <c r="D3299" s="919"/>
      <c r="F3299" s="910"/>
      <c r="G3299" s="910"/>
      <c r="H3299" s="910"/>
      <c r="I3299" s="910"/>
      <c r="J3299" s="910"/>
      <c r="K3299" s="910"/>
      <c r="L3299" s="910"/>
      <c r="M3299" s="910"/>
      <c r="N3299" s="910"/>
      <c r="O3299" s="910"/>
      <c r="P3299" s="910"/>
    </row>
    <row r="3300" spans="1:16" s="920" customFormat="1">
      <c r="A3300" s="910"/>
      <c r="B3300" s="917"/>
      <c r="C3300" s="917"/>
      <c r="D3300" s="919"/>
      <c r="F3300" s="910"/>
      <c r="G3300" s="910"/>
      <c r="H3300" s="910"/>
      <c r="I3300" s="910"/>
      <c r="J3300" s="910"/>
      <c r="K3300" s="910"/>
      <c r="L3300" s="910"/>
      <c r="M3300" s="910"/>
      <c r="N3300" s="910"/>
      <c r="O3300" s="910"/>
      <c r="P3300" s="910"/>
    </row>
    <row r="3301" spans="1:16" s="920" customFormat="1">
      <c r="A3301" s="910"/>
      <c r="B3301" s="917"/>
      <c r="C3301" s="917"/>
      <c r="D3301" s="919"/>
      <c r="F3301" s="910"/>
      <c r="G3301" s="910"/>
      <c r="H3301" s="910"/>
      <c r="I3301" s="910"/>
      <c r="J3301" s="910"/>
      <c r="K3301" s="910"/>
      <c r="L3301" s="910"/>
      <c r="M3301" s="910"/>
      <c r="N3301" s="910"/>
      <c r="O3301" s="910"/>
      <c r="P3301" s="910"/>
    </row>
    <row r="3302" spans="1:16" s="920" customFormat="1">
      <c r="A3302" s="910"/>
      <c r="B3302" s="917"/>
      <c r="C3302" s="917"/>
      <c r="D3302" s="919"/>
      <c r="F3302" s="910"/>
      <c r="G3302" s="910"/>
      <c r="H3302" s="910"/>
      <c r="I3302" s="910"/>
      <c r="J3302" s="910"/>
      <c r="K3302" s="910"/>
      <c r="L3302" s="910"/>
      <c r="M3302" s="910"/>
      <c r="N3302" s="910"/>
      <c r="O3302" s="910"/>
      <c r="P3302" s="910"/>
    </row>
    <row r="3303" spans="1:16" s="920" customFormat="1">
      <c r="A3303" s="910"/>
      <c r="B3303" s="917"/>
      <c r="C3303" s="917"/>
      <c r="D3303" s="919"/>
      <c r="F3303" s="910"/>
      <c r="G3303" s="910"/>
      <c r="H3303" s="910"/>
      <c r="I3303" s="910"/>
      <c r="J3303" s="910"/>
      <c r="K3303" s="910"/>
      <c r="L3303" s="910"/>
      <c r="M3303" s="910"/>
      <c r="N3303" s="910"/>
      <c r="O3303" s="910"/>
      <c r="P3303" s="910"/>
    </row>
    <row r="3304" spans="1:16" s="920" customFormat="1">
      <c r="A3304" s="910"/>
      <c r="B3304" s="917"/>
      <c r="C3304" s="917"/>
      <c r="D3304" s="919"/>
      <c r="F3304" s="910"/>
      <c r="G3304" s="910"/>
      <c r="H3304" s="910"/>
      <c r="I3304" s="910"/>
      <c r="J3304" s="910"/>
      <c r="K3304" s="910"/>
      <c r="L3304" s="910"/>
      <c r="M3304" s="910"/>
      <c r="N3304" s="910"/>
      <c r="O3304" s="910"/>
      <c r="P3304" s="910"/>
    </row>
    <row r="3305" spans="1:16" s="920" customFormat="1">
      <c r="A3305" s="910"/>
      <c r="B3305" s="917"/>
      <c r="C3305" s="917"/>
      <c r="D3305" s="919"/>
      <c r="F3305" s="910"/>
      <c r="G3305" s="910"/>
      <c r="H3305" s="910"/>
      <c r="I3305" s="910"/>
      <c r="J3305" s="910"/>
      <c r="K3305" s="910"/>
      <c r="L3305" s="910"/>
      <c r="M3305" s="910"/>
      <c r="N3305" s="910"/>
      <c r="O3305" s="910"/>
      <c r="P3305" s="910"/>
    </row>
    <row r="3306" spans="1:16" s="920" customFormat="1">
      <c r="A3306" s="910"/>
      <c r="B3306" s="917"/>
      <c r="C3306" s="917"/>
      <c r="D3306" s="919"/>
      <c r="F3306" s="910"/>
      <c r="G3306" s="910"/>
      <c r="H3306" s="910"/>
      <c r="I3306" s="910"/>
      <c r="J3306" s="910"/>
      <c r="K3306" s="910"/>
      <c r="L3306" s="910"/>
      <c r="M3306" s="910"/>
      <c r="N3306" s="910"/>
      <c r="O3306" s="910"/>
      <c r="P3306" s="910"/>
    </row>
    <row r="3307" spans="1:16" s="920" customFormat="1">
      <c r="A3307" s="910"/>
      <c r="B3307" s="917"/>
      <c r="C3307" s="917"/>
      <c r="D3307" s="919"/>
      <c r="F3307" s="910"/>
      <c r="G3307" s="910"/>
      <c r="H3307" s="910"/>
      <c r="I3307" s="910"/>
      <c r="J3307" s="910"/>
      <c r="K3307" s="910"/>
      <c r="L3307" s="910"/>
      <c r="M3307" s="910"/>
      <c r="N3307" s="910"/>
      <c r="O3307" s="910"/>
      <c r="P3307" s="910"/>
    </row>
    <row r="3308" spans="1:16" s="920" customFormat="1">
      <c r="A3308" s="910"/>
      <c r="B3308" s="917"/>
      <c r="C3308" s="917"/>
      <c r="D3308" s="919"/>
      <c r="F3308" s="910"/>
      <c r="G3308" s="910"/>
      <c r="H3308" s="910"/>
      <c r="I3308" s="910"/>
      <c r="J3308" s="910"/>
      <c r="K3308" s="910"/>
      <c r="L3308" s="910"/>
      <c r="M3308" s="910"/>
      <c r="N3308" s="910"/>
      <c r="O3308" s="910"/>
      <c r="P3308" s="910"/>
    </row>
    <row r="3309" spans="1:16" s="920" customFormat="1">
      <c r="A3309" s="910"/>
      <c r="B3309" s="917"/>
      <c r="C3309" s="917"/>
      <c r="D3309" s="919"/>
      <c r="F3309" s="910"/>
      <c r="G3309" s="910"/>
      <c r="H3309" s="910"/>
      <c r="I3309" s="910"/>
      <c r="J3309" s="910"/>
      <c r="K3309" s="910"/>
      <c r="L3309" s="910"/>
      <c r="M3309" s="910"/>
      <c r="N3309" s="910"/>
      <c r="O3309" s="910"/>
      <c r="P3309" s="910"/>
    </row>
    <row r="3310" spans="1:16" s="920" customFormat="1">
      <c r="A3310" s="910"/>
      <c r="B3310" s="917"/>
      <c r="C3310" s="917"/>
      <c r="D3310" s="919"/>
      <c r="F3310" s="910"/>
      <c r="G3310" s="910"/>
      <c r="H3310" s="910"/>
      <c r="I3310" s="910"/>
      <c r="J3310" s="910"/>
      <c r="K3310" s="910"/>
      <c r="L3310" s="910"/>
      <c r="M3310" s="910"/>
      <c r="N3310" s="910"/>
      <c r="O3310" s="910"/>
      <c r="P3310" s="910"/>
    </row>
    <row r="3311" spans="1:16" s="920" customFormat="1">
      <c r="A3311" s="910"/>
      <c r="B3311" s="917"/>
      <c r="C3311" s="917"/>
      <c r="D3311" s="919"/>
      <c r="F3311" s="910"/>
      <c r="G3311" s="910"/>
      <c r="H3311" s="910"/>
      <c r="I3311" s="910"/>
      <c r="J3311" s="910"/>
      <c r="K3311" s="910"/>
      <c r="L3311" s="910"/>
      <c r="M3311" s="910"/>
      <c r="N3311" s="910"/>
      <c r="O3311" s="910"/>
      <c r="P3311" s="910"/>
    </row>
    <row r="3312" spans="1:16" s="920" customFormat="1">
      <c r="A3312" s="910"/>
      <c r="B3312" s="917"/>
      <c r="C3312" s="917"/>
      <c r="D3312" s="919"/>
      <c r="F3312" s="910"/>
      <c r="G3312" s="910"/>
      <c r="H3312" s="910"/>
      <c r="I3312" s="910"/>
      <c r="J3312" s="910"/>
      <c r="K3312" s="910"/>
      <c r="L3312" s="910"/>
      <c r="M3312" s="910"/>
      <c r="N3312" s="910"/>
      <c r="O3312" s="910"/>
      <c r="P3312" s="910"/>
    </row>
    <row r="3313" spans="1:16" s="920" customFormat="1">
      <c r="A3313" s="910"/>
      <c r="B3313" s="917"/>
      <c r="C3313" s="917"/>
      <c r="D3313" s="919"/>
      <c r="F3313" s="910"/>
      <c r="G3313" s="910"/>
      <c r="H3313" s="910"/>
      <c r="I3313" s="910"/>
      <c r="J3313" s="910"/>
      <c r="K3313" s="910"/>
      <c r="L3313" s="910"/>
      <c r="M3313" s="910"/>
      <c r="N3313" s="910"/>
      <c r="O3313" s="910"/>
      <c r="P3313" s="910"/>
    </row>
    <row r="3314" spans="1:16" s="920" customFormat="1">
      <c r="A3314" s="910"/>
      <c r="B3314" s="917"/>
      <c r="C3314" s="917"/>
      <c r="D3314" s="919"/>
      <c r="F3314" s="910"/>
      <c r="G3314" s="910"/>
      <c r="H3314" s="910"/>
      <c r="I3314" s="910"/>
      <c r="J3314" s="910"/>
      <c r="K3314" s="910"/>
      <c r="L3314" s="910"/>
      <c r="M3314" s="910"/>
      <c r="N3314" s="910"/>
      <c r="O3314" s="910"/>
      <c r="P3314" s="910"/>
    </row>
    <row r="3315" spans="1:16" s="920" customFormat="1">
      <c r="A3315" s="910"/>
      <c r="B3315" s="917"/>
      <c r="C3315" s="917"/>
      <c r="D3315" s="919"/>
      <c r="F3315" s="910"/>
      <c r="G3315" s="910"/>
      <c r="H3315" s="910"/>
      <c r="I3315" s="910"/>
      <c r="J3315" s="910"/>
      <c r="K3315" s="910"/>
      <c r="L3315" s="910"/>
      <c r="M3315" s="910"/>
      <c r="N3315" s="910"/>
      <c r="O3315" s="910"/>
      <c r="P3315" s="910"/>
    </row>
    <row r="3316" spans="1:16" s="920" customFormat="1">
      <c r="A3316" s="910"/>
      <c r="B3316" s="917"/>
      <c r="C3316" s="917"/>
      <c r="D3316" s="919"/>
      <c r="F3316" s="910"/>
      <c r="G3316" s="910"/>
      <c r="H3316" s="910"/>
      <c r="I3316" s="910"/>
      <c r="J3316" s="910"/>
      <c r="K3316" s="910"/>
      <c r="L3316" s="910"/>
      <c r="M3316" s="910"/>
      <c r="N3316" s="910"/>
      <c r="O3316" s="910"/>
      <c r="P3316" s="910"/>
    </row>
    <row r="3317" spans="1:16" s="920" customFormat="1">
      <c r="A3317" s="910"/>
      <c r="B3317" s="917"/>
      <c r="C3317" s="917"/>
      <c r="D3317" s="919"/>
      <c r="F3317" s="910"/>
      <c r="G3317" s="910"/>
      <c r="H3317" s="910"/>
      <c r="I3317" s="910"/>
      <c r="J3317" s="910"/>
      <c r="K3317" s="910"/>
      <c r="L3317" s="910"/>
      <c r="M3317" s="910"/>
      <c r="N3317" s="910"/>
      <c r="O3317" s="910"/>
      <c r="P3317" s="910"/>
    </row>
    <row r="3318" spans="1:16" s="920" customFormat="1">
      <c r="A3318" s="910"/>
      <c r="B3318" s="917"/>
      <c r="C3318" s="917"/>
      <c r="D3318" s="919"/>
      <c r="F3318" s="910"/>
      <c r="G3318" s="910"/>
      <c r="H3318" s="910"/>
      <c r="I3318" s="910"/>
      <c r="J3318" s="910"/>
      <c r="K3318" s="910"/>
      <c r="L3318" s="910"/>
      <c r="M3318" s="910"/>
      <c r="N3318" s="910"/>
      <c r="O3318" s="910"/>
      <c r="P3318" s="910"/>
    </row>
    <row r="3319" spans="1:16" s="920" customFormat="1">
      <c r="A3319" s="910"/>
      <c r="B3319" s="917"/>
      <c r="C3319" s="917"/>
      <c r="D3319" s="919"/>
      <c r="F3319" s="910"/>
      <c r="G3319" s="910"/>
      <c r="H3319" s="910"/>
      <c r="I3319" s="910"/>
      <c r="J3319" s="910"/>
      <c r="K3319" s="910"/>
      <c r="L3319" s="910"/>
      <c r="M3319" s="910"/>
      <c r="N3319" s="910"/>
      <c r="O3319" s="910"/>
      <c r="P3319" s="910"/>
    </row>
    <row r="3320" spans="1:16" s="920" customFormat="1">
      <c r="A3320" s="910"/>
      <c r="B3320" s="917"/>
      <c r="C3320" s="917"/>
      <c r="D3320" s="919"/>
      <c r="F3320" s="910"/>
      <c r="G3320" s="910"/>
      <c r="H3320" s="910"/>
      <c r="I3320" s="910"/>
      <c r="J3320" s="910"/>
      <c r="K3320" s="910"/>
      <c r="L3320" s="910"/>
      <c r="M3320" s="910"/>
      <c r="N3320" s="910"/>
      <c r="O3320" s="910"/>
      <c r="P3320" s="910"/>
    </row>
    <row r="3321" spans="1:16" s="920" customFormat="1">
      <c r="A3321" s="910"/>
      <c r="B3321" s="917"/>
      <c r="C3321" s="917"/>
      <c r="D3321" s="919"/>
      <c r="F3321" s="910"/>
      <c r="G3321" s="910"/>
      <c r="H3321" s="910"/>
      <c r="I3321" s="910"/>
      <c r="J3321" s="910"/>
      <c r="K3321" s="910"/>
      <c r="L3321" s="910"/>
      <c r="M3321" s="910"/>
      <c r="N3321" s="910"/>
      <c r="O3321" s="910"/>
      <c r="P3321" s="910"/>
    </row>
    <row r="3322" spans="1:16" s="920" customFormat="1">
      <c r="A3322" s="910"/>
      <c r="B3322" s="917"/>
      <c r="C3322" s="917"/>
      <c r="D3322" s="919"/>
      <c r="F3322" s="910"/>
      <c r="G3322" s="910"/>
      <c r="H3322" s="910"/>
      <c r="I3322" s="910"/>
      <c r="J3322" s="910"/>
      <c r="K3322" s="910"/>
      <c r="L3322" s="910"/>
      <c r="M3322" s="910"/>
      <c r="N3322" s="910"/>
      <c r="O3322" s="910"/>
      <c r="P3322" s="910"/>
    </row>
    <row r="3323" spans="1:16" s="920" customFormat="1">
      <c r="A3323" s="910"/>
      <c r="B3323" s="917"/>
      <c r="C3323" s="917"/>
      <c r="D3323" s="919"/>
      <c r="F3323" s="910"/>
      <c r="G3323" s="910"/>
      <c r="H3323" s="910"/>
      <c r="I3323" s="910"/>
      <c r="J3323" s="910"/>
      <c r="K3323" s="910"/>
      <c r="L3323" s="910"/>
      <c r="M3323" s="910"/>
      <c r="N3323" s="910"/>
      <c r="O3323" s="910"/>
      <c r="P3323" s="910"/>
    </row>
    <row r="3324" spans="1:16" s="920" customFormat="1">
      <c r="A3324" s="910"/>
      <c r="B3324" s="917"/>
      <c r="C3324" s="917"/>
      <c r="D3324" s="919"/>
      <c r="F3324" s="910"/>
      <c r="G3324" s="910"/>
      <c r="H3324" s="910"/>
      <c r="I3324" s="910"/>
      <c r="J3324" s="910"/>
      <c r="K3324" s="910"/>
      <c r="L3324" s="910"/>
      <c r="M3324" s="910"/>
      <c r="N3324" s="910"/>
      <c r="O3324" s="910"/>
      <c r="P3324" s="910"/>
    </row>
    <row r="3325" spans="1:16" s="920" customFormat="1">
      <c r="A3325" s="910"/>
      <c r="B3325" s="917"/>
      <c r="C3325" s="917"/>
      <c r="D3325" s="919"/>
      <c r="F3325" s="910"/>
      <c r="G3325" s="910"/>
      <c r="H3325" s="910"/>
      <c r="I3325" s="910"/>
      <c r="J3325" s="910"/>
      <c r="K3325" s="910"/>
      <c r="L3325" s="910"/>
      <c r="M3325" s="910"/>
      <c r="N3325" s="910"/>
      <c r="O3325" s="910"/>
      <c r="P3325" s="910"/>
    </row>
    <row r="3326" spans="1:16" s="920" customFormat="1">
      <c r="A3326" s="910"/>
      <c r="B3326" s="917"/>
      <c r="C3326" s="917"/>
      <c r="D3326" s="919"/>
      <c r="F3326" s="910"/>
      <c r="G3326" s="910"/>
      <c r="H3326" s="910"/>
      <c r="I3326" s="910"/>
      <c r="J3326" s="910"/>
      <c r="K3326" s="910"/>
      <c r="L3326" s="910"/>
      <c r="M3326" s="910"/>
      <c r="N3326" s="910"/>
      <c r="O3326" s="910"/>
      <c r="P3326" s="910"/>
    </row>
    <row r="3327" spans="1:16" s="920" customFormat="1">
      <c r="A3327" s="910"/>
      <c r="B3327" s="917"/>
      <c r="C3327" s="917"/>
      <c r="D3327" s="919"/>
      <c r="F3327" s="910"/>
      <c r="G3327" s="910"/>
      <c r="H3327" s="910"/>
      <c r="I3327" s="910"/>
      <c r="J3327" s="910"/>
      <c r="K3327" s="910"/>
      <c r="L3327" s="910"/>
      <c r="M3327" s="910"/>
      <c r="N3327" s="910"/>
      <c r="O3327" s="910"/>
      <c r="P3327" s="910"/>
    </row>
    <row r="3328" spans="1:16" s="920" customFormat="1">
      <c r="A3328" s="910"/>
      <c r="B3328" s="917"/>
      <c r="C3328" s="917"/>
      <c r="D3328" s="919"/>
      <c r="F3328" s="910"/>
      <c r="G3328" s="910"/>
      <c r="H3328" s="910"/>
      <c r="I3328" s="910"/>
      <c r="J3328" s="910"/>
      <c r="K3328" s="910"/>
      <c r="L3328" s="910"/>
      <c r="M3328" s="910"/>
      <c r="N3328" s="910"/>
      <c r="O3328" s="910"/>
      <c r="P3328" s="910"/>
    </row>
    <row r="3329" spans="1:16" s="920" customFormat="1">
      <c r="A3329" s="910"/>
      <c r="B3329" s="917"/>
      <c r="C3329" s="917"/>
      <c r="D3329" s="919"/>
      <c r="F3329" s="910"/>
      <c r="G3329" s="910"/>
      <c r="H3329" s="910"/>
      <c r="I3329" s="910"/>
      <c r="J3329" s="910"/>
      <c r="K3329" s="910"/>
      <c r="L3329" s="910"/>
      <c r="M3329" s="910"/>
      <c r="N3329" s="910"/>
      <c r="O3329" s="910"/>
      <c r="P3329" s="910"/>
    </row>
    <row r="3330" spans="1:16" s="920" customFormat="1">
      <c r="A3330" s="910"/>
      <c r="B3330" s="917"/>
      <c r="C3330" s="917"/>
      <c r="D3330" s="919"/>
      <c r="F3330" s="910"/>
      <c r="G3330" s="910"/>
      <c r="H3330" s="910"/>
      <c r="I3330" s="910"/>
      <c r="J3330" s="910"/>
      <c r="K3330" s="910"/>
      <c r="L3330" s="910"/>
      <c r="M3330" s="910"/>
      <c r="N3330" s="910"/>
      <c r="O3330" s="910"/>
      <c r="P3330" s="910"/>
    </row>
    <row r="3331" spans="1:16" s="920" customFormat="1">
      <c r="A3331" s="910"/>
      <c r="B3331" s="917"/>
      <c r="C3331" s="917"/>
      <c r="D3331" s="919"/>
      <c r="F3331" s="910"/>
      <c r="G3331" s="910"/>
      <c r="H3331" s="910"/>
      <c r="I3331" s="910"/>
      <c r="J3331" s="910"/>
      <c r="K3331" s="910"/>
      <c r="L3331" s="910"/>
      <c r="M3331" s="910"/>
      <c r="N3331" s="910"/>
      <c r="O3331" s="910"/>
      <c r="P3331" s="910"/>
    </row>
    <row r="3332" spans="1:16" s="920" customFormat="1">
      <c r="A3332" s="910"/>
      <c r="B3332" s="917"/>
      <c r="C3332" s="917"/>
      <c r="D3332" s="919"/>
      <c r="F3332" s="910"/>
      <c r="G3332" s="910"/>
      <c r="H3332" s="910"/>
      <c r="I3332" s="910"/>
      <c r="J3332" s="910"/>
      <c r="K3332" s="910"/>
      <c r="L3332" s="910"/>
      <c r="M3332" s="910"/>
      <c r="N3332" s="910"/>
      <c r="O3332" s="910"/>
      <c r="P3332" s="910"/>
    </row>
    <row r="3333" spans="1:16" s="920" customFormat="1">
      <c r="A3333" s="910"/>
      <c r="B3333" s="917"/>
      <c r="C3333" s="917"/>
      <c r="D3333" s="919"/>
      <c r="F3333" s="910"/>
      <c r="G3333" s="910"/>
      <c r="H3333" s="910"/>
      <c r="I3333" s="910"/>
      <c r="J3333" s="910"/>
      <c r="K3333" s="910"/>
      <c r="L3333" s="910"/>
      <c r="M3333" s="910"/>
      <c r="N3333" s="910"/>
      <c r="O3333" s="910"/>
      <c r="P3333" s="910"/>
    </row>
    <row r="3334" spans="1:16" s="920" customFormat="1">
      <c r="A3334" s="910"/>
      <c r="B3334" s="917"/>
      <c r="C3334" s="917"/>
      <c r="D3334" s="919"/>
      <c r="F3334" s="910"/>
      <c r="G3334" s="910"/>
      <c r="H3334" s="910"/>
      <c r="I3334" s="910"/>
      <c r="J3334" s="910"/>
      <c r="K3334" s="910"/>
      <c r="L3334" s="910"/>
      <c r="M3334" s="910"/>
      <c r="N3334" s="910"/>
      <c r="O3334" s="910"/>
      <c r="P3334" s="910"/>
    </row>
    <row r="3335" spans="1:16" s="920" customFormat="1">
      <c r="A3335" s="910"/>
      <c r="B3335" s="917"/>
      <c r="C3335" s="917"/>
      <c r="D3335" s="919"/>
      <c r="F3335" s="910"/>
      <c r="G3335" s="910"/>
      <c r="H3335" s="910"/>
      <c r="I3335" s="910"/>
      <c r="J3335" s="910"/>
      <c r="K3335" s="910"/>
      <c r="L3335" s="910"/>
      <c r="M3335" s="910"/>
      <c r="N3335" s="910"/>
      <c r="O3335" s="910"/>
      <c r="P3335" s="910"/>
    </row>
    <row r="3336" spans="1:16" s="920" customFormat="1">
      <c r="A3336" s="910"/>
      <c r="B3336" s="917"/>
      <c r="C3336" s="917"/>
      <c r="D3336" s="919"/>
      <c r="F3336" s="910"/>
      <c r="G3336" s="910"/>
      <c r="H3336" s="910"/>
      <c r="I3336" s="910"/>
      <c r="J3336" s="910"/>
      <c r="K3336" s="910"/>
      <c r="L3336" s="910"/>
      <c r="M3336" s="910"/>
      <c r="N3336" s="910"/>
      <c r="O3336" s="910"/>
      <c r="P3336" s="910"/>
    </row>
    <row r="3337" spans="1:16" s="920" customFormat="1">
      <c r="A3337" s="910"/>
      <c r="B3337" s="917"/>
      <c r="C3337" s="917"/>
      <c r="D3337" s="919"/>
      <c r="F3337" s="910"/>
      <c r="G3337" s="910"/>
      <c r="H3337" s="910"/>
      <c r="I3337" s="910"/>
      <c r="J3337" s="910"/>
      <c r="K3337" s="910"/>
      <c r="L3337" s="910"/>
      <c r="M3337" s="910"/>
      <c r="N3337" s="910"/>
      <c r="O3337" s="910"/>
      <c r="P3337" s="910"/>
    </row>
    <row r="3338" spans="1:16" s="920" customFormat="1">
      <c r="A3338" s="910"/>
      <c r="B3338" s="917"/>
      <c r="C3338" s="917"/>
      <c r="D3338" s="919"/>
      <c r="F3338" s="910"/>
      <c r="G3338" s="910"/>
      <c r="H3338" s="910"/>
      <c r="I3338" s="910"/>
      <c r="J3338" s="910"/>
      <c r="K3338" s="910"/>
      <c r="L3338" s="910"/>
      <c r="M3338" s="910"/>
      <c r="N3338" s="910"/>
      <c r="O3338" s="910"/>
      <c r="P3338" s="910"/>
    </row>
    <row r="3339" spans="1:16" s="920" customFormat="1">
      <c r="A3339" s="910"/>
      <c r="B3339" s="917"/>
      <c r="C3339" s="917"/>
      <c r="D3339" s="919"/>
      <c r="F3339" s="910"/>
      <c r="G3339" s="910"/>
      <c r="H3339" s="910"/>
      <c r="I3339" s="910"/>
      <c r="J3339" s="910"/>
      <c r="K3339" s="910"/>
      <c r="L3339" s="910"/>
      <c r="M3339" s="910"/>
      <c r="N3339" s="910"/>
      <c r="O3339" s="910"/>
      <c r="P3339" s="910"/>
    </row>
    <row r="3340" spans="1:16" s="920" customFormat="1">
      <c r="A3340" s="910"/>
      <c r="B3340" s="917"/>
      <c r="C3340" s="917"/>
      <c r="D3340" s="919"/>
      <c r="F3340" s="910"/>
      <c r="G3340" s="910"/>
      <c r="H3340" s="910"/>
      <c r="I3340" s="910"/>
      <c r="J3340" s="910"/>
      <c r="K3340" s="910"/>
      <c r="L3340" s="910"/>
      <c r="M3340" s="910"/>
      <c r="N3340" s="910"/>
      <c r="O3340" s="910"/>
      <c r="P3340" s="910"/>
    </row>
    <row r="3341" spans="1:16" s="920" customFormat="1">
      <c r="A3341" s="910"/>
      <c r="B3341" s="917"/>
      <c r="C3341" s="917"/>
      <c r="D3341" s="919"/>
      <c r="F3341" s="910"/>
      <c r="G3341" s="910"/>
      <c r="H3341" s="910"/>
      <c r="I3341" s="910"/>
      <c r="J3341" s="910"/>
      <c r="K3341" s="910"/>
      <c r="L3341" s="910"/>
      <c r="M3341" s="910"/>
      <c r="N3341" s="910"/>
      <c r="O3341" s="910"/>
      <c r="P3341" s="910"/>
    </row>
    <row r="3342" spans="1:16" s="920" customFormat="1">
      <c r="A3342" s="910"/>
      <c r="B3342" s="917"/>
      <c r="C3342" s="917"/>
      <c r="D3342" s="919"/>
      <c r="F3342" s="910"/>
      <c r="G3342" s="910"/>
      <c r="H3342" s="910"/>
      <c r="I3342" s="910"/>
      <c r="J3342" s="910"/>
      <c r="K3342" s="910"/>
      <c r="L3342" s="910"/>
      <c r="M3342" s="910"/>
      <c r="N3342" s="910"/>
      <c r="O3342" s="910"/>
      <c r="P3342" s="910"/>
    </row>
    <row r="3343" spans="1:16" s="920" customFormat="1">
      <c r="A3343" s="910"/>
      <c r="B3343" s="917"/>
      <c r="C3343" s="917"/>
      <c r="D3343" s="919"/>
      <c r="F3343" s="910"/>
      <c r="G3343" s="910"/>
      <c r="H3343" s="910"/>
      <c r="I3343" s="910"/>
      <c r="J3343" s="910"/>
      <c r="K3343" s="910"/>
      <c r="L3343" s="910"/>
      <c r="M3343" s="910"/>
      <c r="N3343" s="910"/>
      <c r="O3343" s="910"/>
      <c r="P3343" s="910"/>
    </row>
    <row r="3344" spans="1:16" s="920" customFormat="1">
      <c r="A3344" s="910"/>
      <c r="B3344" s="917"/>
      <c r="C3344" s="917"/>
      <c r="D3344" s="919"/>
      <c r="F3344" s="910"/>
      <c r="G3344" s="910"/>
      <c r="H3344" s="910"/>
      <c r="I3344" s="910"/>
      <c r="J3344" s="910"/>
      <c r="K3344" s="910"/>
      <c r="L3344" s="910"/>
      <c r="M3344" s="910"/>
      <c r="N3344" s="910"/>
      <c r="O3344" s="910"/>
      <c r="P3344" s="910"/>
    </row>
    <row r="3345" spans="1:16" s="920" customFormat="1">
      <c r="A3345" s="910"/>
      <c r="B3345" s="917"/>
      <c r="C3345" s="917"/>
      <c r="D3345" s="919"/>
      <c r="F3345" s="910"/>
      <c r="G3345" s="910"/>
      <c r="H3345" s="910"/>
      <c r="I3345" s="910"/>
      <c r="J3345" s="910"/>
      <c r="K3345" s="910"/>
      <c r="L3345" s="910"/>
      <c r="M3345" s="910"/>
      <c r="N3345" s="910"/>
      <c r="O3345" s="910"/>
      <c r="P3345" s="910"/>
    </row>
    <row r="3346" spans="1:16" s="920" customFormat="1">
      <c r="A3346" s="910"/>
      <c r="B3346" s="917"/>
      <c r="C3346" s="917"/>
      <c r="D3346" s="919"/>
      <c r="F3346" s="910"/>
      <c r="G3346" s="910"/>
      <c r="H3346" s="910"/>
      <c r="I3346" s="910"/>
      <c r="J3346" s="910"/>
      <c r="K3346" s="910"/>
      <c r="L3346" s="910"/>
      <c r="M3346" s="910"/>
      <c r="N3346" s="910"/>
      <c r="O3346" s="910"/>
      <c r="P3346" s="910"/>
    </row>
    <row r="3347" spans="1:16" s="920" customFormat="1">
      <c r="A3347" s="910"/>
      <c r="B3347" s="917"/>
      <c r="C3347" s="917"/>
      <c r="D3347" s="919"/>
      <c r="F3347" s="910"/>
      <c r="G3347" s="910"/>
      <c r="H3347" s="910"/>
      <c r="I3347" s="910"/>
      <c r="J3347" s="910"/>
      <c r="K3347" s="910"/>
      <c r="L3347" s="910"/>
      <c r="M3347" s="910"/>
      <c r="N3347" s="910"/>
      <c r="O3347" s="910"/>
      <c r="P3347" s="910"/>
    </row>
    <row r="3348" spans="1:16" s="920" customFormat="1">
      <c r="A3348" s="910"/>
      <c r="B3348" s="917"/>
      <c r="C3348" s="917"/>
      <c r="D3348" s="919"/>
      <c r="F3348" s="910"/>
      <c r="G3348" s="910"/>
      <c r="H3348" s="910"/>
      <c r="I3348" s="910"/>
      <c r="J3348" s="910"/>
      <c r="K3348" s="910"/>
      <c r="L3348" s="910"/>
      <c r="M3348" s="910"/>
      <c r="N3348" s="910"/>
      <c r="O3348" s="910"/>
      <c r="P3348" s="910"/>
    </row>
    <row r="3349" spans="1:16" s="920" customFormat="1">
      <c r="A3349" s="910"/>
      <c r="B3349" s="917"/>
      <c r="C3349" s="917"/>
      <c r="D3349" s="919"/>
      <c r="F3349" s="910"/>
      <c r="G3349" s="910"/>
      <c r="H3349" s="910"/>
      <c r="I3349" s="910"/>
      <c r="J3349" s="910"/>
      <c r="K3349" s="910"/>
      <c r="L3349" s="910"/>
      <c r="M3349" s="910"/>
      <c r="N3349" s="910"/>
      <c r="O3349" s="910"/>
      <c r="P3349" s="910"/>
    </row>
    <row r="3350" spans="1:16" s="920" customFormat="1">
      <c r="A3350" s="910"/>
      <c r="B3350" s="917"/>
      <c r="C3350" s="917"/>
      <c r="D3350" s="919"/>
      <c r="F3350" s="910"/>
      <c r="G3350" s="910"/>
      <c r="H3350" s="910"/>
      <c r="I3350" s="910"/>
      <c r="J3350" s="910"/>
      <c r="K3350" s="910"/>
      <c r="L3350" s="910"/>
      <c r="M3350" s="910"/>
      <c r="N3350" s="910"/>
      <c r="O3350" s="910"/>
      <c r="P3350" s="910"/>
    </row>
    <row r="3351" spans="1:16" s="920" customFormat="1">
      <c r="A3351" s="910"/>
      <c r="B3351" s="917"/>
      <c r="C3351" s="917"/>
      <c r="D3351" s="919"/>
      <c r="F3351" s="910"/>
      <c r="G3351" s="910"/>
      <c r="H3351" s="910"/>
      <c r="I3351" s="910"/>
      <c r="J3351" s="910"/>
      <c r="K3351" s="910"/>
      <c r="L3351" s="910"/>
      <c r="M3351" s="910"/>
      <c r="N3351" s="910"/>
      <c r="O3351" s="910"/>
      <c r="P3351" s="910"/>
    </row>
    <row r="3352" spans="1:16" s="920" customFormat="1">
      <c r="A3352" s="910"/>
      <c r="B3352" s="917"/>
      <c r="C3352" s="917"/>
      <c r="D3352" s="919"/>
      <c r="F3352" s="910"/>
      <c r="G3352" s="910"/>
      <c r="H3352" s="910"/>
      <c r="I3352" s="910"/>
      <c r="J3352" s="910"/>
      <c r="K3352" s="910"/>
      <c r="L3352" s="910"/>
      <c r="M3352" s="910"/>
      <c r="N3352" s="910"/>
      <c r="O3352" s="910"/>
      <c r="P3352" s="910"/>
    </row>
    <row r="3353" spans="1:16" s="920" customFormat="1">
      <c r="A3353" s="910"/>
      <c r="B3353" s="917"/>
      <c r="C3353" s="917"/>
      <c r="D3353" s="919"/>
      <c r="F3353" s="910"/>
      <c r="G3353" s="910"/>
      <c r="H3353" s="910"/>
      <c r="I3353" s="910"/>
      <c r="J3353" s="910"/>
      <c r="K3353" s="910"/>
      <c r="L3353" s="910"/>
      <c r="M3353" s="910"/>
      <c r="N3353" s="910"/>
      <c r="O3353" s="910"/>
      <c r="P3353" s="910"/>
    </row>
    <row r="3354" spans="1:16" s="920" customFormat="1">
      <c r="A3354" s="910"/>
      <c r="B3354" s="917"/>
      <c r="C3354" s="917"/>
      <c r="D3354" s="919"/>
      <c r="F3354" s="910"/>
      <c r="G3354" s="910"/>
      <c r="H3354" s="910"/>
      <c r="I3354" s="910"/>
      <c r="J3354" s="910"/>
      <c r="K3354" s="910"/>
      <c r="L3354" s="910"/>
      <c r="M3354" s="910"/>
      <c r="N3354" s="910"/>
      <c r="O3354" s="910"/>
      <c r="P3354" s="910"/>
    </row>
    <row r="3355" spans="1:16" s="920" customFormat="1">
      <c r="A3355" s="910"/>
      <c r="B3355" s="917"/>
      <c r="C3355" s="917"/>
      <c r="D3355" s="919"/>
      <c r="F3355" s="910"/>
      <c r="G3355" s="910"/>
      <c r="H3355" s="910"/>
      <c r="I3355" s="910"/>
      <c r="J3355" s="910"/>
      <c r="K3355" s="910"/>
      <c r="L3355" s="910"/>
      <c r="M3355" s="910"/>
      <c r="N3355" s="910"/>
      <c r="O3355" s="910"/>
      <c r="P3355" s="910"/>
    </row>
    <row r="3356" spans="1:16" s="920" customFormat="1">
      <c r="A3356" s="910"/>
      <c r="B3356" s="917"/>
      <c r="C3356" s="917"/>
      <c r="D3356" s="919"/>
      <c r="F3356" s="910"/>
      <c r="G3356" s="910"/>
      <c r="H3356" s="910"/>
      <c r="I3356" s="910"/>
      <c r="J3356" s="910"/>
      <c r="K3356" s="910"/>
      <c r="L3356" s="910"/>
      <c r="M3356" s="910"/>
      <c r="N3356" s="910"/>
      <c r="O3356" s="910"/>
      <c r="P3356" s="910"/>
    </row>
    <row r="3357" spans="1:16" s="920" customFormat="1">
      <c r="A3357" s="910"/>
      <c r="B3357" s="917"/>
      <c r="C3357" s="917"/>
      <c r="D3357" s="919"/>
      <c r="F3357" s="910"/>
      <c r="G3357" s="910"/>
      <c r="H3357" s="910"/>
      <c r="I3357" s="910"/>
      <c r="J3357" s="910"/>
      <c r="K3357" s="910"/>
      <c r="L3357" s="910"/>
      <c r="M3357" s="910"/>
      <c r="N3357" s="910"/>
      <c r="O3357" s="910"/>
      <c r="P3357" s="910"/>
    </row>
    <row r="3358" spans="1:16" s="920" customFormat="1">
      <c r="A3358" s="910"/>
      <c r="B3358" s="917"/>
      <c r="C3358" s="917"/>
      <c r="D3358" s="919"/>
      <c r="F3358" s="910"/>
      <c r="G3358" s="910"/>
      <c r="H3358" s="910"/>
      <c r="I3358" s="910"/>
      <c r="J3358" s="910"/>
      <c r="K3358" s="910"/>
      <c r="L3358" s="910"/>
      <c r="M3358" s="910"/>
      <c r="N3358" s="910"/>
      <c r="O3358" s="910"/>
      <c r="P3358" s="910"/>
    </row>
    <row r="3359" spans="1:16" s="920" customFormat="1">
      <c r="A3359" s="910"/>
      <c r="B3359" s="917"/>
      <c r="C3359" s="917"/>
      <c r="D3359" s="919"/>
      <c r="F3359" s="910"/>
      <c r="G3359" s="910"/>
      <c r="H3359" s="910"/>
      <c r="I3359" s="910"/>
      <c r="J3359" s="910"/>
      <c r="K3359" s="910"/>
      <c r="L3359" s="910"/>
      <c r="M3359" s="910"/>
      <c r="N3359" s="910"/>
      <c r="O3359" s="910"/>
      <c r="P3359" s="910"/>
    </row>
    <row r="3360" spans="1:16" s="920" customFormat="1">
      <c r="A3360" s="910"/>
      <c r="B3360" s="917"/>
      <c r="C3360" s="917"/>
      <c r="D3360" s="919"/>
      <c r="F3360" s="910"/>
      <c r="G3360" s="910"/>
      <c r="H3360" s="910"/>
      <c r="I3360" s="910"/>
      <c r="J3360" s="910"/>
      <c r="K3360" s="910"/>
      <c r="L3360" s="910"/>
      <c r="M3360" s="910"/>
      <c r="N3360" s="910"/>
      <c r="O3360" s="910"/>
      <c r="P3360" s="910"/>
    </row>
    <row r="3361" spans="1:16" s="920" customFormat="1">
      <c r="A3361" s="910"/>
      <c r="B3361" s="917"/>
      <c r="C3361" s="917"/>
      <c r="D3361" s="919"/>
      <c r="F3361" s="910"/>
      <c r="G3361" s="910"/>
      <c r="H3361" s="910"/>
      <c r="I3361" s="910"/>
      <c r="J3361" s="910"/>
      <c r="K3361" s="910"/>
      <c r="L3361" s="910"/>
      <c r="M3361" s="910"/>
      <c r="N3361" s="910"/>
      <c r="O3361" s="910"/>
      <c r="P3361" s="910"/>
    </row>
    <row r="3362" spans="1:16" s="920" customFormat="1">
      <c r="A3362" s="910"/>
      <c r="B3362" s="917"/>
      <c r="C3362" s="917"/>
      <c r="D3362" s="919"/>
      <c r="F3362" s="910"/>
      <c r="G3362" s="910"/>
      <c r="H3362" s="910"/>
      <c r="I3362" s="910"/>
      <c r="J3362" s="910"/>
      <c r="K3362" s="910"/>
      <c r="L3362" s="910"/>
      <c r="M3362" s="910"/>
      <c r="N3362" s="910"/>
      <c r="O3362" s="910"/>
      <c r="P3362" s="910"/>
    </row>
    <row r="3363" spans="1:16" s="920" customFormat="1">
      <c r="A3363" s="910"/>
      <c r="B3363" s="917"/>
      <c r="C3363" s="917"/>
      <c r="D3363" s="919"/>
      <c r="F3363" s="910"/>
      <c r="G3363" s="910"/>
      <c r="H3363" s="910"/>
      <c r="I3363" s="910"/>
      <c r="J3363" s="910"/>
      <c r="K3363" s="910"/>
      <c r="L3363" s="910"/>
      <c r="M3363" s="910"/>
      <c r="N3363" s="910"/>
      <c r="O3363" s="910"/>
      <c r="P3363" s="910"/>
    </row>
    <row r="3364" spans="1:16" s="920" customFormat="1">
      <c r="A3364" s="910"/>
      <c r="B3364" s="917"/>
      <c r="C3364" s="917"/>
      <c r="D3364" s="919"/>
      <c r="F3364" s="910"/>
      <c r="G3364" s="910"/>
      <c r="H3364" s="910"/>
      <c r="I3364" s="910"/>
      <c r="J3364" s="910"/>
      <c r="K3364" s="910"/>
      <c r="L3364" s="910"/>
      <c r="M3364" s="910"/>
      <c r="N3364" s="910"/>
      <c r="O3364" s="910"/>
      <c r="P3364" s="910"/>
    </row>
    <row r="3365" spans="1:16" s="920" customFormat="1">
      <c r="A3365" s="910"/>
      <c r="B3365" s="917"/>
      <c r="C3365" s="917"/>
      <c r="D3365" s="919"/>
      <c r="F3365" s="910"/>
      <c r="G3365" s="910"/>
      <c r="H3365" s="910"/>
      <c r="I3365" s="910"/>
      <c r="J3365" s="910"/>
      <c r="K3365" s="910"/>
      <c r="L3365" s="910"/>
      <c r="M3365" s="910"/>
      <c r="N3365" s="910"/>
      <c r="O3365" s="910"/>
      <c r="P3365" s="910"/>
    </row>
    <row r="3366" spans="1:16" s="920" customFormat="1">
      <c r="A3366" s="910"/>
      <c r="B3366" s="917"/>
      <c r="C3366" s="917"/>
      <c r="D3366" s="919"/>
      <c r="F3366" s="910"/>
      <c r="G3366" s="910"/>
      <c r="H3366" s="910"/>
      <c r="I3366" s="910"/>
      <c r="J3366" s="910"/>
      <c r="K3366" s="910"/>
      <c r="L3366" s="910"/>
      <c r="M3366" s="910"/>
      <c r="N3366" s="910"/>
      <c r="O3366" s="910"/>
      <c r="P3366" s="910"/>
    </row>
    <row r="3367" spans="1:16" s="920" customFormat="1">
      <c r="A3367" s="910"/>
      <c r="B3367" s="917"/>
      <c r="C3367" s="917"/>
      <c r="D3367" s="919"/>
      <c r="F3367" s="910"/>
      <c r="G3367" s="910"/>
      <c r="H3367" s="910"/>
      <c r="I3367" s="910"/>
      <c r="J3367" s="910"/>
      <c r="K3367" s="910"/>
      <c r="L3367" s="910"/>
      <c r="M3367" s="910"/>
      <c r="N3367" s="910"/>
      <c r="O3367" s="910"/>
      <c r="P3367" s="910"/>
    </row>
    <row r="3368" spans="1:16" s="920" customFormat="1">
      <c r="A3368" s="910"/>
      <c r="B3368" s="917"/>
      <c r="C3368" s="917"/>
      <c r="D3368" s="919"/>
      <c r="F3368" s="910"/>
      <c r="G3368" s="910"/>
      <c r="H3368" s="910"/>
      <c r="I3368" s="910"/>
      <c r="J3368" s="910"/>
      <c r="K3368" s="910"/>
      <c r="L3368" s="910"/>
      <c r="M3368" s="910"/>
      <c r="N3368" s="910"/>
      <c r="O3368" s="910"/>
      <c r="P3368" s="910"/>
    </row>
    <row r="3369" spans="1:16" s="920" customFormat="1">
      <c r="A3369" s="910"/>
      <c r="B3369" s="917"/>
      <c r="C3369" s="917"/>
      <c r="D3369" s="919"/>
      <c r="F3369" s="910"/>
      <c r="G3369" s="910"/>
      <c r="H3369" s="910"/>
      <c r="I3369" s="910"/>
      <c r="J3369" s="910"/>
      <c r="K3369" s="910"/>
      <c r="L3369" s="910"/>
      <c r="M3369" s="910"/>
      <c r="N3369" s="910"/>
      <c r="O3369" s="910"/>
      <c r="P3369" s="910"/>
    </row>
    <row r="3370" spans="1:16" s="920" customFormat="1">
      <c r="A3370" s="910"/>
      <c r="B3370" s="917"/>
      <c r="C3370" s="917"/>
      <c r="D3370" s="919"/>
      <c r="F3370" s="910"/>
      <c r="G3370" s="910"/>
      <c r="H3370" s="910"/>
      <c r="I3370" s="910"/>
      <c r="J3370" s="910"/>
      <c r="K3370" s="910"/>
      <c r="L3370" s="910"/>
      <c r="M3370" s="910"/>
      <c r="N3370" s="910"/>
      <c r="O3370" s="910"/>
      <c r="P3370" s="910"/>
    </row>
    <row r="3371" spans="1:16" s="920" customFormat="1">
      <c r="A3371" s="910"/>
      <c r="B3371" s="917"/>
      <c r="C3371" s="917"/>
      <c r="D3371" s="919"/>
      <c r="F3371" s="910"/>
      <c r="G3371" s="910"/>
      <c r="H3371" s="910"/>
      <c r="I3371" s="910"/>
      <c r="J3371" s="910"/>
      <c r="K3371" s="910"/>
      <c r="L3371" s="910"/>
      <c r="M3371" s="910"/>
      <c r="N3371" s="910"/>
      <c r="O3371" s="910"/>
      <c r="P3371" s="910"/>
    </row>
    <row r="3372" spans="1:16" s="920" customFormat="1">
      <c r="A3372" s="910"/>
      <c r="B3372" s="917"/>
      <c r="C3372" s="917"/>
      <c r="D3372" s="919"/>
      <c r="F3372" s="910"/>
      <c r="G3372" s="910"/>
      <c r="H3372" s="910"/>
      <c r="I3372" s="910"/>
      <c r="J3372" s="910"/>
      <c r="K3372" s="910"/>
      <c r="L3372" s="910"/>
      <c r="M3372" s="910"/>
      <c r="N3372" s="910"/>
      <c r="O3372" s="910"/>
      <c r="P3372" s="910"/>
    </row>
    <row r="3373" spans="1:16" s="920" customFormat="1">
      <c r="A3373" s="910"/>
      <c r="B3373" s="917"/>
      <c r="C3373" s="917"/>
      <c r="D3373" s="919"/>
      <c r="F3373" s="910"/>
      <c r="G3373" s="910"/>
      <c r="H3373" s="910"/>
      <c r="I3373" s="910"/>
      <c r="J3373" s="910"/>
      <c r="K3373" s="910"/>
      <c r="L3373" s="910"/>
      <c r="M3373" s="910"/>
      <c r="N3373" s="910"/>
      <c r="O3373" s="910"/>
      <c r="P3373" s="910"/>
    </row>
    <row r="3374" spans="1:16" s="920" customFormat="1">
      <c r="A3374" s="910"/>
      <c r="B3374" s="917"/>
      <c r="C3374" s="917"/>
      <c r="D3374" s="919"/>
      <c r="F3374" s="910"/>
      <c r="G3374" s="910"/>
      <c r="H3374" s="910"/>
      <c r="I3374" s="910"/>
      <c r="J3374" s="910"/>
      <c r="K3374" s="910"/>
      <c r="L3374" s="910"/>
      <c r="M3374" s="910"/>
      <c r="N3374" s="910"/>
      <c r="O3374" s="910"/>
      <c r="P3374" s="910"/>
    </row>
    <row r="3375" spans="1:16" s="920" customFormat="1">
      <c r="A3375" s="910"/>
      <c r="B3375" s="917"/>
      <c r="C3375" s="917"/>
      <c r="D3375" s="919"/>
      <c r="F3375" s="910"/>
      <c r="G3375" s="910"/>
      <c r="H3375" s="910"/>
      <c r="I3375" s="910"/>
      <c r="J3375" s="910"/>
      <c r="K3375" s="910"/>
      <c r="L3375" s="910"/>
      <c r="M3375" s="910"/>
      <c r="N3375" s="910"/>
      <c r="O3375" s="910"/>
      <c r="P3375" s="910"/>
    </row>
    <row r="3376" spans="1:16" s="920" customFormat="1">
      <c r="A3376" s="910"/>
      <c r="B3376" s="917"/>
      <c r="C3376" s="917"/>
      <c r="D3376" s="919"/>
      <c r="F3376" s="910"/>
      <c r="G3376" s="910"/>
      <c r="H3376" s="910"/>
      <c r="I3376" s="910"/>
      <c r="J3376" s="910"/>
      <c r="K3376" s="910"/>
      <c r="L3376" s="910"/>
      <c r="M3376" s="910"/>
      <c r="N3376" s="910"/>
      <c r="O3376" s="910"/>
      <c r="P3376" s="910"/>
    </row>
    <row r="3377" spans="1:16" s="920" customFormat="1">
      <c r="A3377" s="910"/>
      <c r="B3377" s="917"/>
      <c r="C3377" s="917"/>
      <c r="D3377" s="919"/>
      <c r="F3377" s="910"/>
      <c r="G3377" s="910"/>
      <c r="H3377" s="910"/>
      <c r="I3377" s="910"/>
      <c r="J3377" s="910"/>
      <c r="K3377" s="910"/>
      <c r="L3377" s="910"/>
      <c r="M3377" s="910"/>
      <c r="N3377" s="910"/>
      <c r="O3377" s="910"/>
      <c r="P3377" s="910"/>
    </row>
    <row r="3378" spans="1:16" s="920" customFormat="1">
      <c r="A3378" s="910"/>
      <c r="B3378" s="917"/>
      <c r="C3378" s="917"/>
      <c r="D3378" s="919"/>
      <c r="F3378" s="910"/>
      <c r="G3378" s="910"/>
      <c r="H3378" s="910"/>
      <c r="I3378" s="910"/>
      <c r="J3378" s="910"/>
      <c r="K3378" s="910"/>
      <c r="L3378" s="910"/>
      <c r="M3378" s="910"/>
      <c r="N3378" s="910"/>
      <c r="O3378" s="910"/>
      <c r="P3378" s="910"/>
    </row>
    <row r="3379" spans="1:16" s="920" customFormat="1">
      <c r="A3379" s="910"/>
      <c r="B3379" s="917"/>
      <c r="C3379" s="917"/>
      <c r="D3379" s="919"/>
      <c r="F3379" s="910"/>
      <c r="G3379" s="910"/>
      <c r="H3379" s="910"/>
      <c r="I3379" s="910"/>
      <c r="J3379" s="910"/>
      <c r="K3379" s="910"/>
      <c r="L3379" s="910"/>
      <c r="M3379" s="910"/>
      <c r="N3379" s="910"/>
      <c r="O3379" s="910"/>
      <c r="P3379" s="910"/>
    </row>
    <row r="3380" spans="1:16" s="920" customFormat="1">
      <c r="A3380" s="910"/>
      <c r="B3380" s="917"/>
      <c r="C3380" s="917"/>
      <c r="D3380" s="919"/>
      <c r="F3380" s="910"/>
      <c r="G3380" s="910"/>
      <c r="H3380" s="910"/>
      <c r="I3380" s="910"/>
      <c r="J3380" s="910"/>
      <c r="K3380" s="910"/>
      <c r="L3380" s="910"/>
      <c r="M3380" s="910"/>
      <c r="N3380" s="910"/>
      <c r="O3380" s="910"/>
      <c r="P3380" s="910"/>
    </row>
    <row r="3381" spans="1:16" s="920" customFormat="1">
      <c r="A3381" s="910"/>
      <c r="B3381" s="917"/>
      <c r="C3381" s="917"/>
      <c r="D3381" s="919"/>
      <c r="F3381" s="910"/>
      <c r="G3381" s="910"/>
      <c r="H3381" s="910"/>
      <c r="I3381" s="910"/>
      <c r="J3381" s="910"/>
      <c r="K3381" s="910"/>
      <c r="L3381" s="910"/>
      <c r="M3381" s="910"/>
      <c r="N3381" s="910"/>
      <c r="O3381" s="910"/>
      <c r="P3381" s="910"/>
    </row>
    <row r="3382" spans="1:16" s="920" customFormat="1">
      <c r="A3382" s="910"/>
      <c r="B3382" s="917"/>
      <c r="C3382" s="917"/>
      <c r="D3382" s="919"/>
      <c r="F3382" s="910"/>
      <c r="G3382" s="910"/>
      <c r="H3382" s="910"/>
      <c r="I3382" s="910"/>
      <c r="J3382" s="910"/>
      <c r="K3382" s="910"/>
      <c r="L3382" s="910"/>
      <c r="M3382" s="910"/>
      <c r="N3382" s="910"/>
      <c r="O3382" s="910"/>
      <c r="P3382" s="910"/>
    </row>
    <row r="3383" spans="1:16" s="920" customFormat="1">
      <c r="A3383" s="910"/>
      <c r="B3383" s="917"/>
      <c r="C3383" s="917"/>
      <c r="D3383" s="919"/>
      <c r="F3383" s="910"/>
      <c r="G3383" s="910"/>
      <c r="H3383" s="910"/>
      <c r="I3383" s="910"/>
      <c r="J3383" s="910"/>
      <c r="K3383" s="910"/>
      <c r="L3383" s="910"/>
      <c r="M3383" s="910"/>
      <c r="N3383" s="910"/>
      <c r="O3383" s="910"/>
      <c r="P3383" s="910"/>
    </row>
    <row r="3384" spans="1:16" s="920" customFormat="1">
      <c r="A3384" s="910"/>
      <c r="B3384" s="917"/>
      <c r="C3384" s="917"/>
      <c r="D3384" s="919"/>
      <c r="F3384" s="910"/>
      <c r="G3384" s="910"/>
      <c r="H3384" s="910"/>
      <c r="I3384" s="910"/>
      <c r="J3384" s="910"/>
      <c r="K3384" s="910"/>
      <c r="L3384" s="910"/>
      <c r="M3384" s="910"/>
      <c r="N3384" s="910"/>
      <c r="O3384" s="910"/>
      <c r="P3384" s="910"/>
    </row>
    <row r="3385" spans="1:16" s="920" customFormat="1">
      <c r="A3385" s="910"/>
      <c r="B3385" s="917"/>
      <c r="C3385" s="917"/>
      <c r="D3385" s="919"/>
      <c r="F3385" s="910"/>
      <c r="G3385" s="910"/>
      <c r="H3385" s="910"/>
      <c r="I3385" s="910"/>
      <c r="J3385" s="910"/>
      <c r="K3385" s="910"/>
      <c r="L3385" s="910"/>
      <c r="M3385" s="910"/>
      <c r="N3385" s="910"/>
      <c r="O3385" s="910"/>
      <c r="P3385" s="910"/>
    </row>
    <row r="3386" spans="1:16" s="920" customFormat="1">
      <c r="A3386" s="910"/>
      <c r="B3386" s="917"/>
      <c r="C3386" s="917"/>
      <c r="D3386" s="919"/>
      <c r="F3386" s="910"/>
      <c r="G3386" s="910"/>
      <c r="H3386" s="910"/>
      <c r="I3386" s="910"/>
      <c r="J3386" s="910"/>
      <c r="K3386" s="910"/>
      <c r="L3386" s="910"/>
      <c r="M3386" s="910"/>
      <c r="N3386" s="910"/>
      <c r="O3386" s="910"/>
      <c r="P3386" s="910"/>
    </row>
    <row r="3387" spans="1:16" s="920" customFormat="1">
      <c r="A3387" s="910"/>
      <c r="B3387" s="917"/>
      <c r="C3387" s="917"/>
      <c r="D3387" s="919"/>
      <c r="F3387" s="910"/>
      <c r="G3387" s="910"/>
      <c r="H3387" s="910"/>
      <c r="I3387" s="910"/>
      <c r="J3387" s="910"/>
      <c r="K3387" s="910"/>
      <c r="L3387" s="910"/>
      <c r="M3387" s="910"/>
      <c r="N3387" s="910"/>
      <c r="O3387" s="910"/>
      <c r="P3387" s="910"/>
    </row>
    <row r="3388" spans="1:16" s="920" customFormat="1">
      <c r="A3388" s="910"/>
      <c r="B3388" s="917"/>
      <c r="C3388" s="917"/>
      <c r="D3388" s="919"/>
      <c r="F3388" s="910"/>
      <c r="G3388" s="910"/>
      <c r="H3388" s="910"/>
      <c r="I3388" s="910"/>
      <c r="J3388" s="910"/>
      <c r="K3388" s="910"/>
      <c r="L3388" s="910"/>
      <c r="M3388" s="910"/>
      <c r="N3388" s="910"/>
      <c r="O3388" s="910"/>
      <c r="P3388" s="910"/>
    </row>
    <row r="3389" spans="1:16" s="920" customFormat="1">
      <c r="A3389" s="910"/>
      <c r="B3389" s="917"/>
      <c r="C3389" s="917"/>
      <c r="D3389" s="919"/>
      <c r="F3389" s="910"/>
      <c r="G3389" s="910"/>
      <c r="H3389" s="910"/>
      <c r="I3389" s="910"/>
      <c r="J3389" s="910"/>
      <c r="K3389" s="910"/>
      <c r="L3389" s="910"/>
      <c r="M3389" s="910"/>
      <c r="N3389" s="910"/>
      <c r="O3389" s="910"/>
      <c r="P3389" s="910"/>
    </row>
    <row r="3390" spans="1:16" s="920" customFormat="1">
      <c r="A3390" s="910"/>
      <c r="B3390" s="917"/>
      <c r="C3390" s="917"/>
      <c r="D3390" s="919"/>
      <c r="F3390" s="910"/>
      <c r="G3390" s="910"/>
      <c r="H3390" s="910"/>
      <c r="I3390" s="910"/>
      <c r="J3390" s="910"/>
      <c r="K3390" s="910"/>
      <c r="L3390" s="910"/>
      <c r="M3390" s="910"/>
      <c r="N3390" s="910"/>
      <c r="O3390" s="910"/>
      <c r="P3390" s="910"/>
    </row>
    <row r="3391" spans="1:16" s="920" customFormat="1">
      <c r="A3391" s="910"/>
      <c r="B3391" s="917"/>
      <c r="C3391" s="917"/>
      <c r="D3391" s="919"/>
      <c r="F3391" s="910"/>
      <c r="G3391" s="910"/>
      <c r="H3391" s="910"/>
      <c r="I3391" s="910"/>
      <c r="J3391" s="910"/>
      <c r="K3391" s="910"/>
      <c r="L3391" s="910"/>
      <c r="M3391" s="910"/>
      <c r="N3391" s="910"/>
      <c r="O3391" s="910"/>
      <c r="P3391" s="910"/>
    </row>
    <row r="3392" spans="1:16" s="920" customFormat="1">
      <c r="A3392" s="910"/>
      <c r="B3392" s="917"/>
      <c r="C3392" s="917"/>
      <c r="D3392" s="919"/>
      <c r="F3392" s="910"/>
      <c r="G3392" s="910"/>
      <c r="H3392" s="910"/>
      <c r="I3392" s="910"/>
      <c r="J3392" s="910"/>
      <c r="K3392" s="910"/>
      <c r="L3392" s="910"/>
      <c r="M3392" s="910"/>
      <c r="N3392" s="910"/>
      <c r="O3392" s="910"/>
      <c r="P3392" s="910"/>
    </row>
    <row r="3393" spans="1:16" s="920" customFormat="1">
      <c r="A3393" s="910"/>
      <c r="B3393" s="917"/>
      <c r="C3393" s="917"/>
      <c r="D3393" s="919"/>
      <c r="F3393" s="910"/>
      <c r="G3393" s="910"/>
      <c r="H3393" s="910"/>
      <c r="I3393" s="910"/>
      <c r="J3393" s="910"/>
      <c r="K3393" s="910"/>
      <c r="L3393" s="910"/>
      <c r="M3393" s="910"/>
      <c r="N3393" s="910"/>
      <c r="O3393" s="910"/>
      <c r="P3393" s="910"/>
    </row>
    <row r="3394" spans="1:16" s="920" customFormat="1">
      <c r="A3394" s="910"/>
      <c r="B3394" s="917"/>
      <c r="C3394" s="917"/>
      <c r="D3394" s="919"/>
      <c r="F3394" s="910"/>
      <c r="G3394" s="910"/>
      <c r="H3394" s="910"/>
      <c r="I3394" s="910"/>
      <c r="J3394" s="910"/>
      <c r="K3394" s="910"/>
      <c r="L3394" s="910"/>
      <c r="M3394" s="910"/>
      <c r="N3394" s="910"/>
      <c r="O3394" s="910"/>
      <c r="P3394" s="910"/>
    </row>
    <row r="3395" spans="1:16" s="920" customFormat="1">
      <c r="A3395" s="910"/>
      <c r="B3395" s="917"/>
      <c r="C3395" s="917"/>
      <c r="D3395" s="919"/>
      <c r="F3395" s="910"/>
      <c r="G3395" s="910"/>
      <c r="H3395" s="910"/>
      <c r="I3395" s="910"/>
      <c r="J3395" s="910"/>
      <c r="K3395" s="910"/>
      <c r="L3395" s="910"/>
      <c r="M3395" s="910"/>
      <c r="N3395" s="910"/>
      <c r="O3395" s="910"/>
      <c r="P3395" s="910"/>
    </row>
    <row r="3396" spans="1:16" s="920" customFormat="1">
      <c r="A3396" s="910"/>
      <c r="B3396" s="917"/>
      <c r="C3396" s="917"/>
      <c r="D3396" s="919"/>
      <c r="F3396" s="910"/>
      <c r="G3396" s="910"/>
      <c r="H3396" s="910"/>
      <c r="I3396" s="910"/>
      <c r="J3396" s="910"/>
      <c r="K3396" s="910"/>
      <c r="L3396" s="910"/>
      <c r="M3396" s="910"/>
      <c r="N3396" s="910"/>
      <c r="O3396" s="910"/>
      <c r="P3396" s="910"/>
    </row>
    <row r="3397" spans="1:16" s="920" customFormat="1">
      <c r="A3397" s="910"/>
      <c r="B3397" s="917"/>
      <c r="C3397" s="917"/>
      <c r="D3397" s="919"/>
      <c r="F3397" s="910"/>
      <c r="G3397" s="910"/>
      <c r="H3397" s="910"/>
      <c r="I3397" s="910"/>
      <c r="J3397" s="910"/>
      <c r="K3397" s="910"/>
      <c r="L3397" s="910"/>
      <c r="M3397" s="910"/>
      <c r="N3397" s="910"/>
      <c r="O3397" s="910"/>
      <c r="P3397" s="910"/>
    </row>
    <row r="3398" spans="1:16" s="920" customFormat="1">
      <c r="A3398" s="910"/>
      <c r="B3398" s="917"/>
      <c r="C3398" s="917"/>
      <c r="D3398" s="919"/>
      <c r="F3398" s="910"/>
      <c r="G3398" s="910"/>
      <c r="H3398" s="910"/>
      <c r="I3398" s="910"/>
      <c r="J3398" s="910"/>
      <c r="K3398" s="910"/>
      <c r="L3398" s="910"/>
      <c r="M3398" s="910"/>
      <c r="N3398" s="910"/>
      <c r="O3398" s="910"/>
      <c r="P3398" s="910"/>
    </row>
    <row r="3399" spans="1:16" s="920" customFormat="1">
      <c r="A3399" s="910"/>
      <c r="B3399" s="917"/>
      <c r="C3399" s="917"/>
      <c r="D3399" s="919"/>
      <c r="F3399" s="910"/>
      <c r="G3399" s="910"/>
      <c r="H3399" s="910"/>
      <c r="I3399" s="910"/>
      <c r="J3399" s="910"/>
      <c r="K3399" s="910"/>
      <c r="L3399" s="910"/>
      <c r="M3399" s="910"/>
      <c r="N3399" s="910"/>
      <c r="O3399" s="910"/>
      <c r="P3399" s="910"/>
    </row>
    <row r="3400" spans="1:16" s="920" customFormat="1">
      <c r="A3400" s="910"/>
      <c r="B3400" s="917"/>
      <c r="C3400" s="917"/>
      <c r="D3400" s="919"/>
      <c r="F3400" s="910"/>
      <c r="G3400" s="910"/>
      <c r="H3400" s="910"/>
      <c r="I3400" s="910"/>
      <c r="J3400" s="910"/>
      <c r="K3400" s="910"/>
      <c r="L3400" s="910"/>
      <c r="M3400" s="910"/>
      <c r="N3400" s="910"/>
      <c r="O3400" s="910"/>
      <c r="P3400" s="910"/>
    </row>
    <row r="3401" spans="1:16" s="920" customFormat="1">
      <c r="A3401" s="910"/>
      <c r="B3401" s="917"/>
      <c r="C3401" s="917"/>
      <c r="D3401" s="919"/>
      <c r="F3401" s="910"/>
      <c r="G3401" s="910"/>
      <c r="H3401" s="910"/>
      <c r="I3401" s="910"/>
      <c r="J3401" s="910"/>
      <c r="K3401" s="910"/>
      <c r="L3401" s="910"/>
      <c r="M3401" s="910"/>
      <c r="N3401" s="910"/>
      <c r="O3401" s="910"/>
      <c r="P3401" s="910"/>
    </row>
    <row r="3402" spans="1:16" s="920" customFormat="1">
      <c r="A3402" s="910"/>
      <c r="B3402" s="917"/>
      <c r="C3402" s="917"/>
      <c r="D3402" s="919"/>
      <c r="F3402" s="910"/>
      <c r="G3402" s="910"/>
      <c r="H3402" s="910"/>
      <c r="I3402" s="910"/>
      <c r="J3402" s="910"/>
      <c r="K3402" s="910"/>
      <c r="L3402" s="910"/>
      <c r="M3402" s="910"/>
      <c r="N3402" s="910"/>
      <c r="O3402" s="910"/>
      <c r="P3402" s="910"/>
    </row>
    <row r="3403" spans="1:16" s="920" customFormat="1">
      <c r="A3403" s="910"/>
      <c r="B3403" s="917"/>
      <c r="C3403" s="917"/>
      <c r="D3403" s="919"/>
      <c r="F3403" s="910"/>
      <c r="G3403" s="910"/>
      <c r="H3403" s="910"/>
      <c r="I3403" s="910"/>
      <c r="J3403" s="910"/>
      <c r="K3403" s="910"/>
      <c r="L3403" s="910"/>
      <c r="M3403" s="910"/>
      <c r="N3403" s="910"/>
      <c r="O3403" s="910"/>
      <c r="P3403" s="910"/>
    </row>
    <row r="3404" spans="1:16" s="920" customFormat="1">
      <c r="A3404" s="910"/>
      <c r="B3404" s="917"/>
      <c r="C3404" s="917"/>
      <c r="D3404" s="919"/>
      <c r="F3404" s="910"/>
      <c r="G3404" s="910"/>
      <c r="H3404" s="910"/>
      <c r="I3404" s="910"/>
      <c r="J3404" s="910"/>
      <c r="K3404" s="910"/>
      <c r="L3404" s="910"/>
      <c r="M3404" s="910"/>
      <c r="N3404" s="910"/>
      <c r="O3404" s="910"/>
      <c r="P3404" s="910"/>
    </row>
    <row r="3405" spans="1:16" s="920" customFormat="1">
      <c r="A3405" s="910"/>
      <c r="B3405" s="917"/>
      <c r="C3405" s="917"/>
      <c r="D3405" s="919"/>
      <c r="F3405" s="910"/>
      <c r="G3405" s="910"/>
      <c r="H3405" s="910"/>
      <c r="I3405" s="910"/>
      <c r="J3405" s="910"/>
      <c r="K3405" s="910"/>
      <c r="L3405" s="910"/>
      <c r="M3405" s="910"/>
      <c r="N3405" s="910"/>
      <c r="O3405" s="910"/>
      <c r="P3405" s="910"/>
    </row>
    <row r="3406" spans="1:16" s="920" customFormat="1">
      <c r="A3406" s="910"/>
      <c r="B3406" s="917"/>
      <c r="C3406" s="917"/>
      <c r="D3406" s="919"/>
      <c r="F3406" s="910"/>
      <c r="G3406" s="910"/>
      <c r="H3406" s="910"/>
      <c r="I3406" s="910"/>
      <c r="J3406" s="910"/>
      <c r="K3406" s="910"/>
      <c r="L3406" s="910"/>
      <c r="M3406" s="910"/>
      <c r="N3406" s="910"/>
      <c r="O3406" s="910"/>
      <c r="P3406" s="910"/>
    </row>
    <row r="3407" spans="1:16" s="920" customFormat="1">
      <c r="A3407" s="910"/>
      <c r="B3407" s="917"/>
      <c r="C3407" s="917"/>
      <c r="D3407" s="919"/>
      <c r="F3407" s="910"/>
      <c r="G3407" s="910"/>
      <c r="H3407" s="910"/>
      <c r="I3407" s="910"/>
      <c r="J3407" s="910"/>
      <c r="K3407" s="910"/>
      <c r="L3407" s="910"/>
      <c r="M3407" s="910"/>
      <c r="N3407" s="910"/>
      <c r="O3407" s="910"/>
      <c r="P3407" s="910"/>
    </row>
    <row r="3408" spans="1:16" s="920" customFormat="1">
      <c r="A3408" s="910"/>
      <c r="B3408" s="917"/>
      <c r="C3408" s="917"/>
      <c r="D3408" s="919"/>
      <c r="F3408" s="910"/>
      <c r="G3408" s="910"/>
      <c r="H3408" s="910"/>
      <c r="I3408" s="910"/>
      <c r="J3408" s="910"/>
      <c r="K3408" s="910"/>
      <c r="L3408" s="910"/>
      <c r="M3408" s="910"/>
      <c r="N3408" s="910"/>
      <c r="O3408" s="910"/>
      <c r="P3408" s="910"/>
    </row>
    <row r="3409" spans="1:16" s="920" customFormat="1">
      <c r="A3409" s="910"/>
      <c r="B3409" s="917"/>
      <c r="C3409" s="917"/>
      <c r="D3409" s="919"/>
      <c r="F3409" s="910"/>
      <c r="G3409" s="910"/>
      <c r="H3409" s="910"/>
      <c r="I3409" s="910"/>
      <c r="J3409" s="910"/>
      <c r="K3409" s="910"/>
      <c r="L3409" s="910"/>
      <c r="M3409" s="910"/>
      <c r="N3409" s="910"/>
      <c r="O3409" s="910"/>
      <c r="P3409" s="910"/>
    </row>
    <row r="3410" spans="1:16" s="920" customFormat="1">
      <c r="A3410" s="910"/>
      <c r="B3410" s="917"/>
      <c r="C3410" s="917"/>
      <c r="D3410" s="919"/>
      <c r="F3410" s="910"/>
      <c r="G3410" s="910"/>
      <c r="H3410" s="910"/>
      <c r="I3410" s="910"/>
      <c r="J3410" s="910"/>
      <c r="K3410" s="910"/>
      <c r="L3410" s="910"/>
      <c r="M3410" s="910"/>
      <c r="N3410" s="910"/>
      <c r="O3410" s="910"/>
      <c r="P3410" s="910"/>
    </row>
    <row r="3411" spans="1:16" s="920" customFormat="1">
      <c r="A3411" s="910"/>
      <c r="B3411" s="917"/>
      <c r="C3411" s="917"/>
      <c r="D3411" s="919"/>
      <c r="F3411" s="910"/>
      <c r="G3411" s="910"/>
      <c r="H3411" s="910"/>
      <c r="I3411" s="910"/>
      <c r="J3411" s="910"/>
      <c r="K3411" s="910"/>
      <c r="L3411" s="910"/>
      <c r="M3411" s="910"/>
      <c r="N3411" s="910"/>
      <c r="O3411" s="910"/>
      <c r="P3411" s="910"/>
    </row>
    <row r="3412" spans="1:16" s="920" customFormat="1">
      <c r="A3412" s="910"/>
      <c r="B3412" s="917"/>
      <c r="C3412" s="917"/>
      <c r="D3412" s="919"/>
      <c r="F3412" s="910"/>
      <c r="G3412" s="910"/>
      <c r="H3412" s="910"/>
      <c r="I3412" s="910"/>
      <c r="J3412" s="910"/>
      <c r="K3412" s="910"/>
      <c r="L3412" s="910"/>
      <c r="M3412" s="910"/>
      <c r="N3412" s="910"/>
      <c r="O3412" s="910"/>
      <c r="P3412" s="910"/>
    </row>
    <row r="3413" spans="1:16" s="920" customFormat="1">
      <c r="A3413" s="910"/>
      <c r="B3413" s="917"/>
      <c r="C3413" s="917"/>
      <c r="D3413" s="919"/>
      <c r="F3413" s="910"/>
      <c r="G3413" s="910"/>
      <c r="H3413" s="910"/>
      <c r="I3413" s="910"/>
      <c r="J3413" s="910"/>
      <c r="K3413" s="910"/>
      <c r="L3413" s="910"/>
      <c r="M3413" s="910"/>
      <c r="N3413" s="910"/>
      <c r="O3413" s="910"/>
      <c r="P3413" s="910"/>
    </row>
    <row r="3414" spans="1:16" s="920" customFormat="1">
      <c r="A3414" s="910"/>
      <c r="B3414" s="917"/>
      <c r="C3414" s="917"/>
      <c r="D3414" s="919"/>
      <c r="F3414" s="910"/>
      <c r="G3414" s="910"/>
      <c r="H3414" s="910"/>
      <c r="I3414" s="910"/>
      <c r="J3414" s="910"/>
      <c r="K3414" s="910"/>
      <c r="L3414" s="910"/>
      <c r="M3414" s="910"/>
      <c r="N3414" s="910"/>
      <c r="O3414" s="910"/>
      <c r="P3414" s="910"/>
    </row>
    <row r="3415" spans="1:16" s="920" customFormat="1">
      <c r="A3415" s="910"/>
      <c r="B3415" s="917"/>
      <c r="C3415" s="917"/>
      <c r="D3415" s="919"/>
      <c r="F3415" s="910"/>
      <c r="G3415" s="910"/>
      <c r="H3415" s="910"/>
      <c r="I3415" s="910"/>
      <c r="J3415" s="910"/>
      <c r="K3415" s="910"/>
      <c r="L3415" s="910"/>
      <c r="M3415" s="910"/>
      <c r="N3415" s="910"/>
      <c r="O3415" s="910"/>
      <c r="P3415" s="910"/>
    </row>
    <row r="3416" spans="1:16" s="920" customFormat="1">
      <c r="A3416" s="910"/>
      <c r="B3416" s="917"/>
      <c r="C3416" s="917"/>
      <c r="D3416" s="919"/>
      <c r="F3416" s="910"/>
      <c r="G3416" s="910"/>
      <c r="H3416" s="910"/>
      <c r="I3416" s="910"/>
      <c r="J3416" s="910"/>
      <c r="K3416" s="910"/>
      <c r="L3416" s="910"/>
      <c r="M3416" s="910"/>
      <c r="N3416" s="910"/>
      <c r="O3416" s="910"/>
      <c r="P3416" s="910"/>
    </row>
    <row r="3417" spans="1:16" s="920" customFormat="1">
      <c r="A3417" s="910"/>
      <c r="B3417" s="917"/>
      <c r="C3417" s="917"/>
      <c r="D3417" s="919"/>
      <c r="F3417" s="910"/>
      <c r="G3417" s="910"/>
      <c r="H3417" s="910"/>
      <c r="I3417" s="910"/>
      <c r="J3417" s="910"/>
      <c r="K3417" s="910"/>
      <c r="L3417" s="910"/>
      <c r="M3417" s="910"/>
      <c r="N3417" s="910"/>
      <c r="O3417" s="910"/>
      <c r="P3417" s="910"/>
    </row>
    <row r="3418" spans="1:16" s="920" customFormat="1">
      <c r="A3418" s="910"/>
      <c r="B3418" s="917"/>
      <c r="C3418" s="917"/>
      <c r="D3418" s="919"/>
      <c r="F3418" s="910"/>
      <c r="G3418" s="910"/>
      <c r="H3418" s="910"/>
      <c r="I3418" s="910"/>
      <c r="J3418" s="910"/>
      <c r="K3418" s="910"/>
      <c r="L3418" s="910"/>
      <c r="M3418" s="910"/>
      <c r="N3418" s="910"/>
      <c r="O3418" s="910"/>
      <c r="P3418" s="910"/>
    </row>
    <row r="3419" spans="1:16" s="920" customFormat="1">
      <c r="A3419" s="910"/>
      <c r="B3419" s="917"/>
      <c r="C3419" s="917"/>
      <c r="D3419" s="919"/>
      <c r="F3419" s="910"/>
      <c r="G3419" s="910"/>
      <c r="H3419" s="910"/>
      <c r="I3419" s="910"/>
      <c r="J3419" s="910"/>
      <c r="K3419" s="910"/>
      <c r="L3419" s="910"/>
      <c r="M3419" s="910"/>
      <c r="N3419" s="910"/>
      <c r="O3419" s="910"/>
      <c r="P3419" s="910"/>
    </row>
    <row r="3420" spans="1:16" s="920" customFormat="1">
      <c r="A3420" s="910"/>
      <c r="B3420" s="917"/>
      <c r="C3420" s="917"/>
      <c r="D3420" s="919"/>
      <c r="F3420" s="910"/>
      <c r="G3420" s="910"/>
      <c r="H3420" s="910"/>
      <c r="I3420" s="910"/>
      <c r="J3420" s="910"/>
      <c r="K3420" s="910"/>
      <c r="L3420" s="910"/>
      <c r="M3420" s="910"/>
      <c r="N3420" s="910"/>
      <c r="O3420" s="910"/>
      <c r="P3420" s="910"/>
    </row>
    <row r="3421" spans="1:16" s="920" customFormat="1">
      <c r="A3421" s="910"/>
      <c r="B3421" s="917"/>
      <c r="C3421" s="917"/>
      <c r="D3421" s="919"/>
      <c r="F3421" s="910"/>
      <c r="G3421" s="910"/>
      <c r="H3421" s="910"/>
      <c r="I3421" s="910"/>
      <c r="J3421" s="910"/>
      <c r="K3421" s="910"/>
      <c r="L3421" s="910"/>
      <c r="M3421" s="910"/>
      <c r="N3421" s="910"/>
      <c r="O3421" s="910"/>
      <c r="P3421" s="910"/>
    </row>
    <row r="3422" spans="1:16" s="920" customFormat="1">
      <c r="A3422" s="910"/>
      <c r="B3422" s="917"/>
      <c r="C3422" s="917"/>
      <c r="D3422" s="919"/>
      <c r="F3422" s="910"/>
      <c r="G3422" s="910"/>
      <c r="H3422" s="910"/>
      <c r="I3422" s="910"/>
      <c r="J3422" s="910"/>
      <c r="K3422" s="910"/>
      <c r="L3422" s="910"/>
      <c r="M3422" s="910"/>
      <c r="N3422" s="910"/>
      <c r="O3422" s="910"/>
      <c r="P3422" s="910"/>
    </row>
    <row r="3423" spans="1:16" s="920" customFormat="1">
      <c r="A3423" s="910"/>
      <c r="B3423" s="917"/>
      <c r="C3423" s="917"/>
      <c r="D3423" s="919"/>
      <c r="F3423" s="910"/>
      <c r="G3423" s="910"/>
      <c r="H3423" s="910"/>
      <c r="I3423" s="910"/>
      <c r="J3423" s="910"/>
      <c r="K3423" s="910"/>
      <c r="L3423" s="910"/>
      <c r="M3423" s="910"/>
      <c r="N3423" s="910"/>
      <c r="O3423" s="910"/>
      <c r="P3423" s="910"/>
    </row>
    <row r="3424" spans="1:16" s="920" customFormat="1">
      <c r="A3424" s="910"/>
      <c r="B3424" s="917"/>
      <c r="C3424" s="917"/>
      <c r="D3424" s="919"/>
      <c r="F3424" s="910"/>
      <c r="G3424" s="910"/>
      <c r="H3424" s="910"/>
      <c r="I3424" s="910"/>
      <c r="J3424" s="910"/>
      <c r="K3424" s="910"/>
      <c r="L3424" s="910"/>
      <c r="M3424" s="910"/>
      <c r="N3424" s="910"/>
      <c r="O3424" s="910"/>
      <c r="P3424" s="910"/>
    </row>
    <row r="3425" spans="1:16" s="920" customFormat="1">
      <c r="A3425" s="910"/>
      <c r="B3425" s="917"/>
      <c r="C3425" s="917"/>
      <c r="D3425" s="919"/>
      <c r="F3425" s="910"/>
      <c r="G3425" s="910"/>
      <c r="H3425" s="910"/>
      <c r="I3425" s="910"/>
      <c r="J3425" s="910"/>
      <c r="K3425" s="910"/>
      <c r="L3425" s="910"/>
      <c r="M3425" s="910"/>
      <c r="N3425" s="910"/>
      <c r="O3425" s="910"/>
      <c r="P3425" s="910"/>
    </row>
    <row r="3426" spans="1:16" s="920" customFormat="1">
      <c r="A3426" s="910"/>
      <c r="B3426" s="917"/>
      <c r="C3426" s="917"/>
      <c r="D3426" s="919"/>
      <c r="F3426" s="910"/>
      <c r="G3426" s="910"/>
      <c r="H3426" s="910"/>
      <c r="I3426" s="910"/>
      <c r="J3426" s="910"/>
      <c r="K3426" s="910"/>
      <c r="L3426" s="910"/>
      <c r="M3426" s="910"/>
      <c r="N3426" s="910"/>
      <c r="O3426" s="910"/>
      <c r="P3426" s="910"/>
    </row>
    <row r="3427" spans="1:16" s="920" customFormat="1">
      <c r="A3427" s="910"/>
      <c r="B3427" s="917"/>
      <c r="C3427" s="917"/>
      <c r="D3427" s="919"/>
      <c r="F3427" s="910"/>
      <c r="G3427" s="910"/>
      <c r="H3427" s="910"/>
      <c r="I3427" s="910"/>
      <c r="J3427" s="910"/>
      <c r="K3427" s="910"/>
      <c r="L3427" s="910"/>
      <c r="M3427" s="910"/>
      <c r="N3427" s="910"/>
      <c r="O3427" s="910"/>
      <c r="P3427" s="910"/>
    </row>
    <row r="3428" spans="1:16" s="920" customFormat="1">
      <c r="A3428" s="910"/>
      <c r="B3428" s="917"/>
      <c r="C3428" s="917"/>
      <c r="D3428" s="919"/>
      <c r="F3428" s="910"/>
      <c r="G3428" s="910"/>
      <c r="H3428" s="910"/>
      <c r="I3428" s="910"/>
      <c r="J3428" s="910"/>
      <c r="K3428" s="910"/>
      <c r="L3428" s="910"/>
      <c r="M3428" s="910"/>
      <c r="N3428" s="910"/>
      <c r="O3428" s="910"/>
      <c r="P3428" s="910"/>
    </row>
    <row r="3429" spans="1:16" s="920" customFormat="1">
      <c r="A3429" s="910"/>
      <c r="B3429" s="917"/>
      <c r="C3429" s="917"/>
      <c r="D3429" s="919"/>
      <c r="F3429" s="910"/>
      <c r="G3429" s="910"/>
      <c r="H3429" s="910"/>
      <c r="I3429" s="910"/>
      <c r="J3429" s="910"/>
      <c r="K3429" s="910"/>
      <c r="L3429" s="910"/>
      <c r="M3429" s="910"/>
      <c r="N3429" s="910"/>
      <c r="O3429" s="910"/>
      <c r="P3429" s="910"/>
    </row>
    <row r="3430" spans="1:16" s="920" customFormat="1">
      <c r="A3430" s="910"/>
      <c r="B3430" s="917"/>
      <c r="C3430" s="917"/>
      <c r="D3430" s="919"/>
      <c r="F3430" s="910"/>
      <c r="G3430" s="910"/>
      <c r="H3430" s="910"/>
      <c r="I3430" s="910"/>
      <c r="J3430" s="910"/>
      <c r="K3430" s="910"/>
      <c r="L3430" s="910"/>
      <c r="M3430" s="910"/>
      <c r="N3430" s="910"/>
      <c r="O3430" s="910"/>
      <c r="P3430" s="910"/>
    </row>
    <row r="3431" spans="1:16" s="920" customFormat="1">
      <c r="A3431" s="910"/>
      <c r="B3431" s="917"/>
      <c r="C3431" s="917"/>
      <c r="D3431" s="919"/>
      <c r="F3431" s="910"/>
      <c r="G3431" s="910"/>
      <c r="H3431" s="910"/>
      <c r="I3431" s="910"/>
      <c r="J3431" s="910"/>
      <c r="K3431" s="910"/>
      <c r="L3431" s="910"/>
      <c r="M3431" s="910"/>
      <c r="N3431" s="910"/>
      <c r="O3431" s="910"/>
      <c r="P3431" s="910"/>
    </row>
    <row r="3432" spans="1:16" s="920" customFormat="1">
      <c r="A3432" s="910"/>
      <c r="B3432" s="917"/>
      <c r="C3432" s="917"/>
      <c r="D3432" s="919"/>
      <c r="F3432" s="910"/>
      <c r="G3432" s="910"/>
      <c r="H3432" s="910"/>
      <c r="I3432" s="910"/>
      <c r="J3432" s="910"/>
      <c r="K3432" s="910"/>
      <c r="L3432" s="910"/>
      <c r="M3432" s="910"/>
      <c r="N3432" s="910"/>
      <c r="O3432" s="910"/>
      <c r="P3432" s="910"/>
    </row>
    <row r="3433" spans="1:16" s="920" customFormat="1">
      <c r="A3433" s="910"/>
      <c r="B3433" s="917"/>
      <c r="C3433" s="917"/>
      <c r="D3433" s="919"/>
      <c r="F3433" s="910"/>
      <c r="G3433" s="910"/>
      <c r="H3433" s="910"/>
      <c r="I3433" s="910"/>
      <c r="J3433" s="910"/>
      <c r="K3433" s="910"/>
      <c r="L3433" s="910"/>
      <c r="M3433" s="910"/>
      <c r="N3433" s="910"/>
      <c r="O3433" s="910"/>
      <c r="P3433" s="910"/>
    </row>
    <row r="3434" spans="1:16" s="920" customFormat="1">
      <c r="A3434" s="910"/>
      <c r="B3434" s="917"/>
      <c r="C3434" s="917"/>
      <c r="D3434" s="919"/>
      <c r="F3434" s="910"/>
      <c r="G3434" s="910"/>
      <c r="H3434" s="910"/>
      <c r="I3434" s="910"/>
      <c r="J3434" s="910"/>
      <c r="K3434" s="910"/>
      <c r="L3434" s="910"/>
      <c r="M3434" s="910"/>
      <c r="N3434" s="910"/>
      <c r="O3434" s="910"/>
      <c r="P3434" s="910"/>
    </row>
    <row r="3435" spans="1:16" s="920" customFormat="1">
      <c r="A3435" s="910"/>
      <c r="B3435" s="917"/>
      <c r="C3435" s="917"/>
      <c r="D3435" s="919"/>
      <c r="F3435" s="910"/>
      <c r="G3435" s="910"/>
      <c r="H3435" s="910"/>
      <c r="I3435" s="910"/>
      <c r="J3435" s="910"/>
      <c r="K3435" s="910"/>
      <c r="L3435" s="910"/>
      <c r="M3435" s="910"/>
      <c r="N3435" s="910"/>
      <c r="O3435" s="910"/>
      <c r="P3435" s="910"/>
    </row>
    <row r="3436" spans="1:16" s="920" customFormat="1">
      <c r="A3436" s="910"/>
      <c r="B3436" s="917"/>
      <c r="C3436" s="917"/>
      <c r="D3436" s="919"/>
      <c r="F3436" s="910"/>
      <c r="G3436" s="910"/>
      <c r="H3436" s="910"/>
      <c r="I3436" s="910"/>
      <c r="J3436" s="910"/>
      <c r="K3436" s="910"/>
      <c r="L3436" s="910"/>
      <c r="M3436" s="910"/>
      <c r="N3436" s="910"/>
      <c r="O3436" s="910"/>
      <c r="P3436" s="910"/>
    </row>
    <row r="3437" spans="1:16" s="920" customFormat="1">
      <c r="A3437" s="910"/>
      <c r="B3437" s="917"/>
      <c r="C3437" s="917"/>
      <c r="D3437" s="919"/>
      <c r="F3437" s="910"/>
      <c r="G3437" s="910"/>
      <c r="H3437" s="910"/>
      <c r="I3437" s="910"/>
      <c r="J3437" s="910"/>
      <c r="K3437" s="910"/>
      <c r="L3437" s="910"/>
      <c r="M3437" s="910"/>
      <c r="N3437" s="910"/>
      <c r="O3437" s="910"/>
      <c r="P3437" s="910"/>
    </row>
    <row r="3438" spans="1:16" s="920" customFormat="1">
      <c r="A3438" s="910"/>
      <c r="B3438" s="917"/>
      <c r="C3438" s="917"/>
      <c r="D3438" s="919"/>
      <c r="F3438" s="910"/>
      <c r="G3438" s="910"/>
      <c r="H3438" s="910"/>
      <c r="I3438" s="910"/>
      <c r="J3438" s="910"/>
      <c r="K3438" s="910"/>
      <c r="L3438" s="910"/>
      <c r="M3438" s="910"/>
      <c r="N3438" s="910"/>
      <c r="O3438" s="910"/>
      <c r="P3438" s="910"/>
    </row>
    <row r="3439" spans="1:16" s="920" customFormat="1">
      <c r="A3439" s="910"/>
      <c r="B3439" s="917"/>
      <c r="C3439" s="917"/>
      <c r="D3439" s="919"/>
      <c r="F3439" s="910"/>
      <c r="G3439" s="910"/>
      <c r="H3439" s="910"/>
      <c r="I3439" s="910"/>
      <c r="J3439" s="910"/>
      <c r="K3439" s="910"/>
      <c r="L3439" s="910"/>
      <c r="M3439" s="910"/>
      <c r="N3439" s="910"/>
      <c r="O3439" s="910"/>
      <c r="P3439" s="910"/>
    </row>
    <row r="3440" spans="1:16" s="920" customFormat="1">
      <c r="A3440" s="910"/>
      <c r="B3440" s="917"/>
      <c r="C3440" s="917"/>
      <c r="D3440" s="919"/>
      <c r="F3440" s="910"/>
      <c r="G3440" s="910"/>
      <c r="H3440" s="910"/>
      <c r="I3440" s="910"/>
      <c r="J3440" s="910"/>
      <c r="K3440" s="910"/>
      <c r="L3440" s="910"/>
      <c r="M3440" s="910"/>
      <c r="N3440" s="910"/>
      <c r="O3440" s="910"/>
      <c r="P3440" s="910"/>
    </row>
    <row r="3441" spans="1:16" s="920" customFormat="1">
      <c r="A3441" s="910"/>
      <c r="B3441" s="917"/>
      <c r="C3441" s="917"/>
      <c r="D3441" s="919"/>
      <c r="F3441" s="910"/>
      <c r="G3441" s="910"/>
      <c r="H3441" s="910"/>
      <c r="I3441" s="910"/>
      <c r="J3441" s="910"/>
      <c r="K3441" s="910"/>
      <c r="L3441" s="910"/>
      <c r="M3441" s="910"/>
      <c r="N3441" s="910"/>
      <c r="O3441" s="910"/>
      <c r="P3441" s="910"/>
    </row>
    <row r="3442" spans="1:16" s="920" customFormat="1">
      <c r="A3442" s="910"/>
      <c r="B3442" s="917"/>
      <c r="C3442" s="917"/>
      <c r="D3442" s="919"/>
      <c r="F3442" s="910"/>
      <c r="G3442" s="910"/>
      <c r="H3442" s="910"/>
      <c r="I3442" s="910"/>
      <c r="J3442" s="910"/>
      <c r="K3442" s="910"/>
      <c r="L3442" s="910"/>
      <c r="M3442" s="910"/>
      <c r="N3442" s="910"/>
      <c r="O3442" s="910"/>
      <c r="P3442" s="910"/>
    </row>
    <row r="3443" spans="1:16" s="920" customFormat="1">
      <c r="A3443" s="910"/>
      <c r="B3443" s="917"/>
      <c r="C3443" s="917"/>
      <c r="D3443" s="919"/>
      <c r="F3443" s="910"/>
      <c r="G3443" s="910"/>
      <c r="H3443" s="910"/>
      <c r="I3443" s="910"/>
      <c r="J3443" s="910"/>
      <c r="K3443" s="910"/>
      <c r="L3443" s="910"/>
      <c r="M3443" s="910"/>
      <c r="N3443" s="910"/>
      <c r="O3443" s="910"/>
      <c r="P3443" s="910"/>
    </row>
    <row r="3444" spans="1:16" s="920" customFormat="1">
      <c r="A3444" s="910"/>
      <c r="B3444" s="917"/>
      <c r="C3444" s="917"/>
      <c r="D3444" s="919"/>
      <c r="F3444" s="910"/>
      <c r="G3444" s="910"/>
      <c r="H3444" s="910"/>
      <c r="I3444" s="910"/>
      <c r="J3444" s="910"/>
      <c r="K3444" s="910"/>
      <c r="L3444" s="910"/>
      <c r="M3444" s="910"/>
      <c r="N3444" s="910"/>
      <c r="O3444" s="910"/>
      <c r="P3444" s="910"/>
    </row>
    <row r="3445" spans="1:16" s="920" customFormat="1">
      <c r="A3445" s="910"/>
      <c r="B3445" s="917"/>
      <c r="C3445" s="917"/>
      <c r="D3445" s="919"/>
      <c r="F3445" s="910"/>
      <c r="G3445" s="910"/>
      <c r="H3445" s="910"/>
      <c r="I3445" s="910"/>
      <c r="J3445" s="910"/>
      <c r="K3445" s="910"/>
      <c r="L3445" s="910"/>
      <c r="M3445" s="910"/>
      <c r="N3445" s="910"/>
      <c r="O3445" s="910"/>
      <c r="P3445" s="910"/>
    </row>
    <row r="3446" spans="1:16" s="920" customFormat="1">
      <c r="A3446" s="910"/>
      <c r="B3446" s="917"/>
      <c r="C3446" s="917"/>
      <c r="D3446" s="919"/>
      <c r="F3446" s="910"/>
      <c r="G3446" s="910"/>
      <c r="H3446" s="910"/>
      <c r="I3446" s="910"/>
      <c r="J3446" s="910"/>
      <c r="K3446" s="910"/>
      <c r="L3446" s="910"/>
      <c r="M3446" s="910"/>
      <c r="N3446" s="910"/>
      <c r="O3446" s="910"/>
      <c r="P3446" s="910"/>
    </row>
    <row r="3447" spans="1:16" s="920" customFormat="1">
      <c r="A3447" s="910"/>
      <c r="B3447" s="917"/>
      <c r="C3447" s="917"/>
      <c r="D3447" s="919"/>
      <c r="F3447" s="910"/>
      <c r="G3447" s="910"/>
      <c r="H3447" s="910"/>
      <c r="I3447" s="910"/>
      <c r="J3447" s="910"/>
      <c r="K3447" s="910"/>
      <c r="L3447" s="910"/>
      <c r="M3447" s="910"/>
      <c r="N3447" s="910"/>
      <c r="O3447" s="910"/>
      <c r="P3447" s="910"/>
    </row>
    <row r="3448" spans="1:16" s="920" customFormat="1">
      <c r="A3448" s="910"/>
      <c r="B3448" s="917"/>
      <c r="C3448" s="917"/>
      <c r="D3448" s="919"/>
      <c r="F3448" s="910"/>
      <c r="G3448" s="910"/>
      <c r="H3448" s="910"/>
      <c r="I3448" s="910"/>
      <c r="J3448" s="910"/>
      <c r="K3448" s="910"/>
      <c r="L3448" s="910"/>
      <c r="M3448" s="910"/>
      <c r="N3448" s="910"/>
      <c r="O3448" s="910"/>
      <c r="P3448" s="910"/>
    </row>
    <row r="3449" spans="1:16" s="920" customFormat="1">
      <c r="A3449" s="910"/>
      <c r="B3449" s="917"/>
      <c r="C3449" s="917"/>
      <c r="D3449" s="919"/>
      <c r="F3449" s="910"/>
      <c r="G3449" s="910"/>
      <c r="H3449" s="910"/>
      <c r="I3449" s="910"/>
      <c r="J3449" s="910"/>
      <c r="K3449" s="910"/>
      <c r="L3449" s="910"/>
      <c r="M3449" s="910"/>
      <c r="N3449" s="910"/>
      <c r="O3449" s="910"/>
      <c r="P3449" s="910"/>
    </row>
    <row r="3450" spans="1:16" s="920" customFormat="1">
      <c r="A3450" s="910"/>
      <c r="B3450" s="917"/>
      <c r="C3450" s="917"/>
      <c r="D3450" s="919"/>
      <c r="F3450" s="910"/>
      <c r="G3450" s="910"/>
      <c r="H3450" s="910"/>
      <c r="I3450" s="910"/>
      <c r="J3450" s="910"/>
      <c r="K3450" s="910"/>
      <c r="L3450" s="910"/>
      <c r="M3450" s="910"/>
      <c r="N3450" s="910"/>
      <c r="O3450" s="910"/>
      <c r="P3450" s="910"/>
    </row>
    <row r="3451" spans="1:16" s="920" customFormat="1">
      <c r="A3451" s="910"/>
      <c r="B3451" s="917"/>
      <c r="C3451" s="917"/>
      <c r="D3451" s="919"/>
      <c r="F3451" s="910"/>
      <c r="G3451" s="910"/>
      <c r="H3451" s="910"/>
      <c r="I3451" s="910"/>
      <c r="J3451" s="910"/>
      <c r="K3451" s="910"/>
      <c r="L3451" s="910"/>
      <c r="M3451" s="910"/>
      <c r="N3451" s="910"/>
      <c r="O3451" s="910"/>
      <c r="P3451" s="910"/>
    </row>
    <row r="3452" spans="1:16" s="920" customFormat="1">
      <c r="A3452" s="910"/>
      <c r="B3452" s="917"/>
      <c r="C3452" s="917"/>
      <c r="D3452" s="919"/>
      <c r="F3452" s="910"/>
      <c r="G3452" s="910"/>
      <c r="H3452" s="910"/>
      <c r="I3452" s="910"/>
      <c r="J3452" s="910"/>
      <c r="K3452" s="910"/>
      <c r="L3452" s="910"/>
      <c r="M3452" s="910"/>
      <c r="N3452" s="910"/>
      <c r="O3452" s="910"/>
      <c r="P3452" s="910"/>
    </row>
    <row r="3453" spans="1:16" s="920" customFormat="1">
      <c r="A3453" s="910"/>
      <c r="B3453" s="917"/>
      <c r="C3453" s="917"/>
      <c r="D3453" s="919"/>
      <c r="F3453" s="910"/>
      <c r="G3453" s="910"/>
      <c r="H3453" s="910"/>
      <c r="I3453" s="910"/>
      <c r="J3453" s="910"/>
      <c r="K3453" s="910"/>
      <c r="L3453" s="910"/>
      <c r="M3453" s="910"/>
      <c r="N3453" s="910"/>
      <c r="O3453" s="910"/>
      <c r="P3453" s="910"/>
    </row>
    <row r="3454" spans="1:16" s="920" customFormat="1">
      <c r="A3454" s="910"/>
      <c r="B3454" s="917"/>
      <c r="C3454" s="917"/>
      <c r="D3454" s="919"/>
      <c r="F3454" s="910"/>
      <c r="G3454" s="910"/>
      <c r="H3454" s="910"/>
      <c r="I3454" s="910"/>
      <c r="J3454" s="910"/>
      <c r="K3454" s="910"/>
      <c r="L3454" s="910"/>
      <c r="M3454" s="910"/>
      <c r="N3454" s="910"/>
      <c r="O3454" s="910"/>
      <c r="P3454" s="910"/>
    </row>
    <row r="3455" spans="1:16" s="920" customFormat="1">
      <c r="A3455" s="910"/>
      <c r="B3455" s="917"/>
      <c r="C3455" s="917"/>
      <c r="D3455" s="919"/>
      <c r="F3455" s="910"/>
      <c r="G3455" s="910"/>
      <c r="H3455" s="910"/>
      <c r="I3455" s="910"/>
      <c r="J3455" s="910"/>
      <c r="K3455" s="910"/>
      <c r="L3455" s="910"/>
      <c r="M3455" s="910"/>
      <c r="N3455" s="910"/>
      <c r="O3455" s="910"/>
      <c r="P3455" s="910"/>
    </row>
    <row r="3456" spans="1:16" s="920" customFormat="1">
      <c r="A3456" s="910"/>
      <c r="B3456" s="917"/>
      <c r="C3456" s="917"/>
      <c r="D3456" s="919"/>
      <c r="F3456" s="910"/>
      <c r="G3456" s="910"/>
      <c r="H3456" s="910"/>
      <c r="I3456" s="910"/>
      <c r="J3456" s="910"/>
      <c r="K3456" s="910"/>
      <c r="L3456" s="910"/>
      <c r="M3456" s="910"/>
      <c r="N3456" s="910"/>
      <c r="O3456" s="910"/>
      <c r="P3456" s="910"/>
    </row>
    <row r="3457" spans="1:16" s="920" customFormat="1">
      <c r="A3457" s="910"/>
      <c r="B3457" s="917"/>
      <c r="C3457" s="917"/>
      <c r="D3457" s="919"/>
      <c r="F3457" s="910"/>
      <c r="G3457" s="910"/>
      <c r="H3457" s="910"/>
      <c r="I3457" s="910"/>
      <c r="J3457" s="910"/>
      <c r="K3457" s="910"/>
      <c r="L3457" s="910"/>
      <c r="M3457" s="910"/>
      <c r="N3457" s="910"/>
      <c r="O3457" s="910"/>
      <c r="P3457" s="910"/>
    </row>
    <row r="3458" spans="1:16" s="920" customFormat="1">
      <c r="A3458" s="910"/>
      <c r="B3458" s="917"/>
      <c r="C3458" s="917"/>
      <c r="D3458" s="919"/>
      <c r="F3458" s="910"/>
      <c r="G3458" s="910"/>
      <c r="H3458" s="910"/>
      <c r="I3458" s="910"/>
      <c r="J3458" s="910"/>
      <c r="K3458" s="910"/>
      <c r="L3458" s="910"/>
      <c r="M3458" s="910"/>
      <c r="N3458" s="910"/>
      <c r="O3458" s="910"/>
      <c r="P3458" s="910"/>
    </row>
    <row r="3459" spans="1:16" s="920" customFormat="1">
      <c r="A3459" s="910"/>
      <c r="B3459" s="917"/>
      <c r="C3459" s="917"/>
      <c r="D3459" s="919"/>
      <c r="F3459" s="910"/>
      <c r="G3459" s="910"/>
      <c r="H3459" s="910"/>
      <c r="I3459" s="910"/>
      <c r="J3459" s="910"/>
      <c r="K3459" s="910"/>
      <c r="L3459" s="910"/>
      <c r="M3459" s="910"/>
      <c r="N3459" s="910"/>
      <c r="O3459" s="910"/>
      <c r="P3459" s="910"/>
    </row>
    <row r="3460" spans="1:16" s="920" customFormat="1">
      <c r="A3460" s="910"/>
      <c r="B3460" s="917"/>
      <c r="C3460" s="917"/>
      <c r="D3460" s="919"/>
      <c r="F3460" s="910"/>
      <c r="G3460" s="910"/>
      <c r="H3460" s="910"/>
      <c r="I3460" s="910"/>
      <c r="J3460" s="910"/>
      <c r="K3460" s="910"/>
      <c r="L3460" s="910"/>
      <c r="M3460" s="910"/>
      <c r="N3460" s="910"/>
      <c r="O3460" s="910"/>
      <c r="P3460" s="910"/>
    </row>
    <row r="3461" spans="1:16" s="920" customFormat="1">
      <c r="A3461" s="910"/>
      <c r="B3461" s="917"/>
      <c r="C3461" s="917"/>
      <c r="D3461" s="919"/>
      <c r="F3461" s="910"/>
      <c r="G3461" s="910"/>
      <c r="H3461" s="910"/>
      <c r="I3461" s="910"/>
      <c r="J3461" s="910"/>
      <c r="K3461" s="910"/>
      <c r="L3461" s="910"/>
      <c r="M3461" s="910"/>
      <c r="N3461" s="910"/>
      <c r="O3461" s="910"/>
      <c r="P3461" s="910"/>
    </row>
    <row r="3462" spans="1:16" s="920" customFormat="1">
      <c r="A3462" s="910"/>
      <c r="B3462" s="917"/>
      <c r="C3462" s="917"/>
      <c r="D3462" s="919"/>
      <c r="F3462" s="910"/>
      <c r="G3462" s="910"/>
      <c r="H3462" s="910"/>
      <c r="I3462" s="910"/>
      <c r="J3462" s="910"/>
      <c r="K3462" s="910"/>
      <c r="L3462" s="910"/>
      <c r="M3462" s="910"/>
      <c r="N3462" s="910"/>
      <c r="O3462" s="910"/>
      <c r="P3462" s="910"/>
    </row>
    <row r="3463" spans="1:16" s="920" customFormat="1">
      <c r="A3463" s="910"/>
      <c r="B3463" s="917"/>
      <c r="C3463" s="917"/>
      <c r="D3463" s="919"/>
      <c r="F3463" s="910"/>
      <c r="G3463" s="910"/>
      <c r="H3463" s="910"/>
      <c r="I3463" s="910"/>
      <c r="J3463" s="910"/>
      <c r="K3463" s="910"/>
      <c r="L3463" s="910"/>
      <c r="M3463" s="910"/>
      <c r="N3463" s="910"/>
      <c r="O3463" s="910"/>
      <c r="P3463" s="910"/>
    </row>
    <row r="3464" spans="1:16" s="920" customFormat="1">
      <c r="A3464" s="910"/>
      <c r="B3464" s="917"/>
      <c r="C3464" s="917"/>
      <c r="D3464" s="919"/>
      <c r="F3464" s="910"/>
      <c r="G3464" s="910"/>
      <c r="H3464" s="910"/>
      <c r="I3464" s="910"/>
      <c r="J3464" s="910"/>
      <c r="K3464" s="910"/>
      <c r="L3464" s="910"/>
      <c r="M3464" s="910"/>
      <c r="N3464" s="910"/>
      <c r="O3464" s="910"/>
      <c r="P3464" s="910"/>
    </row>
    <row r="3465" spans="1:16" s="920" customFormat="1">
      <c r="A3465" s="910"/>
      <c r="B3465" s="917"/>
      <c r="C3465" s="917"/>
      <c r="D3465" s="919"/>
      <c r="F3465" s="910"/>
      <c r="G3465" s="910"/>
      <c r="H3465" s="910"/>
      <c r="I3465" s="910"/>
      <c r="J3465" s="910"/>
      <c r="K3465" s="910"/>
      <c r="L3465" s="910"/>
      <c r="M3465" s="910"/>
      <c r="N3465" s="910"/>
      <c r="O3465" s="910"/>
      <c r="P3465" s="910"/>
    </row>
    <row r="3466" spans="1:16" s="920" customFormat="1">
      <c r="A3466" s="910"/>
      <c r="B3466" s="917"/>
      <c r="C3466" s="917"/>
      <c r="D3466" s="919"/>
      <c r="F3466" s="910"/>
      <c r="G3466" s="910"/>
      <c r="H3466" s="910"/>
      <c r="I3466" s="910"/>
      <c r="J3466" s="910"/>
      <c r="K3466" s="910"/>
      <c r="L3466" s="910"/>
      <c r="M3466" s="910"/>
      <c r="N3466" s="910"/>
      <c r="O3466" s="910"/>
      <c r="P3466" s="910"/>
    </row>
    <row r="3467" spans="1:16" s="920" customFormat="1">
      <c r="A3467" s="910"/>
      <c r="B3467" s="917"/>
      <c r="C3467" s="917"/>
      <c r="D3467" s="919"/>
      <c r="F3467" s="910"/>
      <c r="G3467" s="910"/>
      <c r="H3467" s="910"/>
      <c r="I3467" s="910"/>
      <c r="J3467" s="910"/>
      <c r="K3467" s="910"/>
      <c r="L3467" s="910"/>
      <c r="M3467" s="910"/>
      <c r="N3467" s="910"/>
      <c r="O3467" s="910"/>
      <c r="P3467" s="910"/>
    </row>
    <row r="3468" spans="1:16" s="920" customFormat="1">
      <c r="A3468" s="910"/>
      <c r="B3468" s="917"/>
      <c r="C3468" s="917"/>
      <c r="D3468" s="919"/>
      <c r="F3468" s="910"/>
      <c r="G3468" s="910"/>
      <c r="H3468" s="910"/>
      <c r="I3468" s="910"/>
      <c r="J3468" s="910"/>
      <c r="K3468" s="910"/>
      <c r="L3468" s="910"/>
      <c r="M3468" s="910"/>
      <c r="N3468" s="910"/>
      <c r="O3468" s="910"/>
      <c r="P3468" s="910"/>
    </row>
    <row r="3469" spans="1:16" s="920" customFormat="1">
      <c r="A3469" s="910"/>
      <c r="B3469" s="917"/>
      <c r="C3469" s="917"/>
      <c r="D3469" s="919"/>
      <c r="F3469" s="910"/>
      <c r="G3469" s="910"/>
      <c r="H3469" s="910"/>
      <c r="I3469" s="910"/>
      <c r="J3469" s="910"/>
      <c r="K3469" s="910"/>
      <c r="L3469" s="910"/>
      <c r="M3469" s="910"/>
      <c r="N3469" s="910"/>
      <c r="O3469" s="910"/>
      <c r="P3469" s="910"/>
    </row>
    <row r="3470" spans="1:16" s="920" customFormat="1">
      <c r="A3470" s="910"/>
      <c r="B3470" s="917"/>
      <c r="C3470" s="917"/>
      <c r="D3470" s="919"/>
      <c r="F3470" s="910"/>
      <c r="G3470" s="910"/>
      <c r="H3470" s="910"/>
      <c r="I3470" s="910"/>
      <c r="J3470" s="910"/>
      <c r="K3470" s="910"/>
      <c r="L3470" s="910"/>
      <c r="M3470" s="910"/>
      <c r="N3470" s="910"/>
      <c r="O3470" s="910"/>
      <c r="P3470" s="910"/>
    </row>
    <row r="3471" spans="1:16" s="920" customFormat="1">
      <c r="A3471" s="910"/>
      <c r="B3471" s="917"/>
      <c r="C3471" s="917"/>
      <c r="D3471" s="919"/>
      <c r="F3471" s="910"/>
      <c r="G3471" s="910"/>
      <c r="H3471" s="910"/>
      <c r="I3471" s="910"/>
      <c r="J3471" s="910"/>
      <c r="K3471" s="910"/>
      <c r="L3471" s="910"/>
      <c r="M3471" s="910"/>
      <c r="N3471" s="910"/>
      <c r="O3471" s="910"/>
      <c r="P3471" s="910"/>
    </row>
    <row r="3472" spans="1:16" s="920" customFormat="1">
      <c r="A3472" s="910"/>
      <c r="B3472" s="917"/>
      <c r="C3472" s="917"/>
      <c r="D3472" s="919"/>
      <c r="F3472" s="910"/>
      <c r="G3472" s="910"/>
      <c r="H3472" s="910"/>
      <c r="I3472" s="910"/>
      <c r="J3472" s="910"/>
      <c r="K3472" s="910"/>
      <c r="L3472" s="910"/>
      <c r="M3472" s="910"/>
      <c r="N3472" s="910"/>
      <c r="O3472" s="910"/>
      <c r="P3472" s="910"/>
    </row>
    <row r="3473" spans="1:16" s="920" customFormat="1">
      <c r="A3473" s="910"/>
      <c r="B3473" s="917"/>
      <c r="C3473" s="917"/>
      <c r="D3473" s="919"/>
      <c r="F3473" s="910"/>
      <c r="G3473" s="910"/>
      <c r="H3473" s="910"/>
      <c r="I3473" s="910"/>
      <c r="J3473" s="910"/>
      <c r="K3473" s="910"/>
      <c r="L3473" s="910"/>
      <c r="M3473" s="910"/>
      <c r="N3473" s="910"/>
      <c r="O3473" s="910"/>
      <c r="P3473" s="910"/>
    </row>
    <row r="3474" spans="1:16" s="920" customFormat="1">
      <c r="A3474" s="910"/>
      <c r="B3474" s="917"/>
      <c r="C3474" s="917"/>
      <c r="D3474" s="919"/>
      <c r="F3474" s="910"/>
      <c r="G3474" s="910"/>
      <c r="H3474" s="910"/>
      <c r="I3474" s="910"/>
      <c r="J3474" s="910"/>
      <c r="K3474" s="910"/>
      <c r="L3474" s="910"/>
      <c r="M3474" s="910"/>
      <c r="N3474" s="910"/>
      <c r="O3474" s="910"/>
      <c r="P3474" s="910"/>
    </row>
    <row r="3475" spans="1:16" s="920" customFormat="1">
      <c r="A3475" s="910"/>
      <c r="B3475" s="917"/>
      <c r="C3475" s="917"/>
      <c r="D3475" s="919"/>
      <c r="F3475" s="910"/>
      <c r="G3475" s="910"/>
      <c r="H3475" s="910"/>
      <c r="I3475" s="910"/>
      <c r="J3475" s="910"/>
      <c r="K3475" s="910"/>
      <c r="L3475" s="910"/>
      <c r="M3475" s="910"/>
      <c r="N3475" s="910"/>
      <c r="O3475" s="910"/>
      <c r="P3475" s="910"/>
    </row>
    <row r="3476" spans="1:16" s="920" customFormat="1">
      <c r="A3476" s="910"/>
      <c r="B3476" s="917"/>
      <c r="C3476" s="917"/>
      <c r="D3476" s="919"/>
      <c r="F3476" s="910"/>
      <c r="G3476" s="910"/>
      <c r="H3476" s="910"/>
      <c r="I3476" s="910"/>
      <c r="J3476" s="910"/>
      <c r="K3476" s="910"/>
      <c r="L3476" s="910"/>
      <c r="M3476" s="910"/>
      <c r="N3476" s="910"/>
      <c r="O3476" s="910"/>
      <c r="P3476" s="910"/>
    </row>
    <row r="3477" spans="1:16" s="920" customFormat="1">
      <c r="A3477" s="910"/>
      <c r="B3477" s="917"/>
      <c r="C3477" s="917"/>
      <c r="D3477" s="919"/>
      <c r="F3477" s="910"/>
      <c r="G3477" s="910"/>
      <c r="H3477" s="910"/>
      <c r="I3477" s="910"/>
      <c r="J3477" s="910"/>
      <c r="K3477" s="910"/>
      <c r="L3477" s="910"/>
      <c r="M3477" s="910"/>
      <c r="N3477" s="910"/>
      <c r="O3477" s="910"/>
      <c r="P3477" s="910"/>
    </row>
    <row r="3478" spans="1:16" s="920" customFormat="1">
      <c r="A3478" s="910"/>
      <c r="B3478" s="917"/>
      <c r="C3478" s="917"/>
      <c r="D3478" s="919"/>
      <c r="F3478" s="910"/>
      <c r="G3478" s="910"/>
      <c r="H3478" s="910"/>
      <c r="I3478" s="910"/>
      <c r="J3478" s="910"/>
      <c r="K3478" s="910"/>
      <c r="L3478" s="910"/>
      <c r="M3478" s="910"/>
      <c r="N3478" s="910"/>
      <c r="O3478" s="910"/>
      <c r="P3478" s="910"/>
    </row>
    <row r="3479" spans="1:16" s="920" customFormat="1">
      <c r="A3479" s="910"/>
      <c r="B3479" s="917"/>
      <c r="C3479" s="917"/>
      <c r="D3479" s="919"/>
      <c r="F3479" s="910"/>
      <c r="G3479" s="910"/>
      <c r="H3479" s="910"/>
      <c r="I3479" s="910"/>
      <c r="J3479" s="910"/>
      <c r="K3479" s="910"/>
      <c r="L3479" s="910"/>
      <c r="M3479" s="910"/>
      <c r="N3479" s="910"/>
      <c r="O3479" s="910"/>
      <c r="P3479" s="910"/>
    </row>
    <row r="3480" spans="1:16" s="920" customFormat="1">
      <c r="A3480" s="910"/>
      <c r="B3480" s="917"/>
      <c r="C3480" s="917"/>
      <c r="D3480" s="919"/>
      <c r="F3480" s="910"/>
      <c r="G3480" s="910"/>
      <c r="H3480" s="910"/>
      <c r="I3480" s="910"/>
      <c r="J3480" s="910"/>
      <c r="K3480" s="910"/>
      <c r="L3480" s="910"/>
      <c r="M3480" s="910"/>
      <c r="N3480" s="910"/>
      <c r="O3480" s="910"/>
      <c r="P3480" s="910"/>
    </row>
    <row r="3481" spans="1:16" s="920" customFormat="1">
      <c r="A3481" s="910"/>
      <c r="B3481" s="917"/>
      <c r="C3481" s="917"/>
      <c r="D3481" s="919"/>
      <c r="F3481" s="910"/>
      <c r="G3481" s="910"/>
      <c r="H3481" s="910"/>
      <c r="I3481" s="910"/>
      <c r="J3481" s="910"/>
      <c r="K3481" s="910"/>
      <c r="L3481" s="910"/>
      <c r="M3481" s="910"/>
      <c r="N3481" s="910"/>
      <c r="O3481" s="910"/>
      <c r="P3481" s="910"/>
    </row>
    <row r="3482" spans="1:16" s="920" customFormat="1">
      <c r="A3482" s="910"/>
      <c r="B3482" s="917"/>
      <c r="C3482" s="917"/>
      <c r="D3482" s="919"/>
      <c r="F3482" s="910"/>
      <c r="G3482" s="910"/>
      <c r="H3482" s="910"/>
      <c r="I3482" s="910"/>
      <c r="J3482" s="910"/>
      <c r="K3482" s="910"/>
      <c r="L3482" s="910"/>
      <c r="M3482" s="910"/>
      <c r="N3482" s="910"/>
      <c r="O3482" s="910"/>
      <c r="P3482" s="910"/>
    </row>
    <row r="3483" spans="1:16" s="920" customFormat="1">
      <c r="A3483" s="910"/>
      <c r="B3483" s="917"/>
      <c r="C3483" s="917"/>
      <c r="D3483" s="919"/>
      <c r="F3483" s="910"/>
      <c r="G3483" s="910"/>
      <c r="H3483" s="910"/>
      <c r="I3483" s="910"/>
      <c r="J3483" s="910"/>
      <c r="K3483" s="910"/>
      <c r="L3483" s="910"/>
      <c r="M3483" s="910"/>
      <c r="N3483" s="910"/>
      <c r="O3483" s="910"/>
      <c r="P3483" s="910"/>
    </row>
    <row r="3484" spans="1:16" s="920" customFormat="1">
      <c r="A3484" s="910"/>
      <c r="B3484" s="917"/>
      <c r="C3484" s="917"/>
      <c r="D3484" s="919"/>
      <c r="F3484" s="910"/>
      <c r="G3484" s="910"/>
      <c r="H3484" s="910"/>
      <c r="I3484" s="910"/>
      <c r="J3484" s="910"/>
      <c r="K3484" s="910"/>
      <c r="L3484" s="910"/>
      <c r="M3484" s="910"/>
      <c r="N3484" s="910"/>
      <c r="O3484" s="910"/>
      <c r="P3484" s="910"/>
    </row>
    <row r="3485" spans="1:16" s="920" customFormat="1">
      <c r="A3485" s="910"/>
      <c r="B3485" s="917"/>
      <c r="C3485" s="917"/>
      <c r="D3485" s="919"/>
      <c r="F3485" s="910"/>
      <c r="G3485" s="910"/>
      <c r="H3485" s="910"/>
      <c r="I3485" s="910"/>
      <c r="J3485" s="910"/>
      <c r="K3485" s="910"/>
      <c r="L3485" s="910"/>
      <c r="M3485" s="910"/>
      <c r="N3485" s="910"/>
      <c r="O3485" s="910"/>
      <c r="P3485" s="910"/>
    </row>
    <row r="3486" spans="1:16" s="920" customFormat="1">
      <c r="A3486" s="910"/>
      <c r="B3486" s="917"/>
      <c r="C3486" s="917"/>
      <c r="D3486" s="919"/>
      <c r="F3486" s="910"/>
      <c r="G3486" s="910"/>
      <c r="H3486" s="910"/>
      <c r="I3486" s="910"/>
      <c r="J3486" s="910"/>
      <c r="K3486" s="910"/>
      <c r="L3486" s="910"/>
      <c r="M3486" s="910"/>
      <c r="N3486" s="910"/>
      <c r="O3486" s="910"/>
      <c r="P3486" s="910"/>
    </row>
    <row r="3487" spans="1:16" s="920" customFormat="1">
      <c r="A3487" s="910"/>
      <c r="B3487" s="917"/>
      <c r="C3487" s="917"/>
      <c r="D3487" s="919"/>
      <c r="F3487" s="910"/>
      <c r="G3487" s="910"/>
      <c r="H3487" s="910"/>
      <c r="I3487" s="910"/>
      <c r="J3487" s="910"/>
      <c r="K3487" s="910"/>
      <c r="L3487" s="910"/>
      <c r="M3487" s="910"/>
      <c r="N3487" s="910"/>
      <c r="O3487" s="910"/>
      <c r="P3487" s="910"/>
    </row>
    <row r="3488" spans="1:16" s="920" customFormat="1">
      <c r="A3488" s="910"/>
      <c r="B3488" s="917"/>
      <c r="C3488" s="917"/>
      <c r="D3488" s="919"/>
      <c r="F3488" s="910"/>
      <c r="G3488" s="910"/>
      <c r="H3488" s="910"/>
      <c r="I3488" s="910"/>
      <c r="J3488" s="910"/>
      <c r="K3488" s="910"/>
      <c r="L3488" s="910"/>
      <c r="M3488" s="910"/>
      <c r="N3488" s="910"/>
      <c r="O3488" s="910"/>
      <c r="P3488" s="910"/>
    </row>
    <row r="3489" spans="1:16" s="920" customFormat="1">
      <c r="A3489" s="910"/>
      <c r="B3489" s="917"/>
      <c r="C3489" s="917"/>
      <c r="D3489" s="919"/>
      <c r="F3489" s="910"/>
      <c r="G3489" s="910"/>
      <c r="H3489" s="910"/>
      <c r="I3489" s="910"/>
      <c r="J3489" s="910"/>
      <c r="K3489" s="910"/>
      <c r="L3489" s="910"/>
      <c r="M3489" s="910"/>
      <c r="N3489" s="910"/>
      <c r="O3489" s="910"/>
      <c r="P3489" s="910"/>
    </row>
    <row r="3490" spans="1:16" s="920" customFormat="1">
      <c r="A3490" s="910"/>
      <c r="B3490" s="917"/>
      <c r="C3490" s="917"/>
      <c r="D3490" s="919"/>
      <c r="F3490" s="910"/>
      <c r="G3490" s="910"/>
      <c r="H3490" s="910"/>
      <c r="I3490" s="910"/>
      <c r="J3490" s="910"/>
      <c r="K3490" s="910"/>
      <c r="L3490" s="910"/>
      <c r="M3490" s="910"/>
      <c r="N3490" s="910"/>
      <c r="O3490" s="910"/>
      <c r="P3490" s="910"/>
    </row>
    <row r="3491" spans="1:16" s="920" customFormat="1">
      <c r="A3491" s="910"/>
      <c r="B3491" s="917"/>
      <c r="C3491" s="917"/>
      <c r="D3491" s="919"/>
      <c r="F3491" s="910"/>
      <c r="G3491" s="910"/>
      <c r="H3491" s="910"/>
      <c r="I3491" s="910"/>
      <c r="J3491" s="910"/>
      <c r="K3491" s="910"/>
      <c r="L3491" s="910"/>
      <c r="M3491" s="910"/>
      <c r="N3491" s="910"/>
      <c r="O3491" s="910"/>
      <c r="P3491" s="910"/>
    </row>
    <row r="3492" spans="1:16" s="920" customFormat="1">
      <c r="A3492" s="910"/>
      <c r="B3492" s="917"/>
      <c r="C3492" s="917"/>
      <c r="D3492" s="919"/>
      <c r="F3492" s="910"/>
      <c r="G3492" s="910"/>
      <c r="H3492" s="910"/>
      <c r="I3492" s="910"/>
      <c r="J3492" s="910"/>
      <c r="K3492" s="910"/>
      <c r="L3492" s="910"/>
      <c r="M3492" s="910"/>
      <c r="N3492" s="910"/>
      <c r="O3492" s="910"/>
      <c r="P3492" s="910"/>
    </row>
    <row r="3493" spans="1:16" s="920" customFormat="1">
      <c r="A3493" s="910"/>
      <c r="B3493" s="917"/>
      <c r="C3493" s="917"/>
      <c r="D3493" s="919"/>
      <c r="F3493" s="910"/>
      <c r="G3493" s="910"/>
      <c r="H3493" s="910"/>
      <c r="I3493" s="910"/>
      <c r="J3493" s="910"/>
      <c r="K3493" s="910"/>
      <c r="L3493" s="910"/>
      <c r="M3493" s="910"/>
      <c r="N3493" s="910"/>
      <c r="O3493" s="910"/>
      <c r="P3493" s="910"/>
    </row>
    <row r="3494" spans="1:16" s="920" customFormat="1">
      <c r="A3494" s="910"/>
      <c r="B3494" s="917"/>
      <c r="C3494" s="917"/>
      <c r="D3494" s="919"/>
      <c r="F3494" s="910"/>
      <c r="G3494" s="910"/>
      <c r="H3494" s="910"/>
      <c r="I3494" s="910"/>
      <c r="J3494" s="910"/>
      <c r="K3494" s="910"/>
      <c r="L3494" s="910"/>
      <c r="M3494" s="910"/>
      <c r="N3494" s="910"/>
      <c r="O3494" s="910"/>
      <c r="P3494" s="910"/>
    </row>
    <row r="3495" spans="1:16" s="920" customFormat="1">
      <c r="A3495" s="910"/>
      <c r="B3495" s="917"/>
      <c r="C3495" s="917"/>
      <c r="D3495" s="919"/>
      <c r="F3495" s="910"/>
      <c r="G3495" s="910"/>
      <c r="H3495" s="910"/>
      <c r="I3495" s="910"/>
      <c r="J3495" s="910"/>
      <c r="K3495" s="910"/>
      <c r="L3495" s="910"/>
      <c r="M3495" s="910"/>
      <c r="N3495" s="910"/>
      <c r="O3495" s="910"/>
      <c r="P3495" s="910"/>
    </row>
    <row r="3496" spans="1:16" s="920" customFormat="1">
      <c r="A3496" s="910"/>
      <c r="B3496" s="917"/>
      <c r="C3496" s="917"/>
      <c r="D3496" s="919"/>
      <c r="F3496" s="910"/>
      <c r="G3496" s="910"/>
      <c r="H3496" s="910"/>
      <c r="I3496" s="910"/>
      <c r="J3496" s="910"/>
      <c r="K3496" s="910"/>
      <c r="L3496" s="910"/>
      <c r="M3496" s="910"/>
      <c r="N3496" s="910"/>
      <c r="O3496" s="910"/>
      <c r="P3496" s="910"/>
    </row>
    <row r="3497" spans="1:16" s="920" customFormat="1">
      <c r="A3497" s="910"/>
      <c r="B3497" s="917"/>
      <c r="C3497" s="917"/>
      <c r="D3497" s="919"/>
      <c r="F3497" s="910"/>
      <c r="G3497" s="910"/>
      <c r="H3497" s="910"/>
      <c r="I3497" s="910"/>
      <c r="J3497" s="910"/>
      <c r="K3497" s="910"/>
      <c r="L3497" s="910"/>
      <c r="M3497" s="910"/>
      <c r="N3497" s="910"/>
      <c r="O3497" s="910"/>
      <c r="P3497" s="910"/>
    </row>
    <row r="3498" spans="1:16" s="920" customFormat="1">
      <c r="A3498" s="910"/>
      <c r="B3498" s="917"/>
      <c r="C3498" s="917"/>
      <c r="D3498" s="919"/>
      <c r="F3498" s="910"/>
      <c r="G3498" s="910"/>
      <c r="H3498" s="910"/>
      <c r="I3498" s="910"/>
      <c r="J3498" s="910"/>
      <c r="K3498" s="910"/>
      <c r="L3498" s="910"/>
      <c r="M3498" s="910"/>
      <c r="N3498" s="910"/>
      <c r="O3498" s="910"/>
      <c r="P3498" s="910"/>
    </row>
    <row r="3499" spans="1:16" s="920" customFormat="1">
      <c r="A3499" s="910"/>
      <c r="B3499" s="917"/>
      <c r="C3499" s="917"/>
      <c r="D3499" s="919"/>
      <c r="F3499" s="910"/>
      <c r="G3499" s="910"/>
      <c r="H3499" s="910"/>
      <c r="I3499" s="910"/>
      <c r="J3499" s="910"/>
      <c r="K3499" s="910"/>
      <c r="L3499" s="910"/>
      <c r="M3499" s="910"/>
      <c r="N3499" s="910"/>
      <c r="O3499" s="910"/>
      <c r="P3499" s="910"/>
    </row>
    <row r="3500" spans="1:16" s="920" customFormat="1">
      <c r="A3500" s="910"/>
      <c r="B3500" s="917"/>
      <c r="C3500" s="917"/>
      <c r="D3500" s="919"/>
      <c r="F3500" s="910"/>
      <c r="G3500" s="910"/>
      <c r="H3500" s="910"/>
      <c r="I3500" s="910"/>
      <c r="J3500" s="910"/>
      <c r="K3500" s="910"/>
      <c r="L3500" s="910"/>
      <c r="M3500" s="910"/>
      <c r="N3500" s="910"/>
      <c r="O3500" s="910"/>
      <c r="P3500" s="910"/>
    </row>
    <row r="3501" spans="1:16" s="920" customFormat="1">
      <c r="A3501" s="910"/>
      <c r="B3501" s="917"/>
      <c r="C3501" s="917"/>
      <c r="D3501" s="919"/>
      <c r="F3501" s="910"/>
      <c r="G3501" s="910"/>
      <c r="H3501" s="910"/>
      <c r="I3501" s="910"/>
      <c r="J3501" s="910"/>
      <c r="K3501" s="910"/>
      <c r="L3501" s="910"/>
      <c r="M3501" s="910"/>
      <c r="N3501" s="910"/>
      <c r="O3501" s="910"/>
      <c r="P3501" s="910"/>
    </row>
    <row r="3502" spans="1:16" s="920" customFormat="1">
      <c r="A3502" s="910"/>
      <c r="B3502" s="917"/>
      <c r="C3502" s="917"/>
      <c r="D3502" s="919"/>
      <c r="F3502" s="910"/>
      <c r="G3502" s="910"/>
      <c r="H3502" s="910"/>
      <c r="I3502" s="910"/>
      <c r="J3502" s="910"/>
      <c r="K3502" s="910"/>
      <c r="L3502" s="910"/>
      <c r="M3502" s="910"/>
      <c r="N3502" s="910"/>
      <c r="O3502" s="910"/>
      <c r="P3502" s="910"/>
    </row>
    <row r="3503" spans="1:16" s="920" customFormat="1">
      <c r="A3503" s="910"/>
      <c r="B3503" s="917"/>
      <c r="C3503" s="917"/>
      <c r="D3503" s="919"/>
      <c r="F3503" s="910"/>
      <c r="G3503" s="910"/>
      <c r="H3503" s="910"/>
      <c r="I3503" s="910"/>
      <c r="J3503" s="910"/>
      <c r="K3503" s="910"/>
      <c r="L3503" s="910"/>
      <c r="M3503" s="910"/>
      <c r="N3503" s="910"/>
      <c r="O3503" s="910"/>
      <c r="P3503" s="910"/>
    </row>
    <row r="3504" spans="1:16" s="920" customFormat="1">
      <c r="A3504" s="910"/>
      <c r="B3504" s="917"/>
      <c r="C3504" s="917"/>
      <c r="D3504" s="919"/>
      <c r="F3504" s="910"/>
      <c r="G3504" s="910"/>
      <c r="H3504" s="910"/>
      <c r="I3504" s="910"/>
      <c r="J3504" s="910"/>
      <c r="K3504" s="910"/>
      <c r="L3504" s="910"/>
      <c r="M3504" s="910"/>
      <c r="N3504" s="910"/>
      <c r="O3504" s="910"/>
      <c r="P3504" s="910"/>
    </row>
    <row r="3505" spans="1:16" s="920" customFormat="1">
      <c r="A3505" s="910"/>
      <c r="B3505" s="917"/>
      <c r="C3505" s="917"/>
      <c r="D3505" s="919"/>
      <c r="F3505" s="910"/>
      <c r="G3505" s="910"/>
      <c r="H3505" s="910"/>
      <c r="I3505" s="910"/>
      <c r="J3505" s="910"/>
      <c r="K3505" s="910"/>
      <c r="L3505" s="910"/>
      <c r="M3505" s="910"/>
      <c r="N3505" s="910"/>
      <c r="O3505" s="910"/>
      <c r="P3505" s="910"/>
    </row>
    <row r="3506" spans="1:16" s="920" customFormat="1">
      <c r="A3506" s="910"/>
      <c r="B3506" s="917"/>
      <c r="C3506" s="917"/>
      <c r="D3506" s="919"/>
      <c r="F3506" s="910"/>
      <c r="G3506" s="910"/>
      <c r="H3506" s="910"/>
      <c r="I3506" s="910"/>
      <c r="J3506" s="910"/>
      <c r="K3506" s="910"/>
      <c r="L3506" s="910"/>
      <c r="M3506" s="910"/>
      <c r="N3506" s="910"/>
      <c r="O3506" s="910"/>
      <c r="P3506" s="910"/>
    </row>
    <row r="3507" spans="1:16" s="920" customFormat="1">
      <c r="A3507" s="910"/>
      <c r="B3507" s="917"/>
      <c r="C3507" s="917"/>
      <c r="D3507" s="919"/>
      <c r="F3507" s="910"/>
      <c r="G3507" s="910"/>
      <c r="H3507" s="910"/>
      <c r="I3507" s="910"/>
      <c r="J3507" s="910"/>
      <c r="K3507" s="910"/>
      <c r="L3507" s="910"/>
      <c r="M3507" s="910"/>
      <c r="N3507" s="910"/>
      <c r="O3507" s="910"/>
      <c r="P3507" s="910"/>
    </row>
    <row r="3508" spans="1:16" s="920" customFormat="1">
      <c r="A3508" s="910"/>
      <c r="B3508" s="917"/>
      <c r="C3508" s="917"/>
      <c r="D3508" s="919"/>
      <c r="F3508" s="910"/>
      <c r="G3508" s="910"/>
      <c r="H3508" s="910"/>
      <c r="I3508" s="910"/>
      <c r="J3508" s="910"/>
      <c r="K3508" s="910"/>
      <c r="L3508" s="910"/>
      <c r="M3508" s="910"/>
      <c r="N3508" s="910"/>
      <c r="O3508" s="910"/>
      <c r="P3508" s="910"/>
    </row>
    <row r="3509" spans="1:16" s="920" customFormat="1">
      <c r="A3509" s="910"/>
      <c r="B3509" s="917"/>
      <c r="C3509" s="917"/>
      <c r="D3509" s="919"/>
      <c r="F3509" s="910"/>
      <c r="G3509" s="910"/>
      <c r="H3509" s="910"/>
      <c r="I3509" s="910"/>
      <c r="J3509" s="910"/>
      <c r="K3509" s="910"/>
      <c r="L3509" s="910"/>
      <c r="M3509" s="910"/>
      <c r="N3509" s="910"/>
      <c r="O3509" s="910"/>
      <c r="P3509" s="910"/>
    </row>
    <row r="3510" spans="1:16" s="920" customFormat="1">
      <c r="A3510" s="910"/>
      <c r="B3510" s="917"/>
      <c r="C3510" s="917"/>
      <c r="D3510" s="919"/>
      <c r="F3510" s="910"/>
      <c r="G3510" s="910"/>
      <c r="H3510" s="910"/>
      <c r="I3510" s="910"/>
      <c r="J3510" s="910"/>
      <c r="K3510" s="910"/>
      <c r="L3510" s="910"/>
      <c r="M3510" s="910"/>
      <c r="N3510" s="910"/>
      <c r="O3510" s="910"/>
      <c r="P3510" s="910"/>
    </row>
    <row r="3511" spans="1:16" s="920" customFormat="1">
      <c r="A3511" s="910"/>
      <c r="B3511" s="917"/>
      <c r="C3511" s="917"/>
      <c r="D3511" s="919"/>
      <c r="F3511" s="910"/>
      <c r="G3511" s="910"/>
      <c r="H3511" s="910"/>
      <c r="I3511" s="910"/>
      <c r="J3511" s="910"/>
      <c r="K3511" s="910"/>
      <c r="L3511" s="910"/>
      <c r="M3511" s="910"/>
      <c r="N3511" s="910"/>
      <c r="O3511" s="910"/>
      <c r="P3511" s="910"/>
    </row>
    <row r="3512" spans="1:16" s="920" customFormat="1">
      <c r="A3512" s="910"/>
      <c r="B3512" s="917"/>
      <c r="C3512" s="917"/>
      <c r="D3512" s="919"/>
      <c r="F3512" s="910"/>
      <c r="G3512" s="910"/>
      <c r="H3512" s="910"/>
      <c r="I3512" s="910"/>
      <c r="J3512" s="910"/>
      <c r="K3512" s="910"/>
      <c r="L3512" s="910"/>
      <c r="M3512" s="910"/>
      <c r="N3512" s="910"/>
      <c r="O3512" s="910"/>
      <c r="P3512" s="910"/>
    </row>
    <row r="3513" spans="1:16" s="920" customFormat="1">
      <c r="A3513" s="910"/>
      <c r="B3513" s="917"/>
      <c r="C3513" s="917"/>
      <c r="D3513" s="919"/>
      <c r="F3513" s="910"/>
      <c r="G3513" s="910"/>
      <c r="H3513" s="910"/>
      <c r="I3513" s="910"/>
      <c r="J3513" s="910"/>
      <c r="K3513" s="910"/>
      <c r="L3513" s="910"/>
      <c r="M3513" s="910"/>
      <c r="N3513" s="910"/>
      <c r="O3513" s="910"/>
      <c r="P3513" s="910"/>
    </row>
    <row r="3514" spans="1:16" s="920" customFormat="1">
      <c r="A3514" s="910"/>
      <c r="B3514" s="917"/>
      <c r="C3514" s="917"/>
      <c r="D3514" s="919"/>
      <c r="F3514" s="910"/>
      <c r="G3514" s="910"/>
      <c r="H3514" s="910"/>
      <c r="I3514" s="910"/>
      <c r="J3514" s="910"/>
      <c r="K3514" s="910"/>
      <c r="L3514" s="910"/>
      <c r="M3514" s="910"/>
      <c r="N3514" s="910"/>
      <c r="O3514" s="910"/>
      <c r="P3514" s="910"/>
    </row>
    <row r="3515" spans="1:16" s="920" customFormat="1">
      <c r="A3515" s="910"/>
      <c r="B3515" s="917"/>
      <c r="C3515" s="917"/>
      <c r="D3515" s="919"/>
      <c r="F3515" s="910"/>
      <c r="G3515" s="910"/>
      <c r="H3515" s="910"/>
      <c r="I3515" s="910"/>
      <c r="J3515" s="910"/>
      <c r="K3515" s="910"/>
      <c r="L3515" s="910"/>
      <c r="M3515" s="910"/>
      <c r="N3515" s="910"/>
      <c r="O3515" s="910"/>
      <c r="P3515" s="910"/>
    </row>
    <row r="3516" spans="1:16" s="920" customFormat="1">
      <c r="A3516" s="910"/>
      <c r="B3516" s="917"/>
      <c r="C3516" s="917"/>
      <c r="D3516" s="919"/>
      <c r="F3516" s="910"/>
      <c r="G3516" s="910"/>
      <c r="H3516" s="910"/>
      <c r="I3516" s="910"/>
      <c r="J3516" s="910"/>
      <c r="K3516" s="910"/>
      <c r="L3516" s="910"/>
      <c r="M3516" s="910"/>
      <c r="N3516" s="910"/>
      <c r="O3516" s="910"/>
      <c r="P3516" s="910"/>
    </row>
    <row r="3517" spans="1:16" s="920" customFormat="1">
      <c r="A3517" s="910"/>
      <c r="B3517" s="917"/>
      <c r="C3517" s="917"/>
      <c r="D3517" s="919"/>
      <c r="F3517" s="910"/>
      <c r="G3517" s="910"/>
      <c r="H3517" s="910"/>
      <c r="I3517" s="910"/>
      <c r="J3517" s="910"/>
      <c r="K3517" s="910"/>
      <c r="L3517" s="910"/>
      <c r="M3517" s="910"/>
      <c r="N3517" s="910"/>
      <c r="O3517" s="910"/>
      <c r="P3517" s="910"/>
    </row>
    <row r="3518" spans="1:16" s="920" customFormat="1">
      <c r="A3518" s="910"/>
      <c r="B3518" s="917"/>
      <c r="C3518" s="917"/>
      <c r="D3518" s="919"/>
      <c r="F3518" s="910"/>
      <c r="G3518" s="910"/>
      <c r="H3518" s="910"/>
      <c r="I3518" s="910"/>
      <c r="J3518" s="910"/>
      <c r="K3518" s="910"/>
      <c r="L3518" s="910"/>
      <c r="M3518" s="910"/>
      <c r="N3518" s="910"/>
      <c r="O3518" s="910"/>
      <c r="P3518" s="910"/>
    </row>
    <row r="3519" spans="1:16" s="920" customFormat="1">
      <c r="A3519" s="910"/>
      <c r="B3519" s="917"/>
      <c r="C3519" s="917"/>
      <c r="D3519" s="919"/>
      <c r="F3519" s="910"/>
      <c r="G3519" s="910"/>
      <c r="H3519" s="910"/>
      <c r="I3519" s="910"/>
      <c r="J3519" s="910"/>
      <c r="K3519" s="910"/>
      <c r="L3519" s="910"/>
      <c r="M3519" s="910"/>
      <c r="N3519" s="910"/>
      <c r="O3519" s="910"/>
      <c r="P3519" s="910"/>
    </row>
    <row r="3520" spans="1:16" s="920" customFormat="1">
      <c r="A3520" s="910"/>
      <c r="B3520" s="917"/>
      <c r="C3520" s="917"/>
      <c r="D3520" s="919"/>
      <c r="F3520" s="910"/>
      <c r="G3520" s="910"/>
      <c r="H3520" s="910"/>
      <c r="I3520" s="910"/>
      <c r="J3520" s="910"/>
      <c r="K3520" s="910"/>
      <c r="L3520" s="910"/>
      <c r="M3520" s="910"/>
      <c r="N3520" s="910"/>
      <c r="O3520" s="910"/>
      <c r="P3520" s="910"/>
    </row>
    <row r="3521" spans="1:16" s="920" customFormat="1">
      <c r="A3521" s="910"/>
      <c r="B3521" s="917"/>
      <c r="C3521" s="917"/>
      <c r="D3521" s="919"/>
      <c r="F3521" s="910"/>
      <c r="G3521" s="910"/>
      <c r="H3521" s="910"/>
      <c r="I3521" s="910"/>
      <c r="J3521" s="910"/>
      <c r="K3521" s="910"/>
      <c r="L3521" s="910"/>
      <c r="M3521" s="910"/>
      <c r="N3521" s="910"/>
      <c r="O3521" s="910"/>
      <c r="P3521" s="910"/>
    </row>
    <row r="3522" spans="1:16" s="920" customFormat="1">
      <c r="A3522" s="910"/>
      <c r="B3522" s="917"/>
      <c r="C3522" s="917"/>
      <c r="D3522" s="919"/>
      <c r="F3522" s="910"/>
      <c r="G3522" s="910"/>
      <c r="H3522" s="910"/>
      <c r="I3522" s="910"/>
      <c r="J3522" s="910"/>
      <c r="K3522" s="910"/>
      <c r="L3522" s="910"/>
      <c r="M3522" s="910"/>
      <c r="N3522" s="910"/>
      <c r="O3522" s="910"/>
      <c r="P3522" s="910"/>
    </row>
    <row r="3523" spans="1:16" s="920" customFormat="1">
      <c r="A3523" s="910"/>
      <c r="B3523" s="917"/>
      <c r="C3523" s="917"/>
      <c r="D3523" s="919"/>
      <c r="F3523" s="910"/>
      <c r="G3523" s="910"/>
      <c r="H3523" s="910"/>
      <c r="I3523" s="910"/>
      <c r="J3523" s="910"/>
      <c r="K3523" s="910"/>
      <c r="L3523" s="910"/>
      <c r="M3523" s="910"/>
      <c r="N3523" s="910"/>
      <c r="O3523" s="910"/>
      <c r="P3523" s="910"/>
    </row>
    <row r="3524" spans="1:16" s="920" customFormat="1">
      <c r="A3524" s="910"/>
      <c r="B3524" s="917"/>
      <c r="C3524" s="917"/>
      <c r="D3524" s="919"/>
      <c r="F3524" s="910"/>
      <c r="G3524" s="910"/>
      <c r="H3524" s="910"/>
      <c r="I3524" s="910"/>
      <c r="J3524" s="910"/>
      <c r="K3524" s="910"/>
      <c r="L3524" s="910"/>
      <c r="M3524" s="910"/>
      <c r="N3524" s="910"/>
      <c r="O3524" s="910"/>
      <c r="P3524" s="910"/>
    </row>
    <row r="3525" spans="1:16" s="920" customFormat="1">
      <c r="A3525" s="910"/>
      <c r="B3525" s="917"/>
      <c r="C3525" s="917"/>
      <c r="D3525" s="919"/>
      <c r="F3525" s="910"/>
      <c r="G3525" s="910"/>
      <c r="H3525" s="910"/>
      <c r="I3525" s="910"/>
      <c r="J3525" s="910"/>
      <c r="K3525" s="910"/>
      <c r="L3525" s="910"/>
      <c r="M3525" s="910"/>
      <c r="N3525" s="910"/>
      <c r="O3525" s="910"/>
      <c r="P3525" s="910"/>
    </row>
    <row r="3526" spans="1:16" s="920" customFormat="1">
      <c r="A3526" s="910"/>
      <c r="B3526" s="917"/>
      <c r="C3526" s="917"/>
      <c r="D3526" s="919"/>
      <c r="F3526" s="910"/>
      <c r="G3526" s="910"/>
      <c r="H3526" s="910"/>
      <c r="I3526" s="910"/>
      <c r="J3526" s="910"/>
      <c r="K3526" s="910"/>
      <c r="L3526" s="910"/>
      <c r="M3526" s="910"/>
      <c r="N3526" s="910"/>
      <c r="O3526" s="910"/>
      <c r="P3526" s="910"/>
    </row>
    <row r="3527" spans="1:16" s="920" customFormat="1">
      <c r="A3527" s="910"/>
      <c r="B3527" s="917"/>
      <c r="C3527" s="917"/>
      <c r="D3527" s="919"/>
      <c r="F3527" s="910"/>
      <c r="G3527" s="910"/>
      <c r="H3527" s="910"/>
      <c r="I3527" s="910"/>
      <c r="J3527" s="910"/>
      <c r="K3527" s="910"/>
      <c r="L3527" s="910"/>
      <c r="M3527" s="910"/>
      <c r="N3527" s="910"/>
      <c r="O3527" s="910"/>
      <c r="P3527" s="910"/>
    </row>
    <row r="3528" spans="1:16" s="920" customFormat="1">
      <c r="A3528" s="910"/>
      <c r="B3528" s="917"/>
      <c r="C3528" s="917"/>
      <c r="D3528" s="919"/>
      <c r="F3528" s="910"/>
      <c r="G3528" s="910"/>
      <c r="H3528" s="910"/>
      <c r="I3528" s="910"/>
      <c r="J3528" s="910"/>
      <c r="K3528" s="910"/>
      <c r="L3528" s="910"/>
      <c r="M3528" s="910"/>
      <c r="N3528" s="910"/>
      <c r="O3528" s="910"/>
      <c r="P3528" s="910"/>
    </row>
    <row r="3529" spans="1:16" s="920" customFormat="1">
      <c r="A3529" s="910"/>
      <c r="B3529" s="917"/>
      <c r="C3529" s="917"/>
      <c r="D3529" s="919"/>
      <c r="F3529" s="910"/>
      <c r="G3529" s="910"/>
      <c r="H3529" s="910"/>
      <c r="I3529" s="910"/>
      <c r="J3529" s="910"/>
      <c r="K3529" s="910"/>
      <c r="L3529" s="910"/>
      <c r="M3529" s="910"/>
      <c r="N3529" s="910"/>
      <c r="O3529" s="910"/>
      <c r="P3529" s="910"/>
    </row>
    <row r="3530" spans="1:16" s="920" customFormat="1">
      <c r="A3530" s="910"/>
      <c r="B3530" s="917"/>
      <c r="C3530" s="917"/>
      <c r="D3530" s="919"/>
      <c r="F3530" s="910"/>
      <c r="G3530" s="910"/>
      <c r="H3530" s="910"/>
      <c r="I3530" s="910"/>
      <c r="J3530" s="910"/>
      <c r="K3530" s="910"/>
      <c r="L3530" s="910"/>
      <c r="M3530" s="910"/>
      <c r="N3530" s="910"/>
      <c r="O3530" s="910"/>
      <c r="P3530" s="910"/>
    </row>
    <row r="3531" spans="1:16" s="920" customFormat="1">
      <c r="A3531" s="910"/>
      <c r="B3531" s="917"/>
      <c r="C3531" s="917"/>
      <c r="D3531" s="919"/>
      <c r="F3531" s="910"/>
      <c r="G3531" s="910"/>
      <c r="H3531" s="910"/>
      <c r="I3531" s="910"/>
      <c r="J3531" s="910"/>
      <c r="K3531" s="910"/>
      <c r="L3531" s="910"/>
      <c r="M3531" s="910"/>
      <c r="N3531" s="910"/>
      <c r="O3531" s="910"/>
      <c r="P3531" s="910"/>
    </row>
    <row r="3532" spans="1:16" s="920" customFormat="1">
      <c r="A3532" s="910"/>
      <c r="B3532" s="917"/>
      <c r="C3532" s="917"/>
      <c r="D3532" s="919"/>
      <c r="F3532" s="910"/>
      <c r="G3532" s="910"/>
      <c r="H3532" s="910"/>
      <c r="I3532" s="910"/>
      <c r="J3532" s="910"/>
      <c r="K3532" s="910"/>
      <c r="L3532" s="910"/>
      <c r="M3532" s="910"/>
      <c r="N3532" s="910"/>
      <c r="O3532" s="910"/>
      <c r="P3532" s="910"/>
    </row>
    <row r="3533" spans="1:16" s="920" customFormat="1">
      <c r="A3533" s="910"/>
      <c r="B3533" s="917"/>
      <c r="C3533" s="917"/>
      <c r="D3533" s="919"/>
      <c r="F3533" s="910"/>
      <c r="G3533" s="910"/>
      <c r="H3533" s="910"/>
      <c r="I3533" s="910"/>
      <c r="J3533" s="910"/>
      <c r="K3533" s="910"/>
      <c r="L3533" s="910"/>
      <c r="M3533" s="910"/>
      <c r="N3533" s="910"/>
      <c r="O3533" s="910"/>
      <c r="P3533" s="910"/>
    </row>
    <row r="3534" spans="1:16" s="920" customFormat="1">
      <c r="A3534" s="910"/>
      <c r="B3534" s="917"/>
      <c r="C3534" s="917"/>
      <c r="D3534" s="919"/>
      <c r="F3534" s="910"/>
      <c r="G3534" s="910"/>
      <c r="H3534" s="910"/>
      <c r="I3534" s="910"/>
      <c r="J3534" s="910"/>
      <c r="K3534" s="910"/>
      <c r="L3534" s="910"/>
      <c r="M3534" s="910"/>
      <c r="N3534" s="910"/>
      <c r="O3534" s="910"/>
      <c r="P3534" s="910"/>
    </row>
    <row r="3535" spans="1:16" s="920" customFormat="1">
      <c r="A3535" s="910"/>
      <c r="B3535" s="917"/>
      <c r="C3535" s="917"/>
      <c r="D3535" s="919"/>
      <c r="F3535" s="910"/>
      <c r="G3535" s="910"/>
      <c r="H3535" s="910"/>
      <c r="I3535" s="910"/>
      <c r="J3535" s="910"/>
      <c r="K3535" s="910"/>
      <c r="L3535" s="910"/>
      <c r="M3535" s="910"/>
      <c r="N3535" s="910"/>
      <c r="O3535" s="910"/>
      <c r="P3535" s="910"/>
    </row>
    <row r="3536" spans="1:16" s="920" customFormat="1">
      <c r="A3536" s="910"/>
      <c r="B3536" s="917"/>
      <c r="C3536" s="917"/>
      <c r="D3536" s="919"/>
      <c r="F3536" s="910"/>
      <c r="G3536" s="910"/>
      <c r="H3536" s="910"/>
      <c r="I3536" s="910"/>
      <c r="J3536" s="910"/>
      <c r="K3536" s="910"/>
      <c r="L3536" s="910"/>
      <c r="M3536" s="910"/>
      <c r="N3536" s="910"/>
      <c r="O3536" s="910"/>
      <c r="P3536" s="910"/>
    </row>
    <row r="3537" spans="1:16" s="920" customFormat="1">
      <c r="A3537" s="910"/>
      <c r="B3537" s="917"/>
      <c r="C3537" s="917"/>
      <c r="D3537" s="919"/>
      <c r="F3537" s="910"/>
      <c r="G3537" s="910"/>
      <c r="H3537" s="910"/>
      <c r="I3537" s="910"/>
      <c r="J3537" s="910"/>
      <c r="K3537" s="910"/>
      <c r="L3537" s="910"/>
      <c r="M3537" s="910"/>
      <c r="N3537" s="910"/>
      <c r="O3537" s="910"/>
      <c r="P3537" s="910"/>
    </row>
    <row r="3538" spans="1:16" s="920" customFormat="1">
      <c r="A3538" s="910"/>
      <c r="B3538" s="917"/>
      <c r="C3538" s="917"/>
      <c r="D3538" s="919"/>
      <c r="F3538" s="910"/>
      <c r="G3538" s="910"/>
      <c r="H3538" s="910"/>
      <c r="I3538" s="910"/>
      <c r="J3538" s="910"/>
      <c r="K3538" s="910"/>
      <c r="L3538" s="910"/>
      <c r="M3538" s="910"/>
      <c r="N3538" s="910"/>
      <c r="O3538" s="910"/>
      <c r="P3538" s="910"/>
    </row>
    <row r="3539" spans="1:16" s="920" customFormat="1">
      <c r="A3539" s="910"/>
      <c r="B3539" s="917"/>
      <c r="C3539" s="917"/>
      <c r="D3539" s="919"/>
      <c r="F3539" s="910"/>
      <c r="G3539" s="910"/>
      <c r="H3539" s="910"/>
      <c r="I3539" s="910"/>
      <c r="J3539" s="910"/>
      <c r="K3539" s="910"/>
      <c r="L3539" s="910"/>
      <c r="M3539" s="910"/>
      <c r="N3539" s="910"/>
      <c r="O3539" s="910"/>
      <c r="P3539" s="910"/>
    </row>
    <row r="3540" spans="1:16" s="920" customFormat="1">
      <c r="A3540" s="910"/>
      <c r="B3540" s="917"/>
      <c r="C3540" s="917"/>
      <c r="D3540" s="919"/>
      <c r="F3540" s="910"/>
      <c r="G3540" s="910"/>
      <c r="H3540" s="910"/>
      <c r="I3540" s="910"/>
      <c r="J3540" s="910"/>
      <c r="K3540" s="910"/>
      <c r="L3540" s="910"/>
      <c r="M3540" s="910"/>
      <c r="N3540" s="910"/>
      <c r="O3540" s="910"/>
      <c r="P3540" s="910"/>
    </row>
    <row r="3541" spans="1:16" s="920" customFormat="1">
      <c r="A3541" s="910"/>
      <c r="B3541" s="917"/>
      <c r="C3541" s="917"/>
      <c r="D3541" s="919"/>
      <c r="F3541" s="910"/>
      <c r="G3541" s="910"/>
      <c r="H3541" s="910"/>
      <c r="I3541" s="910"/>
      <c r="J3541" s="910"/>
      <c r="K3541" s="910"/>
      <c r="L3541" s="910"/>
      <c r="M3541" s="910"/>
      <c r="N3541" s="910"/>
      <c r="O3541" s="910"/>
      <c r="P3541" s="910"/>
    </row>
    <row r="3542" spans="1:16" s="920" customFormat="1">
      <c r="A3542" s="910"/>
      <c r="B3542" s="917"/>
      <c r="C3542" s="917"/>
      <c r="D3542" s="919"/>
      <c r="F3542" s="910"/>
      <c r="G3542" s="910"/>
      <c r="H3542" s="910"/>
      <c r="I3542" s="910"/>
      <c r="J3542" s="910"/>
      <c r="K3542" s="910"/>
      <c r="L3542" s="910"/>
      <c r="M3542" s="910"/>
      <c r="N3542" s="910"/>
      <c r="O3542" s="910"/>
      <c r="P3542" s="910"/>
    </row>
    <row r="3543" spans="1:16" s="920" customFormat="1">
      <c r="A3543" s="910"/>
      <c r="B3543" s="917"/>
      <c r="C3543" s="917"/>
      <c r="D3543" s="919"/>
      <c r="F3543" s="910"/>
      <c r="G3543" s="910"/>
      <c r="H3543" s="910"/>
      <c r="I3543" s="910"/>
      <c r="J3543" s="910"/>
      <c r="K3543" s="910"/>
      <c r="L3543" s="910"/>
      <c r="M3543" s="910"/>
      <c r="N3543" s="910"/>
      <c r="O3543" s="910"/>
      <c r="P3543" s="910"/>
    </row>
    <row r="3544" spans="1:16" s="920" customFormat="1">
      <c r="A3544" s="910"/>
      <c r="B3544" s="917"/>
      <c r="C3544" s="917"/>
      <c r="D3544" s="919"/>
      <c r="F3544" s="910"/>
      <c r="G3544" s="910"/>
      <c r="H3544" s="910"/>
      <c r="I3544" s="910"/>
      <c r="J3544" s="910"/>
      <c r="K3544" s="910"/>
      <c r="L3544" s="910"/>
      <c r="M3544" s="910"/>
      <c r="N3544" s="910"/>
      <c r="O3544" s="910"/>
      <c r="P3544" s="910"/>
    </row>
    <row r="3545" spans="1:16" s="920" customFormat="1">
      <c r="A3545" s="910"/>
      <c r="B3545" s="917"/>
      <c r="C3545" s="917"/>
      <c r="D3545" s="919"/>
      <c r="F3545" s="910"/>
      <c r="G3545" s="910"/>
      <c r="H3545" s="910"/>
      <c r="I3545" s="910"/>
      <c r="J3545" s="910"/>
      <c r="K3545" s="910"/>
      <c r="L3545" s="910"/>
      <c r="M3545" s="910"/>
      <c r="N3545" s="910"/>
      <c r="O3545" s="910"/>
      <c r="P3545" s="910"/>
    </row>
    <row r="3546" spans="1:16" s="920" customFormat="1">
      <c r="A3546" s="910"/>
      <c r="B3546" s="917"/>
      <c r="C3546" s="917"/>
      <c r="D3546" s="919"/>
      <c r="F3546" s="910"/>
      <c r="G3546" s="910"/>
      <c r="H3546" s="910"/>
      <c r="I3546" s="910"/>
      <c r="J3546" s="910"/>
      <c r="K3546" s="910"/>
      <c r="L3546" s="910"/>
      <c r="M3546" s="910"/>
      <c r="N3546" s="910"/>
      <c r="O3546" s="910"/>
      <c r="P3546" s="910"/>
    </row>
    <row r="3547" spans="1:16" s="920" customFormat="1">
      <c r="A3547" s="910"/>
      <c r="B3547" s="917"/>
      <c r="C3547" s="917"/>
      <c r="D3547" s="919"/>
      <c r="F3547" s="910"/>
      <c r="G3547" s="910"/>
      <c r="H3547" s="910"/>
      <c r="I3547" s="910"/>
      <c r="J3547" s="910"/>
      <c r="K3547" s="910"/>
      <c r="L3547" s="910"/>
      <c r="M3547" s="910"/>
      <c r="N3547" s="910"/>
      <c r="O3547" s="910"/>
      <c r="P3547" s="910"/>
    </row>
    <row r="3548" spans="1:16" s="920" customFormat="1">
      <c r="A3548" s="910"/>
      <c r="B3548" s="917"/>
      <c r="C3548" s="917"/>
      <c r="D3548" s="919"/>
      <c r="F3548" s="910"/>
      <c r="G3548" s="910"/>
      <c r="H3548" s="910"/>
      <c r="I3548" s="910"/>
      <c r="J3548" s="910"/>
      <c r="K3548" s="910"/>
      <c r="L3548" s="910"/>
      <c r="M3548" s="910"/>
      <c r="N3548" s="910"/>
      <c r="O3548" s="910"/>
      <c r="P3548" s="910"/>
    </row>
    <row r="3549" spans="1:16" s="920" customFormat="1">
      <c r="A3549" s="910"/>
      <c r="B3549" s="917"/>
      <c r="C3549" s="917"/>
      <c r="D3549" s="919"/>
      <c r="F3549" s="910"/>
      <c r="G3549" s="910"/>
      <c r="H3549" s="910"/>
      <c r="I3549" s="910"/>
      <c r="J3549" s="910"/>
      <c r="K3549" s="910"/>
      <c r="L3549" s="910"/>
      <c r="M3549" s="910"/>
      <c r="N3549" s="910"/>
      <c r="O3549" s="910"/>
      <c r="P3549" s="910"/>
    </row>
    <row r="3550" spans="1:16" s="920" customFormat="1">
      <c r="A3550" s="910"/>
      <c r="B3550" s="917"/>
      <c r="C3550" s="917"/>
      <c r="D3550" s="919"/>
      <c r="F3550" s="910"/>
      <c r="G3550" s="910"/>
      <c r="H3550" s="910"/>
      <c r="I3550" s="910"/>
      <c r="J3550" s="910"/>
      <c r="K3550" s="910"/>
      <c r="L3550" s="910"/>
      <c r="M3550" s="910"/>
      <c r="N3550" s="910"/>
      <c r="O3550" s="910"/>
      <c r="P3550" s="910"/>
    </row>
    <row r="3551" spans="1:16" s="920" customFormat="1">
      <c r="A3551" s="910"/>
      <c r="B3551" s="917"/>
      <c r="C3551" s="917"/>
      <c r="D3551" s="919"/>
      <c r="F3551" s="910"/>
      <c r="G3551" s="910"/>
      <c r="H3551" s="910"/>
      <c r="I3551" s="910"/>
      <c r="J3551" s="910"/>
      <c r="K3551" s="910"/>
      <c r="L3551" s="910"/>
      <c r="M3551" s="910"/>
      <c r="N3551" s="910"/>
      <c r="O3551" s="910"/>
      <c r="P3551" s="910"/>
    </row>
    <row r="3552" spans="1:16" s="920" customFormat="1">
      <c r="A3552" s="910"/>
      <c r="B3552" s="917"/>
      <c r="C3552" s="917"/>
      <c r="D3552" s="919"/>
      <c r="F3552" s="910"/>
      <c r="G3552" s="910"/>
      <c r="H3552" s="910"/>
      <c r="I3552" s="910"/>
      <c r="J3552" s="910"/>
      <c r="K3552" s="910"/>
      <c r="L3552" s="910"/>
      <c r="M3552" s="910"/>
      <c r="N3552" s="910"/>
      <c r="O3552" s="910"/>
      <c r="P3552" s="910"/>
    </row>
    <row r="3553" spans="1:16" s="920" customFormat="1">
      <c r="A3553" s="910"/>
      <c r="B3553" s="917"/>
      <c r="C3553" s="917"/>
      <c r="D3553" s="919"/>
      <c r="F3553" s="910"/>
      <c r="G3553" s="910"/>
      <c r="H3553" s="910"/>
      <c r="I3553" s="910"/>
      <c r="J3553" s="910"/>
      <c r="K3553" s="910"/>
      <c r="L3553" s="910"/>
      <c r="M3553" s="910"/>
      <c r="N3553" s="910"/>
      <c r="O3553" s="910"/>
      <c r="P3553" s="910"/>
    </row>
    <row r="3554" spans="1:16" s="920" customFormat="1">
      <c r="A3554" s="910"/>
      <c r="B3554" s="917"/>
      <c r="C3554" s="917"/>
      <c r="D3554" s="919"/>
      <c r="F3554" s="910"/>
      <c r="G3554" s="910"/>
      <c r="H3554" s="910"/>
      <c r="I3554" s="910"/>
      <c r="J3554" s="910"/>
      <c r="K3554" s="910"/>
      <c r="L3554" s="910"/>
      <c r="M3554" s="910"/>
      <c r="N3554" s="910"/>
      <c r="O3554" s="910"/>
      <c r="P3554" s="910"/>
    </row>
    <row r="3555" spans="1:16" s="920" customFormat="1">
      <c r="A3555" s="910"/>
      <c r="B3555" s="917"/>
      <c r="C3555" s="917"/>
      <c r="D3555" s="919"/>
      <c r="F3555" s="910"/>
      <c r="G3555" s="910"/>
      <c r="H3555" s="910"/>
      <c r="I3555" s="910"/>
      <c r="J3555" s="910"/>
      <c r="K3555" s="910"/>
      <c r="L3555" s="910"/>
      <c r="M3555" s="910"/>
      <c r="N3555" s="910"/>
      <c r="O3555" s="910"/>
      <c r="P3555" s="910"/>
    </row>
    <row r="3556" spans="1:16" s="920" customFormat="1">
      <c r="A3556" s="910"/>
      <c r="B3556" s="917"/>
      <c r="C3556" s="917"/>
      <c r="D3556" s="919"/>
      <c r="F3556" s="910"/>
      <c r="G3556" s="910"/>
      <c r="H3556" s="910"/>
      <c r="I3556" s="910"/>
      <c r="J3556" s="910"/>
      <c r="K3556" s="910"/>
      <c r="L3556" s="910"/>
      <c r="M3556" s="910"/>
      <c r="N3556" s="910"/>
      <c r="O3556" s="910"/>
      <c r="P3556" s="910"/>
    </row>
    <row r="3557" spans="1:16" s="920" customFormat="1">
      <c r="A3557" s="910"/>
      <c r="B3557" s="917"/>
      <c r="C3557" s="917"/>
      <c r="D3557" s="919"/>
      <c r="F3557" s="910"/>
      <c r="G3557" s="910"/>
      <c r="H3557" s="910"/>
      <c r="I3557" s="910"/>
      <c r="J3557" s="910"/>
      <c r="K3557" s="910"/>
      <c r="L3557" s="910"/>
      <c r="M3557" s="910"/>
      <c r="N3557" s="910"/>
      <c r="O3557" s="910"/>
      <c r="P3557" s="910"/>
    </row>
    <row r="3558" spans="1:16" s="920" customFormat="1">
      <c r="A3558" s="910"/>
      <c r="B3558" s="917"/>
      <c r="C3558" s="917"/>
      <c r="D3558" s="919"/>
      <c r="F3558" s="910"/>
      <c r="G3558" s="910"/>
      <c r="H3558" s="910"/>
      <c r="I3558" s="910"/>
      <c r="J3558" s="910"/>
      <c r="K3558" s="910"/>
      <c r="L3558" s="910"/>
      <c r="M3558" s="910"/>
      <c r="N3558" s="910"/>
      <c r="O3558" s="910"/>
      <c r="P3558" s="910"/>
    </row>
    <row r="3559" spans="1:16" s="920" customFormat="1">
      <c r="A3559" s="910"/>
      <c r="B3559" s="917"/>
      <c r="C3559" s="917"/>
      <c r="D3559" s="919"/>
      <c r="F3559" s="910"/>
      <c r="G3559" s="910"/>
      <c r="H3559" s="910"/>
      <c r="I3559" s="910"/>
      <c r="J3559" s="910"/>
      <c r="K3559" s="910"/>
      <c r="L3559" s="910"/>
      <c r="M3559" s="910"/>
      <c r="N3559" s="910"/>
      <c r="O3559" s="910"/>
      <c r="P3559" s="910"/>
    </row>
    <row r="3560" spans="1:16" s="920" customFormat="1">
      <c r="A3560" s="910"/>
      <c r="B3560" s="917"/>
      <c r="C3560" s="917"/>
      <c r="D3560" s="919"/>
      <c r="F3560" s="910"/>
      <c r="G3560" s="910"/>
      <c r="H3560" s="910"/>
      <c r="I3560" s="910"/>
      <c r="J3560" s="910"/>
      <c r="K3560" s="910"/>
      <c r="L3560" s="910"/>
      <c r="M3560" s="910"/>
      <c r="N3560" s="910"/>
      <c r="O3560" s="910"/>
      <c r="P3560" s="910"/>
    </row>
    <row r="3561" spans="1:16" s="920" customFormat="1">
      <c r="A3561" s="910"/>
      <c r="B3561" s="917"/>
      <c r="C3561" s="917"/>
      <c r="D3561" s="919"/>
      <c r="F3561" s="910"/>
      <c r="G3561" s="910"/>
      <c r="H3561" s="910"/>
      <c r="I3561" s="910"/>
      <c r="J3561" s="910"/>
      <c r="K3561" s="910"/>
      <c r="L3561" s="910"/>
      <c r="M3561" s="910"/>
      <c r="N3561" s="910"/>
      <c r="O3561" s="910"/>
      <c r="P3561" s="910"/>
    </row>
    <row r="3562" spans="1:16" s="920" customFormat="1">
      <c r="A3562" s="910"/>
      <c r="B3562" s="917"/>
      <c r="C3562" s="917"/>
      <c r="D3562" s="919"/>
      <c r="F3562" s="910"/>
      <c r="G3562" s="910"/>
      <c r="H3562" s="910"/>
      <c r="I3562" s="910"/>
      <c r="J3562" s="910"/>
      <c r="K3562" s="910"/>
      <c r="L3562" s="910"/>
      <c r="M3562" s="910"/>
      <c r="N3562" s="910"/>
      <c r="O3562" s="910"/>
      <c r="P3562" s="910"/>
    </row>
    <row r="3563" spans="1:16" s="920" customFormat="1">
      <c r="A3563" s="910"/>
      <c r="B3563" s="917"/>
      <c r="C3563" s="917"/>
      <c r="D3563" s="919"/>
      <c r="F3563" s="910"/>
      <c r="G3563" s="910"/>
      <c r="H3563" s="910"/>
      <c r="I3563" s="910"/>
      <c r="J3563" s="910"/>
      <c r="K3563" s="910"/>
      <c r="L3563" s="910"/>
      <c r="M3563" s="910"/>
      <c r="N3563" s="910"/>
      <c r="O3563" s="910"/>
      <c r="P3563" s="910"/>
    </row>
    <row r="3564" spans="1:16" s="920" customFormat="1">
      <c r="A3564" s="910"/>
      <c r="B3564" s="917"/>
      <c r="C3564" s="917"/>
      <c r="D3564" s="919"/>
      <c r="F3564" s="910"/>
      <c r="G3564" s="910"/>
      <c r="H3564" s="910"/>
      <c r="I3564" s="910"/>
      <c r="J3564" s="910"/>
      <c r="K3564" s="910"/>
      <c r="L3564" s="910"/>
      <c r="M3564" s="910"/>
      <c r="N3564" s="910"/>
      <c r="O3564" s="910"/>
      <c r="P3564" s="910"/>
    </row>
    <row r="3565" spans="1:16" s="920" customFormat="1">
      <c r="A3565" s="910"/>
      <c r="B3565" s="917"/>
      <c r="C3565" s="917"/>
      <c r="D3565" s="919"/>
      <c r="F3565" s="910"/>
      <c r="G3565" s="910"/>
      <c r="H3565" s="910"/>
      <c r="I3565" s="910"/>
      <c r="J3565" s="910"/>
      <c r="K3565" s="910"/>
      <c r="L3565" s="910"/>
      <c r="M3565" s="910"/>
      <c r="N3565" s="910"/>
      <c r="O3565" s="910"/>
      <c r="P3565" s="910"/>
    </row>
    <row r="3566" spans="1:16" s="920" customFormat="1">
      <c r="A3566" s="910"/>
      <c r="B3566" s="917"/>
      <c r="C3566" s="917"/>
      <c r="D3566" s="919"/>
      <c r="F3566" s="910"/>
      <c r="G3566" s="910"/>
      <c r="H3566" s="910"/>
      <c r="I3566" s="910"/>
      <c r="J3566" s="910"/>
      <c r="K3566" s="910"/>
      <c r="L3566" s="910"/>
      <c r="M3566" s="910"/>
      <c r="N3566" s="910"/>
      <c r="O3566" s="910"/>
      <c r="P3566" s="910"/>
    </row>
    <row r="3567" spans="1:16" s="920" customFormat="1">
      <c r="A3567" s="910"/>
      <c r="B3567" s="917"/>
      <c r="C3567" s="917"/>
      <c r="D3567" s="919"/>
      <c r="F3567" s="910"/>
      <c r="G3567" s="910"/>
      <c r="H3567" s="910"/>
      <c r="I3567" s="910"/>
      <c r="J3567" s="910"/>
      <c r="K3567" s="910"/>
      <c r="L3567" s="910"/>
      <c r="M3567" s="910"/>
      <c r="N3567" s="910"/>
      <c r="O3567" s="910"/>
      <c r="P3567" s="910"/>
    </row>
    <row r="3568" spans="1:16" s="920" customFormat="1">
      <c r="A3568" s="910"/>
      <c r="B3568" s="917"/>
      <c r="C3568" s="917"/>
      <c r="D3568" s="919"/>
      <c r="F3568" s="910"/>
      <c r="G3568" s="910"/>
      <c r="H3568" s="910"/>
      <c r="I3568" s="910"/>
      <c r="J3568" s="910"/>
      <c r="K3568" s="910"/>
      <c r="L3568" s="910"/>
      <c r="M3568" s="910"/>
      <c r="N3568" s="910"/>
      <c r="O3568" s="910"/>
      <c r="P3568" s="910"/>
    </row>
    <row r="3569" spans="1:16" s="920" customFormat="1">
      <c r="A3569" s="910"/>
      <c r="B3569" s="917"/>
      <c r="C3569" s="917"/>
      <c r="D3569" s="919"/>
      <c r="F3569" s="910"/>
      <c r="G3569" s="910"/>
      <c r="H3569" s="910"/>
      <c r="I3569" s="910"/>
      <c r="J3569" s="910"/>
      <c r="K3569" s="910"/>
      <c r="L3569" s="910"/>
      <c r="M3569" s="910"/>
      <c r="N3569" s="910"/>
      <c r="O3569" s="910"/>
      <c r="P3569" s="910"/>
    </row>
    <row r="3570" spans="1:16" s="920" customFormat="1">
      <c r="A3570" s="910"/>
      <c r="B3570" s="917"/>
      <c r="C3570" s="917"/>
      <c r="D3570" s="919"/>
      <c r="F3570" s="910"/>
      <c r="G3570" s="910"/>
      <c r="H3570" s="910"/>
      <c r="I3570" s="910"/>
      <c r="J3570" s="910"/>
      <c r="K3570" s="910"/>
      <c r="L3570" s="910"/>
      <c r="M3570" s="910"/>
      <c r="N3570" s="910"/>
      <c r="O3570" s="910"/>
      <c r="P3570" s="910"/>
    </row>
    <row r="3571" spans="1:16" s="920" customFormat="1">
      <c r="A3571" s="910"/>
      <c r="B3571" s="917"/>
      <c r="C3571" s="917"/>
      <c r="D3571" s="919"/>
      <c r="F3571" s="910"/>
      <c r="G3571" s="910"/>
      <c r="H3571" s="910"/>
      <c r="I3571" s="910"/>
      <c r="J3571" s="910"/>
      <c r="K3571" s="910"/>
      <c r="L3571" s="910"/>
      <c r="M3571" s="910"/>
      <c r="N3571" s="910"/>
      <c r="O3571" s="910"/>
      <c r="P3571" s="910"/>
    </row>
    <row r="3572" spans="1:16" s="920" customFormat="1">
      <c r="A3572" s="910"/>
      <c r="B3572" s="917"/>
      <c r="C3572" s="917"/>
      <c r="D3572" s="919"/>
      <c r="F3572" s="910"/>
      <c r="G3572" s="910"/>
      <c r="H3572" s="910"/>
      <c r="I3572" s="910"/>
      <c r="J3572" s="910"/>
      <c r="K3572" s="910"/>
      <c r="L3572" s="910"/>
      <c r="M3572" s="910"/>
      <c r="N3572" s="910"/>
      <c r="O3572" s="910"/>
      <c r="P3572" s="910"/>
    </row>
    <row r="3573" spans="1:16" s="920" customFormat="1">
      <c r="A3573" s="910"/>
      <c r="B3573" s="917"/>
      <c r="C3573" s="917"/>
      <c r="D3573" s="919"/>
      <c r="F3573" s="910"/>
      <c r="G3573" s="910"/>
      <c r="H3573" s="910"/>
      <c r="I3573" s="910"/>
      <c r="J3573" s="910"/>
      <c r="K3573" s="910"/>
      <c r="L3573" s="910"/>
      <c r="M3573" s="910"/>
      <c r="N3573" s="910"/>
      <c r="O3573" s="910"/>
      <c r="P3573" s="910"/>
    </row>
    <row r="3574" spans="1:16" s="920" customFormat="1">
      <c r="A3574" s="910"/>
      <c r="B3574" s="917"/>
      <c r="C3574" s="917"/>
      <c r="D3574" s="919"/>
      <c r="F3574" s="910"/>
      <c r="G3574" s="910"/>
      <c r="H3574" s="910"/>
      <c r="I3574" s="910"/>
      <c r="J3574" s="910"/>
      <c r="K3574" s="910"/>
      <c r="L3574" s="910"/>
      <c r="M3574" s="910"/>
      <c r="N3574" s="910"/>
      <c r="O3574" s="910"/>
      <c r="P3574" s="910"/>
    </row>
    <row r="3575" spans="1:16" s="920" customFormat="1">
      <c r="A3575" s="910"/>
      <c r="B3575" s="917"/>
      <c r="C3575" s="917"/>
      <c r="D3575" s="919"/>
      <c r="F3575" s="910"/>
      <c r="G3575" s="910"/>
      <c r="H3575" s="910"/>
      <c r="I3575" s="910"/>
      <c r="J3575" s="910"/>
      <c r="K3575" s="910"/>
      <c r="L3575" s="910"/>
      <c r="M3575" s="910"/>
      <c r="N3575" s="910"/>
      <c r="O3575" s="910"/>
      <c r="P3575" s="910"/>
    </row>
    <row r="3576" spans="1:16" s="920" customFormat="1">
      <c r="A3576" s="910"/>
      <c r="B3576" s="917"/>
      <c r="C3576" s="917"/>
      <c r="D3576" s="919"/>
      <c r="F3576" s="910"/>
      <c r="G3576" s="910"/>
      <c r="H3576" s="910"/>
      <c r="I3576" s="910"/>
      <c r="J3576" s="910"/>
      <c r="K3576" s="910"/>
      <c r="L3576" s="910"/>
      <c r="M3576" s="910"/>
      <c r="N3576" s="910"/>
      <c r="O3576" s="910"/>
      <c r="P3576" s="910"/>
    </row>
    <row r="3577" spans="1:16" s="920" customFormat="1">
      <c r="A3577" s="910"/>
      <c r="B3577" s="917"/>
      <c r="C3577" s="917"/>
      <c r="D3577" s="919"/>
      <c r="F3577" s="910"/>
      <c r="G3577" s="910"/>
      <c r="H3577" s="910"/>
      <c r="I3577" s="910"/>
      <c r="J3577" s="910"/>
      <c r="K3577" s="910"/>
      <c r="L3577" s="910"/>
      <c r="M3577" s="910"/>
      <c r="N3577" s="910"/>
      <c r="O3577" s="910"/>
      <c r="P3577" s="910"/>
    </row>
    <row r="3578" spans="1:16" s="920" customFormat="1">
      <c r="A3578" s="910"/>
      <c r="B3578" s="917"/>
      <c r="C3578" s="917"/>
      <c r="D3578" s="919"/>
      <c r="F3578" s="910"/>
      <c r="G3578" s="910"/>
      <c r="H3578" s="910"/>
      <c r="I3578" s="910"/>
      <c r="J3578" s="910"/>
      <c r="K3578" s="910"/>
      <c r="L3578" s="910"/>
      <c r="M3578" s="910"/>
      <c r="N3578" s="910"/>
      <c r="O3578" s="910"/>
      <c r="P3578" s="910"/>
    </row>
    <row r="3579" spans="1:16" s="920" customFormat="1">
      <c r="A3579" s="910"/>
      <c r="B3579" s="917"/>
      <c r="C3579" s="917"/>
      <c r="D3579" s="919"/>
      <c r="F3579" s="910"/>
      <c r="G3579" s="910"/>
      <c r="H3579" s="910"/>
      <c r="I3579" s="910"/>
      <c r="J3579" s="910"/>
      <c r="K3579" s="910"/>
      <c r="L3579" s="910"/>
      <c r="M3579" s="910"/>
      <c r="N3579" s="910"/>
      <c r="O3579" s="910"/>
      <c r="P3579" s="910"/>
    </row>
    <row r="3580" spans="1:16" s="920" customFormat="1">
      <c r="A3580" s="910"/>
      <c r="B3580" s="917"/>
      <c r="C3580" s="917"/>
      <c r="D3580" s="919"/>
      <c r="F3580" s="910"/>
      <c r="G3580" s="910"/>
      <c r="H3580" s="910"/>
      <c r="I3580" s="910"/>
      <c r="J3580" s="910"/>
      <c r="K3580" s="910"/>
      <c r="L3580" s="910"/>
      <c r="M3580" s="910"/>
      <c r="N3580" s="910"/>
      <c r="O3580" s="910"/>
      <c r="P3580" s="910"/>
    </row>
    <row r="3581" spans="1:16" s="920" customFormat="1">
      <c r="A3581" s="910"/>
      <c r="B3581" s="917"/>
      <c r="C3581" s="917"/>
      <c r="D3581" s="919"/>
      <c r="F3581" s="910"/>
      <c r="G3581" s="910"/>
      <c r="H3581" s="910"/>
      <c r="I3581" s="910"/>
      <c r="J3581" s="910"/>
      <c r="K3581" s="910"/>
      <c r="L3581" s="910"/>
      <c r="M3581" s="910"/>
      <c r="N3581" s="910"/>
      <c r="O3581" s="910"/>
      <c r="P3581" s="910"/>
    </row>
    <row r="3582" spans="1:16" s="920" customFormat="1">
      <c r="A3582" s="910"/>
      <c r="B3582" s="917"/>
      <c r="C3582" s="917"/>
      <c r="D3582" s="919"/>
      <c r="F3582" s="910"/>
      <c r="G3582" s="910"/>
      <c r="H3582" s="910"/>
      <c r="I3582" s="910"/>
      <c r="J3582" s="910"/>
      <c r="K3582" s="910"/>
      <c r="L3582" s="910"/>
      <c r="M3582" s="910"/>
      <c r="N3582" s="910"/>
      <c r="O3582" s="910"/>
      <c r="P3582" s="910"/>
    </row>
    <row r="3583" spans="1:16" s="920" customFormat="1">
      <c r="A3583" s="910"/>
      <c r="B3583" s="917"/>
      <c r="C3583" s="917"/>
      <c r="D3583" s="919"/>
      <c r="F3583" s="910"/>
      <c r="G3583" s="910"/>
      <c r="H3583" s="910"/>
      <c r="I3583" s="910"/>
      <c r="J3583" s="910"/>
      <c r="K3583" s="910"/>
      <c r="L3583" s="910"/>
      <c r="M3583" s="910"/>
      <c r="N3583" s="910"/>
      <c r="O3583" s="910"/>
      <c r="P3583" s="910"/>
    </row>
    <row r="3584" spans="1:16" s="920" customFormat="1">
      <c r="A3584" s="910"/>
      <c r="B3584" s="917"/>
      <c r="C3584" s="917"/>
      <c r="D3584" s="919"/>
      <c r="F3584" s="910"/>
      <c r="G3584" s="910"/>
      <c r="H3584" s="910"/>
      <c r="I3584" s="910"/>
      <c r="J3584" s="910"/>
      <c r="K3584" s="910"/>
      <c r="L3584" s="910"/>
      <c r="M3584" s="910"/>
      <c r="N3584" s="910"/>
      <c r="O3584" s="910"/>
      <c r="P3584" s="910"/>
    </row>
    <row r="3585" spans="1:16" s="920" customFormat="1">
      <c r="A3585" s="910"/>
      <c r="B3585" s="917"/>
      <c r="C3585" s="917"/>
      <c r="D3585" s="919"/>
      <c r="F3585" s="910"/>
      <c r="G3585" s="910"/>
      <c r="H3585" s="910"/>
      <c r="I3585" s="910"/>
      <c r="J3585" s="910"/>
      <c r="K3585" s="910"/>
      <c r="L3585" s="910"/>
      <c r="M3585" s="910"/>
      <c r="N3585" s="910"/>
      <c r="O3585" s="910"/>
      <c r="P3585" s="910"/>
    </row>
    <row r="3586" spans="1:16" s="920" customFormat="1">
      <c r="A3586" s="910"/>
      <c r="B3586" s="917"/>
      <c r="C3586" s="917"/>
      <c r="D3586" s="919"/>
      <c r="F3586" s="910"/>
      <c r="G3586" s="910"/>
      <c r="H3586" s="910"/>
      <c r="I3586" s="910"/>
      <c r="J3586" s="910"/>
      <c r="K3586" s="910"/>
      <c r="L3586" s="910"/>
      <c r="M3586" s="910"/>
      <c r="N3586" s="910"/>
      <c r="O3586" s="910"/>
      <c r="P3586" s="910"/>
    </row>
    <row r="3587" spans="1:16" s="920" customFormat="1">
      <c r="A3587" s="910"/>
      <c r="B3587" s="917"/>
      <c r="C3587" s="917"/>
      <c r="D3587" s="919"/>
      <c r="F3587" s="910"/>
      <c r="G3587" s="910"/>
      <c r="H3587" s="910"/>
      <c r="I3587" s="910"/>
      <c r="J3587" s="910"/>
      <c r="K3587" s="910"/>
      <c r="L3587" s="910"/>
      <c r="M3587" s="910"/>
      <c r="N3587" s="910"/>
      <c r="O3587" s="910"/>
      <c r="P3587" s="910"/>
    </row>
    <row r="3588" spans="1:16" s="920" customFormat="1">
      <c r="A3588" s="910"/>
      <c r="B3588" s="917"/>
      <c r="C3588" s="917"/>
      <c r="D3588" s="919"/>
      <c r="F3588" s="910"/>
      <c r="G3588" s="910"/>
      <c r="H3588" s="910"/>
      <c r="I3588" s="910"/>
      <c r="J3588" s="910"/>
      <c r="K3588" s="910"/>
      <c r="L3588" s="910"/>
      <c r="M3588" s="910"/>
      <c r="N3588" s="910"/>
      <c r="O3588" s="910"/>
      <c r="P3588" s="910"/>
    </row>
    <row r="3589" spans="1:16" s="920" customFormat="1">
      <c r="A3589" s="910"/>
      <c r="B3589" s="917"/>
      <c r="C3589" s="917"/>
      <c r="D3589" s="919"/>
      <c r="F3589" s="910"/>
      <c r="G3589" s="910"/>
      <c r="H3589" s="910"/>
      <c r="I3589" s="910"/>
      <c r="J3589" s="910"/>
      <c r="K3589" s="910"/>
      <c r="L3589" s="910"/>
      <c r="M3589" s="910"/>
      <c r="N3589" s="910"/>
      <c r="O3589" s="910"/>
      <c r="P3589" s="910"/>
    </row>
    <row r="3590" spans="1:16" s="920" customFormat="1">
      <c r="A3590" s="910"/>
      <c r="B3590" s="917"/>
      <c r="C3590" s="917"/>
      <c r="D3590" s="919"/>
      <c r="F3590" s="910"/>
      <c r="G3590" s="910"/>
      <c r="H3590" s="910"/>
      <c r="I3590" s="910"/>
      <c r="J3590" s="910"/>
      <c r="K3590" s="910"/>
      <c r="L3590" s="910"/>
      <c r="M3590" s="910"/>
      <c r="N3590" s="910"/>
      <c r="O3590" s="910"/>
      <c r="P3590" s="910"/>
    </row>
    <row r="3591" spans="1:16" s="920" customFormat="1">
      <c r="A3591" s="910"/>
      <c r="B3591" s="917"/>
      <c r="C3591" s="917"/>
      <c r="D3591" s="919"/>
      <c r="F3591" s="910"/>
      <c r="G3591" s="910"/>
      <c r="H3591" s="910"/>
      <c r="I3591" s="910"/>
      <c r="J3591" s="910"/>
      <c r="K3591" s="910"/>
      <c r="L3591" s="910"/>
      <c r="M3591" s="910"/>
      <c r="N3591" s="910"/>
      <c r="O3591" s="910"/>
      <c r="P3591" s="910"/>
    </row>
    <row r="3592" spans="1:16" s="920" customFormat="1">
      <c r="A3592" s="910"/>
      <c r="B3592" s="917"/>
      <c r="C3592" s="917"/>
      <c r="D3592" s="919"/>
      <c r="F3592" s="910"/>
      <c r="G3592" s="910"/>
      <c r="H3592" s="910"/>
      <c r="I3592" s="910"/>
      <c r="J3592" s="910"/>
      <c r="K3592" s="910"/>
      <c r="L3592" s="910"/>
      <c r="M3592" s="910"/>
      <c r="N3592" s="910"/>
      <c r="O3592" s="910"/>
      <c r="P3592" s="910"/>
    </row>
    <row r="3593" spans="1:16" s="920" customFormat="1">
      <c r="A3593" s="910"/>
      <c r="B3593" s="917"/>
      <c r="C3593" s="917"/>
      <c r="D3593" s="919"/>
      <c r="F3593" s="910"/>
      <c r="G3593" s="910"/>
      <c r="H3593" s="910"/>
      <c r="I3593" s="910"/>
      <c r="J3593" s="910"/>
      <c r="K3593" s="910"/>
      <c r="L3593" s="910"/>
      <c r="M3593" s="910"/>
      <c r="N3593" s="910"/>
      <c r="O3593" s="910"/>
      <c r="P3593" s="910"/>
    </row>
    <row r="3594" spans="1:16" s="920" customFormat="1">
      <c r="A3594" s="910"/>
      <c r="B3594" s="917"/>
      <c r="C3594" s="917"/>
      <c r="D3594" s="919"/>
      <c r="F3594" s="910"/>
      <c r="G3594" s="910"/>
      <c r="H3594" s="910"/>
      <c r="I3594" s="910"/>
      <c r="J3594" s="910"/>
      <c r="K3594" s="910"/>
      <c r="L3594" s="910"/>
      <c r="M3594" s="910"/>
      <c r="N3594" s="910"/>
      <c r="O3594" s="910"/>
      <c r="P3594" s="910"/>
    </row>
    <row r="3595" spans="1:16" s="920" customFormat="1">
      <c r="A3595" s="910"/>
      <c r="B3595" s="917"/>
      <c r="C3595" s="917"/>
      <c r="D3595" s="919"/>
      <c r="F3595" s="910"/>
      <c r="G3595" s="910"/>
      <c r="H3595" s="910"/>
      <c r="I3595" s="910"/>
      <c r="J3595" s="910"/>
      <c r="K3595" s="910"/>
      <c r="L3595" s="910"/>
      <c r="M3595" s="910"/>
      <c r="N3595" s="910"/>
      <c r="O3595" s="910"/>
      <c r="P3595" s="910"/>
    </row>
    <row r="3596" spans="1:16" s="920" customFormat="1">
      <c r="A3596" s="910"/>
      <c r="B3596" s="917"/>
      <c r="C3596" s="917"/>
      <c r="D3596" s="919"/>
      <c r="F3596" s="910"/>
      <c r="G3596" s="910"/>
      <c r="H3596" s="910"/>
      <c r="I3596" s="910"/>
      <c r="J3596" s="910"/>
      <c r="K3596" s="910"/>
      <c r="L3596" s="910"/>
      <c r="M3596" s="910"/>
      <c r="N3596" s="910"/>
      <c r="O3596" s="910"/>
      <c r="P3596" s="910"/>
    </row>
    <row r="3597" spans="1:16" s="920" customFormat="1">
      <c r="A3597" s="910"/>
      <c r="B3597" s="917"/>
      <c r="C3597" s="917"/>
      <c r="D3597" s="919"/>
      <c r="F3597" s="910"/>
      <c r="G3597" s="910"/>
      <c r="H3597" s="910"/>
      <c r="I3597" s="910"/>
      <c r="J3597" s="910"/>
      <c r="K3597" s="910"/>
      <c r="L3597" s="910"/>
      <c r="M3597" s="910"/>
      <c r="N3597" s="910"/>
      <c r="O3597" s="910"/>
      <c r="P3597" s="910"/>
    </row>
    <row r="3598" spans="1:16" s="920" customFormat="1">
      <c r="A3598" s="910"/>
      <c r="B3598" s="917"/>
      <c r="C3598" s="917"/>
      <c r="D3598" s="919"/>
      <c r="F3598" s="910"/>
      <c r="G3598" s="910"/>
      <c r="H3598" s="910"/>
      <c r="I3598" s="910"/>
      <c r="J3598" s="910"/>
      <c r="K3598" s="910"/>
      <c r="L3598" s="910"/>
      <c r="M3598" s="910"/>
      <c r="N3598" s="910"/>
      <c r="O3598" s="910"/>
      <c r="P3598" s="910"/>
    </row>
    <row r="3599" spans="1:16" s="920" customFormat="1">
      <c r="A3599" s="910"/>
      <c r="B3599" s="917"/>
      <c r="C3599" s="917"/>
      <c r="D3599" s="919"/>
      <c r="F3599" s="910"/>
      <c r="G3599" s="910"/>
      <c r="H3599" s="910"/>
      <c r="I3599" s="910"/>
      <c r="J3599" s="910"/>
      <c r="K3599" s="910"/>
      <c r="L3599" s="910"/>
      <c r="M3599" s="910"/>
      <c r="N3599" s="910"/>
      <c r="O3599" s="910"/>
      <c r="P3599" s="910"/>
    </row>
    <row r="3600" spans="1:16" s="920" customFormat="1">
      <c r="A3600" s="910"/>
      <c r="B3600" s="917"/>
      <c r="C3600" s="917"/>
      <c r="D3600" s="919"/>
      <c r="F3600" s="910"/>
      <c r="G3600" s="910"/>
      <c r="H3600" s="910"/>
      <c r="I3600" s="910"/>
      <c r="J3600" s="910"/>
      <c r="K3600" s="910"/>
      <c r="L3600" s="910"/>
      <c r="M3600" s="910"/>
      <c r="N3600" s="910"/>
      <c r="O3600" s="910"/>
      <c r="P3600" s="910"/>
    </row>
    <row r="3601" spans="1:16" s="920" customFormat="1">
      <c r="A3601" s="910"/>
      <c r="B3601" s="917"/>
      <c r="C3601" s="917"/>
      <c r="D3601" s="919"/>
      <c r="F3601" s="910"/>
      <c r="G3601" s="910"/>
      <c r="H3601" s="910"/>
      <c r="I3601" s="910"/>
      <c r="J3601" s="910"/>
      <c r="K3601" s="910"/>
      <c r="L3601" s="910"/>
      <c r="M3601" s="910"/>
      <c r="N3601" s="910"/>
      <c r="O3601" s="910"/>
      <c r="P3601" s="910"/>
    </row>
    <row r="3602" spans="1:16" s="920" customFormat="1">
      <c r="A3602" s="910"/>
      <c r="B3602" s="917"/>
      <c r="C3602" s="917"/>
      <c r="D3602" s="919"/>
      <c r="F3602" s="910"/>
      <c r="G3602" s="910"/>
      <c r="H3602" s="910"/>
      <c r="I3602" s="910"/>
      <c r="J3602" s="910"/>
      <c r="K3602" s="910"/>
      <c r="L3602" s="910"/>
      <c r="M3602" s="910"/>
      <c r="N3602" s="910"/>
      <c r="O3602" s="910"/>
      <c r="P3602" s="910"/>
    </row>
    <row r="3603" spans="1:16" s="920" customFormat="1">
      <c r="A3603" s="910"/>
      <c r="B3603" s="917"/>
      <c r="C3603" s="917"/>
      <c r="D3603" s="919"/>
      <c r="F3603" s="910"/>
      <c r="G3603" s="910"/>
      <c r="H3603" s="910"/>
      <c r="I3603" s="910"/>
      <c r="J3603" s="910"/>
      <c r="K3603" s="910"/>
      <c r="L3603" s="910"/>
      <c r="M3603" s="910"/>
      <c r="N3603" s="910"/>
      <c r="O3603" s="910"/>
      <c r="P3603" s="910"/>
    </row>
    <row r="3604" spans="1:16" s="920" customFormat="1">
      <c r="A3604" s="910"/>
      <c r="B3604" s="917"/>
      <c r="C3604" s="917"/>
      <c r="D3604" s="919"/>
      <c r="F3604" s="910"/>
      <c r="G3604" s="910"/>
      <c r="H3604" s="910"/>
      <c r="I3604" s="910"/>
      <c r="J3604" s="910"/>
      <c r="K3604" s="910"/>
      <c r="L3604" s="910"/>
      <c r="M3604" s="910"/>
      <c r="N3604" s="910"/>
      <c r="O3604" s="910"/>
      <c r="P3604" s="910"/>
    </row>
    <row r="3605" spans="1:16" s="920" customFormat="1">
      <c r="A3605" s="910"/>
      <c r="B3605" s="917"/>
      <c r="C3605" s="917"/>
      <c r="D3605" s="919"/>
      <c r="F3605" s="910"/>
      <c r="G3605" s="910"/>
      <c r="H3605" s="910"/>
      <c r="I3605" s="910"/>
      <c r="J3605" s="910"/>
      <c r="K3605" s="910"/>
      <c r="L3605" s="910"/>
      <c r="M3605" s="910"/>
      <c r="N3605" s="910"/>
      <c r="O3605" s="910"/>
      <c r="P3605" s="910"/>
    </row>
    <row r="3606" spans="1:16" s="920" customFormat="1">
      <c r="A3606" s="910"/>
      <c r="B3606" s="917"/>
      <c r="C3606" s="917"/>
      <c r="D3606" s="919"/>
      <c r="F3606" s="910"/>
      <c r="G3606" s="910"/>
      <c r="H3606" s="910"/>
      <c r="I3606" s="910"/>
      <c r="J3606" s="910"/>
      <c r="K3606" s="910"/>
      <c r="L3606" s="910"/>
      <c r="M3606" s="910"/>
      <c r="N3606" s="910"/>
      <c r="O3606" s="910"/>
      <c r="P3606" s="910"/>
    </row>
    <row r="3607" spans="1:16" s="920" customFormat="1">
      <c r="A3607" s="910"/>
      <c r="B3607" s="917"/>
      <c r="C3607" s="917"/>
      <c r="D3607" s="919"/>
      <c r="F3607" s="910"/>
      <c r="G3607" s="910"/>
      <c r="H3607" s="910"/>
      <c r="I3607" s="910"/>
      <c r="J3607" s="910"/>
      <c r="K3607" s="910"/>
      <c r="L3607" s="910"/>
      <c r="M3607" s="910"/>
      <c r="N3607" s="910"/>
      <c r="O3607" s="910"/>
      <c r="P3607" s="910"/>
    </row>
    <row r="3608" spans="1:16" s="920" customFormat="1">
      <c r="A3608" s="910"/>
      <c r="B3608" s="917"/>
      <c r="C3608" s="917"/>
      <c r="D3608" s="919"/>
      <c r="F3608" s="910"/>
      <c r="G3608" s="910"/>
      <c r="H3608" s="910"/>
      <c r="I3608" s="910"/>
      <c r="J3608" s="910"/>
      <c r="K3608" s="910"/>
      <c r="L3608" s="910"/>
      <c r="M3608" s="910"/>
      <c r="N3608" s="910"/>
      <c r="O3608" s="910"/>
      <c r="P3608" s="910"/>
    </row>
    <row r="3609" spans="1:16" s="920" customFormat="1">
      <c r="A3609" s="910"/>
      <c r="B3609" s="917"/>
      <c r="C3609" s="917"/>
      <c r="D3609" s="919"/>
      <c r="F3609" s="910"/>
      <c r="G3609" s="910"/>
      <c r="H3609" s="910"/>
      <c r="I3609" s="910"/>
      <c r="J3609" s="910"/>
      <c r="K3609" s="910"/>
      <c r="L3609" s="910"/>
      <c r="M3609" s="910"/>
      <c r="N3609" s="910"/>
      <c r="O3609" s="910"/>
      <c r="P3609" s="910"/>
    </row>
    <row r="3610" spans="1:16" s="920" customFormat="1">
      <c r="A3610" s="910"/>
      <c r="B3610" s="917"/>
      <c r="C3610" s="917"/>
      <c r="D3610" s="919"/>
      <c r="F3610" s="910"/>
      <c r="G3610" s="910"/>
      <c r="H3610" s="910"/>
      <c r="I3610" s="910"/>
      <c r="J3610" s="910"/>
      <c r="K3610" s="910"/>
      <c r="L3610" s="910"/>
      <c r="M3610" s="910"/>
      <c r="N3610" s="910"/>
      <c r="O3610" s="910"/>
      <c r="P3610" s="910"/>
    </row>
    <row r="3611" spans="1:16" s="920" customFormat="1">
      <c r="A3611" s="910"/>
      <c r="B3611" s="917"/>
      <c r="C3611" s="917"/>
      <c r="D3611" s="919"/>
      <c r="F3611" s="910"/>
      <c r="G3611" s="910"/>
      <c r="H3611" s="910"/>
      <c r="I3611" s="910"/>
      <c r="J3611" s="910"/>
      <c r="K3611" s="910"/>
      <c r="L3611" s="910"/>
      <c r="M3611" s="910"/>
      <c r="N3611" s="910"/>
      <c r="O3611" s="910"/>
      <c r="P3611" s="910"/>
    </row>
    <row r="3612" spans="1:16" s="920" customFormat="1">
      <c r="A3612" s="910"/>
      <c r="B3612" s="917"/>
      <c r="C3612" s="917"/>
      <c r="D3612" s="919"/>
      <c r="F3612" s="910"/>
      <c r="G3612" s="910"/>
      <c r="H3612" s="910"/>
      <c r="I3612" s="910"/>
      <c r="J3612" s="910"/>
      <c r="K3612" s="910"/>
      <c r="L3612" s="910"/>
      <c r="M3612" s="910"/>
      <c r="N3612" s="910"/>
      <c r="O3612" s="910"/>
      <c r="P3612" s="910"/>
    </row>
    <row r="3613" spans="1:16" s="920" customFormat="1">
      <c r="A3613" s="910"/>
      <c r="B3613" s="917"/>
      <c r="C3613" s="917"/>
      <c r="D3613" s="919"/>
      <c r="F3613" s="910"/>
      <c r="G3613" s="910"/>
      <c r="H3613" s="910"/>
      <c r="I3613" s="910"/>
      <c r="J3613" s="910"/>
      <c r="K3613" s="910"/>
      <c r="L3613" s="910"/>
      <c r="M3613" s="910"/>
      <c r="N3613" s="910"/>
      <c r="O3613" s="910"/>
      <c r="P3613" s="910"/>
    </row>
    <row r="3614" spans="1:16" s="920" customFormat="1">
      <c r="A3614" s="910"/>
      <c r="B3614" s="917"/>
      <c r="C3614" s="917"/>
      <c r="D3614" s="919"/>
      <c r="F3614" s="910"/>
      <c r="G3614" s="910"/>
      <c r="H3614" s="910"/>
      <c r="I3614" s="910"/>
      <c r="J3614" s="910"/>
      <c r="K3614" s="910"/>
      <c r="L3614" s="910"/>
      <c r="M3614" s="910"/>
      <c r="N3614" s="910"/>
      <c r="O3614" s="910"/>
      <c r="P3614" s="910"/>
    </row>
    <row r="3615" spans="1:16" s="920" customFormat="1">
      <c r="A3615" s="910"/>
      <c r="B3615" s="917"/>
      <c r="C3615" s="917"/>
      <c r="D3615" s="919"/>
      <c r="F3615" s="910"/>
      <c r="G3615" s="910"/>
      <c r="H3615" s="910"/>
      <c r="I3615" s="910"/>
      <c r="J3615" s="910"/>
      <c r="K3615" s="910"/>
      <c r="L3615" s="910"/>
      <c r="M3615" s="910"/>
      <c r="N3615" s="910"/>
      <c r="O3615" s="910"/>
      <c r="P3615" s="910"/>
    </row>
    <row r="3616" spans="1:16" s="920" customFormat="1">
      <c r="A3616" s="910"/>
      <c r="B3616" s="917"/>
      <c r="C3616" s="917"/>
      <c r="D3616" s="919"/>
      <c r="F3616" s="910"/>
      <c r="G3616" s="910"/>
      <c r="H3616" s="910"/>
      <c r="I3616" s="910"/>
      <c r="J3616" s="910"/>
      <c r="K3616" s="910"/>
      <c r="L3616" s="910"/>
      <c r="M3616" s="910"/>
      <c r="N3616" s="910"/>
      <c r="O3616" s="910"/>
      <c r="P3616" s="910"/>
    </row>
    <row r="3617" spans="1:16" s="920" customFormat="1">
      <c r="A3617" s="910"/>
      <c r="B3617" s="917"/>
      <c r="C3617" s="917"/>
      <c r="D3617" s="919"/>
      <c r="F3617" s="910"/>
      <c r="G3617" s="910"/>
      <c r="H3617" s="910"/>
      <c r="I3617" s="910"/>
      <c r="J3617" s="910"/>
      <c r="K3617" s="910"/>
      <c r="L3617" s="910"/>
      <c r="M3617" s="910"/>
      <c r="N3617" s="910"/>
      <c r="O3617" s="910"/>
      <c r="P3617" s="910"/>
    </row>
    <row r="3618" spans="1:16" s="920" customFormat="1">
      <c r="A3618" s="910"/>
      <c r="B3618" s="917"/>
      <c r="C3618" s="917"/>
      <c r="D3618" s="919"/>
      <c r="F3618" s="910"/>
      <c r="G3618" s="910"/>
      <c r="H3618" s="910"/>
      <c r="I3618" s="910"/>
      <c r="J3618" s="910"/>
      <c r="K3618" s="910"/>
      <c r="L3618" s="910"/>
      <c r="M3618" s="910"/>
      <c r="N3618" s="910"/>
      <c r="O3618" s="910"/>
      <c r="P3618" s="910"/>
    </row>
    <row r="3619" spans="1:16" s="920" customFormat="1">
      <c r="A3619" s="910"/>
      <c r="B3619" s="917"/>
      <c r="C3619" s="917"/>
      <c r="D3619" s="919"/>
      <c r="F3619" s="910"/>
      <c r="G3619" s="910"/>
      <c r="H3619" s="910"/>
      <c r="I3619" s="910"/>
      <c r="J3619" s="910"/>
      <c r="K3619" s="910"/>
      <c r="L3619" s="910"/>
      <c r="M3619" s="910"/>
      <c r="N3619" s="910"/>
      <c r="O3619" s="910"/>
      <c r="P3619" s="910"/>
    </row>
    <row r="3620" spans="1:16" s="920" customFormat="1">
      <c r="A3620" s="910"/>
      <c r="B3620" s="917"/>
      <c r="C3620" s="917"/>
      <c r="D3620" s="919"/>
      <c r="F3620" s="910"/>
      <c r="G3620" s="910"/>
      <c r="H3620" s="910"/>
      <c r="I3620" s="910"/>
      <c r="J3620" s="910"/>
      <c r="K3620" s="910"/>
      <c r="L3620" s="910"/>
      <c r="M3620" s="910"/>
      <c r="N3620" s="910"/>
      <c r="O3620" s="910"/>
      <c r="P3620" s="910"/>
    </row>
    <row r="3621" spans="1:16" s="920" customFormat="1">
      <c r="A3621" s="910"/>
      <c r="B3621" s="917"/>
      <c r="C3621" s="917"/>
      <c r="D3621" s="919"/>
      <c r="F3621" s="910"/>
      <c r="G3621" s="910"/>
      <c r="H3621" s="910"/>
      <c r="I3621" s="910"/>
      <c r="J3621" s="910"/>
      <c r="K3621" s="910"/>
      <c r="L3621" s="910"/>
      <c r="M3621" s="910"/>
      <c r="N3621" s="910"/>
      <c r="O3621" s="910"/>
      <c r="P3621" s="910"/>
    </row>
    <row r="3622" spans="1:16" s="920" customFormat="1">
      <c r="A3622" s="910"/>
      <c r="B3622" s="917"/>
      <c r="C3622" s="917"/>
      <c r="D3622" s="919"/>
      <c r="F3622" s="910"/>
      <c r="G3622" s="910"/>
      <c r="H3622" s="910"/>
      <c r="I3622" s="910"/>
      <c r="J3622" s="910"/>
      <c r="K3622" s="910"/>
      <c r="L3622" s="910"/>
      <c r="M3622" s="910"/>
      <c r="N3622" s="910"/>
      <c r="O3622" s="910"/>
      <c r="P3622" s="910"/>
    </row>
    <row r="3623" spans="1:16" s="920" customFormat="1">
      <c r="A3623" s="910"/>
      <c r="B3623" s="917"/>
      <c r="C3623" s="917"/>
      <c r="D3623" s="919"/>
      <c r="F3623" s="910"/>
      <c r="G3623" s="910"/>
      <c r="H3623" s="910"/>
      <c r="I3623" s="910"/>
      <c r="J3623" s="910"/>
      <c r="K3623" s="910"/>
      <c r="L3623" s="910"/>
      <c r="M3623" s="910"/>
      <c r="N3623" s="910"/>
      <c r="O3623" s="910"/>
      <c r="P3623" s="910"/>
    </row>
    <row r="3624" spans="1:16" s="920" customFormat="1">
      <c r="A3624" s="910"/>
      <c r="B3624" s="917"/>
      <c r="C3624" s="917"/>
      <c r="D3624" s="919"/>
      <c r="F3624" s="910"/>
      <c r="G3624" s="910"/>
      <c r="H3624" s="910"/>
      <c r="I3624" s="910"/>
      <c r="J3624" s="910"/>
      <c r="K3624" s="910"/>
      <c r="L3624" s="910"/>
      <c r="M3624" s="910"/>
      <c r="N3624" s="910"/>
      <c r="O3624" s="910"/>
      <c r="P3624" s="910"/>
    </row>
    <row r="3625" spans="1:16" s="920" customFormat="1">
      <c r="A3625" s="910"/>
      <c r="B3625" s="917"/>
      <c r="C3625" s="917"/>
      <c r="D3625" s="919"/>
      <c r="F3625" s="910"/>
      <c r="G3625" s="910"/>
      <c r="H3625" s="910"/>
      <c r="I3625" s="910"/>
      <c r="J3625" s="910"/>
      <c r="K3625" s="910"/>
      <c r="L3625" s="910"/>
      <c r="M3625" s="910"/>
      <c r="N3625" s="910"/>
      <c r="O3625" s="910"/>
      <c r="P3625" s="910"/>
    </row>
    <row r="3626" spans="1:16" s="920" customFormat="1">
      <c r="A3626" s="910"/>
      <c r="B3626" s="917"/>
      <c r="C3626" s="917"/>
      <c r="D3626" s="919"/>
      <c r="F3626" s="910"/>
      <c r="G3626" s="910"/>
      <c r="H3626" s="910"/>
      <c r="I3626" s="910"/>
      <c r="J3626" s="910"/>
      <c r="K3626" s="910"/>
      <c r="L3626" s="910"/>
      <c r="M3626" s="910"/>
      <c r="N3626" s="910"/>
      <c r="O3626" s="910"/>
      <c r="P3626" s="910"/>
    </row>
    <row r="3627" spans="1:16" s="920" customFormat="1">
      <c r="A3627" s="910"/>
      <c r="B3627" s="917"/>
      <c r="C3627" s="917"/>
      <c r="D3627" s="919"/>
      <c r="F3627" s="910"/>
      <c r="G3627" s="910"/>
      <c r="H3627" s="910"/>
      <c r="I3627" s="910"/>
      <c r="J3627" s="910"/>
      <c r="K3627" s="910"/>
      <c r="L3627" s="910"/>
      <c r="M3627" s="910"/>
      <c r="N3627" s="910"/>
      <c r="O3627" s="910"/>
      <c r="P3627" s="910"/>
    </row>
    <row r="3628" spans="1:16" s="920" customFormat="1">
      <c r="A3628" s="910"/>
      <c r="B3628" s="917"/>
      <c r="C3628" s="917"/>
      <c r="D3628" s="919"/>
      <c r="F3628" s="910"/>
      <c r="G3628" s="910"/>
      <c r="H3628" s="910"/>
      <c r="I3628" s="910"/>
      <c r="J3628" s="910"/>
      <c r="K3628" s="910"/>
      <c r="L3628" s="910"/>
      <c r="M3628" s="910"/>
      <c r="N3628" s="910"/>
      <c r="O3628" s="910"/>
      <c r="P3628" s="910"/>
    </row>
    <row r="3629" spans="1:16" s="920" customFormat="1">
      <c r="A3629" s="910"/>
      <c r="B3629" s="917"/>
      <c r="C3629" s="917"/>
      <c r="D3629" s="919"/>
      <c r="F3629" s="910"/>
      <c r="G3629" s="910"/>
      <c r="H3629" s="910"/>
      <c r="I3629" s="910"/>
      <c r="J3629" s="910"/>
      <c r="K3629" s="910"/>
      <c r="L3629" s="910"/>
      <c r="M3629" s="910"/>
      <c r="N3629" s="910"/>
      <c r="O3629" s="910"/>
      <c r="P3629" s="910"/>
    </row>
    <row r="3630" spans="1:16" s="920" customFormat="1">
      <c r="A3630" s="910"/>
      <c r="B3630" s="917"/>
      <c r="C3630" s="917"/>
      <c r="D3630" s="919"/>
      <c r="F3630" s="910"/>
      <c r="G3630" s="910"/>
      <c r="H3630" s="910"/>
      <c r="I3630" s="910"/>
      <c r="J3630" s="910"/>
      <c r="K3630" s="910"/>
      <c r="L3630" s="910"/>
      <c r="M3630" s="910"/>
      <c r="N3630" s="910"/>
      <c r="O3630" s="910"/>
      <c r="P3630" s="910"/>
    </row>
    <row r="3631" spans="1:16" s="920" customFormat="1">
      <c r="A3631" s="910"/>
      <c r="B3631" s="917"/>
      <c r="C3631" s="917"/>
      <c r="D3631" s="919"/>
      <c r="F3631" s="910"/>
      <c r="G3631" s="910"/>
      <c r="H3631" s="910"/>
      <c r="I3631" s="910"/>
      <c r="J3631" s="910"/>
      <c r="K3631" s="910"/>
      <c r="L3631" s="910"/>
      <c r="M3631" s="910"/>
      <c r="N3631" s="910"/>
      <c r="O3631" s="910"/>
      <c r="P3631" s="910"/>
    </row>
    <row r="3632" spans="1:16" s="920" customFormat="1">
      <c r="A3632" s="910"/>
      <c r="B3632" s="917"/>
      <c r="C3632" s="917"/>
      <c r="D3632" s="919"/>
      <c r="F3632" s="910"/>
      <c r="G3632" s="910"/>
      <c r="H3632" s="910"/>
      <c r="I3632" s="910"/>
      <c r="J3632" s="910"/>
      <c r="K3632" s="910"/>
      <c r="L3632" s="910"/>
      <c r="M3632" s="910"/>
      <c r="N3632" s="910"/>
      <c r="O3632" s="910"/>
      <c r="P3632" s="910"/>
    </row>
    <row r="3633" spans="1:16" s="920" customFormat="1">
      <c r="A3633" s="910"/>
      <c r="B3633" s="917"/>
      <c r="C3633" s="917"/>
      <c r="D3633" s="919"/>
      <c r="F3633" s="910"/>
      <c r="G3633" s="910"/>
      <c r="H3633" s="910"/>
      <c r="I3633" s="910"/>
      <c r="J3633" s="910"/>
      <c r="K3633" s="910"/>
      <c r="L3633" s="910"/>
      <c r="M3633" s="910"/>
      <c r="N3633" s="910"/>
      <c r="O3633" s="910"/>
      <c r="P3633" s="910"/>
    </row>
    <row r="3634" spans="1:16" s="920" customFormat="1">
      <c r="A3634" s="910"/>
      <c r="B3634" s="917"/>
      <c r="C3634" s="917"/>
      <c r="D3634" s="919"/>
      <c r="F3634" s="910"/>
      <c r="G3634" s="910"/>
      <c r="H3634" s="910"/>
      <c r="I3634" s="910"/>
      <c r="J3634" s="910"/>
      <c r="K3634" s="910"/>
      <c r="L3634" s="910"/>
      <c r="M3634" s="910"/>
      <c r="N3634" s="910"/>
      <c r="O3634" s="910"/>
      <c r="P3634" s="910"/>
    </row>
    <row r="3635" spans="1:16" s="920" customFormat="1">
      <c r="A3635" s="910"/>
      <c r="B3635" s="917"/>
      <c r="C3635" s="917"/>
      <c r="D3635" s="919"/>
      <c r="F3635" s="910"/>
      <c r="G3635" s="910"/>
      <c r="H3635" s="910"/>
      <c r="I3635" s="910"/>
      <c r="J3635" s="910"/>
      <c r="K3635" s="910"/>
      <c r="L3635" s="910"/>
      <c r="M3635" s="910"/>
      <c r="N3635" s="910"/>
      <c r="O3635" s="910"/>
      <c r="P3635" s="910"/>
    </row>
    <row r="3636" spans="1:16" s="920" customFormat="1">
      <c r="A3636" s="910"/>
      <c r="B3636" s="917"/>
      <c r="C3636" s="917"/>
      <c r="D3636" s="919"/>
      <c r="F3636" s="910"/>
      <c r="G3636" s="910"/>
      <c r="H3636" s="910"/>
      <c r="I3636" s="910"/>
      <c r="J3636" s="910"/>
      <c r="K3636" s="910"/>
      <c r="L3636" s="910"/>
      <c r="M3636" s="910"/>
      <c r="N3636" s="910"/>
      <c r="O3636" s="910"/>
      <c r="P3636" s="910"/>
    </row>
    <row r="3637" spans="1:16" s="920" customFormat="1">
      <c r="A3637" s="910"/>
      <c r="B3637" s="917"/>
      <c r="C3637" s="917"/>
      <c r="D3637" s="919"/>
      <c r="F3637" s="910"/>
      <c r="G3637" s="910"/>
      <c r="H3637" s="910"/>
      <c r="I3637" s="910"/>
      <c r="J3637" s="910"/>
      <c r="K3637" s="910"/>
      <c r="L3637" s="910"/>
      <c r="M3637" s="910"/>
      <c r="N3637" s="910"/>
      <c r="O3637" s="910"/>
      <c r="P3637" s="910"/>
    </row>
    <row r="3638" spans="1:16" s="920" customFormat="1">
      <c r="A3638" s="910"/>
      <c r="B3638" s="917"/>
      <c r="C3638" s="917"/>
      <c r="D3638" s="919"/>
      <c r="F3638" s="910"/>
      <c r="G3638" s="910"/>
      <c r="H3638" s="910"/>
      <c r="I3638" s="910"/>
      <c r="J3638" s="910"/>
      <c r="K3638" s="910"/>
      <c r="L3638" s="910"/>
      <c r="M3638" s="910"/>
      <c r="N3638" s="910"/>
      <c r="O3638" s="910"/>
      <c r="P3638" s="910"/>
    </row>
    <row r="3639" spans="1:16" s="920" customFormat="1">
      <c r="A3639" s="910"/>
      <c r="B3639" s="917"/>
      <c r="C3639" s="917"/>
      <c r="D3639" s="919"/>
      <c r="F3639" s="910"/>
      <c r="G3639" s="910"/>
      <c r="H3639" s="910"/>
      <c r="I3639" s="910"/>
      <c r="J3639" s="910"/>
      <c r="K3639" s="910"/>
      <c r="L3639" s="910"/>
      <c r="M3639" s="910"/>
      <c r="N3639" s="910"/>
      <c r="O3639" s="910"/>
      <c r="P3639" s="910"/>
    </row>
    <row r="3640" spans="1:16" s="920" customFormat="1">
      <c r="A3640" s="910"/>
      <c r="B3640" s="917"/>
      <c r="C3640" s="917"/>
      <c r="D3640" s="919"/>
      <c r="F3640" s="910"/>
      <c r="G3640" s="910"/>
      <c r="H3640" s="910"/>
      <c r="I3640" s="910"/>
      <c r="J3640" s="910"/>
      <c r="K3640" s="910"/>
      <c r="L3640" s="910"/>
      <c r="M3640" s="910"/>
      <c r="N3640" s="910"/>
      <c r="O3640" s="910"/>
      <c r="P3640" s="910"/>
    </row>
    <row r="3641" spans="1:16" s="920" customFormat="1">
      <c r="A3641" s="910"/>
      <c r="B3641" s="917"/>
      <c r="C3641" s="917"/>
      <c r="D3641" s="919"/>
      <c r="F3641" s="910"/>
      <c r="G3641" s="910"/>
      <c r="H3641" s="910"/>
      <c r="I3641" s="910"/>
      <c r="J3641" s="910"/>
      <c r="K3641" s="910"/>
      <c r="L3641" s="910"/>
      <c r="M3641" s="910"/>
      <c r="N3641" s="910"/>
      <c r="O3641" s="910"/>
      <c r="P3641" s="910"/>
    </row>
    <row r="3642" spans="1:16" s="920" customFormat="1">
      <c r="A3642" s="910"/>
      <c r="B3642" s="917"/>
      <c r="C3642" s="917"/>
      <c r="D3642" s="919"/>
      <c r="F3642" s="910"/>
      <c r="G3642" s="910"/>
      <c r="H3642" s="910"/>
      <c r="I3642" s="910"/>
      <c r="J3642" s="910"/>
      <c r="K3642" s="910"/>
      <c r="L3642" s="910"/>
      <c r="M3642" s="910"/>
      <c r="N3642" s="910"/>
      <c r="O3642" s="910"/>
      <c r="P3642" s="910"/>
    </row>
    <row r="3643" spans="1:16" s="920" customFormat="1">
      <c r="A3643" s="910"/>
      <c r="B3643" s="917"/>
      <c r="C3643" s="917"/>
      <c r="D3643" s="919"/>
      <c r="F3643" s="910"/>
      <c r="G3643" s="910"/>
      <c r="H3643" s="910"/>
      <c r="I3643" s="910"/>
      <c r="J3643" s="910"/>
      <c r="K3643" s="910"/>
      <c r="L3643" s="910"/>
      <c r="M3643" s="910"/>
      <c r="N3643" s="910"/>
      <c r="O3643" s="910"/>
      <c r="P3643" s="910"/>
    </row>
    <row r="3644" spans="1:16" s="920" customFormat="1">
      <c r="A3644" s="910"/>
      <c r="B3644" s="917"/>
      <c r="C3644" s="917"/>
      <c r="D3644" s="919"/>
      <c r="F3644" s="910"/>
      <c r="G3644" s="910"/>
      <c r="H3644" s="910"/>
      <c r="I3644" s="910"/>
      <c r="J3644" s="910"/>
      <c r="K3644" s="910"/>
      <c r="L3644" s="910"/>
      <c r="M3644" s="910"/>
      <c r="N3644" s="910"/>
      <c r="O3644" s="910"/>
      <c r="P3644" s="910"/>
    </row>
    <row r="3645" spans="1:16" s="920" customFormat="1">
      <c r="A3645" s="910"/>
      <c r="B3645" s="917"/>
      <c r="C3645" s="917"/>
      <c r="D3645" s="919"/>
      <c r="F3645" s="910"/>
      <c r="G3645" s="910"/>
      <c r="H3645" s="910"/>
      <c r="I3645" s="910"/>
      <c r="J3645" s="910"/>
      <c r="K3645" s="910"/>
      <c r="L3645" s="910"/>
      <c r="M3645" s="910"/>
      <c r="N3645" s="910"/>
      <c r="O3645" s="910"/>
      <c r="P3645" s="910"/>
    </row>
    <row r="3646" spans="1:16" s="920" customFormat="1">
      <c r="A3646" s="910"/>
      <c r="B3646" s="917"/>
      <c r="C3646" s="917"/>
      <c r="D3646" s="919"/>
      <c r="F3646" s="910"/>
      <c r="G3646" s="910"/>
      <c r="H3646" s="910"/>
      <c r="I3646" s="910"/>
      <c r="J3646" s="910"/>
      <c r="K3646" s="910"/>
      <c r="L3646" s="910"/>
      <c r="M3646" s="910"/>
      <c r="N3646" s="910"/>
      <c r="O3646" s="910"/>
      <c r="P3646" s="910"/>
    </row>
    <row r="3647" spans="1:16" s="920" customFormat="1">
      <c r="A3647" s="910"/>
      <c r="B3647" s="917"/>
      <c r="C3647" s="917"/>
      <c r="D3647" s="919"/>
      <c r="F3647" s="910"/>
      <c r="G3647" s="910"/>
      <c r="H3647" s="910"/>
      <c r="I3647" s="910"/>
      <c r="J3647" s="910"/>
      <c r="K3647" s="910"/>
      <c r="L3647" s="910"/>
      <c r="M3647" s="910"/>
      <c r="N3647" s="910"/>
      <c r="O3647" s="910"/>
      <c r="P3647" s="910"/>
    </row>
    <row r="3648" spans="1:16" s="920" customFormat="1">
      <c r="A3648" s="910"/>
      <c r="B3648" s="917"/>
      <c r="C3648" s="917"/>
      <c r="D3648" s="919"/>
      <c r="F3648" s="910"/>
      <c r="G3648" s="910"/>
      <c r="H3648" s="910"/>
      <c r="I3648" s="910"/>
      <c r="J3648" s="910"/>
      <c r="K3648" s="910"/>
      <c r="L3648" s="910"/>
      <c r="M3648" s="910"/>
      <c r="N3648" s="910"/>
      <c r="O3648" s="910"/>
      <c r="P3648" s="910"/>
    </row>
    <row r="3649" spans="1:16" s="920" customFormat="1">
      <c r="A3649" s="910"/>
      <c r="B3649" s="917"/>
      <c r="C3649" s="917"/>
      <c r="D3649" s="919"/>
      <c r="F3649" s="910"/>
      <c r="G3649" s="910"/>
      <c r="H3649" s="910"/>
      <c r="I3649" s="910"/>
      <c r="J3649" s="910"/>
      <c r="K3649" s="910"/>
      <c r="L3649" s="910"/>
      <c r="M3649" s="910"/>
      <c r="N3649" s="910"/>
      <c r="O3649" s="910"/>
      <c r="P3649" s="910"/>
    </row>
    <row r="3650" spans="1:16" s="920" customFormat="1">
      <c r="A3650" s="910"/>
      <c r="B3650" s="917"/>
      <c r="C3650" s="917"/>
      <c r="D3650" s="919"/>
      <c r="F3650" s="910"/>
      <c r="G3650" s="910"/>
      <c r="H3650" s="910"/>
      <c r="I3650" s="910"/>
      <c r="J3650" s="910"/>
      <c r="K3650" s="910"/>
      <c r="L3650" s="910"/>
      <c r="M3650" s="910"/>
      <c r="N3650" s="910"/>
      <c r="O3650" s="910"/>
      <c r="P3650" s="910"/>
    </row>
    <row r="3651" spans="1:16" s="920" customFormat="1">
      <c r="A3651" s="910"/>
      <c r="B3651" s="917"/>
      <c r="C3651" s="917"/>
      <c r="D3651" s="919"/>
      <c r="F3651" s="910"/>
      <c r="G3651" s="910"/>
      <c r="H3651" s="910"/>
      <c r="I3651" s="910"/>
      <c r="J3651" s="910"/>
      <c r="K3651" s="910"/>
      <c r="L3651" s="910"/>
      <c r="M3651" s="910"/>
      <c r="N3651" s="910"/>
      <c r="O3651" s="910"/>
      <c r="P3651" s="910"/>
    </row>
    <row r="3652" spans="1:16" s="920" customFormat="1">
      <c r="A3652" s="910"/>
      <c r="B3652" s="917"/>
      <c r="C3652" s="917"/>
      <c r="D3652" s="919"/>
      <c r="F3652" s="910"/>
      <c r="G3652" s="910"/>
      <c r="H3652" s="910"/>
      <c r="I3652" s="910"/>
      <c r="J3652" s="910"/>
      <c r="K3652" s="910"/>
      <c r="L3652" s="910"/>
      <c r="M3652" s="910"/>
      <c r="N3652" s="910"/>
      <c r="O3652" s="910"/>
      <c r="P3652" s="910"/>
    </row>
    <row r="3653" spans="1:16" s="920" customFormat="1">
      <c r="A3653" s="910"/>
      <c r="B3653" s="917"/>
      <c r="C3653" s="917"/>
      <c r="D3653" s="919"/>
      <c r="F3653" s="910"/>
      <c r="G3653" s="910"/>
      <c r="H3653" s="910"/>
      <c r="I3653" s="910"/>
      <c r="J3653" s="910"/>
      <c r="K3653" s="910"/>
      <c r="L3653" s="910"/>
      <c r="M3653" s="910"/>
      <c r="N3653" s="910"/>
      <c r="O3653" s="910"/>
      <c r="P3653" s="910"/>
    </row>
    <row r="3654" spans="1:16" s="920" customFormat="1">
      <c r="A3654" s="910"/>
      <c r="B3654" s="917"/>
      <c r="C3654" s="917"/>
      <c r="D3654" s="919"/>
      <c r="F3654" s="910"/>
      <c r="G3654" s="910"/>
      <c r="H3654" s="910"/>
      <c r="I3654" s="910"/>
      <c r="J3654" s="910"/>
      <c r="K3654" s="910"/>
      <c r="L3654" s="910"/>
      <c r="M3654" s="910"/>
      <c r="N3654" s="910"/>
      <c r="O3654" s="910"/>
      <c r="P3654" s="910"/>
    </row>
    <row r="3655" spans="1:16" s="920" customFormat="1">
      <c r="A3655" s="910"/>
      <c r="B3655" s="917"/>
      <c r="C3655" s="917"/>
      <c r="D3655" s="919"/>
      <c r="F3655" s="910"/>
      <c r="G3655" s="910"/>
      <c r="H3655" s="910"/>
      <c r="I3655" s="910"/>
      <c r="J3655" s="910"/>
      <c r="K3655" s="910"/>
      <c r="L3655" s="910"/>
      <c r="M3655" s="910"/>
      <c r="N3655" s="910"/>
      <c r="O3655" s="910"/>
      <c r="P3655" s="910"/>
    </row>
    <row r="3656" spans="1:16" s="920" customFormat="1">
      <c r="A3656" s="910"/>
      <c r="B3656" s="917"/>
      <c r="C3656" s="917"/>
      <c r="D3656" s="919"/>
      <c r="F3656" s="910"/>
      <c r="G3656" s="910"/>
      <c r="H3656" s="910"/>
      <c r="I3656" s="910"/>
      <c r="J3656" s="910"/>
      <c r="K3656" s="910"/>
      <c r="L3656" s="910"/>
      <c r="M3656" s="910"/>
      <c r="N3656" s="910"/>
      <c r="O3656" s="910"/>
      <c r="P3656" s="910"/>
    </row>
    <row r="3657" spans="1:16" s="920" customFormat="1">
      <c r="A3657" s="910"/>
      <c r="B3657" s="917"/>
      <c r="C3657" s="917"/>
      <c r="D3657" s="919"/>
      <c r="F3657" s="910"/>
      <c r="G3657" s="910"/>
      <c r="H3657" s="910"/>
      <c r="I3657" s="910"/>
      <c r="J3657" s="910"/>
      <c r="K3657" s="910"/>
      <c r="L3657" s="910"/>
      <c r="M3657" s="910"/>
      <c r="N3657" s="910"/>
      <c r="O3657" s="910"/>
      <c r="P3657" s="910"/>
    </row>
    <row r="3658" spans="1:16" s="920" customFormat="1">
      <c r="A3658" s="910"/>
      <c r="B3658" s="917"/>
      <c r="C3658" s="917"/>
      <c r="D3658" s="919"/>
      <c r="F3658" s="910"/>
      <c r="G3658" s="910"/>
      <c r="H3658" s="910"/>
      <c r="I3658" s="910"/>
      <c r="J3658" s="910"/>
      <c r="K3658" s="910"/>
      <c r="L3658" s="910"/>
      <c r="M3658" s="910"/>
      <c r="N3658" s="910"/>
      <c r="O3658" s="910"/>
      <c r="P3658" s="910"/>
    </row>
    <row r="3659" spans="1:16" s="920" customFormat="1">
      <c r="A3659" s="910"/>
      <c r="B3659" s="917"/>
      <c r="C3659" s="917"/>
      <c r="D3659" s="919"/>
      <c r="F3659" s="910"/>
      <c r="G3659" s="910"/>
      <c r="H3659" s="910"/>
      <c r="I3659" s="910"/>
      <c r="J3659" s="910"/>
      <c r="K3659" s="910"/>
      <c r="L3659" s="910"/>
      <c r="M3659" s="910"/>
      <c r="N3659" s="910"/>
      <c r="O3659" s="910"/>
      <c r="P3659" s="910"/>
    </row>
    <row r="3660" spans="1:16" s="920" customFormat="1">
      <c r="A3660" s="910"/>
      <c r="B3660" s="917"/>
      <c r="C3660" s="917"/>
      <c r="D3660" s="919"/>
      <c r="F3660" s="910"/>
      <c r="G3660" s="910"/>
      <c r="H3660" s="910"/>
      <c r="I3660" s="910"/>
      <c r="J3660" s="910"/>
      <c r="K3660" s="910"/>
      <c r="L3660" s="910"/>
      <c r="M3660" s="910"/>
      <c r="N3660" s="910"/>
      <c r="O3660" s="910"/>
      <c r="P3660" s="910"/>
    </row>
    <row r="3661" spans="1:16" s="920" customFormat="1">
      <c r="A3661" s="910"/>
      <c r="B3661" s="917"/>
      <c r="C3661" s="917"/>
      <c r="D3661" s="919"/>
      <c r="F3661" s="910"/>
      <c r="G3661" s="910"/>
      <c r="H3661" s="910"/>
      <c r="I3661" s="910"/>
      <c r="J3661" s="910"/>
      <c r="K3661" s="910"/>
      <c r="L3661" s="910"/>
      <c r="M3661" s="910"/>
      <c r="N3661" s="910"/>
      <c r="O3661" s="910"/>
      <c r="P3661" s="910"/>
    </row>
    <row r="3662" spans="1:16" s="920" customFormat="1">
      <c r="A3662" s="910"/>
      <c r="B3662" s="917"/>
      <c r="C3662" s="917"/>
      <c r="D3662" s="919"/>
      <c r="F3662" s="910"/>
      <c r="G3662" s="910"/>
      <c r="H3662" s="910"/>
      <c r="I3662" s="910"/>
      <c r="J3662" s="910"/>
      <c r="K3662" s="910"/>
      <c r="L3662" s="910"/>
      <c r="M3662" s="910"/>
      <c r="N3662" s="910"/>
      <c r="O3662" s="910"/>
      <c r="P3662" s="910"/>
    </row>
    <row r="3663" spans="1:16" s="920" customFormat="1">
      <c r="A3663" s="910"/>
      <c r="B3663" s="917"/>
      <c r="C3663" s="917"/>
      <c r="D3663" s="919"/>
      <c r="F3663" s="910"/>
      <c r="G3663" s="910"/>
      <c r="H3663" s="910"/>
      <c r="I3663" s="910"/>
      <c r="J3663" s="910"/>
      <c r="K3663" s="910"/>
      <c r="L3663" s="910"/>
      <c r="M3663" s="910"/>
      <c r="N3663" s="910"/>
      <c r="O3663" s="910"/>
      <c r="P3663" s="910"/>
    </row>
    <row r="3664" spans="1:16" s="920" customFormat="1">
      <c r="A3664" s="910"/>
      <c r="B3664" s="917"/>
      <c r="C3664" s="917"/>
      <c r="D3664" s="919"/>
      <c r="F3664" s="910"/>
      <c r="G3664" s="910"/>
      <c r="H3664" s="910"/>
      <c r="I3664" s="910"/>
      <c r="J3664" s="910"/>
      <c r="K3664" s="910"/>
      <c r="L3664" s="910"/>
      <c r="M3664" s="910"/>
      <c r="N3664" s="910"/>
      <c r="O3664" s="910"/>
      <c r="P3664" s="910"/>
    </row>
    <row r="3665" spans="1:16" s="920" customFormat="1">
      <c r="A3665" s="910"/>
      <c r="B3665" s="917"/>
      <c r="C3665" s="917"/>
      <c r="D3665" s="919"/>
      <c r="F3665" s="910"/>
      <c r="G3665" s="910"/>
      <c r="H3665" s="910"/>
      <c r="I3665" s="910"/>
      <c r="J3665" s="910"/>
      <c r="K3665" s="910"/>
      <c r="L3665" s="910"/>
      <c r="M3665" s="910"/>
      <c r="N3665" s="910"/>
      <c r="O3665" s="910"/>
      <c r="P3665" s="910"/>
    </row>
    <row r="3666" spans="1:16" s="920" customFormat="1">
      <c r="A3666" s="910"/>
      <c r="B3666" s="917"/>
      <c r="C3666" s="917"/>
      <c r="D3666" s="919"/>
      <c r="F3666" s="910"/>
      <c r="G3666" s="910"/>
      <c r="H3666" s="910"/>
      <c r="I3666" s="910"/>
      <c r="J3666" s="910"/>
      <c r="K3666" s="910"/>
      <c r="L3666" s="910"/>
      <c r="M3666" s="910"/>
      <c r="N3666" s="910"/>
      <c r="O3666" s="910"/>
      <c r="P3666" s="910"/>
    </row>
    <row r="3667" spans="1:16" s="920" customFormat="1">
      <c r="A3667" s="910"/>
      <c r="B3667" s="917"/>
      <c r="C3667" s="917"/>
      <c r="D3667" s="919"/>
      <c r="F3667" s="910"/>
      <c r="G3667" s="910"/>
      <c r="H3667" s="910"/>
      <c r="I3667" s="910"/>
      <c r="J3667" s="910"/>
      <c r="K3667" s="910"/>
      <c r="L3667" s="910"/>
      <c r="M3667" s="910"/>
      <c r="N3667" s="910"/>
      <c r="O3667" s="910"/>
      <c r="P3667" s="910"/>
    </row>
    <row r="3668" spans="1:16" s="920" customFormat="1">
      <c r="A3668" s="910"/>
      <c r="B3668" s="917"/>
      <c r="C3668" s="917"/>
      <c r="D3668" s="919"/>
      <c r="F3668" s="910"/>
      <c r="G3668" s="910"/>
      <c r="H3668" s="910"/>
      <c r="I3668" s="910"/>
      <c r="J3668" s="910"/>
      <c r="K3668" s="910"/>
      <c r="L3668" s="910"/>
      <c r="M3668" s="910"/>
      <c r="N3668" s="910"/>
      <c r="O3668" s="910"/>
      <c r="P3668" s="910"/>
    </row>
    <row r="3669" spans="1:16" s="920" customFormat="1">
      <c r="A3669" s="910"/>
      <c r="B3669" s="917"/>
      <c r="C3669" s="917"/>
      <c r="D3669" s="919"/>
      <c r="F3669" s="910"/>
      <c r="G3669" s="910"/>
      <c r="H3669" s="910"/>
      <c r="I3669" s="910"/>
      <c r="J3669" s="910"/>
      <c r="K3669" s="910"/>
      <c r="L3669" s="910"/>
      <c r="M3669" s="910"/>
      <c r="N3669" s="910"/>
      <c r="O3669" s="910"/>
      <c r="P3669" s="910"/>
    </row>
    <row r="3670" spans="1:16" s="920" customFormat="1">
      <c r="A3670" s="910"/>
      <c r="B3670" s="917"/>
      <c r="C3670" s="917"/>
      <c r="D3670" s="919"/>
      <c r="F3670" s="910"/>
      <c r="G3670" s="910"/>
      <c r="H3670" s="910"/>
      <c r="I3670" s="910"/>
      <c r="J3670" s="910"/>
      <c r="K3670" s="910"/>
      <c r="L3670" s="910"/>
      <c r="M3670" s="910"/>
      <c r="N3670" s="910"/>
      <c r="O3670" s="910"/>
      <c r="P3670" s="910"/>
    </row>
    <row r="3671" spans="1:16" s="920" customFormat="1">
      <c r="A3671" s="910"/>
      <c r="B3671" s="917"/>
      <c r="C3671" s="917"/>
      <c r="D3671" s="919"/>
      <c r="F3671" s="910"/>
      <c r="G3671" s="910"/>
      <c r="H3671" s="910"/>
      <c r="I3671" s="910"/>
      <c r="J3671" s="910"/>
      <c r="K3671" s="910"/>
      <c r="L3671" s="910"/>
      <c r="M3671" s="910"/>
      <c r="N3671" s="910"/>
      <c r="O3671" s="910"/>
      <c r="P3671" s="910"/>
    </row>
    <row r="3672" spans="1:16" s="920" customFormat="1">
      <c r="A3672" s="910"/>
      <c r="B3672" s="917"/>
      <c r="C3672" s="917"/>
      <c r="D3672" s="919"/>
      <c r="F3672" s="910"/>
      <c r="G3672" s="910"/>
      <c r="H3672" s="910"/>
      <c r="I3672" s="910"/>
      <c r="J3672" s="910"/>
      <c r="K3672" s="910"/>
      <c r="L3672" s="910"/>
      <c r="M3672" s="910"/>
      <c r="N3672" s="910"/>
      <c r="O3672" s="910"/>
      <c r="P3672" s="910"/>
    </row>
    <row r="3673" spans="1:16" s="920" customFormat="1">
      <c r="A3673" s="910"/>
      <c r="B3673" s="917"/>
      <c r="C3673" s="917"/>
      <c r="D3673" s="919"/>
      <c r="F3673" s="910"/>
      <c r="G3673" s="910"/>
      <c r="H3673" s="910"/>
      <c r="I3673" s="910"/>
      <c r="J3673" s="910"/>
      <c r="K3673" s="910"/>
      <c r="L3673" s="910"/>
      <c r="M3673" s="910"/>
      <c r="N3673" s="910"/>
      <c r="O3673" s="910"/>
      <c r="P3673" s="910"/>
    </row>
    <row r="3674" spans="1:16" s="920" customFormat="1">
      <c r="A3674" s="910"/>
      <c r="B3674" s="917"/>
      <c r="C3674" s="917"/>
      <c r="D3674" s="919"/>
      <c r="F3674" s="910"/>
      <c r="G3674" s="910"/>
      <c r="H3674" s="910"/>
      <c r="I3674" s="910"/>
      <c r="J3674" s="910"/>
      <c r="K3674" s="910"/>
      <c r="L3674" s="910"/>
      <c r="M3674" s="910"/>
      <c r="N3674" s="910"/>
      <c r="O3674" s="910"/>
      <c r="P3674" s="910"/>
    </row>
    <row r="3675" spans="1:16" s="920" customFormat="1">
      <c r="A3675" s="910"/>
      <c r="B3675" s="917"/>
      <c r="C3675" s="917"/>
      <c r="D3675" s="919"/>
      <c r="F3675" s="910"/>
      <c r="G3675" s="910"/>
      <c r="H3675" s="910"/>
      <c r="I3675" s="910"/>
      <c r="J3675" s="910"/>
      <c r="K3675" s="910"/>
      <c r="L3675" s="910"/>
      <c r="M3675" s="910"/>
      <c r="N3675" s="910"/>
      <c r="O3675" s="910"/>
      <c r="P3675" s="910"/>
    </row>
    <row r="3676" spans="1:16" s="920" customFormat="1">
      <c r="A3676" s="910"/>
      <c r="B3676" s="917"/>
      <c r="C3676" s="917"/>
      <c r="D3676" s="919"/>
      <c r="F3676" s="910"/>
      <c r="G3676" s="910"/>
      <c r="H3676" s="910"/>
      <c r="I3676" s="910"/>
      <c r="J3676" s="910"/>
      <c r="K3676" s="910"/>
      <c r="L3676" s="910"/>
      <c r="M3676" s="910"/>
      <c r="N3676" s="910"/>
      <c r="O3676" s="910"/>
      <c r="P3676" s="910"/>
    </row>
    <row r="3677" spans="1:16" s="920" customFormat="1">
      <c r="A3677" s="910"/>
      <c r="B3677" s="917"/>
      <c r="C3677" s="917"/>
      <c r="D3677" s="919"/>
      <c r="F3677" s="910"/>
      <c r="G3677" s="910"/>
      <c r="H3677" s="910"/>
      <c r="I3677" s="910"/>
      <c r="J3677" s="910"/>
      <c r="K3677" s="910"/>
      <c r="L3677" s="910"/>
      <c r="M3677" s="910"/>
      <c r="N3677" s="910"/>
      <c r="O3677" s="910"/>
      <c r="P3677" s="910"/>
    </row>
    <row r="3678" spans="1:16" s="920" customFormat="1">
      <c r="A3678" s="910"/>
      <c r="B3678" s="917"/>
      <c r="C3678" s="917"/>
      <c r="D3678" s="919"/>
      <c r="F3678" s="910"/>
      <c r="G3678" s="910"/>
      <c r="H3678" s="910"/>
      <c r="I3678" s="910"/>
      <c r="J3678" s="910"/>
      <c r="K3678" s="910"/>
      <c r="L3678" s="910"/>
      <c r="M3678" s="910"/>
      <c r="N3678" s="910"/>
      <c r="O3678" s="910"/>
      <c r="P3678" s="910"/>
    </row>
    <row r="3679" spans="1:16" s="920" customFormat="1">
      <c r="A3679" s="910"/>
      <c r="B3679" s="917"/>
      <c r="C3679" s="917"/>
      <c r="D3679" s="919"/>
      <c r="F3679" s="910"/>
      <c r="G3679" s="910"/>
      <c r="H3679" s="910"/>
      <c r="I3679" s="910"/>
      <c r="J3679" s="910"/>
      <c r="K3679" s="910"/>
      <c r="L3679" s="910"/>
      <c r="M3679" s="910"/>
      <c r="N3679" s="910"/>
      <c r="O3679" s="910"/>
      <c r="P3679" s="910"/>
    </row>
    <row r="3680" spans="1:16" s="920" customFormat="1">
      <c r="A3680" s="910"/>
      <c r="B3680" s="917"/>
      <c r="C3680" s="917"/>
      <c r="D3680" s="919"/>
      <c r="F3680" s="910"/>
      <c r="G3680" s="910"/>
      <c r="H3680" s="910"/>
      <c r="I3680" s="910"/>
      <c r="J3680" s="910"/>
      <c r="K3680" s="910"/>
      <c r="L3680" s="910"/>
      <c r="M3680" s="910"/>
      <c r="N3680" s="910"/>
      <c r="O3680" s="910"/>
      <c r="P3680" s="910"/>
    </row>
    <row r="3681" spans="1:16" s="920" customFormat="1">
      <c r="A3681" s="910"/>
      <c r="B3681" s="917"/>
      <c r="C3681" s="917"/>
      <c r="D3681" s="919"/>
      <c r="F3681" s="910"/>
      <c r="G3681" s="910"/>
      <c r="H3681" s="910"/>
      <c r="I3681" s="910"/>
      <c r="J3681" s="910"/>
      <c r="K3681" s="910"/>
      <c r="L3681" s="910"/>
      <c r="M3681" s="910"/>
      <c r="N3681" s="910"/>
      <c r="O3681" s="910"/>
      <c r="P3681" s="910"/>
    </row>
    <row r="3682" spans="1:16" s="920" customFormat="1">
      <c r="A3682" s="910"/>
      <c r="B3682" s="917"/>
      <c r="C3682" s="917"/>
      <c r="D3682" s="919"/>
      <c r="F3682" s="910"/>
      <c r="G3682" s="910"/>
      <c r="H3682" s="910"/>
      <c r="I3682" s="910"/>
      <c r="J3682" s="910"/>
      <c r="K3682" s="910"/>
      <c r="L3682" s="910"/>
      <c r="M3682" s="910"/>
      <c r="N3682" s="910"/>
      <c r="O3682" s="910"/>
      <c r="P3682" s="910"/>
    </row>
    <row r="3683" spans="1:16" s="920" customFormat="1">
      <c r="A3683" s="910"/>
      <c r="B3683" s="917"/>
      <c r="C3683" s="917"/>
      <c r="D3683" s="919"/>
      <c r="F3683" s="910"/>
      <c r="G3683" s="910"/>
      <c r="H3683" s="910"/>
      <c r="I3683" s="910"/>
      <c r="J3683" s="910"/>
      <c r="K3683" s="910"/>
      <c r="L3683" s="910"/>
      <c r="M3683" s="910"/>
      <c r="N3683" s="910"/>
      <c r="O3683" s="910"/>
      <c r="P3683" s="910"/>
    </row>
    <row r="3684" spans="1:16" s="920" customFormat="1">
      <c r="A3684" s="910"/>
      <c r="B3684" s="917"/>
      <c r="C3684" s="917"/>
      <c r="D3684" s="919"/>
      <c r="F3684" s="910"/>
      <c r="G3684" s="910"/>
      <c r="H3684" s="910"/>
      <c r="I3684" s="910"/>
      <c r="J3684" s="910"/>
      <c r="K3684" s="910"/>
      <c r="L3684" s="910"/>
      <c r="M3684" s="910"/>
      <c r="N3684" s="910"/>
      <c r="O3684" s="910"/>
      <c r="P3684" s="910"/>
    </row>
    <row r="3685" spans="1:16" s="920" customFormat="1">
      <c r="A3685" s="910"/>
      <c r="B3685" s="917"/>
      <c r="C3685" s="917"/>
      <c r="D3685" s="919"/>
      <c r="F3685" s="910"/>
      <c r="G3685" s="910"/>
      <c r="H3685" s="910"/>
      <c r="I3685" s="910"/>
      <c r="J3685" s="910"/>
      <c r="K3685" s="910"/>
      <c r="L3685" s="910"/>
      <c r="M3685" s="910"/>
      <c r="N3685" s="910"/>
      <c r="O3685" s="910"/>
      <c r="P3685" s="910"/>
    </row>
    <row r="3686" spans="1:16" s="920" customFormat="1">
      <c r="A3686" s="910"/>
      <c r="B3686" s="917"/>
      <c r="C3686" s="917"/>
      <c r="D3686" s="919"/>
      <c r="F3686" s="910"/>
      <c r="G3686" s="910"/>
      <c r="H3686" s="910"/>
      <c r="I3686" s="910"/>
      <c r="J3686" s="910"/>
      <c r="K3686" s="910"/>
      <c r="L3686" s="910"/>
      <c r="M3686" s="910"/>
      <c r="N3686" s="910"/>
      <c r="O3686" s="910"/>
      <c r="P3686" s="910"/>
    </row>
    <row r="3687" spans="1:16" s="920" customFormat="1">
      <c r="A3687" s="910"/>
      <c r="B3687" s="917"/>
      <c r="C3687" s="917"/>
      <c r="D3687" s="919"/>
      <c r="F3687" s="910"/>
      <c r="G3687" s="910"/>
      <c r="H3687" s="910"/>
      <c r="I3687" s="910"/>
      <c r="J3687" s="910"/>
      <c r="K3687" s="910"/>
      <c r="L3687" s="910"/>
      <c r="M3687" s="910"/>
      <c r="N3687" s="910"/>
      <c r="O3687" s="910"/>
      <c r="P3687" s="910"/>
    </row>
    <row r="3688" spans="1:16" s="920" customFormat="1">
      <c r="A3688" s="910"/>
      <c r="B3688" s="917"/>
      <c r="C3688" s="917"/>
      <c r="D3688" s="919"/>
      <c r="F3688" s="910"/>
      <c r="G3688" s="910"/>
      <c r="H3688" s="910"/>
      <c r="I3688" s="910"/>
      <c r="J3688" s="910"/>
      <c r="K3688" s="910"/>
      <c r="L3688" s="910"/>
      <c r="M3688" s="910"/>
      <c r="N3688" s="910"/>
      <c r="O3688" s="910"/>
      <c r="P3688" s="910"/>
    </row>
    <row r="3689" spans="1:16" s="920" customFormat="1">
      <c r="A3689" s="910"/>
      <c r="B3689" s="917"/>
      <c r="C3689" s="917"/>
      <c r="D3689" s="919"/>
      <c r="F3689" s="910"/>
      <c r="G3689" s="910"/>
      <c r="H3689" s="910"/>
      <c r="I3689" s="910"/>
      <c r="J3689" s="910"/>
      <c r="K3689" s="910"/>
      <c r="L3689" s="910"/>
      <c r="M3689" s="910"/>
      <c r="N3689" s="910"/>
      <c r="O3689" s="910"/>
      <c r="P3689" s="910"/>
    </row>
    <row r="3690" spans="1:16" s="920" customFormat="1">
      <c r="A3690" s="910"/>
      <c r="B3690" s="917"/>
      <c r="C3690" s="917"/>
      <c r="D3690" s="919"/>
      <c r="F3690" s="910"/>
      <c r="G3690" s="910"/>
      <c r="H3690" s="910"/>
      <c r="I3690" s="910"/>
      <c r="J3690" s="910"/>
      <c r="K3690" s="910"/>
      <c r="L3690" s="910"/>
      <c r="M3690" s="910"/>
      <c r="N3690" s="910"/>
      <c r="O3690" s="910"/>
      <c r="P3690" s="910"/>
    </row>
    <row r="3691" spans="1:16" s="920" customFormat="1">
      <c r="A3691" s="910"/>
      <c r="B3691" s="917"/>
      <c r="C3691" s="917"/>
      <c r="D3691" s="919"/>
      <c r="F3691" s="910"/>
      <c r="G3691" s="910"/>
      <c r="H3691" s="910"/>
      <c r="I3691" s="910"/>
      <c r="J3691" s="910"/>
      <c r="K3691" s="910"/>
      <c r="L3691" s="910"/>
      <c r="M3691" s="910"/>
      <c r="N3691" s="910"/>
      <c r="O3691" s="910"/>
      <c r="P3691" s="910"/>
    </row>
    <row r="3692" spans="1:16" s="920" customFormat="1">
      <c r="A3692" s="910"/>
      <c r="B3692" s="917"/>
      <c r="C3692" s="917"/>
      <c r="D3692" s="919"/>
      <c r="F3692" s="910"/>
      <c r="G3692" s="910"/>
      <c r="H3692" s="910"/>
      <c r="I3692" s="910"/>
      <c r="J3692" s="910"/>
      <c r="K3692" s="910"/>
      <c r="L3692" s="910"/>
      <c r="M3692" s="910"/>
      <c r="N3692" s="910"/>
      <c r="O3692" s="910"/>
      <c r="P3692" s="910"/>
    </row>
    <row r="3693" spans="1:16" s="920" customFormat="1">
      <c r="A3693" s="910"/>
      <c r="B3693" s="917"/>
      <c r="C3693" s="917"/>
      <c r="D3693" s="919"/>
      <c r="F3693" s="910"/>
      <c r="G3693" s="910"/>
      <c r="H3693" s="910"/>
      <c r="I3693" s="910"/>
      <c r="J3693" s="910"/>
      <c r="K3693" s="910"/>
      <c r="L3693" s="910"/>
      <c r="M3693" s="910"/>
      <c r="N3693" s="910"/>
      <c r="O3693" s="910"/>
      <c r="P3693" s="910"/>
    </row>
    <row r="3694" spans="1:16" s="920" customFormat="1">
      <c r="A3694" s="910"/>
      <c r="B3694" s="917"/>
      <c r="C3694" s="917"/>
      <c r="D3694" s="919"/>
      <c r="F3694" s="910"/>
      <c r="G3694" s="910"/>
      <c r="H3694" s="910"/>
      <c r="I3694" s="910"/>
      <c r="J3694" s="910"/>
      <c r="K3694" s="910"/>
      <c r="L3694" s="910"/>
      <c r="M3694" s="910"/>
      <c r="N3694" s="910"/>
      <c r="O3694" s="910"/>
      <c r="P3694" s="910"/>
    </row>
    <row r="3695" spans="1:16" s="920" customFormat="1">
      <c r="A3695" s="910"/>
      <c r="B3695" s="917"/>
      <c r="C3695" s="917"/>
      <c r="D3695" s="919"/>
      <c r="F3695" s="910"/>
      <c r="G3695" s="910"/>
      <c r="H3695" s="910"/>
      <c r="I3695" s="910"/>
      <c r="J3695" s="910"/>
      <c r="K3695" s="910"/>
      <c r="L3695" s="910"/>
      <c r="M3695" s="910"/>
      <c r="N3695" s="910"/>
      <c r="O3695" s="910"/>
      <c r="P3695" s="910"/>
    </row>
    <row r="3696" spans="1:16" s="920" customFormat="1">
      <c r="A3696" s="910"/>
      <c r="B3696" s="917"/>
      <c r="C3696" s="917"/>
      <c r="D3696" s="919"/>
      <c r="F3696" s="910"/>
      <c r="G3696" s="910"/>
      <c r="H3696" s="910"/>
      <c r="I3696" s="910"/>
      <c r="J3696" s="910"/>
      <c r="K3696" s="910"/>
      <c r="L3696" s="910"/>
      <c r="M3696" s="910"/>
      <c r="N3696" s="910"/>
      <c r="O3696" s="910"/>
      <c r="P3696" s="910"/>
    </row>
    <row r="3697" spans="1:16" s="920" customFormat="1">
      <c r="A3697" s="910"/>
      <c r="B3697" s="917"/>
      <c r="C3697" s="917"/>
      <c r="D3697" s="919"/>
      <c r="F3697" s="910"/>
      <c r="G3697" s="910"/>
      <c r="H3697" s="910"/>
      <c r="I3697" s="910"/>
      <c r="J3697" s="910"/>
      <c r="K3697" s="910"/>
      <c r="L3697" s="910"/>
      <c r="M3697" s="910"/>
      <c r="N3697" s="910"/>
      <c r="O3697" s="910"/>
      <c r="P3697" s="910"/>
    </row>
    <row r="3698" spans="1:16" s="920" customFormat="1">
      <c r="A3698" s="910"/>
      <c r="B3698" s="917"/>
      <c r="C3698" s="917"/>
      <c r="D3698" s="919"/>
      <c r="F3698" s="910"/>
      <c r="G3698" s="910"/>
      <c r="H3698" s="910"/>
      <c r="I3698" s="910"/>
      <c r="J3698" s="910"/>
      <c r="K3698" s="910"/>
      <c r="L3698" s="910"/>
      <c r="M3698" s="910"/>
      <c r="N3698" s="910"/>
      <c r="O3698" s="910"/>
      <c r="P3698" s="910"/>
    </row>
    <row r="3699" spans="1:16" s="920" customFormat="1">
      <c r="A3699" s="910"/>
      <c r="B3699" s="917"/>
      <c r="C3699" s="917"/>
      <c r="D3699" s="919"/>
      <c r="F3699" s="910"/>
      <c r="G3699" s="910"/>
      <c r="H3699" s="910"/>
      <c r="I3699" s="910"/>
      <c r="J3699" s="910"/>
      <c r="K3699" s="910"/>
      <c r="L3699" s="910"/>
      <c r="M3699" s="910"/>
      <c r="N3699" s="910"/>
      <c r="O3699" s="910"/>
      <c r="P3699" s="910"/>
    </row>
    <row r="3700" spans="1:16" s="920" customFormat="1">
      <c r="A3700" s="910"/>
      <c r="B3700" s="917"/>
      <c r="C3700" s="917"/>
      <c r="D3700" s="919"/>
      <c r="F3700" s="910"/>
      <c r="G3700" s="910"/>
      <c r="H3700" s="910"/>
      <c r="I3700" s="910"/>
      <c r="J3700" s="910"/>
      <c r="K3700" s="910"/>
      <c r="L3700" s="910"/>
      <c r="M3700" s="910"/>
      <c r="N3700" s="910"/>
      <c r="O3700" s="910"/>
      <c r="P3700" s="910"/>
    </row>
    <row r="3701" spans="1:16" s="920" customFormat="1">
      <c r="A3701" s="910"/>
      <c r="B3701" s="917"/>
      <c r="C3701" s="917"/>
      <c r="D3701" s="919"/>
      <c r="F3701" s="910"/>
      <c r="G3701" s="910"/>
      <c r="H3701" s="910"/>
      <c r="I3701" s="910"/>
      <c r="J3701" s="910"/>
      <c r="K3701" s="910"/>
      <c r="L3701" s="910"/>
      <c r="M3701" s="910"/>
      <c r="N3701" s="910"/>
      <c r="O3701" s="910"/>
      <c r="P3701" s="910"/>
    </row>
    <row r="3702" spans="1:16" s="920" customFormat="1">
      <c r="A3702" s="910"/>
      <c r="B3702" s="917"/>
      <c r="C3702" s="917"/>
      <c r="D3702" s="919"/>
      <c r="F3702" s="910"/>
      <c r="G3702" s="910"/>
      <c r="H3702" s="910"/>
      <c r="I3702" s="910"/>
      <c r="J3702" s="910"/>
      <c r="K3702" s="910"/>
      <c r="L3702" s="910"/>
      <c r="M3702" s="910"/>
      <c r="N3702" s="910"/>
      <c r="O3702" s="910"/>
      <c r="P3702" s="910"/>
    </row>
    <row r="3703" spans="1:16" s="920" customFormat="1">
      <c r="A3703" s="910"/>
      <c r="B3703" s="917"/>
      <c r="C3703" s="917"/>
      <c r="D3703" s="919"/>
      <c r="F3703" s="910"/>
      <c r="G3703" s="910"/>
      <c r="H3703" s="910"/>
      <c r="I3703" s="910"/>
      <c r="J3703" s="910"/>
      <c r="K3703" s="910"/>
      <c r="L3703" s="910"/>
      <c r="M3703" s="910"/>
      <c r="N3703" s="910"/>
      <c r="O3703" s="910"/>
      <c r="P3703" s="910"/>
    </row>
    <row r="3704" spans="1:16" s="920" customFormat="1">
      <c r="A3704" s="910"/>
      <c r="B3704" s="917"/>
      <c r="C3704" s="917"/>
      <c r="D3704" s="919"/>
      <c r="F3704" s="910"/>
      <c r="G3704" s="910"/>
      <c r="H3704" s="910"/>
      <c r="I3704" s="910"/>
      <c r="J3704" s="910"/>
      <c r="K3704" s="910"/>
      <c r="L3704" s="910"/>
      <c r="M3704" s="910"/>
      <c r="N3704" s="910"/>
      <c r="O3704" s="910"/>
      <c r="P3704" s="910"/>
    </row>
    <row r="3705" spans="1:16" s="920" customFormat="1">
      <c r="A3705" s="910"/>
      <c r="B3705" s="917"/>
      <c r="C3705" s="917"/>
      <c r="D3705" s="919"/>
      <c r="F3705" s="910"/>
      <c r="G3705" s="910"/>
      <c r="H3705" s="910"/>
      <c r="I3705" s="910"/>
      <c r="J3705" s="910"/>
      <c r="K3705" s="910"/>
      <c r="L3705" s="910"/>
      <c r="M3705" s="910"/>
      <c r="N3705" s="910"/>
      <c r="O3705" s="910"/>
      <c r="P3705" s="910"/>
    </row>
    <row r="3706" spans="1:16" s="920" customFormat="1">
      <c r="A3706" s="910"/>
      <c r="B3706" s="917"/>
      <c r="C3706" s="917"/>
      <c r="D3706" s="919"/>
      <c r="F3706" s="910"/>
      <c r="G3706" s="910"/>
      <c r="H3706" s="910"/>
      <c r="I3706" s="910"/>
      <c r="J3706" s="910"/>
      <c r="K3706" s="910"/>
      <c r="L3706" s="910"/>
      <c r="M3706" s="910"/>
      <c r="N3706" s="910"/>
      <c r="O3706" s="910"/>
      <c r="P3706" s="910"/>
    </row>
    <row r="3707" spans="1:16" s="920" customFormat="1">
      <c r="A3707" s="910"/>
      <c r="B3707" s="917"/>
      <c r="C3707" s="917"/>
      <c r="D3707" s="919"/>
      <c r="F3707" s="910"/>
      <c r="G3707" s="910"/>
      <c r="H3707" s="910"/>
      <c r="I3707" s="910"/>
      <c r="J3707" s="910"/>
      <c r="K3707" s="910"/>
      <c r="L3707" s="910"/>
      <c r="M3707" s="910"/>
      <c r="N3707" s="910"/>
      <c r="O3707" s="910"/>
      <c r="P3707" s="910"/>
    </row>
    <row r="3708" spans="1:16" s="920" customFormat="1">
      <c r="A3708" s="910"/>
      <c r="B3708" s="917"/>
      <c r="C3708" s="917"/>
      <c r="D3708" s="919"/>
      <c r="F3708" s="910"/>
      <c r="G3708" s="910"/>
      <c r="H3708" s="910"/>
      <c r="I3708" s="910"/>
      <c r="J3708" s="910"/>
      <c r="K3708" s="910"/>
      <c r="L3708" s="910"/>
      <c r="M3708" s="910"/>
      <c r="N3708" s="910"/>
      <c r="O3708" s="910"/>
      <c r="P3708" s="910"/>
    </row>
    <row r="3709" spans="1:16" s="920" customFormat="1">
      <c r="A3709" s="910"/>
      <c r="B3709" s="917"/>
      <c r="C3709" s="917"/>
      <c r="D3709" s="919"/>
      <c r="F3709" s="910"/>
      <c r="G3709" s="910"/>
      <c r="H3709" s="910"/>
      <c r="I3709" s="910"/>
      <c r="J3709" s="910"/>
      <c r="K3709" s="910"/>
      <c r="L3709" s="910"/>
      <c r="M3709" s="910"/>
      <c r="N3709" s="910"/>
      <c r="O3709" s="910"/>
      <c r="P3709" s="910"/>
    </row>
    <row r="3710" spans="1:16" s="920" customFormat="1">
      <c r="A3710" s="910"/>
      <c r="B3710" s="917"/>
      <c r="C3710" s="917"/>
      <c r="D3710" s="919"/>
      <c r="F3710" s="910"/>
      <c r="G3710" s="910"/>
      <c r="H3710" s="910"/>
      <c r="I3710" s="910"/>
      <c r="J3710" s="910"/>
      <c r="K3710" s="910"/>
      <c r="L3710" s="910"/>
      <c r="M3710" s="910"/>
      <c r="N3710" s="910"/>
      <c r="O3710" s="910"/>
      <c r="P3710" s="910"/>
    </row>
    <row r="3711" spans="1:16" s="920" customFormat="1">
      <c r="A3711" s="910"/>
      <c r="B3711" s="917"/>
      <c r="C3711" s="917"/>
      <c r="D3711" s="919"/>
      <c r="F3711" s="910"/>
      <c r="G3711" s="910"/>
      <c r="H3711" s="910"/>
      <c r="I3711" s="910"/>
      <c r="J3711" s="910"/>
      <c r="K3711" s="910"/>
      <c r="L3711" s="910"/>
      <c r="M3711" s="910"/>
      <c r="N3711" s="910"/>
      <c r="O3711" s="910"/>
      <c r="P3711" s="910"/>
    </row>
    <row r="3712" spans="1:16" s="920" customFormat="1">
      <c r="A3712" s="910"/>
      <c r="B3712" s="917"/>
      <c r="C3712" s="917"/>
      <c r="D3712" s="919"/>
      <c r="F3712" s="910"/>
      <c r="G3712" s="910"/>
      <c r="H3712" s="910"/>
      <c r="I3712" s="910"/>
      <c r="J3712" s="910"/>
      <c r="K3712" s="910"/>
      <c r="L3712" s="910"/>
      <c r="M3712" s="910"/>
      <c r="N3712" s="910"/>
      <c r="O3712" s="910"/>
      <c r="P3712" s="910"/>
    </row>
    <row r="3713" spans="1:16" s="920" customFormat="1">
      <c r="A3713" s="910"/>
      <c r="B3713" s="917"/>
      <c r="C3713" s="917"/>
      <c r="D3713" s="919"/>
      <c r="F3713" s="910"/>
      <c r="G3713" s="910"/>
      <c r="H3713" s="910"/>
      <c r="I3713" s="910"/>
      <c r="J3713" s="910"/>
      <c r="K3713" s="910"/>
      <c r="L3713" s="910"/>
      <c r="M3713" s="910"/>
      <c r="N3713" s="910"/>
      <c r="O3713" s="910"/>
      <c r="P3713" s="910"/>
    </row>
    <row r="3714" spans="1:16" s="920" customFormat="1">
      <c r="A3714" s="910"/>
      <c r="B3714" s="917"/>
      <c r="C3714" s="917"/>
      <c r="D3714" s="919"/>
      <c r="F3714" s="910"/>
      <c r="G3714" s="910"/>
      <c r="H3714" s="910"/>
      <c r="I3714" s="910"/>
      <c r="J3714" s="910"/>
      <c r="K3714" s="910"/>
      <c r="L3714" s="910"/>
      <c r="M3714" s="910"/>
      <c r="N3714" s="910"/>
      <c r="O3714" s="910"/>
      <c r="P3714" s="910"/>
    </row>
    <row r="3715" spans="1:16" s="920" customFormat="1">
      <c r="A3715" s="910"/>
      <c r="B3715" s="917"/>
      <c r="C3715" s="917"/>
      <c r="D3715" s="919"/>
      <c r="F3715" s="910"/>
      <c r="G3715" s="910"/>
      <c r="H3715" s="910"/>
      <c r="I3715" s="910"/>
      <c r="J3715" s="910"/>
      <c r="K3715" s="910"/>
      <c r="L3715" s="910"/>
      <c r="M3715" s="910"/>
      <c r="N3715" s="910"/>
      <c r="O3715" s="910"/>
      <c r="P3715" s="910"/>
    </row>
    <row r="3716" spans="1:16" s="920" customFormat="1">
      <c r="A3716" s="910"/>
      <c r="B3716" s="917"/>
      <c r="C3716" s="917"/>
      <c r="D3716" s="919"/>
      <c r="F3716" s="910"/>
      <c r="G3716" s="910"/>
      <c r="H3716" s="910"/>
      <c r="I3716" s="910"/>
      <c r="J3716" s="910"/>
      <c r="K3716" s="910"/>
      <c r="L3716" s="910"/>
      <c r="M3716" s="910"/>
      <c r="N3716" s="910"/>
      <c r="O3716" s="910"/>
      <c r="P3716" s="910"/>
    </row>
    <row r="3717" spans="1:16" s="920" customFormat="1">
      <c r="A3717" s="910"/>
      <c r="B3717" s="917"/>
      <c r="C3717" s="917"/>
      <c r="D3717" s="919"/>
      <c r="F3717" s="910"/>
      <c r="G3717" s="910"/>
      <c r="H3717" s="910"/>
      <c r="I3717" s="910"/>
      <c r="J3717" s="910"/>
      <c r="K3717" s="910"/>
      <c r="L3717" s="910"/>
      <c r="M3717" s="910"/>
      <c r="N3717" s="910"/>
      <c r="O3717" s="910"/>
      <c r="P3717" s="910"/>
    </row>
    <row r="3718" spans="1:16" s="920" customFormat="1">
      <c r="A3718" s="910"/>
      <c r="B3718" s="917"/>
      <c r="C3718" s="917"/>
      <c r="D3718" s="919"/>
      <c r="F3718" s="910"/>
      <c r="G3718" s="910"/>
      <c r="H3718" s="910"/>
      <c r="I3718" s="910"/>
      <c r="J3718" s="910"/>
      <c r="K3718" s="910"/>
      <c r="L3718" s="910"/>
      <c r="M3718" s="910"/>
      <c r="N3718" s="910"/>
      <c r="O3718" s="910"/>
      <c r="P3718" s="910"/>
    </row>
    <row r="3719" spans="1:16" s="920" customFormat="1">
      <c r="A3719" s="910"/>
      <c r="B3719" s="917"/>
      <c r="C3719" s="917"/>
      <c r="D3719" s="919"/>
      <c r="F3719" s="910"/>
      <c r="G3719" s="910"/>
      <c r="H3719" s="910"/>
      <c r="I3719" s="910"/>
      <c r="J3719" s="910"/>
      <c r="K3719" s="910"/>
      <c r="L3719" s="910"/>
      <c r="M3719" s="910"/>
      <c r="N3719" s="910"/>
      <c r="O3719" s="910"/>
      <c r="P3719" s="910"/>
    </row>
    <row r="3720" spans="1:16" s="920" customFormat="1">
      <c r="A3720" s="910"/>
      <c r="B3720" s="917"/>
      <c r="C3720" s="917"/>
      <c r="D3720" s="919"/>
      <c r="F3720" s="910"/>
      <c r="G3720" s="910"/>
      <c r="H3720" s="910"/>
      <c r="I3720" s="910"/>
      <c r="J3720" s="910"/>
      <c r="K3720" s="910"/>
      <c r="L3720" s="910"/>
      <c r="M3720" s="910"/>
      <c r="N3720" s="910"/>
      <c r="O3720" s="910"/>
      <c r="P3720" s="910"/>
    </row>
    <row r="3721" spans="1:16" s="920" customFormat="1">
      <c r="A3721" s="910"/>
      <c r="B3721" s="917"/>
      <c r="C3721" s="917"/>
      <c r="D3721" s="919"/>
      <c r="F3721" s="910"/>
      <c r="G3721" s="910"/>
      <c r="H3721" s="910"/>
      <c r="I3721" s="910"/>
      <c r="J3721" s="910"/>
      <c r="K3721" s="910"/>
      <c r="L3721" s="910"/>
      <c r="M3721" s="910"/>
      <c r="N3721" s="910"/>
      <c r="O3721" s="910"/>
      <c r="P3721" s="910"/>
    </row>
    <row r="3722" spans="1:16" s="920" customFormat="1">
      <c r="A3722" s="910"/>
      <c r="B3722" s="917"/>
      <c r="C3722" s="917"/>
      <c r="D3722" s="919"/>
      <c r="F3722" s="910"/>
      <c r="G3722" s="910"/>
      <c r="H3722" s="910"/>
      <c r="I3722" s="910"/>
      <c r="J3722" s="910"/>
      <c r="K3722" s="910"/>
      <c r="L3722" s="910"/>
      <c r="M3722" s="910"/>
      <c r="N3722" s="910"/>
      <c r="O3722" s="910"/>
      <c r="P3722" s="910"/>
    </row>
    <row r="3723" spans="1:16" s="920" customFormat="1">
      <c r="A3723" s="910"/>
      <c r="B3723" s="917"/>
      <c r="C3723" s="917"/>
      <c r="D3723" s="919"/>
      <c r="F3723" s="910"/>
      <c r="G3723" s="910"/>
      <c r="H3723" s="910"/>
      <c r="I3723" s="910"/>
      <c r="J3723" s="910"/>
      <c r="K3723" s="910"/>
      <c r="L3723" s="910"/>
      <c r="M3723" s="910"/>
      <c r="N3723" s="910"/>
      <c r="O3723" s="910"/>
      <c r="P3723" s="910"/>
    </row>
    <row r="3724" spans="1:16" s="920" customFormat="1">
      <c r="A3724" s="910"/>
      <c r="B3724" s="917"/>
      <c r="C3724" s="917"/>
      <c r="D3724" s="919"/>
      <c r="F3724" s="910"/>
      <c r="G3724" s="910"/>
      <c r="H3724" s="910"/>
      <c r="I3724" s="910"/>
      <c r="J3724" s="910"/>
      <c r="K3724" s="910"/>
      <c r="L3724" s="910"/>
      <c r="M3724" s="910"/>
      <c r="N3724" s="910"/>
      <c r="O3724" s="910"/>
      <c r="P3724" s="910"/>
    </row>
    <row r="3725" spans="1:16" s="920" customFormat="1">
      <c r="A3725" s="910"/>
      <c r="B3725" s="917"/>
      <c r="C3725" s="917"/>
      <c r="D3725" s="919"/>
      <c r="F3725" s="910"/>
      <c r="G3725" s="910"/>
      <c r="H3725" s="910"/>
      <c r="I3725" s="910"/>
      <c r="J3725" s="910"/>
      <c r="K3725" s="910"/>
      <c r="L3725" s="910"/>
      <c r="M3725" s="910"/>
      <c r="N3725" s="910"/>
      <c r="O3725" s="910"/>
      <c r="P3725" s="910"/>
    </row>
    <row r="3726" spans="1:16" s="920" customFormat="1">
      <c r="A3726" s="910"/>
      <c r="B3726" s="917"/>
      <c r="C3726" s="917"/>
      <c r="D3726" s="919"/>
      <c r="F3726" s="910"/>
      <c r="G3726" s="910"/>
      <c r="H3726" s="910"/>
      <c r="I3726" s="910"/>
      <c r="J3726" s="910"/>
      <c r="K3726" s="910"/>
      <c r="L3726" s="910"/>
      <c r="M3726" s="910"/>
      <c r="N3726" s="910"/>
      <c r="O3726" s="910"/>
      <c r="P3726" s="910"/>
    </row>
    <row r="3727" spans="1:16" s="920" customFormat="1">
      <c r="A3727" s="910"/>
      <c r="B3727" s="917"/>
      <c r="C3727" s="917"/>
      <c r="D3727" s="919"/>
      <c r="F3727" s="910"/>
      <c r="G3727" s="910"/>
      <c r="H3727" s="910"/>
      <c r="I3727" s="910"/>
      <c r="J3727" s="910"/>
      <c r="K3727" s="910"/>
      <c r="L3727" s="910"/>
      <c r="M3727" s="910"/>
      <c r="N3727" s="910"/>
      <c r="O3727" s="910"/>
      <c r="P3727" s="910"/>
    </row>
    <row r="3728" spans="1:16" s="920" customFormat="1">
      <c r="A3728" s="910"/>
      <c r="B3728" s="917"/>
      <c r="C3728" s="917"/>
      <c r="D3728" s="919"/>
      <c r="F3728" s="910"/>
      <c r="G3728" s="910"/>
      <c r="H3728" s="910"/>
      <c r="I3728" s="910"/>
      <c r="J3728" s="910"/>
      <c r="K3728" s="910"/>
      <c r="L3728" s="910"/>
      <c r="M3728" s="910"/>
      <c r="N3728" s="910"/>
      <c r="O3728" s="910"/>
      <c r="P3728" s="910"/>
    </row>
    <row r="3729" spans="1:16" s="920" customFormat="1">
      <c r="A3729" s="910"/>
      <c r="B3729" s="917"/>
      <c r="C3729" s="917"/>
      <c r="D3729" s="919"/>
      <c r="F3729" s="910"/>
      <c r="G3729" s="910"/>
      <c r="H3729" s="910"/>
      <c r="I3729" s="910"/>
      <c r="J3729" s="910"/>
      <c r="K3729" s="910"/>
      <c r="L3729" s="910"/>
      <c r="M3729" s="910"/>
      <c r="N3729" s="910"/>
      <c r="O3729" s="910"/>
      <c r="P3729" s="910"/>
    </row>
    <row r="3730" spans="1:16" s="920" customFormat="1">
      <c r="A3730" s="910"/>
      <c r="B3730" s="917"/>
      <c r="C3730" s="917"/>
      <c r="D3730" s="919"/>
      <c r="F3730" s="910"/>
      <c r="G3730" s="910"/>
      <c r="H3730" s="910"/>
      <c r="I3730" s="910"/>
      <c r="J3730" s="910"/>
      <c r="K3730" s="910"/>
      <c r="L3730" s="910"/>
      <c r="M3730" s="910"/>
      <c r="N3730" s="910"/>
      <c r="O3730" s="910"/>
      <c r="P3730" s="910"/>
    </row>
    <row r="3731" spans="1:16" s="920" customFormat="1">
      <c r="A3731" s="910"/>
      <c r="B3731" s="917"/>
      <c r="C3731" s="917"/>
      <c r="D3731" s="919"/>
      <c r="F3731" s="910"/>
      <c r="G3731" s="910"/>
      <c r="H3731" s="910"/>
      <c r="I3731" s="910"/>
      <c r="J3731" s="910"/>
      <c r="K3731" s="910"/>
      <c r="L3731" s="910"/>
      <c r="M3731" s="910"/>
      <c r="N3731" s="910"/>
      <c r="O3731" s="910"/>
      <c r="P3731" s="910"/>
    </row>
    <row r="3732" spans="1:16" s="920" customFormat="1">
      <c r="A3732" s="910"/>
      <c r="B3732" s="917"/>
      <c r="C3732" s="917"/>
      <c r="D3732" s="919"/>
      <c r="F3732" s="910"/>
      <c r="G3732" s="910"/>
      <c r="H3732" s="910"/>
      <c r="I3732" s="910"/>
      <c r="J3732" s="910"/>
      <c r="K3732" s="910"/>
      <c r="L3732" s="910"/>
      <c r="M3732" s="910"/>
      <c r="N3732" s="910"/>
      <c r="O3732" s="910"/>
      <c r="P3732" s="910"/>
    </row>
    <row r="3733" spans="1:16" s="920" customFormat="1">
      <c r="A3733" s="910"/>
      <c r="B3733" s="917"/>
      <c r="C3733" s="917"/>
      <c r="D3733" s="919"/>
      <c r="F3733" s="910"/>
      <c r="G3733" s="910"/>
      <c r="H3733" s="910"/>
      <c r="I3733" s="910"/>
      <c r="J3733" s="910"/>
      <c r="K3733" s="910"/>
      <c r="L3733" s="910"/>
      <c r="M3733" s="910"/>
      <c r="N3733" s="910"/>
      <c r="O3733" s="910"/>
      <c r="P3733" s="910"/>
    </row>
    <row r="3734" spans="1:16" s="920" customFormat="1">
      <c r="A3734" s="910"/>
      <c r="B3734" s="917"/>
      <c r="C3734" s="917"/>
      <c r="D3734" s="919"/>
      <c r="F3734" s="910"/>
      <c r="G3734" s="910"/>
      <c r="H3734" s="910"/>
      <c r="I3734" s="910"/>
      <c r="J3734" s="910"/>
      <c r="K3734" s="910"/>
      <c r="L3734" s="910"/>
      <c r="M3734" s="910"/>
      <c r="N3734" s="910"/>
      <c r="O3734" s="910"/>
      <c r="P3734" s="910"/>
    </row>
    <row r="3735" spans="1:16" s="920" customFormat="1">
      <c r="A3735" s="910"/>
      <c r="B3735" s="917"/>
      <c r="C3735" s="917"/>
      <c r="D3735" s="919"/>
      <c r="F3735" s="910"/>
      <c r="G3735" s="910"/>
      <c r="H3735" s="910"/>
      <c r="I3735" s="910"/>
      <c r="J3735" s="910"/>
      <c r="K3735" s="910"/>
      <c r="L3735" s="910"/>
      <c r="M3735" s="910"/>
      <c r="N3735" s="910"/>
      <c r="O3735" s="910"/>
      <c r="P3735" s="910"/>
    </row>
    <row r="3736" spans="1:16" s="920" customFormat="1">
      <c r="A3736" s="910"/>
      <c r="B3736" s="917"/>
      <c r="C3736" s="917"/>
      <c r="D3736" s="919"/>
      <c r="F3736" s="910"/>
      <c r="G3736" s="910"/>
      <c r="H3736" s="910"/>
      <c r="I3736" s="910"/>
      <c r="J3736" s="910"/>
      <c r="K3736" s="910"/>
      <c r="L3736" s="910"/>
      <c r="M3736" s="910"/>
      <c r="N3736" s="910"/>
      <c r="O3736" s="910"/>
      <c r="P3736" s="910"/>
    </row>
    <row r="3737" spans="1:16" s="920" customFormat="1">
      <c r="A3737" s="910"/>
      <c r="B3737" s="917"/>
      <c r="C3737" s="917"/>
      <c r="D3737" s="919"/>
      <c r="F3737" s="910"/>
      <c r="G3737" s="910"/>
      <c r="H3737" s="910"/>
      <c r="I3737" s="910"/>
      <c r="J3737" s="910"/>
      <c r="K3737" s="910"/>
      <c r="L3737" s="910"/>
      <c r="M3737" s="910"/>
      <c r="N3737" s="910"/>
      <c r="O3737" s="910"/>
      <c r="P3737" s="910"/>
    </row>
    <row r="3738" spans="1:16" s="920" customFormat="1">
      <c r="A3738" s="910"/>
      <c r="B3738" s="917"/>
      <c r="C3738" s="917"/>
      <c r="D3738" s="919"/>
      <c r="F3738" s="910"/>
      <c r="G3738" s="910"/>
      <c r="H3738" s="910"/>
      <c r="I3738" s="910"/>
      <c r="J3738" s="910"/>
      <c r="K3738" s="910"/>
      <c r="L3738" s="910"/>
      <c r="M3738" s="910"/>
      <c r="N3738" s="910"/>
      <c r="O3738" s="910"/>
      <c r="P3738" s="910"/>
    </row>
    <row r="3739" spans="1:16" s="920" customFormat="1">
      <c r="A3739" s="910"/>
      <c r="B3739" s="917"/>
      <c r="C3739" s="917"/>
      <c r="D3739" s="919"/>
      <c r="F3739" s="910"/>
      <c r="G3739" s="910"/>
      <c r="H3739" s="910"/>
      <c r="I3739" s="910"/>
      <c r="J3739" s="910"/>
      <c r="K3739" s="910"/>
      <c r="L3739" s="910"/>
      <c r="M3739" s="910"/>
      <c r="N3739" s="910"/>
      <c r="O3739" s="910"/>
      <c r="P3739" s="910"/>
    </row>
    <row r="3740" spans="1:16" s="920" customFormat="1">
      <c r="A3740" s="910"/>
      <c r="B3740" s="917"/>
      <c r="C3740" s="917"/>
      <c r="D3740" s="919"/>
      <c r="F3740" s="910"/>
      <c r="G3740" s="910"/>
      <c r="H3740" s="910"/>
      <c r="I3740" s="910"/>
      <c r="J3740" s="910"/>
      <c r="K3740" s="910"/>
      <c r="L3740" s="910"/>
      <c r="M3740" s="910"/>
      <c r="N3740" s="910"/>
      <c r="O3740" s="910"/>
      <c r="P3740" s="910"/>
    </row>
    <row r="3741" spans="1:16" s="920" customFormat="1">
      <c r="A3741" s="910"/>
      <c r="B3741" s="917"/>
      <c r="C3741" s="917"/>
      <c r="D3741" s="919"/>
      <c r="F3741" s="910"/>
      <c r="G3741" s="910"/>
      <c r="H3741" s="910"/>
      <c r="I3741" s="910"/>
      <c r="J3741" s="910"/>
      <c r="K3741" s="910"/>
      <c r="L3741" s="910"/>
      <c r="M3741" s="910"/>
      <c r="N3741" s="910"/>
      <c r="O3741" s="910"/>
      <c r="P3741" s="910"/>
    </row>
    <row r="3742" spans="1:16" s="920" customFormat="1">
      <c r="A3742" s="910"/>
      <c r="B3742" s="917"/>
      <c r="C3742" s="917"/>
      <c r="D3742" s="919"/>
      <c r="F3742" s="910"/>
      <c r="G3742" s="910"/>
      <c r="H3742" s="910"/>
      <c r="I3742" s="910"/>
      <c r="J3742" s="910"/>
      <c r="K3742" s="910"/>
      <c r="L3742" s="910"/>
      <c r="M3742" s="910"/>
      <c r="N3742" s="910"/>
      <c r="O3742" s="910"/>
      <c r="P3742" s="910"/>
    </row>
    <row r="3743" spans="1:16" s="920" customFormat="1">
      <c r="A3743" s="910"/>
      <c r="B3743" s="917"/>
      <c r="C3743" s="917"/>
      <c r="D3743" s="919"/>
      <c r="F3743" s="910"/>
      <c r="G3743" s="910"/>
      <c r="H3743" s="910"/>
      <c r="I3743" s="910"/>
      <c r="J3743" s="910"/>
      <c r="K3743" s="910"/>
      <c r="L3743" s="910"/>
      <c r="M3743" s="910"/>
      <c r="N3743" s="910"/>
      <c r="O3743" s="910"/>
      <c r="P3743" s="910"/>
    </row>
    <row r="3744" spans="1:16" s="920" customFormat="1">
      <c r="A3744" s="910"/>
      <c r="B3744" s="917"/>
      <c r="C3744" s="917"/>
      <c r="D3744" s="919"/>
      <c r="F3744" s="910"/>
      <c r="G3744" s="910"/>
      <c r="H3744" s="910"/>
      <c r="I3744" s="910"/>
      <c r="J3744" s="910"/>
      <c r="K3744" s="910"/>
      <c r="L3744" s="910"/>
      <c r="M3744" s="910"/>
      <c r="N3744" s="910"/>
      <c r="O3744" s="910"/>
      <c r="P3744" s="910"/>
    </row>
    <row r="3745" spans="1:16" s="920" customFormat="1">
      <c r="A3745" s="910"/>
      <c r="B3745" s="917"/>
      <c r="C3745" s="917"/>
      <c r="D3745" s="919"/>
      <c r="F3745" s="910"/>
      <c r="G3745" s="910"/>
      <c r="H3745" s="910"/>
      <c r="I3745" s="910"/>
      <c r="J3745" s="910"/>
      <c r="K3745" s="910"/>
      <c r="L3745" s="910"/>
      <c r="M3745" s="910"/>
      <c r="N3745" s="910"/>
      <c r="O3745" s="910"/>
      <c r="P3745" s="910"/>
    </row>
    <row r="3746" spans="1:16" s="920" customFormat="1">
      <c r="A3746" s="910"/>
      <c r="B3746" s="917"/>
      <c r="C3746" s="917"/>
      <c r="D3746" s="919"/>
      <c r="F3746" s="910"/>
      <c r="G3746" s="910"/>
      <c r="H3746" s="910"/>
      <c r="I3746" s="910"/>
      <c r="J3746" s="910"/>
      <c r="K3746" s="910"/>
      <c r="L3746" s="910"/>
      <c r="M3746" s="910"/>
      <c r="N3746" s="910"/>
      <c r="O3746" s="910"/>
      <c r="P3746" s="910"/>
    </row>
    <row r="3747" spans="1:16" s="920" customFormat="1">
      <c r="A3747" s="910"/>
      <c r="B3747" s="917"/>
      <c r="C3747" s="917"/>
      <c r="D3747" s="919"/>
      <c r="F3747" s="910"/>
      <c r="G3747" s="910"/>
      <c r="H3747" s="910"/>
      <c r="I3747" s="910"/>
      <c r="J3747" s="910"/>
      <c r="K3747" s="910"/>
      <c r="L3747" s="910"/>
      <c r="M3747" s="910"/>
      <c r="N3747" s="910"/>
      <c r="O3747" s="910"/>
      <c r="P3747" s="910"/>
    </row>
    <row r="3748" spans="1:16" s="920" customFormat="1">
      <c r="A3748" s="910"/>
      <c r="B3748" s="917"/>
      <c r="C3748" s="917"/>
      <c r="D3748" s="919"/>
      <c r="F3748" s="910"/>
      <c r="G3748" s="910"/>
      <c r="H3748" s="910"/>
      <c r="I3748" s="910"/>
      <c r="J3748" s="910"/>
      <c r="K3748" s="910"/>
      <c r="L3748" s="910"/>
      <c r="M3748" s="910"/>
      <c r="N3748" s="910"/>
      <c r="O3748" s="910"/>
      <c r="P3748" s="910"/>
    </row>
    <row r="3749" spans="1:16" s="920" customFormat="1">
      <c r="A3749" s="910"/>
      <c r="B3749" s="917"/>
      <c r="C3749" s="917"/>
      <c r="D3749" s="919"/>
      <c r="F3749" s="910"/>
      <c r="G3749" s="910"/>
      <c r="H3749" s="910"/>
      <c r="I3749" s="910"/>
      <c r="J3749" s="910"/>
      <c r="K3749" s="910"/>
      <c r="L3749" s="910"/>
      <c r="M3749" s="910"/>
      <c r="N3749" s="910"/>
      <c r="O3749" s="910"/>
      <c r="P3749" s="910"/>
    </row>
    <row r="3750" spans="1:16" s="920" customFormat="1">
      <c r="A3750" s="910"/>
      <c r="B3750" s="917"/>
      <c r="C3750" s="917"/>
      <c r="D3750" s="919"/>
      <c r="F3750" s="910"/>
      <c r="G3750" s="910"/>
      <c r="H3750" s="910"/>
      <c r="I3750" s="910"/>
      <c r="J3750" s="910"/>
      <c r="K3750" s="910"/>
      <c r="L3750" s="910"/>
      <c r="M3750" s="910"/>
      <c r="N3750" s="910"/>
      <c r="O3750" s="910"/>
      <c r="P3750" s="910"/>
    </row>
    <row r="3751" spans="1:16" s="920" customFormat="1">
      <c r="A3751" s="910"/>
      <c r="B3751" s="917"/>
      <c r="C3751" s="917"/>
      <c r="D3751" s="919"/>
      <c r="F3751" s="910"/>
      <c r="G3751" s="910"/>
      <c r="H3751" s="910"/>
      <c r="I3751" s="910"/>
      <c r="J3751" s="910"/>
      <c r="K3751" s="910"/>
      <c r="L3751" s="910"/>
      <c r="M3751" s="910"/>
      <c r="N3751" s="910"/>
      <c r="O3751" s="910"/>
      <c r="P3751" s="910"/>
    </row>
    <row r="3752" spans="1:16" s="920" customFormat="1">
      <c r="A3752" s="910"/>
      <c r="B3752" s="917"/>
      <c r="C3752" s="917"/>
      <c r="D3752" s="919"/>
      <c r="F3752" s="910"/>
      <c r="G3752" s="910"/>
      <c r="H3752" s="910"/>
      <c r="I3752" s="910"/>
      <c r="J3752" s="910"/>
      <c r="K3752" s="910"/>
      <c r="L3752" s="910"/>
      <c r="M3752" s="910"/>
      <c r="N3752" s="910"/>
      <c r="O3752" s="910"/>
      <c r="P3752" s="910"/>
    </row>
    <row r="3753" spans="1:16" s="920" customFormat="1">
      <c r="A3753" s="910"/>
      <c r="B3753" s="917"/>
      <c r="C3753" s="917"/>
      <c r="D3753" s="919"/>
      <c r="F3753" s="910"/>
      <c r="G3753" s="910"/>
      <c r="H3753" s="910"/>
      <c r="I3753" s="910"/>
      <c r="J3753" s="910"/>
      <c r="K3753" s="910"/>
      <c r="L3753" s="910"/>
      <c r="M3753" s="910"/>
      <c r="N3753" s="910"/>
      <c r="O3753" s="910"/>
      <c r="P3753" s="910"/>
    </row>
    <row r="3754" spans="1:16" s="920" customFormat="1">
      <c r="A3754" s="910"/>
      <c r="B3754" s="917"/>
      <c r="C3754" s="917"/>
      <c r="D3754" s="919"/>
      <c r="F3754" s="910"/>
      <c r="G3754" s="910"/>
      <c r="H3754" s="910"/>
      <c r="I3754" s="910"/>
      <c r="J3754" s="910"/>
      <c r="K3754" s="910"/>
      <c r="L3754" s="910"/>
      <c r="M3754" s="910"/>
      <c r="N3754" s="910"/>
      <c r="O3754" s="910"/>
      <c r="P3754" s="910"/>
    </row>
    <row r="3755" spans="1:16" s="920" customFormat="1">
      <c r="A3755" s="910"/>
      <c r="B3755" s="917"/>
      <c r="C3755" s="917"/>
      <c r="D3755" s="919"/>
      <c r="F3755" s="910"/>
      <c r="G3755" s="910"/>
      <c r="H3755" s="910"/>
      <c r="I3755" s="910"/>
      <c r="J3755" s="910"/>
      <c r="K3755" s="910"/>
      <c r="L3755" s="910"/>
      <c r="M3755" s="910"/>
      <c r="N3755" s="910"/>
      <c r="O3755" s="910"/>
      <c r="P3755" s="910"/>
    </row>
    <row r="3756" spans="1:16" s="920" customFormat="1">
      <c r="A3756" s="910"/>
      <c r="B3756" s="917"/>
      <c r="C3756" s="917"/>
      <c r="D3756" s="919"/>
      <c r="F3756" s="910"/>
      <c r="G3756" s="910"/>
      <c r="H3756" s="910"/>
      <c r="I3756" s="910"/>
      <c r="J3756" s="910"/>
      <c r="K3756" s="910"/>
      <c r="L3756" s="910"/>
      <c r="M3756" s="910"/>
      <c r="N3756" s="910"/>
      <c r="O3756" s="910"/>
      <c r="P3756" s="910"/>
    </row>
    <row r="3757" spans="1:16" s="920" customFormat="1">
      <c r="A3757" s="910"/>
      <c r="B3757" s="917"/>
      <c r="C3757" s="917"/>
      <c r="D3757" s="919"/>
      <c r="F3757" s="910"/>
      <c r="G3757" s="910"/>
      <c r="H3757" s="910"/>
      <c r="I3757" s="910"/>
      <c r="J3757" s="910"/>
      <c r="K3757" s="910"/>
      <c r="L3757" s="910"/>
      <c r="M3757" s="910"/>
      <c r="N3757" s="910"/>
      <c r="O3757" s="910"/>
      <c r="P3757" s="910"/>
    </row>
    <row r="3758" spans="1:16" s="920" customFormat="1">
      <c r="A3758" s="910"/>
      <c r="B3758" s="917"/>
      <c r="C3758" s="917"/>
      <c r="D3758" s="919"/>
      <c r="F3758" s="910"/>
      <c r="G3758" s="910"/>
      <c r="H3758" s="910"/>
      <c r="I3758" s="910"/>
      <c r="J3758" s="910"/>
      <c r="K3758" s="910"/>
      <c r="L3758" s="910"/>
      <c r="M3758" s="910"/>
      <c r="N3758" s="910"/>
      <c r="O3758" s="910"/>
      <c r="P3758" s="910"/>
    </row>
    <row r="3759" spans="1:16" s="920" customFormat="1">
      <c r="A3759" s="910"/>
      <c r="B3759" s="917"/>
      <c r="C3759" s="917"/>
      <c r="D3759" s="919"/>
      <c r="F3759" s="910"/>
      <c r="G3759" s="910"/>
      <c r="H3759" s="910"/>
      <c r="I3759" s="910"/>
      <c r="J3759" s="910"/>
      <c r="K3759" s="910"/>
      <c r="L3759" s="910"/>
      <c r="M3759" s="910"/>
      <c r="N3759" s="910"/>
      <c r="O3759" s="910"/>
      <c r="P3759" s="910"/>
    </row>
    <row r="3760" spans="1:16" s="920" customFormat="1">
      <c r="A3760" s="910"/>
      <c r="B3760" s="917"/>
      <c r="C3760" s="917"/>
      <c r="D3760" s="919"/>
      <c r="F3760" s="910"/>
      <c r="G3760" s="910"/>
      <c r="H3760" s="910"/>
      <c r="I3760" s="910"/>
      <c r="J3760" s="910"/>
      <c r="K3760" s="910"/>
      <c r="L3760" s="910"/>
      <c r="M3760" s="910"/>
      <c r="N3760" s="910"/>
      <c r="O3760" s="910"/>
      <c r="P3760" s="910"/>
    </row>
    <row r="3761" spans="1:16" s="920" customFormat="1">
      <c r="A3761" s="910"/>
      <c r="B3761" s="917"/>
      <c r="C3761" s="917"/>
      <c r="D3761" s="919"/>
      <c r="F3761" s="910"/>
      <c r="G3761" s="910"/>
      <c r="H3761" s="910"/>
      <c r="I3761" s="910"/>
      <c r="J3761" s="910"/>
      <c r="K3761" s="910"/>
      <c r="L3761" s="910"/>
      <c r="M3761" s="910"/>
      <c r="N3761" s="910"/>
      <c r="O3761" s="910"/>
      <c r="P3761" s="910"/>
    </row>
    <row r="3762" spans="1:16" s="920" customFormat="1">
      <c r="A3762" s="910"/>
      <c r="B3762" s="917"/>
      <c r="C3762" s="917"/>
      <c r="D3762" s="919"/>
      <c r="F3762" s="910"/>
      <c r="G3762" s="910"/>
      <c r="H3762" s="910"/>
      <c r="I3762" s="910"/>
      <c r="J3762" s="910"/>
      <c r="K3762" s="910"/>
      <c r="L3762" s="910"/>
      <c r="M3762" s="910"/>
      <c r="N3762" s="910"/>
      <c r="O3762" s="910"/>
      <c r="P3762" s="910"/>
    </row>
    <row r="3763" spans="1:16" s="920" customFormat="1">
      <c r="A3763" s="910"/>
      <c r="B3763" s="917"/>
      <c r="C3763" s="917"/>
      <c r="D3763" s="919"/>
      <c r="F3763" s="910"/>
      <c r="G3763" s="910"/>
      <c r="H3763" s="910"/>
      <c r="I3763" s="910"/>
      <c r="J3763" s="910"/>
      <c r="K3763" s="910"/>
      <c r="L3763" s="910"/>
      <c r="M3763" s="910"/>
      <c r="N3763" s="910"/>
      <c r="O3763" s="910"/>
      <c r="P3763" s="910"/>
    </row>
    <row r="3764" spans="1:16" s="920" customFormat="1">
      <c r="A3764" s="910"/>
      <c r="B3764" s="917"/>
      <c r="C3764" s="917"/>
      <c r="D3764" s="919"/>
      <c r="F3764" s="910"/>
      <c r="G3764" s="910"/>
      <c r="H3764" s="910"/>
      <c r="I3764" s="910"/>
      <c r="J3764" s="910"/>
      <c r="K3764" s="910"/>
      <c r="L3764" s="910"/>
      <c r="M3764" s="910"/>
      <c r="N3764" s="910"/>
      <c r="O3764" s="910"/>
      <c r="P3764" s="910"/>
    </row>
    <row r="3765" spans="1:16" s="920" customFormat="1">
      <c r="A3765" s="910"/>
      <c r="B3765" s="917"/>
      <c r="C3765" s="917"/>
      <c r="D3765" s="919"/>
      <c r="F3765" s="910"/>
      <c r="G3765" s="910"/>
      <c r="H3765" s="910"/>
      <c r="I3765" s="910"/>
      <c r="J3765" s="910"/>
      <c r="K3765" s="910"/>
      <c r="L3765" s="910"/>
      <c r="M3765" s="910"/>
      <c r="N3765" s="910"/>
      <c r="O3765" s="910"/>
      <c r="P3765" s="910"/>
    </row>
    <row r="3766" spans="1:16" s="920" customFormat="1">
      <c r="A3766" s="910"/>
      <c r="B3766" s="917"/>
      <c r="C3766" s="917"/>
      <c r="D3766" s="919"/>
      <c r="F3766" s="910"/>
      <c r="G3766" s="910"/>
      <c r="H3766" s="910"/>
      <c r="I3766" s="910"/>
      <c r="J3766" s="910"/>
      <c r="K3766" s="910"/>
      <c r="L3766" s="910"/>
      <c r="M3766" s="910"/>
      <c r="N3766" s="910"/>
      <c r="O3766" s="910"/>
      <c r="P3766" s="910"/>
    </row>
    <row r="3767" spans="1:16" s="920" customFormat="1">
      <c r="A3767" s="910"/>
      <c r="B3767" s="917"/>
      <c r="C3767" s="917"/>
      <c r="D3767" s="919"/>
      <c r="F3767" s="910"/>
      <c r="G3767" s="910"/>
      <c r="H3767" s="910"/>
      <c r="I3767" s="910"/>
      <c r="J3767" s="910"/>
      <c r="K3767" s="910"/>
      <c r="L3767" s="910"/>
      <c r="M3767" s="910"/>
      <c r="N3767" s="910"/>
      <c r="O3767" s="910"/>
      <c r="P3767" s="910"/>
    </row>
    <row r="3768" spans="1:16" s="920" customFormat="1">
      <c r="A3768" s="910"/>
      <c r="B3768" s="917"/>
      <c r="C3768" s="917"/>
      <c r="D3768" s="919"/>
      <c r="F3768" s="910"/>
      <c r="G3768" s="910"/>
      <c r="H3768" s="910"/>
      <c r="I3768" s="910"/>
      <c r="J3768" s="910"/>
      <c r="K3768" s="910"/>
      <c r="L3768" s="910"/>
      <c r="M3768" s="910"/>
      <c r="N3768" s="910"/>
      <c r="O3768" s="910"/>
      <c r="P3768" s="910"/>
    </row>
    <row r="3769" spans="1:16" s="920" customFormat="1">
      <c r="A3769" s="910"/>
      <c r="B3769" s="917"/>
      <c r="C3769" s="917"/>
      <c r="D3769" s="919"/>
      <c r="F3769" s="910"/>
      <c r="G3769" s="910"/>
      <c r="H3769" s="910"/>
      <c r="I3769" s="910"/>
      <c r="J3769" s="910"/>
      <c r="K3769" s="910"/>
      <c r="L3769" s="910"/>
      <c r="M3769" s="910"/>
      <c r="N3769" s="910"/>
      <c r="O3769" s="910"/>
      <c r="P3769" s="910"/>
    </row>
    <row r="3770" spans="1:16" s="920" customFormat="1">
      <c r="A3770" s="910"/>
      <c r="B3770" s="917"/>
      <c r="C3770" s="917"/>
      <c r="D3770" s="919"/>
      <c r="F3770" s="910"/>
      <c r="G3770" s="910"/>
      <c r="H3770" s="910"/>
      <c r="I3770" s="910"/>
      <c r="J3770" s="910"/>
      <c r="K3770" s="910"/>
      <c r="L3770" s="910"/>
      <c r="M3770" s="910"/>
      <c r="N3770" s="910"/>
      <c r="O3770" s="910"/>
      <c r="P3770" s="910"/>
    </row>
    <row r="3771" spans="1:16" s="920" customFormat="1">
      <c r="A3771" s="910"/>
      <c r="B3771" s="917"/>
      <c r="C3771" s="917"/>
      <c r="D3771" s="919"/>
      <c r="F3771" s="910"/>
      <c r="G3771" s="910"/>
      <c r="H3771" s="910"/>
      <c r="I3771" s="910"/>
      <c r="J3771" s="910"/>
      <c r="K3771" s="910"/>
      <c r="L3771" s="910"/>
      <c r="M3771" s="910"/>
      <c r="N3771" s="910"/>
      <c r="O3771" s="910"/>
      <c r="P3771" s="910"/>
    </row>
    <row r="3772" spans="1:16" s="920" customFormat="1">
      <c r="A3772" s="910"/>
      <c r="B3772" s="917"/>
      <c r="C3772" s="917"/>
      <c r="D3772" s="919"/>
      <c r="F3772" s="910"/>
      <c r="G3772" s="910"/>
      <c r="H3772" s="910"/>
      <c r="I3772" s="910"/>
      <c r="J3772" s="910"/>
      <c r="K3772" s="910"/>
      <c r="L3772" s="910"/>
      <c r="M3772" s="910"/>
      <c r="N3772" s="910"/>
      <c r="O3772" s="910"/>
      <c r="P3772" s="910"/>
    </row>
    <row r="3773" spans="1:16" s="920" customFormat="1">
      <c r="A3773" s="910"/>
      <c r="B3773" s="917"/>
      <c r="C3773" s="917"/>
      <c r="D3773" s="919"/>
      <c r="F3773" s="910"/>
      <c r="G3773" s="910"/>
      <c r="H3773" s="910"/>
      <c r="I3773" s="910"/>
      <c r="J3773" s="910"/>
      <c r="K3773" s="910"/>
      <c r="L3773" s="910"/>
      <c r="M3773" s="910"/>
      <c r="N3773" s="910"/>
      <c r="O3773" s="910"/>
      <c r="P3773" s="910"/>
    </row>
    <row r="3774" spans="1:16" s="920" customFormat="1">
      <c r="A3774" s="910"/>
      <c r="B3774" s="917"/>
      <c r="C3774" s="917"/>
      <c r="D3774" s="919"/>
      <c r="F3774" s="910"/>
      <c r="G3774" s="910"/>
      <c r="H3774" s="910"/>
      <c r="I3774" s="910"/>
      <c r="J3774" s="910"/>
      <c r="K3774" s="910"/>
      <c r="L3774" s="910"/>
      <c r="M3774" s="910"/>
      <c r="N3774" s="910"/>
      <c r="O3774" s="910"/>
      <c r="P3774" s="910"/>
    </row>
    <row r="3775" spans="1:16" s="920" customFormat="1">
      <c r="A3775" s="910"/>
      <c r="B3775" s="917"/>
      <c r="C3775" s="917"/>
      <c r="D3775" s="919"/>
      <c r="F3775" s="910"/>
      <c r="G3775" s="910"/>
      <c r="H3775" s="910"/>
      <c r="I3775" s="910"/>
      <c r="J3775" s="910"/>
      <c r="K3775" s="910"/>
      <c r="L3775" s="910"/>
      <c r="M3775" s="910"/>
      <c r="N3775" s="910"/>
      <c r="O3775" s="910"/>
      <c r="P3775" s="910"/>
    </row>
    <row r="3776" spans="1:16" s="920" customFormat="1">
      <c r="A3776" s="910"/>
      <c r="B3776" s="917"/>
      <c r="C3776" s="917"/>
      <c r="D3776" s="919"/>
      <c r="F3776" s="910"/>
      <c r="G3776" s="910"/>
      <c r="H3776" s="910"/>
      <c r="I3776" s="910"/>
      <c r="J3776" s="910"/>
      <c r="K3776" s="910"/>
      <c r="L3776" s="910"/>
      <c r="M3776" s="910"/>
      <c r="N3776" s="910"/>
      <c r="O3776" s="910"/>
      <c r="P3776" s="910"/>
    </row>
    <row r="3777" spans="1:16" s="920" customFormat="1">
      <c r="A3777" s="910"/>
      <c r="B3777" s="917"/>
      <c r="C3777" s="917"/>
      <c r="D3777" s="919"/>
      <c r="F3777" s="910"/>
      <c r="G3777" s="910"/>
      <c r="H3777" s="910"/>
      <c r="I3777" s="910"/>
      <c r="J3777" s="910"/>
      <c r="K3777" s="910"/>
      <c r="L3777" s="910"/>
      <c r="M3777" s="910"/>
      <c r="N3777" s="910"/>
      <c r="O3777" s="910"/>
      <c r="P3777" s="910"/>
    </row>
    <row r="3778" spans="1:16" s="920" customFormat="1">
      <c r="A3778" s="910"/>
      <c r="B3778" s="917"/>
      <c r="C3778" s="917"/>
      <c r="D3778" s="919"/>
      <c r="F3778" s="910"/>
      <c r="G3778" s="910"/>
      <c r="H3778" s="910"/>
      <c r="I3778" s="910"/>
      <c r="J3778" s="910"/>
      <c r="K3778" s="910"/>
      <c r="L3778" s="910"/>
      <c r="M3778" s="910"/>
      <c r="N3778" s="910"/>
      <c r="O3778" s="910"/>
      <c r="P3778" s="910"/>
    </row>
    <row r="3779" spans="1:16" s="920" customFormat="1">
      <c r="A3779" s="910"/>
      <c r="B3779" s="917"/>
      <c r="C3779" s="917"/>
      <c r="D3779" s="919"/>
      <c r="F3779" s="910"/>
      <c r="G3779" s="910"/>
      <c r="H3779" s="910"/>
      <c r="I3779" s="910"/>
      <c r="J3779" s="910"/>
      <c r="K3779" s="910"/>
      <c r="L3779" s="910"/>
      <c r="M3779" s="910"/>
      <c r="N3779" s="910"/>
      <c r="O3779" s="910"/>
      <c r="P3779" s="910"/>
    </row>
    <row r="3780" spans="1:16" s="920" customFormat="1">
      <c r="A3780" s="910"/>
      <c r="B3780" s="917"/>
      <c r="C3780" s="917"/>
      <c r="D3780" s="919"/>
      <c r="F3780" s="910"/>
      <c r="G3780" s="910"/>
      <c r="H3780" s="910"/>
      <c r="I3780" s="910"/>
      <c r="J3780" s="910"/>
      <c r="K3780" s="910"/>
      <c r="L3780" s="910"/>
      <c r="M3780" s="910"/>
      <c r="N3780" s="910"/>
      <c r="O3780" s="910"/>
      <c r="P3780" s="910"/>
    </row>
    <row r="3781" spans="1:16" s="920" customFormat="1">
      <c r="A3781" s="910"/>
      <c r="B3781" s="917"/>
      <c r="C3781" s="917"/>
      <c r="D3781" s="919"/>
      <c r="F3781" s="910"/>
      <c r="G3781" s="910"/>
      <c r="H3781" s="910"/>
      <c r="I3781" s="910"/>
      <c r="J3781" s="910"/>
      <c r="K3781" s="910"/>
      <c r="L3781" s="910"/>
      <c r="M3781" s="910"/>
      <c r="N3781" s="910"/>
      <c r="O3781" s="910"/>
      <c r="P3781" s="910"/>
    </row>
    <row r="3782" spans="1:16" s="920" customFormat="1">
      <c r="A3782" s="910"/>
      <c r="B3782" s="917"/>
      <c r="C3782" s="917"/>
      <c r="D3782" s="919"/>
      <c r="F3782" s="910"/>
      <c r="G3782" s="910"/>
      <c r="H3782" s="910"/>
      <c r="I3782" s="910"/>
      <c r="J3782" s="910"/>
      <c r="K3782" s="910"/>
      <c r="L3782" s="910"/>
      <c r="M3782" s="910"/>
      <c r="N3782" s="910"/>
      <c r="O3782" s="910"/>
      <c r="P3782" s="910"/>
    </row>
    <row r="3783" spans="1:16" s="920" customFormat="1">
      <c r="A3783" s="910"/>
      <c r="B3783" s="917"/>
      <c r="C3783" s="917"/>
      <c r="D3783" s="919"/>
      <c r="F3783" s="910"/>
      <c r="G3783" s="910"/>
      <c r="H3783" s="910"/>
      <c r="I3783" s="910"/>
      <c r="J3783" s="910"/>
      <c r="K3783" s="910"/>
      <c r="L3783" s="910"/>
      <c r="M3783" s="910"/>
      <c r="N3783" s="910"/>
      <c r="O3783" s="910"/>
      <c r="P3783" s="910"/>
    </row>
    <row r="3784" spans="1:16" s="920" customFormat="1">
      <c r="A3784" s="910"/>
      <c r="B3784" s="917"/>
      <c r="C3784" s="917"/>
      <c r="D3784" s="919"/>
      <c r="F3784" s="910"/>
      <c r="G3784" s="910"/>
      <c r="H3784" s="910"/>
      <c r="I3784" s="910"/>
      <c r="J3784" s="910"/>
      <c r="K3784" s="910"/>
      <c r="L3784" s="910"/>
      <c r="M3784" s="910"/>
      <c r="N3784" s="910"/>
      <c r="O3784" s="910"/>
      <c r="P3784" s="910"/>
    </row>
    <row r="3785" spans="1:16" s="920" customFormat="1">
      <c r="A3785" s="910"/>
      <c r="B3785" s="917"/>
      <c r="C3785" s="917"/>
      <c r="D3785" s="919"/>
      <c r="F3785" s="910"/>
      <c r="G3785" s="910"/>
      <c r="H3785" s="910"/>
      <c r="I3785" s="910"/>
      <c r="J3785" s="910"/>
      <c r="K3785" s="910"/>
      <c r="L3785" s="910"/>
      <c r="M3785" s="910"/>
      <c r="N3785" s="910"/>
      <c r="O3785" s="910"/>
      <c r="P3785" s="910"/>
    </row>
    <row r="3786" spans="1:16" s="920" customFormat="1">
      <c r="A3786" s="910"/>
      <c r="B3786" s="917"/>
      <c r="C3786" s="917"/>
      <c r="D3786" s="919"/>
      <c r="F3786" s="910"/>
      <c r="G3786" s="910"/>
      <c r="H3786" s="910"/>
      <c r="I3786" s="910"/>
      <c r="J3786" s="910"/>
      <c r="K3786" s="910"/>
      <c r="L3786" s="910"/>
      <c r="M3786" s="910"/>
      <c r="N3786" s="910"/>
      <c r="O3786" s="910"/>
      <c r="P3786" s="910"/>
    </row>
    <row r="3787" spans="1:16" s="920" customFormat="1">
      <c r="A3787" s="910"/>
      <c r="B3787" s="917"/>
      <c r="C3787" s="917"/>
      <c r="D3787" s="919"/>
      <c r="F3787" s="910"/>
      <c r="G3787" s="910"/>
      <c r="H3787" s="910"/>
      <c r="I3787" s="910"/>
      <c r="J3787" s="910"/>
      <c r="K3787" s="910"/>
      <c r="L3787" s="910"/>
      <c r="M3787" s="910"/>
      <c r="N3787" s="910"/>
      <c r="O3787" s="910"/>
      <c r="P3787" s="910"/>
    </row>
    <row r="3788" spans="1:16" s="920" customFormat="1">
      <c r="A3788" s="910"/>
      <c r="B3788" s="917"/>
      <c r="C3788" s="917"/>
      <c r="D3788" s="919"/>
      <c r="F3788" s="910"/>
      <c r="G3788" s="910"/>
      <c r="H3788" s="910"/>
      <c r="I3788" s="910"/>
      <c r="J3788" s="910"/>
      <c r="K3788" s="910"/>
      <c r="L3788" s="910"/>
      <c r="M3788" s="910"/>
      <c r="N3788" s="910"/>
      <c r="O3788" s="910"/>
      <c r="P3788" s="910"/>
    </row>
    <row r="3789" spans="1:16" s="920" customFormat="1">
      <c r="A3789" s="910"/>
      <c r="B3789" s="917"/>
      <c r="C3789" s="917"/>
      <c r="D3789" s="919"/>
      <c r="F3789" s="910"/>
      <c r="G3789" s="910"/>
      <c r="H3789" s="910"/>
      <c r="I3789" s="910"/>
      <c r="J3789" s="910"/>
      <c r="K3789" s="910"/>
      <c r="L3789" s="910"/>
      <c r="M3789" s="910"/>
      <c r="N3789" s="910"/>
      <c r="O3789" s="910"/>
      <c r="P3789" s="910"/>
    </row>
    <row r="3790" spans="1:16" s="920" customFormat="1">
      <c r="A3790" s="910"/>
      <c r="B3790" s="917"/>
      <c r="C3790" s="917"/>
      <c r="D3790" s="919"/>
      <c r="F3790" s="910"/>
      <c r="G3790" s="910"/>
      <c r="H3790" s="910"/>
      <c r="I3790" s="910"/>
      <c r="J3790" s="910"/>
      <c r="K3790" s="910"/>
      <c r="L3790" s="910"/>
      <c r="M3790" s="910"/>
      <c r="N3790" s="910"/>
      <c r="O3790" s="910"/>
      <c r="P3790" s="910"/>
    </row>
    <row r="3791" spans="1:16" s="920" customFormat="1">
      <c r="A3791" s="910"/>
      <c r="B3791" s="917"/>
      <c r="C3791" s="917"/>
      <c r="D3791" s="919"/>
      <c r="F3791" s="910"/>
      <c r="G3791" s="910"/>
      <c r="H3791" s="910"/>
      <c r="I3791" s="910"/>
      <c r="J3791" s="910"/>
      <c r="K3791" s="910"/>
      <c r="L3791" s="910"/>
      <c r="M3791" s="910"/>
      <c r="N3791" s="910"/>
      <c r="O3791" s="910"/>
      <c r="P3791" s="910"/>
    </row>
    <row r="3792" spans="1:16" s="920" customFormat="1">
      <c r="A3792" s="910"/>
      <c r="B3792" s="917"/>
      <c r="C3792" s="917"/>
      <c r="D3792" s="919"/>
      <c r="F3792" s="910"/>
      <c r="G3792" s="910"/>
      <c r="H3792" s="910"/>
      <c r="I3792" s="910"/>
      <c r="J3792" s="910"/>
      <c r="K3792" s="910"/>
      <c r="L3792" s="910"/>
      <c r="M3792" s="910"/>
      <c r="N3792" s="910"/>
      <c r="O3792" s="910"/>
      <c r="P3792" s="910"/>
    </row>
    <row r="3793" spans="1:16" s="920" customFormat="1">
      <c r="A3793" s="910"/>
      <c r="B3793" s="917"/>
      <c r="C3793" s="917"/>
      <c r="D3793" s="919"/>
      <c r="F3793" s="910"/>
      <c r="G3793" s="910"/>
      <c r="H3793" s="910"/>
      <c r="I3793" s="910"/>
      <c r="J3793" s="910"/>
      <c r="K3793" s="910"/>
      <c r="L3793" s="910"/>
      <c r="M3793" s="910"/>
      <c r="N3793" s="910"/>
      <c r="O3793" s="910"/>
      <c r="P3793" s="910"/>
    </row>
    <row r="3794" spans="1:16" s="920" customFormat="1">
      <c r="A3794" s="910"/>
      <c r="B3794" s="917"/>
      <c r="C3794" s="917"/>
      <c r="D3794" s="919"/>
      <c r="F3794" s="910"/>
      <c r="G3794" s="910"/>
      <c r="H3794" s="910"/>
      <c r="I3794" s="910"/>
      <c r="J3794" s="910"/>
      <c r="K3794" s="910"/>
      <c r="L3794" s="910"/>
      <c r="M3794" s="910"/>
      <c r="N3794" s="910"/>
      <c r="O3794" s="910"/>
      <c r="P3794" s="910"/>
    </row>
    <row r="3795" spans="1:16" s="920" customFormat="1">
      <c r="A3795" s="910"/>
      <c r="B3795" s="917"/>
      <c r="C3795" s="917"/>
      <c r="D3795" s="919"/>
      <c r="F3795" s="910"/>
      <c r="G3795" s="910"/>
      <c r="H3795" s="910"/>
      <c r="I3795" s="910"/>
      <c r="J3795" s="910"/>
      <c r="K3795" s="910"/>
      <c r="L3795" s="910"/>
      <c r="M3795" s="910"/>
      <c r="N3795" s="910"/>
      <c r="O3795" s="910"/>
      <c r="P3795" s="910"/>
    </row>
    <row r="3796" spans="1:16" s="920" customFormat="1">
      <c r="A3796" s="910"/>
      <c r="B3796" s="917"/>
      <c r="C3796" s="917"/>
      <c r="D3796" s="919"/>
      <c r="F3796" s="910"/>
      <c r="G3796" s="910"/>
      <c r="H3796" s="910"/>
      <c r="I3796" s="910"/>
      <c r="J3796" s="910"/>
      <c r="K3796" s="910"/>
      <c r="L3796" s="910"/>
      <c r="M3796" s="910"/>
      <c r="N3796" s="910"/>
      <c r="O3796" s="910"/>
      <c r="P3796" s="910"/>
    </row>
    <row r="3797" spans="1:16" s="920" customFormat="1">
      <c r="A3797" s="910"/>
      <c r="B3797" s="917"/>
      <c r="C3797" s="917"/>
      <c r="D3797" s="919"/>
      <c r="F3797" s="910"/>
      <c r="G3797" s="910"/>
      <c r="H3797" s="910"/>
      <c r="I3797" s="910"/>
      <c r="J3797" s="910"/>
      <c r="K3797" s="910"/>
      <c r="L3797" s="910"/>
      <c r="M3797" s="910"/>
      <c r="N3797" s="910"/>
      <c r="O3797" s="910"/>
      <c r="P3797" s="910"/>
    </row>
    <row r="3798" spans="1:16" s="920" customFormat="1">
      <c r="A3798" s="910"/>
      <c r="B3798" s="917"/>
      <c r="C3798" s="917"/>
      <c r="D3798" s="919"/>
      <c r="F3798" s="910"/>
      <c r="G3798" s="910"/>
      <c r="H3798" s="910"/>
      <c r="I3798" s="910"/>
      <c r="J3798" s="910"/>
      <c r="K3798" s="910"/>
      <c r="L3798" s="910"/>
      <c r="M3798" s="910"/>
      <c r="N3798" s="910"/>
      <c r="O3798" s="910"/>
      <c r="P3798" s="910"/>
    </row>
    <row r="3799" spans="1:16" s="920" customFormat="1">
      <c r="A3799" s="910"/>
      <c r="B3799" s="917"/>
      <c r="C3799" s="917"/>
      <c r="D3799" s="919"/>
      <c r="F3799" s="910"/>
      <c r="G3799" s="910"/>
      <c r="H3799" s="910"/>
      <c r="I3799" s="910"/>
      <c r="J3799" s="910"/>
      <c r="K3799" s="910"/>
      <c r="L3799" s="910"/>
      <c r="M3799" s="910"/>
      <c r="N3799" s="910"/>
      <c r="O3799" s="910"/>
      <c r="P3799" s="910"/>
    </row>
    <row r="3800" spans="1:16" s="920" customFormat="1">
      <c r="A3800" s="910"/>
      <c r="B3800" s="917"/>
      <c r="C3800" s="917"/>
      <c r="D3800" s="919"/>
      <c r="F3800" s="910"/>
      <c r="G3800" s="910"/>
      <c r="H3800" s="910"/>
      <c r="I3800" s="910"/>
      <c r="J3800" s="910"/>
      <c r="K3800" s="910"/>
      <c r="L3800" s="910"/>
      <c r="M3800" s="910"/>
      <c r="N3800" s="910"/>
      <c r="O3800" s="910"/>
      <c r="P3800" s="910"/>
    </row>
    <row r="3801" spans="1:16" s="920" customFormat="1">
      <c r="A3801" s="910"/>
      <c r="B3801" s="917"/>
      <c r="C3801" s="917"/>
      <c r="D3801" s="919"/>
      <c r="F3801" s="910"/>
      <c r="G3801" s="910"/>
      <c r="H3801" s="910"/>
      <c r="I3801" s="910"/>
      <c r="J3801" s="910"/>
      <c r="K3801" s="910"/>
      <c r="L3801" s="910"/>
      <c r="M3801" s="910"/>
      <c r="N3801" s="910"/>
      <c r="O3801" s="910"/>
      <c r="P3801" s="910"/>
    </row>
    <row r="3802" spans="1:16" s="920" customFormat="1">
      <c r="A3802" s="910"/>
      <c r="B3802" s="917"/>
      <c r="C3802" s="917"/>
      <c r="D3802" s="919"/>
      <c r="F3802" s="910"/>
      <c r="G3802" s="910"/>
      <c r="H3802" s="910"/>
      <c r="I3802" s="910"/>
      <c r="J3802" s="910"/>
      <c r="K3802" s="910"/>
      <c r="L3802" s="910"/>
      <c r="M3802" s="910"/>
      <c r="N3802" s="910"/>
      <c r="O3802" s="910"/>
      <c r="P3802" s="910"/>
    </row>
    <row r="3803" spans="1:16" s="920" customFormat="1">
      <c r="A3803" s="910"/>
      <c r="B3803" s="917"/>
      <c r="C3803" s="917"/>
      <c r="D3803" s="919"/>
      <c r="F3803" s="910"/>
      <c r="G3803" s="910"/>
      <c r="H3803" s="910"/>
      <c r="I3803" s="910"/>
      <c r="J3803" s="910"/>
      <c r="K3803" s="910"/>
      <c r="L3803" s="910"/>
      <c r="M3803" s="910"/>
      <c r="N3803" s="910"/>
      <c r="O3803" s="910"/>
      <c r="P3803" s="910"/>
    </row>
    <row r="3804" spans="1:16" s="920" customFormat="1">
      <c r="A3804" s="910"/>
      <c r="B3804" s="917"/>
      <c r="C3804" s="917"/>
      <c r="D3804" s="919"/>
      <c r="F3804" s="910"/>
      <c r="G3804" s="910"/>
      <c r="H3804" s="910"/>
      <c r="I3804" s="910"/>
      <c r="J3804" s="910"/>
      <c r="K3804" s="910"/>
      <c r="L3804" s="910"/>
      <c r="M3804" s="910"/>
      <c r="N3804" s="910"/>
      <c r="O3804" s="910"/>
      <c r="P3804" s="910"/>
    </row>
    <row r="3805" spans="1:16" s="920" customFormat="1">
      <c r="A3805" s="910"/>
      <c r="B3805" s="917"/>
      <c r="C3805" s="917"/>
      <c r="D3805" s="919"/>
      <c r="F3805" s="910"/>
      <c r="G3805" s="910"/>
      <c r="H3805" s="910"/>
      <c r="I3805" s="910"/>
      <c r="J3805" s="910"/>
      <c r="K3805" s="910"/>
      <c r="L3805" s="910"/>
      <c r="M3805" s="910"/>
      <c r="N3805" s="910"/>
      <c r="O3805" s="910"/>
      <c r="P3805" s="910"/>
    </row>
    <row r="3806" spans="1:16" s="920" customFormat="1">
      <c r="A3806" s="910"/>
      <c r="B3806" s="917"/>
      <c r="C3806" s="917"/>
      <c r="D3806" s="919"/>
      <c r="F3806" s="910"/>
      <c r="G3806" s="910"/>
      <c r="H3806" s="910"/>
      <c r="I3806" s="910"/>
      <c r="J3806" s="910"/>
      <c r="K3806" s="910"/>
      <c r="L3806" s="910"/>
      <c r="M3806" s="910"/>
      <c r="N3806" s="910"/>
      <c r="O3806" s="910"/>
      <c r="P3806" s="910"/>
    </row>
    <row r="3807" spans="1:16" s="920" customFormat="1">
      <c r="A3807" s="910"/>
      <c r="B3807" s="917"/>
      <c r="C3807" s="917"/>
      <c r="D3807" s="919"/>
      <c r="F3807" s="910"/>
      <c r="G3807" s="910"/>
      <c r="H3807" s="910"/>
      <c r="I3807" s="910"/>
      <c r="J3807" s="910"/>
      <c r="K3807" s="910"/>
      <c r="L3807" s="910"/>
      <c r="M3807" s="910"/>
      <c r="N3807" s="910"/>
      <c r="O3807" s="910"/>
      <c r="P3807" s="910"/>
    </row>
    <row r="3808" spans="1:16" s="920" customFormat="1">
      <c r="A3808" s="910"/>
      <c r="B3808" s="917"/>
      <c r="C3808" s="917"/>
      <c r="D3808" s="919"/>
      <c r="F3808" s="910"/>
      <c r="G3808" s="910"/>
      <c r="H3808" s="910"/>
      <c r="I3808" s="910"/>
      <c r="J3808" s="910"/>
      <c r="K3808" s="910"/>
      <c r="L3808" s="910"/>
      <c r="M3808" s="910"/>
      <c r="N3808" s="910"/>
      <c r="O3808" s="910"/>
      <c r="P3808" s="910"/>
    </row>
    <row r="3809" spans="1:16" s="920" customFormat="1">
      <c r="A3809" s="910"/>
      <c r="B3809" s="917"/>
      <c r="C3809" s="917"/>
      <c r="D3809" s="919"/>
      <c r="F3809" s="910"/>
      <c r="G3809" s="910"/>
      <c r="H3809" s="910"/>
      <c r="I3809" s="910"/>
      <c r="J3809" s="910"/>
      <c r="K3809" s="910"/>
      <c r="L3809" s="910"/>
      <c r="M3809" s="910"/>
      <c r="N3809" s="910"/>
      <c r="O3809" s="910"/>
      <c r="P3809" s="910"/>
    </row>
    <row r="3810" spans="1:16" s="920" customFormat="1">
      <c r="A3810" s="910"/>
      <c r="B3810" s="917"/>
      <c r="C3810" s="917"/>
      <c r="D3810" s="919"/>
      <c r="F3810" s="910"/>
      <c r="G3810" s="910"/>
      <c r="H3810" s="910"/>
      <c r="I3810" s="910"/>
      <c r="J3810" s="910"/>
      <c r="K3810" s="910"/>
      <c r="L3810" s="910"/>
      <c r="M3810" s="910"/>
      <c r="N3810" s="910"/>
      <c r="O3810" s="910"/>
      <c r="P3810" s="910"/>
    </row>
    <row r="3811" spans="1:16" s="920" customFormat="1">
      <c r="A3811" s="910"/>
      <c r="B3811" s="917"/>
      <c r="C3811" s="917"/>
      <c r="D3811" s="919"/>
      <c r="F3811" s="910"/>
      <c r="G3811" s="910"/>
      <c r="H3811" s="910"/>
      <c r="I3811" s="910"/>
      <c r="J3811" s="910"/>
      <c r="K3811" s="910"/>
      <c r="L3811" s="910"/>
      <c r="M3811" s="910"/>
      <c r="N3811" s="910"/>
      <c r="O3811" s="910"/>
      <c r="P3811" s="910"/>
    </row>
    <row r="3812" spans="1:16" s="920" customFormat="1">
      <c r="A3812" s="910"/>
      <c r="B3812" s="917"/>
      <c r="C3812" s="917"/>
      <c r="D3812" s="919"/>
      <c r="F3812" s="910"/>
      <c r="G3812" s="910"/>
      <c r="H3812" s="910"/>
      <c r="I3812" s="910"/>
      <c r="J3812" s="910"/>
      <c r="K3812" s="910"/>
      <c r="L3812" s="910"/>
      <c r="M3812" s="910"/>
      <c r="N3812" s="910"/>
      <c r="O3812" s="910"/>
      <c r="P3812" s="910"/>
    </row>
    <row r="3813" spans="1:16" s="920" customFormat="1">
      <c r="A3813" s="910"/>
      <c r="B3813" s="917"/>
      <c r="C3813" s="917"/>
      <c r="D3813" s="919"/>
      <c r="F3813" s="910"/>
      <c r="G3813" s="910"/>
      <c r="H3813" s="910"/>
      <c r="I3813" s="910"/>
      <c r="J3813" s="910"/>
      <c r="K3813" s="910"/>
      <c r="L3813" s="910"/>
      <c r="M3813" s="910"/>
      <c r="N3813" s="910"/>
      <c r="O3813" s="910"/>
      <c r="P3813" s="910"/>
    </row>
    <row r="3814" spans="1:16" s="920" customFormat="1">
      <c r="A3814" s="910"/>
      <c r="B3814" s="917"/>
      <c r="C3814" s="917"/>
      <c r="D3814" s="919"/>
      <c r="F3814" s="910"/>
      <c r="G3814" s="910"/>
      <c r="H3814" s="910"/>
      <c r="I3814" s="910"/>
      <c r="J3814" s="910"/>
      <c r="K3814" s="910"/>
      <c r="L3814" s="910"/>
      <c r="M3814" s="910"/>
      <c r="N3814" s="910"/>
      <c r="O3814" s="910"/>
      <c r="P3814" s="910"/>
    </row>
    <row r="3815" spans="1:16" s="920" customFormat="1">
      <c r="A3815" s="910"/>
      <c r="B3815" s="917"/>
      <c r="C3815" s="917"/>
      <c r="D3815" s="919"/>
      <c r="F3815" s="910"/>
      <c r="G3815" s="910"/>
      <c r="H3815" s="910"/>
      <c r="I3815" s="910"/>
      <c r="J3815" s="910"/>
      <c r="K3815" s="910"/>
      <c r="L3815" s="910"/>
      <c r="M3815" s="910"/>
      <c r="N3815" s="910"/>
      <c r="O3815" s="910"/>
      <c r="P3815" s="910"/>
    </row>
    <row r="3816" spans="1:16" s="920" customFormat="1">
      <c r="A3816" s="910"/>
      <c r="B3816" s="917"/>
      <c r="C3816" s="917"/>
      <c r="D3816" s="919"/>
      <c r="F3816" s="910"/>
      <c r="G3816" s="910"/>
      <c r="H3816" s="910"/>
      <c r="I3816" s="910"/>
      <c r="J3816" s="910"/>
      <c r="K3816" s="910"/>
      <c r="L3816" s="910"/>
      <c r="M3816" s="910"/>
      <c r="N3816" s="910"/>
      <c r="O3816" s="910"/>
      <c r="P3816" s="910"/>
    </row>
    <row r="3817" spans="1:16" s="920" customFormat="1">
      <c r="A3817" s="910"/>
      <c r="B3817" s="917"/>
      <c r="C3817" s="917"/>
      <c r="D3817" s="919"/>
      <c r="F3817" s="910"/>
      <c r="G3817" s="910"/>
      <c r="H3817" s="910"/>
      <c r="I3817" s="910"/>
      <c r="J3817" s="910"/>
      <c r="K3817" s="910"/>
      <c r="L3817" s="910"/>
      <c r="M3817" s="910"/>
      <c r="N3817" s="910"/>
      <c r="O3817" s="910"/>
      <c r="P3817" s="910"/>
    </row>
    <row r="3818" spans="1:16" s="920" customFormat="1">
      <c r="A3818" s="910"/>
      <c r="B3818" s="917"/>
      <c r="C3818" s="917"/>
      <c r="D3818" s="919"/>
      <c r="F3818" s="910"/>
      <c r="G3818" s="910"/>
      <c r="H3818" s="910"/>
      <c r="I3818" s="910"/>
      <c r="J3818" s="910"/>
      <c r="K3818" s="910"/>
      <c r="L3818" s="910"/>
      <c r="M3818" s="910"/>
      <c r="N3818" s="910"/>
      <c r="O3818" s="910"/>
      <c r="P3818" s="910"/>
    </row>
    <row r="3819" spans="1:16" s="920" customFormat="1">
      <c r="A3819" s="910"/>
      <c r="B3819" s="917"/>
      <c r="C3819" s="917"/>
      <c r="D3819" s="919"/>
      <c r="F3819" s="910"/>
      <c r="G3819" s="910"/>
      <c r="H3819" s="910"/>
      <c r="I3819" s="910"/>
      <c r="J3819" s="910"/>
      <c r="K3819" s="910"/>
      <c r="L3819" s="910"/>
      <c r="M3819" s="910"/>
      <c r="N3819" s="910"/>
      <c r="O3819" s="910"/>
      <c r="P3819" s="910"/>
    </row>
    <row r="3820" spans="1:16" s="920" customFormat="1">
      <c r="A3820" s="910"/>
      <c r="B3820" s="917"/>
      <c r="C3820" s="917"/>
      <c r="D3820" s="919"/>
      <c r="F3820" s="910"/>
      <c r="G3820" s="910"/>
      <c r="H3820" s="910"/>
      <c r="I3820" s="910"/>
      <c r="J3820" s="910"/>
      <c r="K3820" s="910"/>
      <c r="L3820" s="910"/>
      <c r="M3820" s="910"/>
      <c r="N3820" s="910"/>
      <c r="O3820" s="910"/>
      <c r="P3820" s="910"/>
    </row>
    <row r="3821" spans="1:16" s="920" customFormat="1">
      <c r="A3821" s="910"/>
      <c r="B3821" s="917"/>
      <c r="C3821" s="917"/>
      <c r="D3821" s="919"/>
      <c r="F3821" s="910"/>
      <c r="G3821" s="910"/>
      <c r="H3821" s="910"/>
      <c r="I3821" s="910"/>
      <c r="J3821" s="910"/>
      <c r="K3821" s="910"/>
      <c r="L3821" s="910"/>
      <c r="M3821" s="910"/>
      <c r="N3821" s="910"/>
      <c r="O3821" s="910"/>
      <c r="P3821" s="910"/>
    </row>
    <row r="3822" spans="1:16" s="920" customFormat="1">
      <c r="A3822" s="910"/>
      <c r="B3822" s="917"/>
      <c r="C3822" s="917"/>
      <c r="D3822" s="919"/>
      <c r="F3822" s="910"/>
      <c r="G3822" s="910"/>
      <c r="H3822" s="910"/>
      <c r="I3822" s="910"/>
      <c r="J3822" s="910"/>
      <c r="K3822" s="910"/>
      <c r="L3822" s="910"/>
      <c r="M3822" s="910"/>
      <c r="N3822" s="910"/>
      <c r="O3822" s="910"/>
      <c r="P3822" s="910"/>
    </row>
    <row r="3823" spans="1:16" s="920" customFormat="1">
      <c r="A3823" s="910"/>
      <c r="B3823" s="917"/>
      <c r="C3823" s="917"/>
      <c r="D3823" s="919"/>
      <c r="F3823" s="910"/>
      <c r="G3823" s="910"/>
      <c r="H3823" s="910"/>
      <c r="I3823" s="910"/>
      <c r="J3823" s="910"/>
      <c r="K3823" s="910"/>
      <c r="L3823" s="910"/>
      <c r="M3823" s="910"/>
      <c r="N3823" s="910"/>
      <c r="O3823" s="910"/>
      <c r="P3823" s="910"/>
    </row>
    <row r="3824" spans="1:16" s="920" customFormat="1">
      <c r="A3824" s="910"/>
      <c r="B3824" s="917"/>
      <c r="C3824" s="917"/>
      <c r="D3824" s="919"/>
      <c r="F3824" s="910"/>
      <c r="G3824" s="910"/>
      <c r="H3824" s="910"/>
      <c r="I3824" s="910"/>
      <c r="J3824" s="910"/>
      <c r="K3824" s="910"/>
      <c r="L3824" s="910"/>
      <c r="M3824" s="910"/>
      <c r="N3824" s="910"/>
      <c r="O3824" s="910"/>
      <c r="P3824" s="910"/>
    </row>
    <row r="3825" spans="1:16" s="920" customFormat="1">
      <c r="A3825" s="910"/>
      <c r="B3825" s="917"/>
      <c r="C3825" s="917"/>
      <c r="D3825" s="919"/>
      <c r="F3825" s="910"/>
      <c r="G3825" s="910"/>
      <c r="H3825" s="910"/>
      <c r="I3825" s="910"/>
      <c r="J3825" s="910"/>
      <c r="K3825" s="910"/>
      <c r="L3825" s="910"/>
      <c r="M3825" s="910"/>
      <c r="N3825" s="910"/>
      <c r="O3825" s="910"/>
      <c r="P3825" s="910"/>
    </row>
    <row r="3826" spans="1:16" s="920" customFormat="1">
      <c r="A3826" s="910"/>
      <c r="B3826" s="917"/>
      <c r="C3826" s="917"/>
      <c r="D3826" s="919"/>
      <c r="F3826" s="910"/>
      <c r="G3826" s="910"/>
      <c r="H3826" s="910"/>
      <c r="I3826" s="910"/>
      <c r="J3826" s="910"/>
      <c r="K3826" s="910"/>
      <c r="L3826" s="910"/>
      <c r="M3826" s="910"/>
      <c r="N3826" s="910"/>
      <c r="O3826" s="910"/>
      <c r="P3826" s="910"/>
    </row>
    <row r="3827" spans="1:16" s="920" customFormat="1">
      <c r="A3827" s="910"/>
      <c r="B3827" s="917"/>
      <c r="C3827" s="917"/>
      <c r="D3827" s="919"/>
      <c r="F3827" s="910"/>
      <c r="G3827" s="910"/>
      <c r="H3827" s="910"/>
      <c r="I3827" s="910"/>
      <c r="J3827" s="910"/>
      <c r="K3827" s="910"/>
      <c r="L3827" s="910"/>
      <c r="M3827" s="910"/>
      <c r="N3827" s="910"/>
      <c r="O3827" s="910"/>
      <c r="P3827" s="910"/>
    </row>
    <row r="3828" spans="1:16" s="920" customFormat="1">
      <c r="A3828" s="910"/>
      <c r="B3828" s="917"/>
      <c r="C3828" s="917"/>
      <c r="D3828" s="919"/>
      <c r="F3828" s="910"/>
      <c r="G3828" s="910"/>
      <c r="H3828" s="910"/>
      <c r="I3828" s="910"/>
      <c r="J3828" s="910"/>
      <c r="K3828" s="910"/>
      <c r="L3828" s="910"/>
      <c r="M3828" s="910"/>
      <c r="N3828" s="910"/>
      <c r="O3828" s="910"/>
      <c r="P3828" s="910"/>
    </row>
    <row r="3829" spans="1:16" s="920" customFormat="1">
      <c r="A3829" s="910"/>
      <c r="B3829" s="917"/>
      <c r="C3829" s="917"/>
      <c r="D3829" s="919"/>
      <c r="F3829" s="910"/>
      <c r="G3829" s="910"/>
      <c r="H3829" s="910"/>
      <c r="I3829" s="910"/>
      <c r="J3829" s="910"/>
      <c r="K3829" s="910"/>
      <c r="L3829" s="910"/>
      <c r="M3829" s="910"/>
      <c r="N3829" s="910"/>
      <c r="O3829" s="910"/>
      <c r="P3829" s="910"/>
    </row>
    <row r="3830" spans="1:16" s="920" customFormat="1">
      <c r="A3830" s="910"/>
      <c r="B3830" s="917"/>
      <c r="C3830" s="917"/>
      <c r="D3830" s="919"/>
      <c r="F3830" s="910"/>
      <c r="G3830" s="910"/>
      <c r="H3830" s="910"/>
      <c r="I3830" s="910"/>
      <c r="J3830" s="910"/>
      <c r="K3830" s="910"/>
      <c r="L3830" s="910"/>
      <c r="M3830" s="910"/>
      <c r="N3830" s="910"/>
      <c r="O3830" s="910"/>
      <c r="P3830" s="910"/>
    </row>
    <row r="3831" spans="1:16" s="920" customFormat="1">
      <c r="A3831" s="910"/>
      <c r="B3831" s="917"/>
      <c r="C3831" s="917"/>
      <c r="D3831" s="919"/>
      <c r="F3831" s="910"/>
      <c r="G3831" s="910"/>
      <c r="H3831" s="910"/>
      <c r="I3831" s="910"/>
      <c r="J3831" s="910"/>
      <c r="K3831" s="910"/>
      <c r="L3831" s="910"/>
      <c r="M3831" s="910"/>
      <c r="N3831" s="910"/>
      <c r="O3831" s="910"/>
      <c r="P3831" s="910"/>
    </row>
    <row r="3832" spans="1:16" s="920" customFormat="1">
      <c r="A3832" s="910"/>
      <c r="B3832" s="917"/>
      <c r="C3832" s="917"/>
      <c r="D3832" s="919"/>
      <c r="F3832" s="910"/>
      <c r="G3832" s="910"/>
      <c r="H3832" s="910"/>
      <c r="I3832" s="910"/>
      <c r="J3832" s="910"/>
      <c r="K3832" s="910"/>
      <c r="L3832" s="910"/>
      <c r="M3832" s="910"/>
      <c r="N3832" s="910"/>
      <c r="O3832" s="910"/>
      <c r="P3832" s="910"/>
    </row>
    <row r="3833" spans="1:16" s="920" customFormat="1">
      <c r="A3833" s="910"/>
      <c r="B3833" s="917"/>
      <c r="C3833" s="917"/>
      <c r="D3833" s="919"/>
      <c r="F3833" s="910"/>
      <c r="G3833" s="910"/>
      <c r="H3833" s="910"/>
      <c r="I3833" s="910"/>
      <c r="J3833" s="910"/>
      <c r="K3833" s="910"/>
      <c r="L3833" s="910"/>
      <c r="M3833" s="910"/>
      <c r="N3833" s="910"/>
      <c r="O3833" s="910"/>
      <c r="P3833" s="910"/>
    </row>
    <row r="3834" spans="1:16" s="920" customFormat="1">
      <c r="A3834" s="910"/>
      <c r="B3834" s="917"/>
      <c r="C3834" s="917"/>
      <c r="D3834" s="919"/>
      <c r="F3834" s="910"/>
      <c r="G3834" s="910"/>
      <c r="H3834" s="910"/>
      <c r="I3834" s="910"/>
      <c r="J3834" s="910"/>
      <c r="K3834" s="910"/>
      <c r="L3834" s="910"/>
      <c r="M3834" s="910"/>
      <c r="N3834" s="910"/>
      <c r="O3834" s="910"/>
      <c r="P3834" s="910"/>
    </row>
    <row r="3835" spans="1:16" s="920" customFormat="1">
      <c r="A3835" s="910"/>
      <c r="B3835" s="917"/>
      <c r="C3835" s="917"/>
      <c r="D3835" s="919"/>
      <c r="F3835" s="910"/>
      <c r="G3835" s="910"/>
      <c r="H3835" s="910"/>
      <c r="I3835" s="910"/>
      <c r="J3835" s="910"/>
      <c r="K3835" s="910"/>
      <c r="L3835" s="910"/>
      <c r="M3835" s="910"/>
      <c r="N3835" s="910"/>
      <c r="O3835" s="910"/>
      <c r="P3835" s="910"/>
    </row>
    <row r="3836" spans="1:16" s="920" customFormat="1">
      <c r="A3836" s="910"/>
      <c r="B3836" s="917"/>
      <c r="C3836" s="917"/>
      <c r="D3836" s="919"/>
      <c r="F3836" s="910"/>
      <c r="G3836" s="910"/>
      <c r="H3836" s="910"/>
      <c r="I3836" s="910"/>
      <c r="J3836" s="910"/>
      <c r="K3836" s="910"/>
      <c r="L3836" s="910"/>
      <c r="M3836" s="910"/>
      <c r="N3836" s="910"/>
      <c r="O3836" s="910"/>
      <c r="P3836" s="910"/>
    </row>
    <row r="3837" spans="1:16" s="920" customFormat="1">
      <c r="A3837" s="910"/>
      <c r="B3837" s="917"/>
      <c r="C3837" s="917"/>
      <c r="D3837" s="919"/>
      <c r="F3837" s="910"/>
      <c r="G3837" s="910"/>
      <c r="H3837" s="910"/>
      <c r="I3837" s="910"/>
      <c r="J3837" s="910"/>
      <c r="K3837" s="910"/>
      <c r="L3837" s="910"/>
      <c r="M3837" s="910"/>
      <c r="N3837" s="910"/>
      <c r="O3837" s="910"/>
      <c r="P3837" s="910"/>
    </row>
    <row r="3838" spans="1:16" s="920" customFormat="1">
      <c r="A3838" s="910"/>
      <c r="B3838" s="917"/>
      <c r="C3838" s="917"/>
      <c r="D3838" s="919"/>
      <c r="F3838" s="910"/>
      <c r="G3838" s="910"/>
      <c r="H3838" s="910"/>
      <c r="I3838" s="910"/>
      <c r="J3838" s="910"/>
      <c r="K3838" s="910"/>
      <c r="L3838" s="910"/>
      <c r="M3838" s="910"/>
      <c r="N3838" s="910"/>
      <c r="O3838" s="910"/>
      <c r="P3838" s="910"/>
    </row>
    <row r="3839" spans="1:16" s="920" customFormat="1">
      <c r="A3839" s="910"/>
      <c r="B3839" s="917"/>
      <c r="C3839" s="917"/>
      <c r="D3839" s="919"/>
      <c r="F3839" s="910"/>
      <c r="G3839" s="910"/>
      <c r="H3839" s="910"/>
      <c r="I3839" s="910"/>
      <c r="J3839" s="910"/>
      <c r="K3839" s="910"/>
      <c r="L3839" s="910"/>
      <c r="M3839" s="910"/>
      <c r="N3839" s="910"/>
      <c r="O3839" s="910"/>
      <c r="P3839" s="910"/>
    </row>
    <row r="3840" spans="1:16" s="920" customFormat="1">
      <c r="A3840" s="910"/>
      <c r="B3840" s="917"/>
      <c r="C3840" s="917"/>
      <c r="D3840" s="919"/>
      <c r="F3840" s="910"/>
      <c r="G3840" s="910"/>
      <c r="H3840" s="910"/>
      <c r="I3840" s="910"/>
      <c r="J3840" s="910"/>
      <c r="K3840" s="910"/>
      <c r="L3840" s="910"/>
      <c r="M3840" s="910"/>
      <c r="N3840" s="910"/>
      <c r="O3840" s="910"/>
      <c r="P3840" s="910"/>
    </row>
    <row r="3841" spans="1:16" s="920" customFormat="1">
      <c r="A3841" s="910"/>
      <c r="B3841" s="917"/>
      <c r="C3841" s="917"/>
      <c r="D3841" s="919"/>
      <c r="F3841" s="910"/>
      <c r="G3841" s="910"/>
      <c r="H3841" s="910"/>
      <c r="I3841" s="910"/>
      <c r="J3841" s="910"/>
      <c r="K3841" s="910"/>
      <c r="L3841" s="910"/>
      <c r="M3841" s="910"/>
      <c r="N3841" s="910"/>
      <c r="O3841" s="910"/>
      <c r="P3841" s="910"/>
    </row>
    <row r="3842" spans="1:16" s="920" customFormat="1">
      <c r="A3842" s="910"/>
      <c r="B3842" s="917"/>
      <c r="C3842" s="917"/>
      <c r="D3842" s="919"/>
      <c r="F3842" s="910"/>
      <c r="G3842" s="910"/>
      <c r="H3842" s="910"/>
      <c r="I3842" s="910"/>
      <c r="J3842" s="910"/>
      <c r="K3842" s="910"/>
      <c r="L3842" s="910"/>
      <c r="M3842" s="910"/>
      <c r="N3842" s="910"/>
      <c r="O3842" s="910"/>
      <c r="P3842" s="910"/>
    </row>
    <row r="3843" spans="1:16" s="920" customFormat="1">
      <c r="A3843" s="910"/>
      <c r="B3843" s="917"/>
      <c r="C3843" s="917"/>
      <c r="D3843" s="919"/>
      <c r="F3843" s="910"/>
      <c r="G3843" s="910"/>
      <c r="H3843" s="910"/>
      <c r="I3843" s="910"/>
      <c r="J3843" s="910"/>
      <c r="K3843" s="910"/>
      <c r="L3843" s="910"/>
      <c r="M3843" s="910"/>
      <c r="N3843" s="910"/>
      <c r="O3843" s="910"/>
      <c r="P3843" s="910"/>
    </row>
    <row r="3844" spans="1:16" s="920" customFormat="1">
      <c r="A3844" s="910"/>
      <c r="B3844" s="917"/>
      <c r="C3844" s="917"/>
      <c r="D3844" s="919"/>
      <c r="F3844" s="910"/>
      <c r="G3844" s="910"/>
      <c r="H3844" s="910"/>
      <c r="I3844" s="910"/>
      <c r="J3844" s="910"/>
      <c r="K3844" s="910"/>
      <c r="L3844" s="910"/>
      <c r="M3844" s="910"/>
      <c r="N3844" s="910"/>
      <c r="O3844" s="910"/>
      <c r="P3844" s="910"/>
    </row>
    <row r="3845" spans="1:16" s="920" customFormat="1">
      <c r="A3845" s="910"/>
      <c r="B3845" s="917"/>
      <c r="C3845" s="917"/>
      <c r="D3845" s="919"/>
      <c r="F3845" s="910"/>
      <c r="G3845" s="910"/>
      <c r="H3845" s="910"/>
      <c r="I3845" s="910"/>
      <c r="J3845" s="910"/>
      <c r="K3845" s="910"/>
      <c r="L3845" s="910"/>
      <c r="M3845" s="910"/>
      <c r="N3845" s="910"/>
      <c r="O3845" s="910"/>
      <c r="P3845" s="910"/>
    </row>
    <row r="3846" spans="1:16" s="920" customFormat="1">
      <c r="A3846" s="910"/>
      <c r="B3846" s="917"/>
      <c r="C3846" s="917"/>
      <c r="D3846" s="919"/>
      <c r="F3846" s="910"/>
      <c r="G3846" s="910"/>
      <c r="H3846" s="910"/>
      <c r="I3846" s="910"/>
      <c r="J3846" s="910"/>
      <c r="K3846" s="910"/>
      <c r="L3846" s="910"/>
      <c r="M3846" s="910"/>
      <c r="N3846" s="910"/>
      <c r="O3846" s="910"/>
      <c r="P3846" s="910"/>
    </row>
    <row r="3847" spans="1:16" s="920" customFormat="1">
      <c r="A3847" s="910"/>
      <c r="B3847" s="917"/>
      <c r="C3847" s="917"/>
      <c r="D3847" s="919"/>
      <c r="F3847" s="910"/>
      <c r="G3847" s="910"/>
      <c r="H3847" s="910"/>
      <c r="I3847" s="910"/>
      <c r="J3847" s="910"/>
      <c r="K3847" s="910"/>
      <c r="L3847" s="910"/>
      <c r="M3847" s="910"/>
      <c r="N3847" s="910"/>
      <c r="O3847" s="910"/>
      <c r="P3847" s="910"/>
    </row>
    <row r="3848" spans="1:16" s="920" customFormat="1">
      <c r="A3848" s="910"/>
      <c r="B3848" s="917"/>
      <c r="C3848" s="917"/>
      <c r="D3848" s="919"/>
      <c r="F3848" s="910"/>
      <c r="G3848" s="910"/>
      <c r="H3848" s="910"/>
      <c r="I3848" s="910"/>
      <c r="J3848" s="910"/>
      <c r="K3848" s="910"/>
      <c r="L3848" s="910"/>
      <c r="M3848" s="910"/>
      <c r="N3848" s="910"/>
      <c r="O3848" s="910"/>
      <c r="P3848" s="910"/>
    </row>
    <row r="3849" spans="1:16" s="920" customFormat="1">
      <c r="A3849" s="910"/>
      <c r="B3849" s="917"/>
      <c r="C3849" s="917"/>
      <c r="D3849" s="919"/>
      <c r="F3849" s="910"/>
      <c r="G3849" s="910"/>
      <c r="H3849" s="910"/>
      <c r="I3849" s="910"/>
      <c r="J3849" s="910"/>
      <c r="K3849" s="910"/>
      <c r="L3849" s="910"/>
      <c r="M3849" s="910"/>
      <c r="N3849" s="910"/>
      <c r="O3849" s="910"/>
      <c r="P3849" s="910"/>
    </row>
    <row r="3850" spans="1:16" s="920" customFormat="1">
      <c r="A3850" s="910"/>
      <c r="B3850" s="917"/>
      <c r="C3850" s="917"/>
      <c r="D3850" s="919"/>
      <c r="F3850" s="910"/>
      <c r="G3850" s="910"/>
      <c r="H3850" s="910"/>
      <c r="I3850" s="910"/>
      <c r="J3850" s="910"/>
      <c r="K3850" s="910"/>
      <c r="L3850" s="910"/>
      <c r="M3850" s="910"/>
      <c r="N3850" s="910"/>
      <c r="O3850" s="910"/>
      <c r="P3850" s="910"/>
    </row>
    <row r="3851" spans="1:16" s="920" customFormat="1">
      <c r="A3851" s="910"/>
      <c r="B3851" s="917"/>
      <c r="C3851" s="917"/>
      <c r="D3851" s="919"/>
      <c r="F3851" s="910"/>
      <c r="G3851" s="910"/>
      <c r="H3851" s="910"/>
      <c r="I3851" s="910"/>
      <c r="J3851" s="910"/>
      <c r="K3851" s="910"/>
      <c r="L3851" s="910"/>
      <c r="M3851" s="910"/>
      <c r="N3851" s="910"/>
      <c r="O3851" s="910"/>
      <c r="P3851" s="910"/>
    </row>
    <row r="3852" spans="1:16" s="920" customFormat="1">
      <c r="A3852" s="910"/>
      <c r="B3852" s="917"/>
      <c r="C3852" s="917"/>
      <c r="D3852" s="919"/>
      <c r="F3852" s="910"/>
      <c r="G3852" s="910"/>
      <c r="H3852" s="910"/>
      <c r="I3852" s="910"/>
      <c r="J3852" s="910"/>
      <c r="K3852" s="910"/>
      <c r="L3852" s="910"/>
      <c r="M3852" s="910"/>
      <c r="N3852" s="910"/>
      <c r="O3852" s="910"/>
      <c r="P3852" s="910"/>
    </row>
    <row r="3853" spans="1:16" s="920" customFormat="1">
      <c r="A3853" s="910"/>
      <c r="B3853" s="917"/>
      <c r="C3853" s="917"/>
      <c r="D3853" s="919"/>
      <c r="F3853" s="910"/>
      <c r="G3853" s="910"/>
      <c r="H3853" s="910"/>
      <c r="I3853" s="910"/>
      <c r="J3853" s="910"/>
      <c r="K3853" s="910"/>
      <c r="L3853" s="910"/>
      <c r="M3853" s="910"/>
      <c r="N3853" s="910"/>
      <c r="O3853" s="910"/>
      <c r="P3853" s="910"/>
    </row>
    <row r="3854" spans="1:16" s="920" customFormat="1">
      <c r="A3854" s="910"/>
      <c r="B3854" s="917"/>
      <c r="C3854" s="917"/>
      <c r="D3854" s="919"/>
      <c r="F3854" s="910"/>
      <c r="G3854" s="910"/>
      <c r="H3854" s="910"/>
      <c r="I3854" s="910"/>
      <c r="J3854" s="910"/>
      <c r="K3854" s="910"/>
      <c r="L3854" s="910"/>
      <c r="M3854" s="910"/>
      <c r="N3854" s="910"/>
      <c r="O3854" s="910"/>
      <c r="P3854" s="910"/>
    </row>
    <row r="3855" spans="1:16" s="920" customFormat="1">
      <c r="A3855" s="910"/>
      <c r="B3855" s="917"/>
      <c r="C3855" s="917"/>
      <c r="D3855" s="919"/>
      <c r="F3855" s="910"/>
      <c r="G3855" s="910"/>
      <c r="H3855" s="910"/>
      <c r="I3855" s="910"/>
      <c r="J3855" s="910"/>
      <c r="K3855" s="910"/>
      <c r="L3855" s="910"/>
      <c r="M3855" s="910"/>
      <c r="N3855" s="910"/>
      <c r="O3855" s="910"/>
      <c r="P3855" s="910"/>
    </row>
    <row r="3856" spans="1:16" s="920" customFormat="1">
      <c r="A3856" s="910"/>
      <c r="B3856" s="917"/>
      <c r="C3856" s="917"/>
      <c r="D3856" s="919"/>
      <c r="F3856" s="910"/>
      <c r="G3856" s="910"/>
      <c r="H3856" s="910"/>
      <c r="I3856" s="910"/>
      <c r="J3856" s="910"/>
      <c r="K3856" s="910"/>
      <c r="L3856" s="910"/>
      <c r="M3856" s="910"/>
      <c r="N3856" s="910"/>
      <c r="O3856" s="910"/>
      <c r="P3856" s="910"/>
    </row>
    <row r="3857" spans="1:16" s="920" customFormat="1">
      <c r="A3857" s="910"/>
      <c r="B3857" s="917"/>
      <c r="C3857" s="917"/>
      <c r="D3857" s="919"/>
      <c r="F3857" s="910"/>
      <c r="G3857" s="910"/>
      <c r="H3857" s="910"/>
      <c r="I3857" s="910"/>
      <c r="J3857" s="910"/>
      <c r="K3857" s="910"/>
      <c r="L3857" s="910"/>
      <c r="M3857" s="910"/>
      <c r="N3857" s="910"/>
      <c r="O3857" s="910"/>
      <c r="P3857" s="910"/>
    </row>
    <row r="3858" spans="1:16" s="920" customFormat="1">
      <c r="A3858" s="910"/>
      <c r="B3858" s="917"/>
      <c r="C3858" s="917"/>
      <c r="D3858" s="919"/>
      <c r="F3858" s="910"/>
      <c r="G3858" s="910"/>
      <c r="H3858" s="910"/>
      <c r="I3858" s="910"/>
      <c r="J3858" s="910"/>
      <c r="K3858" s="910"/>
      <c r="L3858" s="910"/>
      <c r="M3858" s="910"/>
      <c r="N3858" s="910"/>
      <c r="O3858" s="910"/>
      <c r="P3858" s="910"/>
    </row>
    <row r="3859" spans="1:16" s="920" customFormat="1">
      <c r="A3859" s="910"/>
      <c r="B3859" s="917"/>
      <c r="C3859" s="917"/>
      <c r="D3859" s="919"/>
      <c r="F3859" s="910"/>
      <c r="G3859" s="910"/>
      <c r="H3859" s="910"/>
      <c r="I3859" s="910"/>
      <c r="J3859" s="910"/>
      <c r="K3859" s="910"/>
      <c r="L3859" s="910"/>
      <c r="M3859" s="910"/>
      <c r="N3859" s="910"/>
      <c r="O3859" s="910"/>
      <c r="P3859" s="910"/>
    </row>
    <row r="3860" spans="1:16" s="920" customFormat="1">
      <c r="A3860" s="910"/>
      <c r="B3860" s="917"/>
      <c r="C3860" s="917"/>
      <c r="D3860" s="919"/>
      <c r="F3860" s="910"/>
      <c r="G3860" s="910"/>
      <c r="H3860" s="910"/>
      <c r="I3860" s="910"/>
      <c r="J3860" s="910"/>
      <c r="K3860" s="910"/>
      <c r="L3860" s="910"/>
      <c r="M3860" s="910"/>
      <c r="N3860" s="910"/>
      <c r="O3860" s="910"/>
      <c r="P3860" s="910"/>
    </row>
    <row r="3861" spans="1:16" s="920" customFormat="1">
      <c r="A3861" s="910"/>
      <c r="B3861" s="917"/>
      <c r="C3861" s="917"/>
      <c r="D3861" s="919"/>
      <c r="F3861" s="910"/>
      <c r="G3861" s="910"/>
      <c r="H3861" s="910"/>
      <c r="I3861" s="910"/>
      <c r="J3861" s="910"/>
      <c r="K3861" s="910"/>
      <c r="L3861" s="910"/>
      <c r="M3861" s="910"/>
      <c r="N3861" s="910"/>
      <c r="O3861" s="910"/>
      <c r="P3861" s="910"/>
    </row>
    <row r="3862" spans="1:16" s="920" customFormat="1">
      <c r="A3862" s="910"/>
      <c r="B3862" s="917"/>
      <c r="C3862" s="917"/>
      <c r="D3862" s="919"/>
      <c r="F3862" s="910"/>
      <c r="G3862" s="910"/>
      <c r="H3862" s="910"/>
      <c r="I3862" s="910"/>
      <c r="J3862" s="910"/>
      <c r="K3862" s="910"/>
      <c r="L3862" s="910"/>
      <c r="M3862" s="910"/>
      <c r="N3862" s="910"/>
      <c r="O3862" s="910"/>
      <c r="P3862" s="910"/>
    </row>
    <row r="3863" spans="1:16" s="920" customFormat="1">
      <c r="A3863" s="910"/>
      <c r="B3863" s="917"/>
      <c r="C3863" s="917"/>
      <c r="D3863" s="919"/>
      <c r="F3863" s="910"/>
      <c r="G3863" s="910"/>
      <c r="H3863" s="910"/>
      <c r="I3863" s="910"/>
      <c r="J3863" s="910"/>
      <c r="K3863" s="910"/>
      <c r="L3863" s="910"/>
      <c r="M3863" s="910"/>
      <c r="N3863" s="910"/>
      <c r="O3863" s="910"/>
      <c r="P3863" s="910"/>
    </row>
    <row r="3864" spans="1:16" s="920" customFormat="1">
      <c r="A3864" s="910"/>
      <c r="B3864" s="917"/>
      <c r="C3864" s="917"/>
      <c r="D3864" s="919"/>
      <c r="F3864" s="910"/>
      <c r="G3864" s="910"/>
      <c r="H3864" s="910"/>
      <c r="I3864" s="910"/>
      <c r="J3864" s="910"/>
      <c r="K3864" s="910"/>
      <c r="L3864" s="910"/>
      <c r="M3864" s="910"/>
      <c r="N3864" s="910"/>
      <c r="O3864" s="910"/>
      <c r="P3864" s="910"/>
    </row>
    <row r="3865" spans="1:16" s="920" customFormat="1">
      <c r="A3865" s="910"/>
      <c r="B3865" s="917"/>
      <c r="C3865" s="917"/>
      <c r="D3865" s="919"/>
      <c r="F3865" s="910"/>
      <c r="G3865" s="910"/>
      <c r="H3865" s="910"/>
      <c r="I3865" s="910"/>
      <c r="J3865" s="910"/>
      <c r="K3865" s="910"/>
      <c r="L3865" s="910"/>
      <c r="M3865" s="910"/>
      <c r="N3865" s="910"/>
      <c r="O3865" s="910"/>
      <c r="P3865" s="910"/>
    </row>
    <row r="3866" spans="1:16" s="920" customFormat="1">
      <c r="A3866" s="910"/>
      <c r="B3866" s="917"/>
      <c r="C3866" s="917"/>
      <c r="D3866" s="919"/>
      <c r="F3866" s="910"/>
      <c r="G3866" s="910"/>
      <c r="H3866" s="910"/>
      <c r="I3866" s="910"/>
      <c r="J3866" s="910"/>
      <c r="K3866" s="910"/>
      <c r="L3866" s="910"/>
      <c r="M3866" s="910"/>
      <c r="N3866" s="910"/>
      <c r="O3866" s="910"/>
      <c r="P3866" s="910"/>
    </row>
    <row r="3867" spans="1:16" s="920" customFormat="1">
      <c r="A3867" s="910"/>
      <c r="B3867" s="917"/>
      <c r="C3867" s="917"/>
      <c r="D3867" s="919"/>
      <c r="F3867" s="910"/>
      <c r="G3867" s="910"/>
      <c r="H3867" s="910"/>
      <c r="I3867" s="910"/>
      <c r="J3867" s="910"/>
      <c r="K3867" s="910"/>
      <c r="L3867" s="910"/>
      <c r="M3867" s="910"/>
      <c r="N3867" s="910"/>
      <c r="O3867" s="910"/>
      <c r="P3867" s="910"/>
    </row>
    <row r="3868" spans="1:16" s="920" customFormat="1">
      <c r="A3868" s="910"/>
      <c r="B3868" s="917"/>
      <c r="C3868" s="917"/>
      <c r="D3868" s="919"/>
      <c r="F3868" s="910"/>
      <c r="G3868" s="910"/>
      <c r="H3868" s="910"/>
      <c r="I3868" s="910"/>
      <c r="J3868" s="910"/>
      <c r="K3868" s="910"/>
      <c r="L3868" s="910"/>
      <c r="M3868" s="910"/>
      <c r="N3868" s="910"/>
      <c r="O3868" s="910"/>
      <c r="P3868" s="910"/>
    </row>
    <row r="3869" spans="1:16" s="920" customFormat="1">
      <c r="A3869" s="910"/>
      <c r="B3869" s="917"/>
      <c r="C3869" s="917"/>
      <c r="D3869" s="919"/>
      <c r="F3869" s="910"/>
      <c r="G3869" s="910"/>
      <c r="H3869" s="910"/>
      <c r="I3869" s="910"/>
      <c r="J3869" s="910"/>
      <c r="K3869" s="910"/>
      <c r="L3869" s="910"/>
      <c r="M3869" s="910"/>
      <c r="N3869" s="910"/>
      <c r="O3869" s="910"/>
      <c r="P3869" s="910"/>
    </row>
    <row r="3870" spans="1:16" s="920" customFormat="1">
      <c r="A3870" s="910"/>
      <c r="B3870" s="917"/>
      <c r="C3870" s="917"/>
      <c r="D3870" s="919"/>
      <c r="F3870" s="910"/>
      <c r="G3870" s="910"/>
      <c r="H3870" s="910"/>
      <c r="I3870" s="910"/>
      <c r="J3870" s="910"/>
      <c r="K3870" s="910"/>
      <c r="L3870" s="910"/>
      <c r="M3870" s="910"/>
      <c r="N3870" s="910"/>
      <c r="O3870" s="910"/>
      <c r="P3870" s="910"/>
    </row>
    <row r="3871" spans="1:16" s="920" customFormat="1">
      <c r="A3871" s="910"/>
      <c r="B3871" s="917"/>
      <c r="C3871" s="917"/>
      <c r="D3871" s="919"/>
      <c r="F3871" s="910"/>
      <c r="G3871" s="910"/>
      <c r="H3871" s="910"/>
      <c r="I3871" s="910"/>
      <c r="J3871" s="910"/>
      <c r="K3871" s="910"/>
      <c r="L3871" s="910"/>
      <c r="M3871" s="910"/>
      <c r="N3871" s="910"/>
      <c r="O3871" s="910"/>
      <c r="P3871" s="910"/>
    </row>
    <row r="3872" spans="1:16" s="920" customFormat="1">
      <c r="A3872" s="910"/>
      <c r="B3872" s="917"/>
      <c r="C3872" s="917"/>
      <c r="D3872" s="919"/>
      <c r="F3872" s="910"/>
      <c r="G3872" s="910"/>
      <c r="H3872" s="910"/>
      <c r="I3872" s="910"/>
      <c r="J3872" s="910"/>
      <c r="K3872" s="910"/>
      <c r="L3872" s="910"/>
      <c r="M3872" s="910"/>
      <c r="N3872" s="910"/>
      <c r="O3872" s="910"/>
      <c r="P3872" s="910"/>
    </row>
    <row r="3873" spans="1:16" s="920" customFormat="1">
      <c r="A3873" s="910"/>
      <c r="B3873" s="917"/>
      <c r="C3873" s="917"/>
      <c r="D3873" s="919"/>
      <c r="F3873" s="910"/>
      <c r="G3873" s="910"/>
      <c r="H3873" s="910"/>
      <c r="I3873" s="910"/>
      <c r="J3873" s="910"/>
      <c r="K3873" s="910"/>
      <c r="L3873" s="910"/>
      <c r="M3873" s="910"/>
      <c r="N3873" s="910"/>
      <c r="O3873" s="910"/>
      <c r="P3873" s="910"/>
    </row>
    <row r="3874" spans="1:16" s="920" customFormat="1">
      <c r="A3874" s="910"/>
      <c r="B3874" s="917"/>
      <c r="C3874" s="917"/>
      <c r="D3874" s="919"/>
      <c r="F3874" s="910"/>
      <c r="G3874" s="910"/>
      <c r="H3874" s="910"/>
      <c r="I3874" s="910"/>
      <c r="J3874" s="910"/>
      <c r="K3874" s="910"/>
      <c r="L3874" s="910"/>
      <c r="M3874" s="910"/>
      <c r="N3874" s="910"/>
      <c r="O3874" s="910"/>
      <c r="P3874" s="910"/>
    </row>
    <row r="3875" spans="1:16" s="920" customFormat="1">
      <c r="A3875" s="910"/>
      <c r="B3875" s="917"/>
      <c r="C3875" s="917"/>
      <c r="D3875" s="919"/>
      <c r="F3875" s="910"/>
      <c r="G3875" s="910"/>
      <c r="H3875" s="910"/>
      <c r="I3875" s="910"/>
      <c r="J3875" s="910"/>
      <c r="K3875" s="910"/>
      <c r="L3875" s="910"/>
      <c r="M3875" s="910"/>
      <c r="N3875" s="910"/>
      <c r="O3875" s="910"/>
      <c r="P3875" s="910"/>
    </row>
    <row r="3876" spans="1:16" s="920" customFormat="1">
      <c r="A3876" s="910"/>
      <c r="B3876" s="917"/>
      <c r="C3876" s="917"/>
      <c r="D3876" s="919"/>
      <c r="F3876" s="910"/>
      <c r="G3876" s="910"/>
      <c r="H3876" s="910"/>
      <c r="I3876" s="910"/>
      <c r="J3876" s="910"/>
      <c r="K3876" s="910"/>
      <c r="L3876" s="910"/>
      <c r="M3876" s="910"/>
      <c r="N3876" s="910"/>
      <c r="O3876" s="910"/>
      <c r="P3876" s="910"/>
    </row>
    <row r="3877" spans="1:16" s="920" customFormat="1">
      <c r="A3877" s="910"/>
      <c r="B3877" s="917"/>
      <c r="C3877" s="917"/>
      <c r="D3877" s="919"/>
      <c r="F3877" s="910"/>
      <c r="G3877" s="910"/>
      <c r="H3877" s="910"/>
      <c r="I3877" s="910"/>
      <c r="J3877" s="910"/>
      <c r="K3877" s="910"/>
      <c r="L3877" s="910"/>
      <c r="M3877" s="910"/>
      <c r="N3877" s="910"/>
      <c r="O3877" s="910"/>
      <c r="P3877" s="910"/>
    </row>
    <row r="3878" spans="1:16" s="920" customFormat="1">
      <c r="A3878" s="910"/>
      <c r="B3878" s="917"/>
      <c r="C3878" s="917"/>
      <c r="D3878" s="919"/>
      <c r="F3878" s="910"/>
      <c r="G3878" s="910"/>
      <c r="H3878" s="910"/>
      <c r="I3878" s="910"/>
      <c r="J3878" s="910"/>
      <c r="K3878" s="910"/>
      <c r="L3878" s="910"/>
      <c r="M3878" s="910"/>
      <c r="N3878" s="910"/>
      <c r="O3878" s="910"/>
      <c r="P3878" s="910"/>
    </row>
    <row r="3879" spans="1:16" s="920" customFormat="1">
      <c r="A3879" s="910"/>
      <c r="B3879" s="917"/>
      <c r="C3879" s="917"/>
      <c r="D3879" s="919"/>
      <c r="F3879" s="910"/>
      <c r="G3879" s="910"/>
      <c r="H3879" s="910"/>
      <c r="I3879" s="910"/>
      <c r="J3879" s="910"/>
      <c r="K3879" s="910"/>
      <c r="L3879" s="910"/>
      <c r="M3879" s="910"/>
      <c r="N3879" s="910"/>
      <c r="O3879" s="910"/>
      <c r="P3879" s="910"/>
    </row>
    <row r="3880" spans="1:16" s="920" customFormat="1">
      <c r="A3880" s="910"/>
      <c r="B3880" s="917"/>
      <c r="C3880" s="917"/>
      <c r="D3880" s="919"/>
      <c r="F3880" s="910"/>
      <c r="G3880" s="910"/>
      <c r="H3880" s="910"/>
      <c r="I3880" s="910"/>
      <c r="J3880" s="910"/>
      <c r="K3880" s="910"/>
      <c r="L3880" s="910"/>
      <c r="M3880" s="910"/>
      <c r="N3880" s="910"/>
      <c r="O3880" s="910"/>
      <c r="P3880" s="910"/>
    </row>
    <row r="3881" spans="1:16" s="920" customFormat="1">
      <c r="A3881" s="910"/>
      <c r="B3881" s="917"/>
      <c r="C3881" s="917"/>
      <c r="D3881" s="919"/>
      <c r="F3881" s="910"/>
      <c r="G3881" s="910"/>
      <c r="H3881" s="910"/>
      <c r="I3881" s="910"/>
      <c r="J3881" s="910"/>
      <c r="K3881" s="910"/>
      <c r="L3881" s="910"/>
      <c r="M3881" s="910"/>
      <c r="N3881" s="910"/>
      <c r="O3881" s="910"/>
      <c r="P3881" s="910"/>
    </row>
    <row r="3882" spans="1:16" s="920" customFormat="1">
      <c r="A3882" s="910"/>
      <c r="B3882" s="917"/>
      <c r="C3882" s="917"/>
      <c r="D3882" s="919"/>
      <c r="F3882" s="910"/>
      <c r="G3882" s="910"/>
      <c r="H3882" s="910"/>
      <c r="I3882" s="910"/>
      <c r="J3882" s="910"/>
      <c r="K3882" s="910"/>
      <c r="L3882" s="910"/>
      <c r="M3882" s="910"/>
      <c r="N3882" s="910"/>
      <c r="O3882" s="910"/>
      <c r="P3882" s="910"/>
    </row>
    <row r="3883" spans="1:16" s="920" customFormat="1">
      <c r="A3883" s="910"/>
      <c r="B3883" s="917"/>
      <c r="C3883" s="917"/>
      <c r="D3883" s="919"/>
      <c r="F3883" s="910"/>
      <c r="G3883" s="910"/>
      <c r="H3883" s="910"/>
      <c r="I3883" s="910"/>
      <c r="J3883" s="910"/>
      <c r="K3883" s="910"/>
      <c r="L3883" s="910"/>
      <c r="M3883" s="910"/>
      <c r="N3883" s="910"/>
      <c r="O3883" s="910"/>
      <c r="P3883" s="910"/>
    </row>
    <row r="3884" spans="1:16" s="920" customFormat="1">
      <c r="A3884" s="910"/>
      <c r="B3884" s="917"/>
      <c r="C3884" s="917"/>
      <c r="D3884" s="919"/>
      <c r="F3884" s="910"/>
      <c r="G3884" s="910"/>
      <c r="H3884" s="910"/>
      <c r="I3884" s="910"/>
      <c r="J3884" s="910"/>
      <c r="K3884" s="910"/>
      <c r="L3884" s="910"/>
      <c r="M3884" s="910"/>
      <c r="N3884" s="910"/>
      <c r="O3884" s="910"/>
      <c r="P3884" s="910"/>
    </row>
    <row r="3885" spans="1:16" s="920" customFormat="1">
      <c r="A3885" s="910"/>
      <c r="B3885" s="917"/>
      <c r="C3885" s="917"/>
      <c r="D3885" s="919"/>
      <c r="F3885" s="910"/>
      <c r="G3885" s="910"/>
      <c r="H3885" s="910"/>
      <c r="I3885" s="910"/>
      <c r="J3885" s="910"/>
      <c r="K3885" s="910"/>
      <c r="L3885" s="910"/>
      <c r="M3885" s="910"/>
      <c r="N3885" s="910"/>
      <c r="O3885" s="910"/>
      <c r="P3885" s="910"/>
    </row>
    <row r="3886" spans="1:16" s="920" customFormat="1">
      <c r="A3886" s="910"/>
      <c r="B3886" s="917"/>
      <c r="C3886" s="917"/>
      <c r="D3886" s="919"/>
      <c r="F3886" s="910"/>
      <c r="G3886" s="910"/>
      <c r="H3886" s="910"/>
      <c r="I3886" s="910"/>
      <c r="J3886" s="910"/>
      <c r="K3886" s="910"/>
      <c r="L3886" s="910"/>
      <c r="M3886" s="910"/>
      <c r="N3886" s="910"/>
      <c r="O3886" s="910"/>
      <c r="P3886" s="910"/>
    </row>
    <row r="3887" spans="1:16" s="920" customFormat="1">
      <c r="A3887" s="910"/>
      <c r="B3887" s="917"/>
      <c r="C3887" s="917"/>
      <c r="D3887" s="919"/>
      <c r="F3887" s="910"/>
      <c r="G3887" s="910"/>
      <c r="H3887" s="910"/>
      <c r="I3887" s="910"/>
      <c r="J3887" s="910"/>
      <c r="K3887" s="910"/>
      <c r="L3887" s="910"/>
      <c r="M3887" s="910"/>
      <c r="N3887" s="910"/>
      <c r="O3887" s="910"/>
      <c r="P3887" s="910"/>
    </row>
    <row r="3888" spans="1:16" s="920" customFormat="1">
      <c r="A3888" s="910"/>
      <c r="B3888" s="917"/>
      <c r="C3888" s="917"/>
      <c r="D3888" s="919"/>
      <c r="F3888" s="910"/>
      <c r="G3888" s="910"/>
      <c r="H3888" s="910"/>
      <c r="I3888" s="910"/>
      <c r="J3888" s="910"/>
      <c r="K3888" s="910"/>
      <c r="L3888" s="910"/>
      <c r="M3888" s="910"/>
      <c r="N3888" s="910"/>
      <c r="O3888" s="910"/>
      <c r="P3888" s="910"/>
    </row>
    <row r="3889" spans="1:16" s="920" customFormat="1">
      <c r="A3889" s="910"/>
      <c r="B3889" s="917"/>
      <c r="C3889" s="917"/>
      <c r="D3889" s="919"/>
      <c r="F3889" s="910"/>
      <c r="G3889" s="910"/>
      <c r="H3889" s="910"/>
      <c r="I3889" s="910"/>
      <c r="J3889" s="910"/>
      <c r="K3889" s="910"/>
      <c r="L3889" s="910"/>
      <c r="M3889" s="910"/>
      <c r="N3889" s="910"/>
      <c r="O3889" s="910"/>
      <c r="P3889" s="910"/>
    </row>
    <row r="3890" spans="1:16" s="920" customFormat="1">
      <c r="A3890" s="910"/>
      <c r="B3890" s="917"/>
      <c r="C3890" s="917"/>
      <c r="D3890" s="919"/>
      <c r="F3890" s="910"/>
      <c r="G3890" s="910"/>
      <c r="H3890" s="910"/>
      <c r="I3890" s="910"/>
      <c r="J3890" s="910"/>
      <c r="K3890" s="910"/>
      <c r="L3890" s="910"/>
      <c r="M3890" s="910"/>
      <c r="N3890" s="910"/>
      <c r="O3890" s="910"/>
      <c r="P3890" s="910"/>
    </row>
    <row r="3891" spans="1:16" s="920" customFormat="1">
      <c r="A3891" s="910"/>
      <c r="B3891" s="917"/>
      <c r="C3891" s="917"/>
      <c r="D3891" s="919"/>
      <c r="F3891" s="910"/>
      <c r="G3891" s="910"/>
      <c r="H3891" s="910"/>
      <c r="I3891" s="910"/>
      <c r="J3891" s="910"/>
      <c r="K3891" s="910"/>
      <c r="L3891" s="910"/>
      <c r="M3891" s="910"/>
      <c r="N3891" s="910"/>
      <c r="O3891" s="910"/>
      <c r="P3891" s="910"/>
    </row>
    <row r="3892" spans="1:16" s="920" customFormat="1">
      <c r="A3892" s="910"/>
      <c r="B3892" s="917"/>
      <c r="C3892" s="917"/>
      <c r="D3892" s="919"/>
      <c r="F3892" s="910"/>
      <c r="G3892" s="910"/>
      <c r="H3892" s="910"/>
      <c r="I3892" s="910"/>
      <c r="J3892" s="910"/>
      <c r="K3892" s="910"/>
      <c r="L3892" s="910"/>
      <c r="M3892" s="910"/>
      <c r="N3892" s="910"/>
      <c r="O3892" s="910"/>
      <c r="P3892" s="910"/>
    </row>
    <row r="3893" spans="1:16" s="920" customFormat="1">
      <c r="A3893" s="910"/>
      <c r="B3893" s="917"/>
      <c r="C3893" s="917"/>
      <c r="D3893" s="919"/>
      <c r="F3893" s="910"/>
      <c r="G3893" s="910"/>
      <c r="H3893" s="910"/>
      <c r="I3893" s="910"/>
      <c r="J3893" s="910"/>
      <c r="K3893" s="910"/>
      <c r="L3893" s="910"/>
      <c r="M3893" s="910"/>
      <c r="N3893" s="910"/>
      <c r="O3893" s="910"/>
      <c r="P3893" s="910"/>
    </row>
    <row r="3894" spans="1:16" s="920" customFormat="1">
      <c r="A3894" s="910"/>
      <c r="B3894" s="917"/>
      <c r="C3894" s="917"/>
      <c r="D3894" s="919"/>
      <c r="F3894" s="910"/>
      <c r="G3894" s="910"/>
      <c r="H3894" s="910"/>
      <c r="I3894" s="910"/>
      <c r="J3894" s="910"/>
      <c r="K3894" s="910"/>
      <c r="L3894" s="910"/>
      <c r="M3894" s="910"/>
      <c r="N3894" s="910"/>
      <c r="O3894" s="910"/>
      <c r="P3894" s="910"/>
    </row>
    <row r="3895" spans="1:16" s="920" customFormat="1">
      <c r="A3895" s="910"/>
      <c r="B3895" s="917"/>
      <c r="C3895" s="917"/>
      <c r="D3895" s="919"/>
      <c r="F3895" s="910"/>
      <c r="G3895" s="910"/>
      <c r="H3895" s="910"/>
      <c r="I3895" s="910"/>
      <c r="J3895" s="910"/>
      <c r="K3895" s="910"/>
      <c r="L3895" s="910"/>
      <c r="M3895" s="910"/>
      <c r="N3895" s="910"/>
      <c r="O3895" s="910"/>
      <c r="P3895" s="910"/>
    </row>
    <row r="3896" spans="1:16" s="920" customFormat="1">
      <c r="A3896" s="910"/>
      <c r="B3896" s="917"/>
      <c r="C3896" s="917"/>
      <c r="D3896" s="919"/>
      <c r="F3896" s="910"/>
      <c r="G3896" s="910"/>
      <c r="H3896" s="910"/>
      <c r="I3896" s="910"/>
      <c r="J3896" s="910"/>
      <c r="K3896" s="910"/>
      <c r="L3896" s="910"/>
      <c r="M3896" s="910"/>
      <c r="N3896" s="910"/>
      <c r="O3896" s="910"/>
      <c r="P3896" s="910"/>
    </row>
    <row r="3897" spans="1:16" s="920" customFormat="1">
      <c r="A3897" s="910"/>
      <c r="B3897" s="917"/>
      <c r="C3897" s="917"/>
      <c r="D3897" s="919"/>
      <c r="F3897" s="910"/>
      <c r="G3897" s="910"/>
      <c r="H3897" s="910"/>
      <c r="I3897" s="910"/>
      <c r="J3897" s="910"/>
      <c r="K3897" s="910"/>
      <c r="L3897" s="910"/>
      <c r="M3897" s="910"/>
      <c r="N3897" s="910"/>
      <c r="O3897" s="910"/>
      <c r="P3897" s="910"/>
    </row>
    <row r="3898" spans="1:16" s="920" customFormat="1">
      <c r="A3898" s="910"/>
      <c r="B3898" s="917"/>
      <c r="C3898" s="917"/>
      <c r="D3898" s="919"/>
      <c r="F3898" s="910"/>
      <c r="G3898" s="910"/>
      <c r="H3898" s="910"/>
      <c r="I3898" s="910"/>
      <c r="J3898" s="910"/>
      <c r="K3898" s="910"/>
      <c r="L3898" s="910"/>
      <c r="M3898" s="910"/>
      <c r="N3898" s="910"/>
      <c r="O3898" s="910"/>
      <c r="P3898" s="910"/>
    </row>
    <row r="3899" spans="1:16" s="920" customFormat="1">
      <c r="A3899" s="910"/>
      <c r="B3899" s="917"/>
      <c r="C3899" s="917"/>
      <c r="D3899" s="919"/>
      <c r="F3899" s="910"/>
      <c r="G3899" s="910"/>
      <c r="H3899" s="910"/>
      <c r="I3899" s="910"/>
      <c r="J3899" s="910"/>
      <c r="K3899" s="910"/>
      <c r="L3899" s="910"/>
      <c r="M3899" s="910"/>
      <c r="N3899" s="910"/>
      <c r="O3899" s="910"/>
      <c r="P3899" s="910"/>
    </row>
    <row r="3900" spans="1:16" s="920" customFormat="1">
      <c r="A3900" s="910"/>
      <c r="B3900" s="917"/>
      <c r="C3900" s="917"/>
      <c r="D3900" s="919"/>
      <c r="F3900" s="910"/>
      <c r="G3900" s="910"/>
      <c r="H3900" s="910"/>
      <c r="I3900" s="910"/>
      <c r="J3900" s="910"/>
      <c r="K3900" s="910"/>
      <c r="L3900" s="910"/>
      <c r="M3900" s="910"/>
      <c r="N3900" s="910"/>
      <c r="O3900" s="910"/>
      <c r="P3900" s="910"/>
    </row>
    <row r="3901" spans="1:16" s="920" customFormat="1">
      <c r="A3901" s="910"/>
      <c r="B3901" s="917"/>
      <c r="C3901" s="917"/>
      <c r="D3901" s="919"/>
      <c r="F3901" s="910"/>
      <c r="G3901" s="910"/>
      <c r="H3901" s="910"/>
      <c r="I3901" s="910"/>
      <c r="J3901" s="910"/>
      <c r="K3901" s="910"/>
      <c r="L3901" s="910"/>
      <c r="M3901" s="910"/>
      <c r="N3901" s="910"/>
      <c r="O3901" s="910"/>
      <c r="P3901" s="910"/>
    </row>
    <row r="3902" spans="1:16" s="920" customFormat="1">
      <c r="A3902" s="910"/>
      <c r="B3902" s="917"/>
      <c r="C3902" s="917"/>
      <c r="D3902" s="919"/>
      <c r="F3902" s="910"/>
      <c r="G3902" s="910"/>
      <c r="H3902" s="910"/>
      <c r="I3902" s="910"/>
      <c r="J3902" s="910"/>
      <c r="K3902" s="910"/>
      <c r="L3902" s="910"/>
      <c r="M3902" s="910"/>
      <c r="N3902" s="910"/>
      <c r="O3902" s="910"/>
      <c r="P3902" s="910"/>
    </row>
    <row r="3903" spans="1:16" s="920" customFormat="1">
      <c r="A3903" s="910"/>
      <c r="B3903" s="917"/>
      <c r="C3903" s="917"/>
      <c r="D3903" s="919"/>
      <c r="F3903" s="910"/>
      <c r="G3903" s="910"/>
      <c r="H3903" s="910"/>
      <c r="I3903" s="910"/>
      <c r="J3903" s="910"/>
      <c r="K3903" s="910"/>
      <c r="L3903" s="910"/>
      <c r="M3903" s="910"/>
      <c r="N3903" s="910"/>
      <c r="O3903" s="910"/>
      <c r="P3903" s="910"/>
    </row>
    <row r="3904" spans="1:16" s="920" customFormat="1">
      <c r="A3904" s="910"/>
      <c r="B3904" s="917"/>
      <c r="C3904" s="917"/>
      <c r="D3904" s="919"/>
      <c r="F3904" s="910"/>
      <c r="G3904" s="910"/>
      <c r="H3904" s="910"/>
      <c r="I3904" s="910"/>
      <c r="J3904" s="910"/>
      <c r="K3904" s="910"/>
      <c r="L3904" s="910"/>
      <c r="M3904" s="910"/>
      <c r="N3904" s="910"/>
      <c r="O3904" s="910"/>
      <c r="P3904" s="910"/>
    </row>
    <row r="3905" spans="1:16" s="920" customFormat="1">
      <c r="A3905" s="910"/>
      <c r="B3905" s="917"/>
      <c r="C3905" s="917"/>
      <c r="D3905" s="919"/>
      <c r="F3905" s="910"/>
      <c r="G3905" s="910"/>
      <c r="H3905" s="910"/>
      <c r="I3905" s="910"/>
      <c r="J3905" s="910"/>
      <c r="K3905" s="910"/>
      <c r="L3905" s="910"/>
      <c r="M3905" s="910"/>
      <c r="N3905" s="910"/>
      <c r="O3905" s="910"/>
      <c r="P3905" s="910"/>
    </row>
    <row r="3906" spans="1:16" s="920" customFormat="1">
      <c r="A3906" s="910"/>
      <c r="B3906" s="917"/>
      <c r="C3906" s="917"/>
      <c r="D3906" s="919"/>
      <c r="F3906" s="910"/>
      <c r="G3906" s="910"/>
      <c r="H3906" s="910"/>
      <c r="I3906" s="910"/>
      <c r="J3906" s="910"/>
      <c r="K3906" s="910"/>
      <c r="L3906" s="910"/>
      <c r="M3906" s="910"/>
      <c r="N3906" s="910"/>
      <c r="O3906" s="910"/>
      <c r="P3906" s="910"/>
    </row>
    <row r="3907" spans="1:16" s="920" customFormat="1">
      <c r="A3907" s="910"/>
      <c r="B3907" s="917"/>
      <c r="C3907" s="917"/>
      <c r="D3907" s="919"/>
      <c r="F3907" s="910"/>
      <c r="G3907" s="910"/>
      <c r="H3907" s="910"/>
      <c r="I3907" s="910"/>
      <c r="J3907" s="910"/>
      <c r="K3907" s="910"/>
      <c r="L3907" s="910"/>
      <c r="M3907" s="910"/>
      <c r="N3907" s="910"/>
      <c r="O3907" s="910"/>
      <c r="P3907" s="910"/>
    </row>
    <row r="3908" spans="1:16" s="920" customFormat="1">
      <c r="A3908" s="910"/>
      <c r="B3908" s="917"/>
      <c r="C3908" s="917"/>
      <c r="D3908" s="919"/>
      <c r="F3908" s="910"/>
      <c r="G3908" s="910"/>
      <c r="H3908" s="910"/>
      <c r="I3908" s="910"/>
      <c r="J3908" s="910"/>
      <c r="K3908" s="910"/>
      <c r="L3908" s="910"/>
      <c r="M3908" s="910"/>
      <c r="N3908" s="910"/>
      <c r="O3908" s="910"/>
      <c r="P3908" s="910"/>
    </row>
    <row r="3909" spans="1:16" s="920" customFormat="1">
      <c r="A3909" s="910"/>
      <c r="B3909" s="917"/>
      <c r="C3909" s="917"/>
      <c r="D3909" s="919"/>
      <c r="F3909" s="910"/>
      <c r="G3909" s="910"/>
      <c r="H3909" s="910"/>
      <c r="I3909" s="910"/>
      <c r="J3909" s="910"/>
      <c r="K3909" s="910"/>
      <c r="L3909" s="910"/>
      <c r="M3909" s="910"/>
      <c r="N3909" s="910"/>
      <c r="O3909" s="910"/>
      <c r="P3909" s="910"/>
    </row>
    <row r="3910" spans="1:16" s="920" customFormat="1">
      <c r="A3910" s="910"/>
      <c r="B3910" s="917"/>
      <c r="C3910" s="917"/>
      <c r="D3910" s="919"/>
      <c r="F3910" s="910"/>
      <c r="G3910" s="910"/>
      <c r="H3910" s="910"/>
      <c r="I3910" s="910"/>
      <c r="J3910" s="910"/>
      <c r="K3910" s="910"/>
      <c r="L3910" s="910"/>
      <c r="M3910" s="910"/>
      <c r="N3910" s="910"/>
      <c r="O3910" s="910"/>
      <c r="P3910" s="910"/>
    </row>
    <row r="3911" spans="1:16" s="920" customFormat="1">
      <c r="A3911" s="910"/>
      <c r="B3911" s="917"/>
      <c r="C3911" s="917"/>
      <c r="D3911" s="919"/>
      <c r="F3911" s="910"/>
      <c r="G3911" s="910"/>
      <c r="H3911" s="910"/>
      <c r="I3911" s="910"/>
      <c r="J3911" s="910"/>
      <c r="K3911" s="910"/>
      <c r="L3911" s="910"/>
      <c r="M3911" s="910"/>
      <c r="N3911" s="910"/>
      <c r="O3911" s="910"/>
      <c r="P3911" s="910"/>
    </row>
    <row r="3912" spans="1:16" s="920" customFormat="1">
      <c r="A3912" s="910"/>
      <c r="B3912" s="917"/>
      <c r="C3912" s="917"/>
      <c r="D3912" s="919"/>
      <c r="F3912" s="910"/>
      <c r="G3912" s="910"/>
      <c r="H3912" s="910"/>
      <c r="I3912" s="910"/>
      <c r="J3912" s="910"/>
      <c r="K3912" s="910"/>
      <c r="L3912" s="910"/>
      <c r="M3912" s="910"/>
      <c r="N3912" s="910"/>
      <c r="O3912" s="910"/>
      <c r="P3912" s="910"/>
    </row>
    <row r="3913" spans="1:16" s="920" customFormat="1">
      <c r="A3913" s="910"/>
      <c r="B3913" s="917"/>
      <c r="C3913" s="917"/>
      <c r="D3913" s="919"/>
      <c r="F3913" s="910"/>
      <c r="G3913" s="910"/>
      <c r="H3913" s="910"/>
      <c r="I3913" s="910"/>
      <c r="J3913" s="910"/>
      <c r="K3913" s="910"/>
      <c r="L3913" s="910"/>
      <c r="M3913" s="910"/>
      <c r="N3913" s="910"/>
      <c r="O3913" s="910"/>
      <c r="P3913" s="910"/>
    </row>
    <row r="3914" spans="1:16" s="920" customFormat="1">
      <c r="A3914" s="910"/>
      <c r="B3914" s="917"/>
      <c r="C3914" s="917"/>
      <c r="D3914" s="919"/>
      <c r="F3914" s="910"/>
      <c r="G3914" s="910"/>
      <c r="H3914" s="910"/>
      <c r="I3914" s="910"/>
      <c r="J3914" s="910"/>
      <c r="K3914" s="910"/>
      <c r="L3914" s="910"/>
      <c r="M3914" s="910"/>
      <c r="N3914" s="910"/>
      <c r="O3914" s="910"/>
      <c r="P3914" s="910"/>
    </row>
    <row r="3915" spans="1:16" s="920" customFormat="1">
      <c r="A3915" s="910"/>
      <c r="B3915" s="917"/>
      <c r="C3915" s="917"/>
      <c r="D3915" s="919"/>
      <c r="F3915" s="910"/>
      <c r="G3915" s="910"/>
      <c r="H3915" s="910"/>
      <c r="I3915" s="910"/>
      <c r="J3915" s="910"/>
      <c r="K3915" s="910"/>
      <c r="L3915" s="910"/>
      <c r="M3915" s="910"/>
      <c r="N3915" s="910"/>
      <c r="O3915" s="910"/>
      <c r="P3915" s="910"/>
    </row>
    <row r="3916" spans="1:16" s="920" customFormat="1">
      <c r="A3916" s="910"/>
      <c r="B3916" s="917"/>
      <c r="C3916" s="917"/>
      <c r="D3916" s="919"/>
      <c r="F3916" s="910"/>
      <c r="G3916" s="910"/>
      <c r="H3916" s="910"/>
      <c r="I3916" s="910"/>
      <c r="J3916" s="910"/>
      <c r="K3916" s="910"/>
      <c r="L3916" s="910"/>
      <c r="M3916" s="910"/>
      <c r="N3916" s="910"/>
      <c r="O3916" s="910"/>
      <c r="P3916" s="910"/>
    </row>
    <row r="3917" spans="1:16" s="920" customFormat="1">
      <c r="A3917" s="910"/>
      <c r="B3917" s="917"/>
      <c r="C3917" s="917"/>
      <c r="D3917" s="919"/>
      <c r="F3917" s="910"/>
      <c r="G3917" s="910"/>
      <c r="H3917" s="910"/>
      <c r="I3917" s="910"/>
      <c r="J3917" s="910"/>
      <c r="K3917" s="910"/>
      <c r="L3917" s="910"/>
      <c r="M3917" s="910"/>
      <c r="N3917" s="910"/>
      <c r="O3917" s="910"/>
      <c r="P3917" s="910"/>
    </row>
    <row r="3918" spans="1:16" s="920" customFormat="1">
      <c r="A3918" s="910"/>
      <c r="B3918" s="917"/>
      <c r="C3918" s="917"/>
      <c r="D3918" s="919"/>
      <c r="F3918" s="910"/>
      <c r="G3918" s="910"/>
      <c r="H3918" s="910"/>
      <c r="I3918" s="910"/>
      <c r="J3918" s="910"/>
      <c r="K3918" s="910"/>
      <c r="L3918" s="910"/>
      <c r="M3918" s="910"/>
      <c r="N3918" s="910"/>
      <c r="O3918" s="910"/>
      <c r="P3918" s="910"/>
    </row>
    <row r="3919" spans="1:16" s="920" customFormat="1">
      <c r="A3919" s="910"/>
      <c r="B3919" s="917"/>
      <c r="C3919" s="917"/>
      <c r="D3919" s="919"/>
      <c r="F3919" s="910"/>
      <c r="G3919" s="910"/>
      <c r="H3919" s="910"/>
      <c r="I3919" s="910"/>
      <c r="J3919" s="910"/>
      <c r="K3919" s="910"/>
      <c r="L3919" s="910"/>
      <c r="M3919" s="910"/>
      <c r="N3919" s="910"/>
      <c r="O3919" s="910"/>
      <c r="P3919" s="910"/>
    </row>
    <row r="3920" spans="1:16" s="920" customFormat="1">
      <c r="A3920" s="910"/>
      <c r="B3920" s="917"/>
      <c r="C3920" s="917"/>
      <c r="D3920" s="919"/>
      <c r="F3920" s="910"/>
      <c r="G3920" s="910"/>
      <c r="H3920" s="910"/>
      <c r="I3920" s="910"/>
      <c r="J3920" s="910"/>
      <c r="K3920" s="910"/>
      <c r="L3920" s="910"/>
      <c r="M3920" s="910"/>
      <c r="N3920" s="910"/>
      <c r="O3920" s="910"/>
      <c r="P3920" s="910"/>
    </row>
    <row r="3921" spans="1:16" s="920" customFormat="1">
      <c r="A3921" s="910"/>
      <c r="B3921" s="917"/>
      <c r="C3921" s="917"/>
      <c r="D3921" s="919"/>
      <c r="F3921" s="910"/>
      <c r="G3921" s="910"/>
      <c r="H3921" s="910"/>
      <c r="I3921" s="910"/>
      <c r="J3921" s="910"/>
      <c r="K3921" s="910"/>
      <c r="L3921" s="910"/>
      <c r="M3921" s="910"/>
      <c r="N3921" s="910"/>
      <c r="O3921" s="910"/>
      <c r="P3921" s="910"/>
    </row>
    <row r="3922" spans="1:16" s="920" customFormat="1">
      <c r="A3922" s="910"/>
      <c r="B3922" s="917"/>
      <c r="C3922" s="917"/>
      <c r="D3922" s="919"/>
      <c r="F3922" s="910"/>
      <c r="G3922" s="910"/>
      <c r="H3922" s="910"/>
      <c r="I3922" s="910"/>
      <c r="J3922" s="910"/>
      <c r="K3922" s="910"/>
      <c r="L3922" s="910"/>
      <c r="M3922" s="910"/>
      <c r="N3922" s="910"/>
      <c r="O3922" s="910"/>
      <c r="P3922" s="910"/>
    </row>
    <row r="3923" spans="1:16" s="920" customFormat="1">
      <c r="A3923" s="910"/>
      <c r="B3923" s="917"/>
      <c r="C3923" s="917"/>
      <c r="D3923" s="919"/>
      <c r="F3923" s="910"/>
      <c r="G3923" s="910"/>
      <c r="H3923" s="910"/>
      <c r="I3923" s="910"/>
      <c r="J3923" s="910"/>
      <c r="K3923" s="910"/>
      <c r="L3923" s="910"/>
      <c r="M3923" s="910"/>
      <c r="N3923" s="910"/>
      <c r="O3923" s="910"/>
      <c r="P3923" s="910"/>
    </row>
    <row r="3924" spans="1:16" s="920" customFormat="1">
      <c r="A3924" s="910"/>
      <c r="B3924" s="917"/>
      <c r="C3924" s="917"/>
      <c r="D3924" s="919"/>
      <c r="F3924" s="910"/>
      <c r="G3924" s="910"/>
      <c r="H3924" s="910"/>
      <c r="I3924" s="910"/>
      <c r="J3924" s="910"/>
      <c r="K3924" s="910"/>
      <c r="L3924" s="910"/>
      <c r="M3924" s="910"/>
      <c r="N3924" s="910"/>
      <c r="O3924" s="910"/>
      <c r="P3924" s="910"/>
    </row>
    <row r="3925" spans="1:16" s="920" customFormat="1">
      <c r="A3925" s="910"/>
      <c r="B3925" s="917"/>
      <c r="C3925" s="917"/>
      <c r="D3925" s="919"/>
      <c r="F3925" s="910"/>
      <c r="G3925" s="910"/>
      <c r="H3925" s="910"/>
      <c r="I3925" s="910"/>
      <c r="J3925" s="910"/>
      <c r="K3925" s="910"/>
      <c r="L3925" s="910"/>
      <c r="M3925" s="910"/>
      <c r="N3925" s="910"/>
      <c r="O3925" s="910"/>
      <c r="P3925" s="910"/>
    </row>
    <row r="3926" spans="1:16" s="920" customFormat="1">
      <c r="A3926" s="910"/>
      <c r="B3926" s="917"/>
      <c r="C3926" s="917"/>
      <c r="D3926" s="919"/>
      <c r="F3926" s="910"/>
      <c r="G3926" s="910"/>
      <c r="H3926" s="910"/>
      <c r="I3926" s="910"/>
      <c r="J3926" s="910"/>
      <c r="K3926" s="910"/>
      <c r="L3926" s="910"/>
      <c r="M3926" s="910"/>
      <c r="N3926" s="910"/>
      <c r="O3926" s="910"/>
      <c r="P3926" s="910"/>
    </row>
    <row r="3927" spans="1:16" s="920" customFormat="1">
      <c r="A3927" s="910"/>
      <c r="B3927" s="917"/>
      <c r="C3927" s="917"/>
      <c r="D3927" s="919"/>
      <c r="F3927" s="910"/>
      <c r="G3927" s="910"/>
      <c r="H3927" s="910"/>
      <c r="I3927" s="910"/>
      <c r="J3927" s="910"/>
      <c r="K3927" s="910"/>
      <c r="L3927" s="910"/>
      <c r="M3927" s="910"/>
      <c r="N3927" s="910"/>
      <c r="O3927" s="910"/>
      <c r="P3927" s="910"/>
    </row>
    <row r="3928" spans="1:16" s="920" customFormat="1">
      <c r="A3928" s="910"/>
      <c r="B3928" s="917"/>
      <c r="C3928" s="917"/>
      <c r="D3928" s="919"/>
      <c r="F3928" s="910"/>
      <c r="G3928" s="910"/>
      <c r="H3928" s="910"/>
      <c r="I3928" s="910"/>
      <c r="J3928" s="910"/>
      <c r="K3928" s="910"/>
      <c r="L3928" s="910"/>
      <c r="M3928" s="910"/>
      <c r="N3928" s="910"/>
      <c r="O3928" s="910"/>
      <c r="P3928" s="910"/>
    </row>
    <row r="3929" spans="1:16" s="920" customFormat="1">
      <c r="A3929" s="910"/>
      <c r="B3929" s="917"/>
      <c r="C3929" s="917"/>
      <c r="D3929" s="919"/>
      <c r="F3929" s="910"/>
      <c r="G3929" s="910"/>
      <c r="H3929" s="910"/>
      <c r="I3929" s="910"/>
      <c r="J3929" s="910"/>
      <c r="K3929" s="910"/>
      <c r="L3929" s="910"/>
      <c r="M3929" s="910"/>
      <c r="N3929" s="910"/>
      <c r="O3929" s="910"/>
      <c r="P3929" s="910"/>
    </row>
    <row r="3930" spans="1:16" s="920" customFormat="1">
      <c r="A3930" s="910"/>
      <c r="B3930" s="917"/>
      <c r="C3930" s="917"/>
      <c r="D3930" s="919"/>
      <c r="F3930" s="910"/>
      <c r="G3930" s="910"/>
      <c r="H3930" s="910"/>
      <c r="I3930" s="910"/>
      <c r="J3930" s="910"/>
      <c r="K3930" s="910"/>
      <c r="L3930" s="910"/>
      <c r="M3930" s="910"/>
      <c r="N3930" s="910"/>
      <c r="O3930" s="910"/>
      <c r="P3930" s="910"/>
    </row>
    <row r="3931" spans="1:16" s="920" customFormat="1">
      <c r="A3931" s="910"/>
      <c r="B3931" s="917"/>
      <c r="C3931" s="917"/>
      <c r="D3931" s="919"/>
      <c r="F3931" s="910"/>
      <c r="G3931" s="910"/>
      <c r="H3931" s="910"/>
      <c r="I3931" s="910"/>
      <c r="J3931" s="910"/>
      <c r="K3931" s="910"/>
      <c r="L3931" s="910"/>
      <c r="M3931" s="910"/>
      <c r="N3931" s="910"/>
      <c r="O3931" s="910"/>
      <c r="P3931" s="910"/>
    </row>
    <row r="3932" spans="1:16" s="920" customFormat="1">
      <c r="A3932" s="910"/>
      <c r="B3932" s="917"/>
      <c r="C3932" s="917"/>
      <c r="D3932" s="919"/>
      <c r="F3932" s="910"/>
      <c r="G3932" s="910"/>
      <c r="H3932" s="910"/>
      <c r="I3932" s="910"/>
      <c r="J3932" s="910"/>
      <c r="K3932" s="910"/>
      <c r="L3932" s="910"/>
      <c r="M3932" s="910"/>
      <c r="N3932" s="910"/>
      <c r="O3932" s="910"/>
      <c r="P3932" s="910"/>
    </row>
    <row r="3933" spans="1:16" s="920" customFormat="1">
      <c r="A3933" s="910"/>
      <c r="B3933" s="917"/>
      <c r="C3933" s="917"/>
      <c r="D3933" s="919"/>
      <c r="F3933" s="910"/>
      <c r="G3933" s="910"/>
      <c r="H3933" s="910"/>
      <c r="I3933" s="910"/>
      <c r="J3933" s="910"/>
      <c r="K3933" s="910"/>
      <c r="L3933" s="910"/>
      <c r="M3933" s="910"/>
      <c r="N3933" s="910"/>
      <c r="O3933" s="910"/>
      <c r="P3933" s="910"/>
    </row>
    <row r="3934" spans="1:16" s="920" customFormat="1">
      <c r="A3934" s="910"/>
      <c r="B3934" s="917"/>
      <c r="C3934" s="917"/>
      <c r="D3934" s="919"/>
      <c r="F3934" s="910"/>
      <c r="G3934" s="910"/>
      <c r="H3934" s="910"/>
      <c r="I3934" s="910"/>
      <c r="J3934" s="910"/>
      <c r="K3934" s="910"/>
      <c r="L3934" s="910"/>
      <c r="M3934" s="910"/>
      <c r="N3934" s="910"/>
      <c r="O3934" s="910"/>
      <c r="P3934" s="910"/>
    </row>
    <row r="3935" spans="1:16" s="920" customFormat="1">
      <c r="A3935" s="910"/>
      <c r="B3935" s="917"/>
      <c r="C3935" s="917"/>
      <c r="D3935" s="919"/>
      <c r="F3935" s="910"/>
      <c r="G3935" s="910"/>
      <c r="H3935" s="910"/>
      <c r="I3935" s="910"/>
      <c r="J3935" s="910"/>
      <c r="K3935" s="910"/>
      <c r="L3935" s="910"/>
      <c r="M3935" s="910"/>
      <c r="N3935" s="910"/>
      <c r="O3935" s="910"/>
      <c r="P3935" s="910"/>
    </row>
    <row r="3936" spans="1:16" s="920" customFormat="1">
      <c r="A3936" s="910"/>
      <c r="B3936" s="917"/>
      <c r="C3936" s="917"/>
      <c r="D3936" s="919"/>
      <c r="F3936" s="910"/>
      <c r="G3936" s="910"/>
      <c r="H3936" s="910"/>
      <c r="I3936" s="910"/>
      <c r="J3936" s="910"/>
      <c r="K3936" s="910"/>
      <c r="L3936" s="910"/>
      <c r="M3936" s="910"/>
      <c r="N3936" s="910"/>
      <c r="O3936" s="910"/>
      <c r="P3936" s="910"/>
    </row>
    <row r="3937" spans="1:16" s="920" customFormat="1">
      <c r="A3937" s="910"/>
      <c r="B3937" s="917"/>
      <c r="C3937" s="917"/>
      <c r="D3937" s="919"/>
      <c r="F3937" s="910"/>
      <c r="G3937" s="910"/>
      <c r="H3937" s="910"/>
      <c r="I3937" s="910"/>
      <c r="J3937" s="910"/>
      <c r="K3937" s="910"/>
      <c r="L3937" s="910"/>
      <c r="M3937" s="910"/>
      <c r="N3937" s="910"/>
      <c r="O3937" s="910"/>
      <c r="P3937" s="910"/>
    </row>
    <row r="3938" spans="1:16" s="920" customFormat="1">
      <c r="A3938" s="910"/>
      <c r="B3938" s="917"/>
      <c r="C3938" s="917"/>
      <c r="D3938" s="919"/>
      <c r="F3938" s="910"/>
      <c r="G3938" s="910"/>
      <c r="H3938" s="910"/>
      <c r="I3938" s="910"/>
      <c r="J3938" s="910"/>
      <c r="K3938" s="910"/>
      <c r="L3938" s="910"/>
      <c r="M3938" s="910"/>
      <c r="N3938" s="910"/>
      <c r="O3938" s="910"/>
      <c r="P3938" s="910"/>
    </row>
    <row r="3939" spans="1:16" s="920" customFormat="1">
      <c r="A3939" s="910"/>
      <c r="B3939" s="917"/>
      <c r="C3939" s="917"/>
      <c r="D3939" s="919"/>
      <c r="F3939" s="910"/>
      <c r="G3939" s="910"/>
      <c r="H3939" s="910"/>
      <c r="I3939" s="910"/>
      <c r="J3939" s="910"/>
      <c r="K3939" s="910"/>
      <c r="L3939" s="910"/>
      <c r="M3939" s="910"/>
      <c r="N3939" s="910"/>
      <c r="O3939" s="910"/>
      <c r="P3939" s="910"/>
    </row>
    <row r="3940" spans="1:16" s="920" customFormat="1">
      <c r="A3940" s="910"/>
      <c r="B3940" s="917"/>
      <c r="C3940" s="917"/>
      <c r="D3940" s="919"/>
      <c r="F3940" s="910"/>
      <c r="G3940" s="910"/>
      <c r="H3940" s="910"/>
      <c r="I3940" s="910"/>
      <c r="J3940" s="910"/>
      <c r="K3940" s="910"/>
      <c r="L3940" s="910"/>
      <c r="M3940" s="910"/>
      <c r="N3940" s="910"/>
      <c r="O3940" s="910"/>
      <c r="P3940" s="910"/>
    </row>
    <row r="3941" spans="1:16" s="920" customFormat="1">
      <c r="A3941" s="910"/>
      <c r="B3941" s="917"/>
      <c r="C3941" s="917"/>
      <c r="D3941" s="919"/>
      <c r="F3941" s="910"/>
      <c r="G3941" s="910"/>
      <c r="H3941" s="910"/>
      <c r="I3941" s="910"/>
      <c r="J3941" s="910"/>
      <c r="K3941" s="910"/>
      <c r="L3941" s="910"/>
      <c r="M3941" s="910"/>
      <c r="N3941" s="910"/>
      <c r="O3941" s="910"/>
      <c r="P3941" s="910"/>
    </row>
    <row r="3942" spans="1:16" s="920" customFormat="1">
      <c r="A3942" s="910"/>
      <c r="B3942" s="917"/>
      <c r="C3942" s="917"/>
      <c r="D3942" s="919"/>
      <c r="F3942" s="910"/>
      <c r="G3942" s="910"/>
      <c r="H3942" s="910"/>
      <c r="I3942" s="910"/>
      <c r="J3942" s="910"/>
      <c r="K3942" s="910"/>
      <c r="L3942" s="910"/>
      <c r="M3942" s="910"/>
      <c r="N3942" s="910"/>
      <c r="O3942" s="910"/>
      <c r="P3942" s="910"/>
    </row>
    <row r="3943" spans="1:16" s="920" customFormat="1">
      <c r="A3943" s="910"/>
      <c r="B3943" s="917"/>
      <c r="C3943" s="917"/>
      <c r="D3943" s="919"/>
      <c r="F3943" s="910"/>
      <c r="G3943" s="910"/>
      <c r="H3943" s="910"/>
      <c r="I3943" s="910"/>
      <c r="J3943" s="910"/>
      <c r="K3943" s="910"/>
      <c r="L3943" s="910"/>
      <c r="M3943" s="910"/>
      <c r="N3943" s="910"/>
      <c r="O3943" s="910"/>
      <c r="P3943" s="910"/>
    </row>
    <row r="3944" spans="1:16" s="920" customFormat="1">
      <c r="A3944" s="910"/>
      <c r="B3944" s="917"/>
      <c r="C3944" s="917"/>
      <c r="D3944" s="919"/>
      <c r="F3944" s="910"/>
      <c r="G3944" s="910"/>
      <c r="H3944" s="910"/>
      <c r="I3944" s="910"/>
      <c r="J3944" s="910"/>
      <c r="K3944" s="910"/>
      <c r="L3944" s="910"/>
      <c r="M3944" s="910"/>
      <c r="N3944" s="910"/>
      <c r="O3944" s="910"/>
      <c r="P3944" s="910"/>
    </row>
    <row r="3945" spans="1:16" s="920" customFormat="1">
      <c r="A3945" s="910"/>
      <c r="B3945" s="917"/>
      <c r="C3945" s="917"/>
      <c r="D3945" s="919"/>
      <c r="F3945" s="910"/>
      <c r="G3945" s="910"/>
      <c r="H3945" s="910"/>
      <c r="I3945" s="910"/>
      <c r="J3945" s="910"/>
      <c r="K3945" s="910"/>
      <c r="L3945" s="910"/>
      <c r="M3945" s="910"/>
      <c r="N3945" s="910"/>
      <c r="O3945" s="910"/>
      <c r="P3945" s="910"/>
    </row>
    <row r="3946" spans="1:16" s="920" customFormat="1">
      <c r="A3946" s="910"/>
      <c r="B3946" s="917"/>
      <c r="C3946" s="917"/>
      <c r="D3946" s="919"/>
      <c r="F3946" s="910"/>
      <c r="G3946" s="910"/>
      <c r="H3946" s="910"/>
      <c r="I3946" s="910"/>
      <c r="J3946" s="910"/>
      <c r="K3946" s="910"/>
      <c r="L3946" s="910"/>
      <c r="M3946" s="910"/>
      <c r="N3946" s="910"/>
      <c r="O3946" s="910"/>
      <c r="P3946" s="910"/>
    </row>
    <row r="3947" spans="1:16" s="920" customFormat="1">
      <c r="A3947" s="910"/>
      <c r="B3947" s="917"/>
      <c r="C3947" s="917"/>
      <c r="D3947" s="919"/>
      <c r="F3947" s="910"/>
      <c r="G3947" s="910"/>
      <c r="H3947" s="910"/>
      <c r="I3947" s="910"/>
      <c r="J3947" s="910"/>
      <c r="K3947" s="910"/>
      <c r="L3947" s="910"/>
      <c r="M3947" s="910"/>
      <c r="N3947" s="910"/>
      <c r="O3947" s="910"/>
      <c r="P3947" s="910"/>
    </row>
    <row r="3948" spans="1:16" s="920" customFormat="1">
      <c r="A3948" s="910"/>
      <c r="B3948" s="917"/>
      <c r="C3948" s="917"/>
      <c r="D3948" s="919"/>
      <c r="F3948" s="910"/>
      <c r="G3948" s="910"/>
      <c r="H3948" s="910"/>
      <c r="I3948" s="910"/>
      <c r="J3948" s="910"/>
      <c r="K3948" s="910"/>
      <c r="L3948" s="910"/>
      <c r="M3948" s="910"/>
      <c r="N3948" s="910"/>
      <c r="O3948" s="910"/>
      <c r="P3948" s="910"/>
    </row>
    <row r="3949" spans="1:16" s="920" customFormat="1">
      <c r="A3949" s="910"/>
      <c r="B3949" s="917"/>
      <c r="C3949" s="917"/>
      <c r="D3949" s="919"/>
      <c r="F3949" s="910"/>
      <c r="G3949" s="910"/>
      <c r="H3949" s="910"/>
      <c r="I3949" s="910"/>
      <c r="J3949" s="910"/>
      <c r="K3949" s="910"/>
      <c r="L3949" s="910"/>
      <c r="M3949" s="910"/>
      <c r="N3949" s="910"/>
      <c r="O3949" s="910"/>
      <c r="P3949" s="910"/>
    </row>
    <row r="3950" spans="1:16" s="920" customFormat="1">
      <c r="A3950" s="910"/>
      <c r="B3950" s="917"/>
      <c r="C3950" s="917"/>
      <c r="D3950" s="919"/>
      <c r="F3950" s="910"/>
      <c r="G3950" s="910"/>
      <c r="H3950" s="910"/>
      <c r="I3950" s="910"/>
      <c r="J3950" s="910"/>
      <c r="K3950" s="910"/>
      <c r="L3950" s="910"/>
      <c r="M3950" s="910"/>
      <c r="N3950" s="910"/>
      <c r="O3950" s="910"/>
      <c r="P3950" s="910"/>
    </row>
    <row r="3951" spans="1:16" s="920" customFormat="1">
      <c r="A3951" s="910"/>
      <c r="B3951" s="917"/>
      <c r="C3951" s="917"/>
      <c r="D3951" s="919"/>
      <c r="F3951" s="910"/>
      <c r="G3951" s="910"/>
      <c r="H3951" s="910"/>
      <c r="I3951" s="910"/>
      <c r="J3951" s="910"/>
      <c r="K3951" s="910"/>
      <c r="L3951" s="910"/>
      <c r="M3951" s="910"/>
      <c r="N3951" s="910"/>
      <c r="O3951" s="910"/>
      <c r="P3951" s="910"/>
    </row>
    <row r="3952" spans="1:16" s="920" customFormat="1">
      <c r="A3952" s="910"/>
      <c r="B3952" s="917"/>
      <c r="C3952" s="917"/>
      <c r="D3952" s="919"/>
      <c r="F3952" s="910"/>
      <c r="G3952" s="910"/>
      <c r="H3952" s="910"/>
      <c r="I3952" s="910"/>
      <c r="J3952" s="910"/>
      <c r="K3952" s="910"/>
      <c r="L3952" s="910"/>
      <c r="M3952" s="910"/>
      <c r="N3952" s="910"/>
      <c r="O3952" s="910"/>
      <c r="P3952" s="910"/>
    </row>
    <row r="3953" spans="1:16" s="920" customFormat="1">
      <c r="A3953" s="910"/>
      <c r="B3953" s="917"/>
      <c r="C3953" s="917"/>
      <c r="D3953" s="919"/>
      <c r="F3953" s="910"/>
      <c r="G3953" s="910"/>
      <c r="H3953" s="910"/>
      <c r="I3953" s="910"/>
      <c r="J3953" s="910"/>
      <c r="K3953" s="910"/>
      <c r="L3953" s="910"/>
      <c r="M3953" s="910"/>
      <c r="N3953" s="910"/>
      <c r="O3953" s="910"/>
      <c r="P3953" s="910"/>
    </row>
    <row r="3954" spans="1:16" s="920" customFormat="1">
      <c r="A3954" s="910"/>
      <c r="B3954" s="917"/>
      <c r="C3954" s="917"/>
      <c r="D3954" s="919"/>
      <c r="F3954" s="910"/>
      <c r="G3954" s="910"/>
      <c r="H3954" s="910"/>
      <c r="I3954" s="910"/>
      <c r="J3954" s="910"/>
      <c r="K3954" s="910"/>
      <c r="L3954" s="910"/>
      <c r="M3954" s="910"/>
      <c r="N3954" s="910"/>
      <c r="O3954" s="910"/>
      <c r="P3954" s="910"/>
    </row>
    <row r="3955" spans="1:16" s="920" customFormat="1">
      <c r="A3955" s="910"/>
      <c r="B3955" s="917"/>
      <c r="C3955" s="917"/>
      <c r="D3955" s="919"/>
      <c r="F3955" s="910"/>
      <c r="G3955" s="910"/>
      <c r="H3955" s="910"/>
      <c r="I3955" s="910"/>
      <c r="J3955" s="910"/>
      <c r="K3955" s="910"/>
      <c r="L3955" s="910"/>
      <c r="M3955" s="910"/>
      <c r="N3955" s="910"/>
      <c r="O3955" s="910"/>
      <c r="P3955" s="910"/>
    </row>
    <row r="3956" spans="1:16" s="920" customFormat="1">
      <c r="A3956" s="910"/>
      <c r="B3956" s="917"/>
      <c r="C3956" s="917"/>
      <c r="D3956" s="919"/>
      <c r="F3956" s="910"/>
      <c r="G3956" s="910"/>
      <c r="H3956" s="910"/>
      <c r="I3956" s="910"/>
      <c r="J3956" s="910"/>
      <c r="K3956" s="910"/>
      <c r="L3956" s="910"/>
      <c r="M3956" s="910"/>
      <c r="N3956" s="910"/>
      <c r="O3956" s="910"/>
      <c r="P3956" s="910"/>
    </row>
    <row r="3957" spans="1:16" s="920" customFormat="1">
      <c r="A3957" s="910"/>
      <c r="B3957" s="917"/>
      <c r="C3957" s="917"/>
      <c r="D3957" s="919"/>
      <c r="F3957" s="910"/>
      <c r="G3957" s="910"/>
      <c r="H3957" s="910"/>
      <c r="I3957" s="910"/>
      <c r="J3957" s="910"/>
      <c r="K3957" s="910"/>
      <c r="L3957" s="910"/>
      <c r="M3957" s="910"/>
      <c r="N3957" s="910"/>
      <c r="O3957" s="910"/>
      <c r="P3957" s="910"/>
    </row>
    <row r="3958" spans="1:16" s="920" customFormat="1">
      <c r="A3958" s="910"/>
      <c r="B3958" s="917"/>
      <c r="C3958" s="917"/>
      <c r="D3958" s="919"/>
      <c r="F3958" s="910"/>
      <c r="G3958" s="910"/>
      <c r="H3958" s="910"/>
      <c r="I3958" s="910"/>
      <c r="J3958" s="910"/>
      <c r="K3958" s="910"/>
      <c r="L3958" s="910"/>
      <c r="M3958" s="910"/>
      <c r="N3958" s="910"/>
      <c r="O3958" s="910"/>
      <c r="P3958" s="910"/>
    </row>
    <row r="3959" spans="1:16" s="920" customFormat="1">
      <c r="A3959" s="910"/>
      <c r="B3959" s="917"/>
      <c r="C3959" s="917"/>
      <c r="D3959" s="919"/>
      <c r="F3959" s="910"/>
      <c r="G3959" s="910"/>
      <c r="H3959" s="910"/>
      <c r="I3959" s="910"/>
      <c r="J3959" s="910"/>
      <c r="K3959" s="910"/>
      <c r="L3959" s="910"/>
      <c r="M3959" s="910"/>
      <c r="N3959" s="910"/>
      <c r="O3959" s="910"/>
      <c r="P3959" s="910"/>
    </row>
    <row r="3960" spans="1:16" s="920" customFormat="1">
      <c r="A3960" s="910"/>
      <c r="B3960" s="917"/>
      <c r="C3960" s="917"/>
      <c r="D3960" s="919"/>
      <c r="F3960" s="910"/>
      <c r="G3960" s="910"/>
      <c r="H3960" s="910"/>
      <c r="I3960" s="910"/>
      <c r="J3960" s="910"/>
      <c r="K3960" s="910"/>
      <c r="L3960" s="910"/>
      <c r="M3960" s="910"/>
      <c r="N3960" s="910"/>
      <c r="O3960" s="910"/>
      <c r="P3960" s="910"/>
    </row>
    <row r="3961" spans="1:16" s="920" customFormat="1">
      <c r="A3961" s="910"/>
      <c r="B3961" s="917"/>
      <c r="C3961" s="917"/>
      <c r="D3961" s="919"/>
      <c r="F3961" s="910"/>
      <c r="G3961" s="910"/>
      <c r="H3961" s="910"/>
      <c r="I3961" s="910"/>
      <c r="J3961" s="910"/>
      <c r="K3961" s="910"/>
      <c r="L3961" s="910"/>
      <c r="M3961" s="910"/>
      <c r="N3961" s="910"/>
      <c r="O3961" s="910"/>
      <c r="P3961" s="910"/>
    </row>
    <row r="3962" spans="1:16" s="920" customFormat="1">
      <c r="A3962" s="910"/>
      <c r="B3962" s="917"/>
      <c r="C3962" s="917"/>
      <c r="D3962" s="919"/>
      <c r="F3962" s="910"/>
      <c r="G3962" s="910"/>
      <c r="H3962" s="910"/>
      <c r="I3962" s="910"/>
      <c r="J3962" s="910"/>
      <c r="K3962" s="910"/>
      <c r="L3962" s="910"/>
      <c r="M3962" s="910"/>
      <c r="N3962" s="910"/>
      <c r="O3962" s="910"/>
      <c r="P3962" s="910"/>
    </row>
    <row r="3963" spans="1:16" s="920" customFormat="1">
      <c r="A3963" s="910"/>
      <c r="B3963" s="917"/>
      <c r="C3963" s="917"/>
      <c r="D3963" s="919"/>
      <c r="F3963" s="910"/>
      <c r="G3963" s="910"/>
      <c r="H3963" s="910"/>
      <c r="I3963" s="910"/>
      <c r="J3963" s="910"/>
      <c r="K3963" s="910"/>
      <c r="L3963" s="910"/>
      <c r="M3963" s="910"/>
      <c r="N3963" s="910"/>
      <c r="O3963" s="910"/>
      <c r="P3963" s="910"/>
    </row>
    <row r="3964" spans="1:16" s="920" customFormat="1">
      <c r="A3964" s="910"/>
      <c r="B3964" s="917"/>
      <c r="C3964" s="917"/>
      <c r="D3964" s="919"/>
      <c r="F3964" s="910"/>
      <c r="G3964" s="910"/>
      <c r="H3964" s="910"/>
      <c r="I3964" s="910"/>
      <c r="J3964" s="910"/>
      <c r="K3964" s="910"/>
      <c r="L3964" s="910"/>
      <c r="M3964" s="910"/>
      <c r="N3964" s="910"/>
      <c r="O3964" s="910"/>
      <c r="P3964" s="910"/>
    </row>
    <row r="3965" spans="1:16" s="920" customFormat="1">
      <c r="A3965" s="910"/>
      <c r="B3965" s="917"/>
      <c r="C3965" s="917"/>
      <c r="D3965" s="919"/>
      <c r="F3965" s="910"/>
      <c r="G3965" s="910"/>
      <c r="H3965" s="910"/>
      <c r="I3965" s="910"/>
      <c r="J3965" s="910"/>
      <c r="K3965" s="910"/>
      <c r="L3965" s="910"/>
      <c r="M3965" s="910"/>
      <c r="N3965" s="910"/>
      <c r="O3965" s="910"/>
      <c r="P3965" s="910"/>
    </row>
    <row r="3966" spans="1:16" s="920" customFormat="1">
      <c r="A3966" s="910"/>
      <c r="B3966" s="917"/>
      <c r="C3966" s="917"/>
      <c r="D3966" s="919"/>
      <c r="F3966" s="910"/>
      <c r="G3966" s="910"/>
      <c r="H3966" s="910"/>
      <c r="I3966" s="910"/>
      <c r="J3966" s="910"/>
      <c r="K3966" s="910"/>
      <c r="L3966" s="910"/>
      <c r="M3966" s="910"/>
      <c r="N3966" s="910"/>
      <c r="O3966" s="910"/>
      <c r="P3966" s="910"/>
    </row>
    <row r="3967" spans="1:16" s="920" customFormat="1">
      <c r="A3967" s="910"/>
      <c r="B3967" s="917"/>
      <c r="C3967" s="917"/>
      <c r="D3967" s="919"/>
      <c r="F3967" s="910"/>
      <c r="G3967" s="910"/>
      <c r="H3967" s="910"/>
      <c r="I3967" s="910"/>
      <c r="J3967" s="910"/>
      <c r="K3967" s="910"/>
      <c r="L3967" s="910"/>
      <c r="M3967" s="910"/>
      <c r="N3967" s="910"/>
      <c r="O3967" s="910"/>
      <c r="P3967" s="910"/>
    </row>
    <row r="3968" spans="1:16" s="920" customFormat="1">
      <c r="A3968" s="910"/>
      <c r="B3968" s="917"/>
      <c r="C3968" s="917"/>
      <c r="D3968" s="919"/>
      <c r="F3968" s="910"/>
      <c r="G3968" s="910"/>
      <c r="H3968" s="910"/>
      <c r="I3968" s="910"/>
      <c r="J3968" s="910"/>
      <c r="K3968" s="910"/>
      <c r="L3968" s="910"/>
      <c r="M3968" s="910"/>
      <c r="N3968" s="910"/>
      <c r="O3968" s="910"/>
      <c r="P3968" s="910"/>
    </row>
    <row r="3969" spans="1:16" s="920" customFormat="1">
      <c r="A3969" s="910"/>
      <c r="B3969" s="917"/>
      <c r="C3969" s="917"/>
      <c r="D3969" s="919"/>
      <c r="F3969" s="910"/>
      <c r="G3969" s="910"/>
      <c r="H3969" s="910"/>
      <c r="I3969" s="910"/>
      <c r="J3969" s="910"/>
      <c r="K3969" s="910"/>
      <c r="L3969" s="910"/>
      <c r="M3969" s="910"/>
      <c r="N3969" s="910"/>
      <c r="O3969" s="910"/>
      <c r="P3969" s="910"/>
    </row>
    <row r="3970" spans="1:16" s="920" customFormat="1">
      <c r="A3970" s="910"/>
      <c r="B3970" s="917"/>
      <c r="C3970" s="917"/>
      <c r="D3970" s="919"/>
      <c r="F3970" s="910"/>
      <c r="G3970" s="910"/>
      <c r="H3970" s="910"/>
      <c r="I3970" s="910"/>
      <c r="J3970" s="910"/>
      <c r="K3970" s="910"/>
      <c r="L3970" s="910"/>
      <c r="M3970" s="910"/>
      <c r="N3970" s="910"/>
      <c r="O3970" s="910"/>
      <c r="P3970" s="910"/>
    </row>
    <row r="3971" spans="1:16" s="920" customFormat="1">
      <c r="A3971" s="910"/>
      <c r="B3971" s="917"/>
      <c r="C3971" s="917"/>
      <c r="D3971" s="919"/>
      <c r="F3971" s="910"/>
      <c r="G3971" s="910"/>
      <c r="H3971" s="910"/>
      <c r="I3971" s="910"/>
      <c r="J3971" s="910"/>
      <c r="K3971" s="910"/>
      <c r="L3971" s="910"/>
      <c r="M3971" s="910"/>
      <c r="N3971" s="910"/>
      <c r="O3971" s="910"/>
      <c r="P3971" s="910"/>
    </row>
    <row r="3972" spans="1:16" s="920" customFormat="1">
      <c r="A3972" s="910"/>
      <c r="B3972" s="917"/>
      <c r="C3972" s="917"/>
      <c r="D3972" s="919"/>
      <c r="F3972" s="910"/>
      <c r="G3972" s="910"/>
      <c r="H3972" s="910"/>
      <c r="I3972" s="910"/>
      <c r="J3972" s="910"/>
      <c r="K3972" s="910"/>
      <c r="L3972" s="910"/>
      <c r="M3972" s="910"/>
      <c r="N3972" s="910"/>
      <c r="O3972" s="910"/>
      <c r="P3972" s="910"/>
    </row>
    <row r="3973" spans="1:16" s="920" customFormat="1">
      <c r="A3973" s="910"/>
      <c r="B3973" s="917"/>
      <c r="C3973" s="917"/>
      <c r="D3973" s="919"/>
      <c r="F3973" s="910"/>
      <c r="G3973" s="910"/>
      <c r="H3973" s="910"/>
      <c r="I3973" s="910"/>
      <c r="J3973" s="910"/>
      <c r="K3973" s="910"/>
      <c r="L3973" s="910"/>
      <c r="M3973" s="910"/>
      <c r="N3973" s="910"/>
      <c r="O3973" s="910"/>
      <c r="P3973" s="910"/>
    </row>
    <row r="3974" spans="1:16" s="920" customFormat="1">
      <c r="A3974" s="910"/>
      <c r="B3974" s="917"/>
      <c r="C3974" s="917"/>
      <c r="D3974" s="919"/>
      <c r="F3974" s="910"/>
      <c r="G3974" s="910"/>
      <c r="H3974" s="910"/>
      <c r="I3974" s="910"/>
      <c r="J3974" s="910"/>
      <c r="K3974" s="910"/>
      <c r="L3974" s="910"/>
      <c r="M3974" s="910"/>
      <c r="N3974" s="910"/>
      <c r="O3974" s="910"/>
      <c r="P3974" s="910"/>
    </row>
    <row r="3975" spans="1:16" s="920" customFormat="1">
      <c r="A3975" s="910"/>
      <c r="B3975" s="917"/>
      <c r="C3975" s="917"/>
      <c r="D3975" s="919"/>
      <c r="F3975" s="910"/>
      <c r="G3975" s="910"/>
      <c r="H3975" s="910"/>
      <c r="I3975" s="910"/>
      <c r="J3975" s="910"/>
      <c r="K3975" s="910"/>
      <c r="L3975" s="910"/>
      <c r="M3975" s="910"/>
      <c r="N3975" s="910"/>
      <c r="O3975" s="910"/>
      <c r="P3975" s="910"/>
    </row>
    <row r="3976" spans="1:16" s="920" customFormat="1">
      <c r="A3976" s="910"/>
      <c r="B3976" s="917"/>
      <c r="C3976" s="917"/>
      <c r="D3976" s="919"/>
      <c r="F3976" s="910"/>
      <c r="G3976" s="910"/>
      <c r="H3976" s="910"/>
      <c r="I3976" s="910"/>
      <c r="J3976" s="910"/>
      <c r="K3976" s="910"/>
      <c r="L3976" s="910"/>
      <c r="M3976" s="910"/>
      <c r="N3976" s="910"/>
      <c r="O3976" s="910"/>
      <c r="P3976" s="910"/>
    </row>
    <row r="3977" spans="1:16" s="920" customFormat="1">
      <c r="A3977" s="910"/>
      <c r="B3977" s="917"/>
      <c r="C3977" s="917"/>
      <c r="D3977" s="919"/>
      <c r="F3977" s="910"/>
      <c r="G3977" s="910"/>
      <c r="H3977" s="910"/>
      <c r="I3977" s="910"/>
      <c r="J3977" s="910"/>
      <c r="K3977" s="910"/>
      <c r="L3977" s="910"/>
      <c r="M3977" s="910"/>
      <c r="N3977" s="910"/>
      <c r="O3977" s="910"/>
      <c r="P3977" s="910"/>
    </row>
    <row r="3978" spans="1:16" s="920" customFormat="1">
      <c r="A3978" s="910"/>
      <c r="B3978" s="917"/>
      <c r="C3978" s="917"/>
      <c r="D3978" s="919"/>
      <c r="F3978" s="910"/>
      <c r="G3978" s="910"/>
      <c r="H3978" s="910"/>
      <c r="I3978" s="910"/>
      <c r="J3978" s="910"/>
      <c r="K3978" s="910"/>
      <c r="L3978" s="910"/>
      <c r="M3978" s="910"/>
      <c r="N3978" s="910"/>
      <c r="O3978" s="910"/>
      <c r="P3978" s="910"/>
    </row>
    <row r="3979" spans="1:16" s="920" customFormat="1">
      <c r="A3979" s="910"/>
      <c r="B3979" s="917"/>
      <c r="C3979" s="917"/>
      <c r="D3979" s="919"/>
      <c r="F3979" s="910"/>
      <c r="G3979" s="910"/>
      <c r="H3979" s="910"/>
      <c r="I3979" s="910"/>
      <c r="J3979" s="910"/>
      <c r="K3979" s="910"/>
      <c r="L3979" s="910"/>
      <c r="M3979" s="910"/>
      <c r="N3979" s="910"/>
      <c r="O3979" s="910"/>
      <c r="P3979" s="910"/>
    </row>
    <row r="3980" spans="1:16" s="920" customFormat="1">
      <c r="A3980" s="910"/>
      <c r="B3980" s="917"/>
      <c r="C3980" s="917"/>
      <c r="D3980" s="919"/>
      <c r="F3980" s="910"/>
      <c r="G3980" s="910"/>
      <c r="H3980" s="910"/>
      <c r="I3980" s="910"/>
      <c r="J3980" s="910"/>
      <c r="K3980" s="910"/>
      <c r="L3980" s="910"/>
      <c r="M3980" s="910"/>
      <c r="N3980" s="910"/>
      <c r="O3980" s="910"/>
      <c r="P3980" s="910"/>
    </row>
    <row r="3981" spans="1:16" s="920" customFormat="1">
      <c r="A3981" s="910"/>
      <c r="B3981" s="917"/>
      <c r="C3981" s="917"/>
      <c r="D3981" s="919"/>
      <c r="F3981" s="910"/>
      <c r="G3981" s="910"/>
      <c r="H3981" s="910"/>
      <c r="I3981" s="910"/>
      <c r="J3981" s="910"/>
      <c r="K3981" s="910"/>
      <c r="L3981" s="910"/>
      <c r="M3981" s="910"/>
      <c r="N3981" s="910"/>
      <c r="O3981" s="910"/>
      <c r="P3981" s="910"/>
    </row>
    <row r="3982" spans="1:16" s="920" customFormat="1">
      <c r="A3982" s="910"/>
      <c r="B3982" s="917"/>
      <c r="C3982" s="917"/>
      <c r="D3982" s="919"/>
      <c r="F3982" s="910"/>
      <c r="G3982" s="910"/>
      <c r="H3982" s="910"/>
      <c r="I3982" s="910"/>
      <c r="J3982" s="910"/>
      <c r="K3982" s="910"/>
      <c r="L3982" s="910"/>
      <c r="M3982" s="910"/>
      <c r="N3982" s="910"/>
      <c r="O3982" s="910"/>
      <c r="P3982" s="910"/>
    </row>
    <row r="3983" spans="1:16" s="920" customFormat="1">
      <c r="A3983" s="910"/>
      <c r="B3983" s="917"/>
      <c r="C3983" s="917"/>
      <c r="D3983" s="919"/>
      <c r="F3983" s="910"/>
      <c r="G3983" s="910"/>
      <c r="H3983" s="910"/>
      <c r="I3983" s="910"/>
      <c r="J3983" s="910"/>
      <c r="K3983" s="910"/>
      <c r="L3983" s="910"/>
      <c r="M3983" s="910"/>
      <c r="N3983" s="910"/>
      <c r="O3983" s="910"/>
      <c r="P3983" s="910"/>
    </row>
    <row r="3984" spans="1:16" s="920" customFormat="1">
      <c r="A3984" s="910"/>
      <c r="B3984" s="917"/>
      <c r="C3984" s="917"/>
      <c r="D3984" s="919"/>
      <c r="F3984" s="910"/>
      <c r="G3984" s="910"/>
      <c r="H3984" s="910"/>
      <c r="I3984" s="910"/>
      <c r="J3984" s="910"/>
      <c r="K3984" s="910"/>
      <c r="L3984" s="910"/>
      <c r="M3984" s="910"/>
      <c r="N3984" s="910"/>
      <c r="O3984" s="910"/>
      <c r="P3984" s="910"/>
    </row>
    <row r="3985" spans="1:16" s="920" customFormat="1">
      <c r="A3985" s="910"/>
      <c r="B3985" s="917"/>
      <c r="C3985" s="917"/>
      <c r="D3985" s="919"/>
      <c r="F3985" s="910"/>
      <c r="G3985" s="910"/>
      <c r="H3985" s="910"/>
      <c r="I3985" s="910"/>
      <c r="J3985" s="910"/>
      <c r="K3985" s="910"/>
      <c r="L3985" s="910"/>
      <c r="M3985" s="910"/>
      <c r="N3985" s="910"/>
      <c r="O3985" s="910"/>
      <c r="P3985" s="910"/>
    </row>
    <row r="3986" spans="1:16" s="920" customFormat="1">
      <c r="A3986" s="910"/>
      <c r="B3986" s="917"/>
      <c r="C3986" s="917"/>
      <c r="D3986" s="919"/>
      <c r="F3986" s="910"/>
      <c r="G3986" s="910"/>
      <c r="H3986" s="910"/>
      <c r="I3986" s="910"/>
      <c r="J3986" s="910"/>
      <c r="K3986" s="910"/>
      <c r="L3986" s="910"/>
      <c r="M3986" s="910"/>
      <c r="N3986" s="910"/>
      <c r="O3986" s="910"/>
      <c r="P3986" s="910"/>
    </row>
    <row r="3987" spans="1:16" s="920" customFormat="1">
      <c r="A3987" s="910"/>
      <c r="B3987" s="917"/>
      <c r="C3987" s="917"/>
      <c r="D3987" s="919"/>
      <c r="F3987" s="910"/>
      <c r="G3987" s="910"/>
      <c r="H3987" s="910"/>
      <c r="I3987" s="910"/>
      <c r="J3987" s="910"/>
      <c r="K3987" s="910"/>
      <c r="L3987" s="910"/>
      <c r="M3987" s="910"/>
      <c r="N3987" s="910"/>
      <c r="O3987" s="910"/>
      <c r="P3987" s="910"/>
    </row>
    <row r="3988" spans="1:16" s="920" customFormat="1">
      <c r="A3988" s="910"/>
      <c r="B3988" s="917"/>
      <c r="C3988" s="917"/>
      <c r="D3988" s="919"/>
      <c r="F3988" s="910"/>
      <c r="G3988" s="910"/>
      <c r="H3988" s="910"/>
      <c r="I3988" s="910"/>
      <c r="J3988" s="910"/>
      <c r="K3988" s="910"/>
      <c r="L3988" s="910"/>
      <c r="M3988" s="910"/>
      <c r="N3988" s="910"/>
      <c r="O3988" s="910"/>
      <c r="P3988" s="910"/>
    </row>
    <row r="3989" spans="1:16" s="920" customFormat="1">
      <c r="A3989" s="910"/>
      <c r="B3989" s="917"/>
      <c r="C3989" s="917"/>
      <c r="D3989" s="919"/>
      <c r="F3989" s="910"/>
      <c r="G3989" s="910"/>
      <c r="H3989" s="910"/>
      <c r="I3989" s="910"/>
      <c r="J3989" s="910"/>
      <c r="K3989" s="910"/>
      <c r="L3989" s="910"/>
      <c r="M3989" s="910"/>
      <c r="N3989" s="910"/>
      <c r="O3989" s="910"/>
      <c r="P3989" s="910"/>
    </row>
    <row r="3990" spans="1:16" s="920" customFormat="1">
      <c r="A3990" s="910"/>
      <c r="B3990" s="917"/>
      <c r="C3990" s="917"/>
      <c r="D3990" s="919"/>
      <c r="F3990" s="910"/>
      <c r="G3990" s="910"/>
      <c r="H3990" s="910"/>
      <c r="I3990" s="910"/>
      <c r="J3990" s="910"/>
      <c r="K3990" s="910"/>
      <c r="L3990" s="910"/>
      <c r="M3990" s="910"/>
      <c r="N3990" s="910"/>
      <c r="O3990" s="910"/>
      <c r="P3990" s="910"/>
    </row>
    <row r="3991" spans="1:16" s="920" customFormat="1">
      <c r="A3991" s="910"/>
      <c r="B3991" s="917"/>
      <c r="C3991" s="917"/>
      <c r="D3991" s="919"/>
      <c r="F3991" s="910"/>
      <c r="G3991" s="910"/>
      <c r="H3991" s="910"/>
      <c r="I3991" s="910"/>
      <c r="J3991" s="910"/>
      <c r="K3991" s="910"/>
      <c r="L3991" s="910"/>
      <c r="M3991" s="910"/>
      <c r="N3991" s="910"/>
      <c r="O3991" s="910"/>
      <c r="P3991" s="910"/>
    </row>
    <row r="3992" spans="1:16" s="920" customFormat="1">
      <c r="A3992" s="910"/>
      <c r="B3992" s="917"/>
      <c r="C3992" s="917"/>
      <c r="D3992" s="919"/>
      <c r="F3992" s="910"/>
      <c r="G3992" s="910"/>
      <c r="H3992" s="910"/>
      <c r="I3992" s="910"/>
      <c r="J3992" s="910"/>
      <c r="K3992" s="910"/>
      <c r="L3992" s="910"/>
      <c r="M3992" s="910"/>
      <c r="N3992" s="910"/>
      <c r="O3992" s="910"/>
      <c r="P3992" s="910"/>
    </row>
    <row r="3993" spans="1:16" s="920" customFormat="1">
      <c r="A3993" s="910"/>
      <c r="B3993" s="917"/>
      <c r="C3993" s="917"/>
      <c r="D3993" s="919"/>
      <c r="F3993" s="910"/>
      <c r="G3993" s="910"/>
      <c r="H3993" s="910"/>
      <c r="I3993" s="910"/>
      <c r="J3993" s="910"/>
      <c r="K3993" s="910"/>
      <c r="L3993" s="910"/>
      <c r="M3993" s="910"/>
      <c r="N3993" s="910"/>
      <c r="O3993" s="910"/>
      <c r="P3993" s="910"/>
    </row>
    <row r="3994" spans="1:16" s="920" customFormat="1">
      <c r="A3994" s="910"/>
      <c r="B3994" s="917"/>
      <c r="C3994" s="917"/>
      <c r="D3994" s="919"/>
      <c r="F3994" s="910"/>
      <c r="G3994" s="910"/>
      <c r="H3994" s="910"/>
      <c r="I3994" s="910"/>
      <c r="J3994" s="910"/>
      <c r="K3994" s="910"/>
      <c r="L3994" s="910"/>
      <c r="M3994" s="910"/>
      <c r="N3994" s="910"/>
      <c r="O3994" s="910"/>
      <c r="P3994" s="910"/>
    </row>
    <row r="3995" spans="1:16" s="920" customFormat="1">
      <c r="A3995" s="910"/>
      <c r="B3995" s="917"/>
      <c r="C3995" s="917"/>
      <c r="D3995" s="919"/>
      <c r="F3995" s="910"/>
      <c r="G3995" s="910"/>
      <c r="H3995" s="910"/>
      <c r="I3995" s="910"/>
      <c r="J3995" s="910"/>
      <c r="K3995" s="910"/>
      <c r="L3995" s="910"/>
      <c r="M3995" s="910"/>
      <c r="N3995" s="910"/>
      <c r="O3995" s="910"/>
      <c r="P3995" s="910"/>
    </row>
    <row r="3996" spans="1:16" s="920" customFormat="1">
      <c r="A3996" s="910"/>
      <c r="B3996" s="917"/>
      <c r="C3996" s="917"/>
      <c r="D3996" s="919"/>
      <c r="F3996" s="910"/>
      <c r="G3996" s="910"/>
      <c r="H3996" s="910"/>
      <c r="I3996" s="910"/>
      <c r="J3996" s="910"/>
      <c r="K3996" s="910"/>
      <c r="L3996" s="910"/>
      <c r="M3996" s="910"/>
      <c r="N3996" s="910"/>
      <c r="O3996" s="910"/>
      <c r="P3996" s="910"/>
    </row>
    <row r="3997" spans="1:16" s="920" customFormat="1">
      <c r="A3997" s="910"/>
      <c r="B3997" s="917"/>
      <c r="C3997" s="917"/>
      <c r="D3997" s="919"/>
      <c r="F3997" s="910"/>
      <c r="G3997" s="910"/>
      <c r="H3997" s="910"/>
      <c r="I3997" s="910"/>
      <c r="J3997" s="910"/>
      <c r="K3997" s="910"/>
      <c r="L3997" s="910"/>
      <c r="M3997" s="910"/>
      <c r="N3997" s="910"/>
      <c r="O3997" s="910"/>
      <c r="P3997" s="910"/>
    </row>
    <row r="3998" spans="1:16" s="920" customFormat="1">
      <c r="A3998" s="910"/>
      <c r="B3998" s="917"/>
      <c r="C3998" s="917"/>
      <c r="D3998" s="919"/>
      <c r="F3998" s="910"/>
      <c r="G3998" s="910"/>
      <c r="H3998" s="910"/>
      <c r="I3998" s="910"/>
      <c r="J3998" s="910"/>
      <c r="K3998" s="910"/>
      <c r="L3998" s="910"/>
      <c r="M3998" s="910"/>
      <c r="N3998" s="910"/>
      <c r="O3998" s="910"/>
      <c r="P3998" s="910"/>
    </row>
    <row r="3999" spans="1:16" s="920" customFormat="1">
      <c r="A3999" s="910"/>
      <c r="B3999" s="917"/>
      <c r="C3999" s="917"/>
      <c r="D3999" s="919"/>
      <c r="F3999" s="910"/>
      <c r="G3999" s="910"/>
      <c r="H3999" s="910"/>
      <c r="I3999" s="910"/>
      <c r="J3999" s="910"/>
      <c r="K3999" s="910"/>
      <c r="L3999" s="910"/>
      <c r="M3999" s="910"/>
      <c r="N3999" s="910"/>
      <c r="O3999" s="910"/>
      <c r="P3999" s="910"/>
    </row>
    <row r="4000" spans="1:16" s="920" customFormat="1">
      <c r="A4000" s="910"/>
      <c r="B4000" s="917"/>
      <c r="C4000" s="917"/>
      <c r="D4000" s="919"/>
      <c r="F4000" s="910"/>
      <c r="G4000" s="910"/>
      <c r="H4000" s="910"/>
      <c r="I4000" s="910"/>
      <c r="J4000" s="910"/>
      <c r="K4000" s="910"/>
      <c r="L4000" s="910"/>
      <c r="M4000" s="910"/>
      <c r="N4000" s="910"/>
      <c r="O4000" s="910"/>
      <c r="P4000" s="910"/>
    </row>
    <row r="4001" spans="1:16" s="920" customFormat="1">
      <c r="A4001" s="910"/>
      <c r="B4001" s="917"/>
      <c r="C4001" s="917"/>
      <c r="D4001" s="919"/>
      <c r="F4001" s="910"/>
      <c r="G4001" s="910"/>
      <c r="H4001" s="910"/>
      <c r="I4001" s="910"/>
      <c r="J4001" s="910"/>
      <c r="K4001" s="910"/>
      <c r="L4001" s="910"/>
      <c r="M4001" s="910"/>
      <c r="N4001" s="910"/>
      <c r="O4001" s="910"/>
      <c r="P4001" s="910"/>
    </row>
    <row r="4002" spans="1:16" s="920" customFormat="1">
      <c r="A4002" s="910"/>
      <c r="B4002" s="917"/>
      <c r="C4002" s="917"/>
      <c r="D4002" s="919"/>
      <c r="F4002" s="910"/>
      <c r="G4002" s="910"/>
      <c r="H4002" s="910"/>
      <c r="I4002" s="910"/>
      <c r="J4002" s="910"/>
      <c r="K4002" s="910"/>
      <c r="L4002" s="910"/>
      <c r="M4002" s="910"/>
      <c r="N4002" s="910"/>
      <c r="O4002" s="910"/>
      <c r="P4002" s="910"/>
    </row>
    <row r="4003" spans="1:16" s="920" customFormat="1">
      <c r="A4003" s="910"/>
      <c r="B4003" s="917"/>
      <c r="C4003" s="917"/>
      <c r="D4003" s="919"/>
      <c r="F4003" s="910"/>
      <c r="G4003" s="910"/>
      <c r="H4003" s="910"/>
      <c r="I4003" s="910"/>
      <c r="J4003" s="910"/>
      <c r="K4003" s="910"/>
      <c r="L4003" s="910"/>
      <c r="M4003" s="910"/>
      <c r="N4003" s="910"/>
      <c r="O4003" s="910"/>
      <c r="P4003" s="910"/>
    </row>
    <row r="4004" spans="1:16" s="920" customFormat="1">
      <c r="A4004" s="910"/>
      <c r="B4004" s="917"/>
      <c r="C4004" s="917"/>
      <c r="D4004" s="919"/>
      <c r="F4004" s="910"/>
      <c r="G4004" s="910"/>
      <c r="H4004" s="910"/>
      <c r="I4004" s="910"/>
      <c r="J4004" s="910"/>
      <c r="K4004" s="910"/>
      <c r="L4004" s="910"/>
      <c r="M4004" s="910"/>
      <c r="N4004" s="910"/>
      <c r="O4004" s="910"/>
      <c r="P4004" s="910"/>
    </row>
    <row r="4005" spans="1:16" s="920" customFormat="1">
      <c r="A4005" s="910"/>
      <c r="B4005" s="917"/>
      <c r="C4005" s="917"/>
      <c r="D4005" s="919"/>
      <c r="F4005" s="910"/>
      <c r="G4005" s="910"/>
      <c r="H4005" s="910"/>
      <c r="I4005" s="910"/>
      <c r="J4005" s="910"/>
      <c r="K4005" s="910"/>
      <c r="L4005" s="910"/>
      <c r="M4005" s="910"/>
      <c r="N4005" s="910"/>
      <c r="O4005" s="910"/>
      <c r="P4005" s="910"/>
    </row>
    <row r="4006" spans="1:16" s="920" customFormat="1">
      <c r="A4006" s="910"/>
      <c r="B4006" s="917"/>
      <c r="C4006" s="917"/>
      <c r="D4006" s="919"/>
      <c r="F4006" s="910"/>
      <c r="G4006" s="910"/>
      <c r="H4006" s="910"/>
      <c r="I4006" s="910"/>
      <c r="J4006" s="910"/>
      <c r="K4006" s="910"/>
      <c r="L4006" s="910"/>
      <c r="M4006" s="910"/>
      <c r="N4006" s="910"/>
      <c r="O4006" s="910"/>
      <c r="P4006" s="910"/>
    </row>
    <row r="4007" spans="1:16" s="920" customFormat="1">
      <c r="A4007" s="910"/>
      <c r="B4007" s="917"/>
      <c r="C4007" s="917"/>
      <c r="D4007" s="919"/>
      <c r="F4007" s="910"/>
      <c r="G4007" s="910"/>
      <c r="H4007" s="910"/>
      <c r="I4007" s="910"/>
      <c r="J4007" s="910"/>
      <c r="K4007" s="910"/>
      <c r="L4007" s="910"/>
      <c r="M4007" s="910"/>
      <c r="N4007" s="910"/>
      <c r="O4007" s="910"/>
      <c r="P4007" s="910"/>
    </row>
    <row r="4008" spans="1:16" s="920" customFormat="1">
      <c r="A4008" s="910"/>
      <c r="B4008" s="917"/>
      <c r="C4008" s="917"/>
      <c r="D4008" s="919"/>
      <c r="F4008" s="910"/>
      <c r="G4008" s="910"/>
      <c r="H4008" s="910"/>
      <c r="I4008" s="910"/>
      <c r="J4008" s="910"/>
      <c r="K4008" s="910"/>
      <c r="L4008" s="910"/>
      <c r="M4008" s="910"/>
      <c r="N4008" s="910"/>
      <c r="O4008" s="910"/>
      <c r="P4008" s="910"/>
    </row>
    <row r="4009" spans="1:16" s="920" customFormat="1">
      <c r="A4009" s="910"/>
      <c r="B4009" s="917"/>
      <c r="C4009" s="917"/>
      <c r="D4009" s="919"/>
      <c r="F4009" s="910"/>
      <c r="G4009" s="910"/>
      <c r="H4009" s="910"/>
      <c r="I4009" s="910"/>
      <c r="J4009" s="910"/>
      <c r="K4009" s="910"/>
      <c r="L4009" s="910"/>
      <c r="M4009" s="910"/>
      <c r="N4009" s="910"/>
      <c r="O4009" s="910"/>
      <c r="P4009" s="910"/>
    </row>
    <row r="4010" spans="1:16" s="920" customFormat="1">
      <c r="A4010" s="910"/>
      <c r="B4010" s="917"/>
      <c r="C4010" s="917"/>
      <c r="D4010" s="919"/>
      <c r="F4010" s="910"/>
      <c r="G4010" s="910"/>
      <c r="H4010" s="910"/>
      <c r="I4010" s="910"/>
      <c r="J4010" s="910"/>
      <c r="K4010" s="910"/>
      <c r="L4010" s="910"/>
      <c r="M4010" s="910"/>
      <c r="N4010" s="910"/>
      <c r="O4010" s="910"/>
      <c r="P4010" s="910"/>
    </row>
    <row r="4011" spans="1:16" s="920" customFormat="1">
      <c r="A4011" s="910"/>
      <c r="B4011" s="917"/>
      <c r="C4011" s="917"/>
      <c r="D4011" s="919"/>
      <c r="F4011" s="910"/>
      <c r="G4011" s="910"/>
      <c r="H4011" s="910"/>
      <c r="I4011" s="910"/>
      <c r="J4011" s="910"/>
      <c r="K4011" s="910"/>
      <c r="L4011" s="910"/>
      <c r="M4011" s="910"/>
      <c r="N4011" s="910"/>
      <c r="O4011" s="910"/>
      <c r="P4011" s="910"/>
    </row>
    <row r="4012" spans="1:16" s="920" customFormat="1">
      <c r="A4012" s="910"/>
      <c r="B4012" s="917"/>
      <c r="C4012" s="917"/>
      <c r="D4012" s="919"/>
      <c r="F4012" s="910"/>
      <c r="G4012" s="910"/>
      <c r="H4012" s="910"/>
      <c r="I4012" s="910"/>
      <c r="J4012" s="910"/>
      <c r="K4012" s="910"/>
      <c r="L4012" s="910"/>
      <c r="M4012" s="910"/>
      <c r="N4012" s="910"/>
      <c r="O4012" s="910"/>
      <c r="P4012" s="910"/>
    </row>
    <row r="4013" spans="1:16" s="920" customFormat="1">
      <c r="A4013" s="910"/>
      <c r="B4013" s="917"/>
      <c r="C4013" s="917"/>
      <c r="D4013" s="919"/>
      <c r="F4013" s="910"/>
      <c r="G4013" s="910"/>
      <c r="H4013" s="910"/>
      <c r="I4013" s="910"/>
      <c r="J4013" s="910"/>
      <c r="K4013" s="910"/>
      <c r="L4013" s="910"/>
      <c r="M4013" s="910"/>
      <c r="N4013" s="910"/>
      <c r="O4013" s="910"/>
      <c r="P4013" s="910"/>
    </row>
    <row r="4014" spans="1:16" s="920" customFormat="1">
      <c r="A4014" s="910"/>
      <c r="B4014" s="917"/>
      <c r="C4014" s="917"/>
      <c r="D4014" s="919"/>
      <c r="F4014" s="910"/>
      <c r="G4014" s="910"/>
      <c r="H4014" s="910"/>
      <c r="I4014" s="910"/>
      <c r="J4014" s="910"/>
      <c r="K4014" s="910"/>
      <c r="L4014" s="910"/>
      <c r="M4014" s="910"/>
      <c r="N4014" s="910"/>
      <c r="O4014" s="910"/>
      <c r="P4014" s="910"/>
    </row>
    <row r="4015" spans="1:16" s="920" customFormat="1">
      <c r="A4015" s="910"/>
      <c r="B4015" s="917"/>
      <c r="C4015" s="917"/>
      <c r="D4015" s="919"/>
      <c r="F4015" s="910"/>
      <c r="G4015" s="910"/>
      <c r="H4015" s="910"/>
      <c r="I4015" s="910"/>
      <c r="J4015" s="910"/>
      <c r="K4015" s="910"/>
      <c r="L4015" s="910"/>
      <c r="M4015" s="910"/>
      <c r="N4015" s="910"/>
      <c r="O4015" s="910"/>
      <c r="P4015" s="910"/>
    </row>
    <row r="4016" spans="1:16" s="920" customFormat="1">
      <c r="A4016" s="910"/>
      <c r="B4016" s="917"/>
      <c r="C4016" s="917"/>
      <c r="D4016" s="919"/>
      <c r="F4016" s="910"/>
      <c r="G4016" s="910"/>
      <c r="H4016" s="910"/>
      <c r="I4016" s="910"/>
      <c r="J4016" s="910"/>
      <c r="K4016" s="910"/>
      <c r="L4016" s="910"/>
      <c r="M4016" s="910"/>
      <c r="N4016" s="910"/>
      <c r="O4016" s="910"/>
      <c r="P4016" s="910"/>
    </row>
    <row r="4017" spans="1:16" s="920" customFormat="1">
      <c r="A4017" s="910"/>
      <c r="B4017" s="917"/>
      <c r="C4017" s="917"/>
      <c r="D4017" s="919"/>
      <c r="F4017" s="910"/>
      <c r="G4017" s="910"/>
      <c r="H4017" s="910"/>
      <c r="I4017" s="910"/>
      <c r="J4017" s="910"/>
      <c r="K4017" s="910"/>
      <c r="L4017" s="910"/>
      <c r="M4017" s="910"/>
      <c r="N4017" s="910"/>
      <c r="O4017" s="910"/>
      <c r="P4017" s="910"/>
    </row>
    <row r="4018" spans="1:16" s="920" customFormat="1">
      <c r="A4018" s="910"/>
      <c r="B4018" s="917"/>
      <c r="C4018" s="917"/>
      <c r="D4018" s="919"/>
      <c r="F4018" s="910"/>
      <c r="G4018" s="910"/>
      <c r="H4018" s="910"/>
      <c r="I4018" s="910"/>
      <c r="J4018" s="910"/>
      <c r="K4018" s="910"/>
      <c r="L4018" s="910"/>
      <c r="M4018" s="910"/>
      <c r="N4018" s="910"/>
      <c r="O4018" s="910"/>
      <c r="P4018" s="910"/>
    </row>
    <row r="4019" spans="1:16" s="920" customFormat="1">
      <c r="A4019" s="910"/>
      <c r="B4019" s="917"/>
      <c r="C4019" s="917"/>
      <c r="D4019" s="919"/>
      <c r="F4019" s="910"/>
      <c r="G4019" s="910"/>
      <c r="H4019" s="910"/>
      <c r="I4019" s="910"/>
      <c r="J4019" s="910"/>
      <c r="K4019" s="910"/>
      <c r="L4019" s="910"/>
      <c r="M4019" s="910"/>
      <c r="N4019" s="910"/>
      <c r="O4019" s="910"/>
      <c r="P4019" s="910"/>
    </row>
    <row r="4020" spans="1:16" s="920" customFormat="1">
      <c r="A4020" s="910"/>
      <c r="B4020" s="917"/>
      <c r="C4020" s="917"/>
      <c r="D4020" s="919"/>
      <c r="F4020" s="910"/>
      <c r="G4020" s="910"/>
      <c r="H4020" s="910"/>
      <c r="I4020" s="910"/>
      <c r="J4020" s="910"/>
      <c r="K4020" s="910"/>
      <c r="L4020" s="910"/>
      <c r="M4020" s="910"/>
      <c r="N4020" s="910"/>
      <c r="O4020" s="910"/>
      <c r="P4020" s="910"/>
    </row>
    <row r="4021" spans="1:16" s="920" customFormat="1">
      <c r="A4021" s="910"/>
      <c r="B4021" s="917"/>
      <c r="C4021" s="917"/>
      <c r="D4021" s="919"/>
      <c r="F4021" s="910"/>
      <c r="G4021" s="910"/>
      <c r="H4021" s="910"/>
      <c r="I4021" s="910"/>
      <c r="J4021" s="910"/>
      <c r="K4021" s="910"/>
      <c r="L4021" s="910"/>
      <c r="M4021" s="910"/>
      <c r="N4021" s="910"/>
      <c r="O4021" s="910"/>
      <c r="P4021" s="910"/>
    </row>
    <row r="4022" spans="1:16" s="920" customFormat="1">
      <c r="A4022" s="910"/>
      <c r="B4022" s="917"/>
      <c r="C4022" s="917"/>
      <c r="D4022" s="919"/>
      <c r="F4022" s="910"/>
      <c r="G4022" s="910"/>
      <c r="H4022" s="910"/>
      <c r="I4022" s="910"/>
      <c r="J4022" s="910"/>
      <c r="K4022" s="910"/>
      <c r="L4022" s="910"/>
      <c r="M4022" s="910"/>
      <c r="N4022" s="910"/>
      <c r="O4022" s="910"/>
      <c r="P4022" s="910"/>
    </row>
    <row r="4023" spans="1:16" s="920" customFormat="1">
      <c r="A4023" s="910"/>
      <c r="B4023" s="917"/>
      <c r="C4023" s="917"/>
      <c r="D4023" s="919"/>
      <c r="F4023" s="910"/>
      <c r="G4023" s="910"/>
      <c r="H4023" s="910"/>
      <c r="I4023" s="910"/>
      <c r="J4023" s="910"/>
      <c r="K4023" s="910"/>
      <c r="L4023" s="910"/>
      <c r="M4023" s="910"/>
      <c r="N4023" s="910"/>
      <c r="O4023" s="910"/>
      <c r="P4023" s="910"/>
    </row>
    <row r="4024" spans="1:16" s="920" customFormat="1">
      <c r="A4024" s="910"/>
      <c r="B4024" s="917"/>
      <c r="C4024" s="917"/>
      <c r="D4024" s="919"/>
      <c r="F4024" s="910"/>
      <c r="G4024" s="910"/>
      <c r="H4024" s="910"/>
      <c r="I4024" s="910"/>
      <c r="J4024" s="910"/>
      <c r="K4024" s="910"/>
      <c r="L4024" s="910"/>
      <c r="M4024" s="910"/>
      <c r="N4024" s="910"/>
      <c r="O4024" s="910"/>
      <c r="P4024" s="910"/>
    </row>
    <row r="4025" spans="1:16" s="920" customFormat="1">
      <c r="A4025" s="910"/>
      <c r="B4025" s="917"/>
      <c r="C4025" s="917"/>
      <c r="D4025" s="919"/>
      <c r="F4025" s="910"/>
      <c r="G4025" s="910"/>
      <c r="H4025" s="910"/>
      <c r="I4025" s="910"/>
      <c r="J4025" s="910"/>
      <c r="K4025" s="910"/>
      <c r="L4025" s="910"/>
      <c r="M4025" s="910"/>
      <c r="N4025" s="910"/>
      <c r="O4025" s="910"/>
      <c r="P4025" s="910"/>
    </row>
    <row r="4026" spans="1:16" s="920" customFormat="1">
      <c r="A4026" s="910"/>
      <c r="B4026" s="917"/>
      <c r="C4026" s="917"/>
      <c r="D4026" s="919"/>
      <c r="F4026" s="910"/>
      <c r="G4026" s="910"/>
      <c r="H4026" s="910"/>
      <c r="I4026" s="910"/>
      <c r="J4026" s="910"/>
      <c r="K4026" s="910"/>
      <c r="L4026" s="910"/>
      <c r="M4026" s="910"/>
      <c r="N4026" s="910"/>
      <c r="O4026" s="910"/>
      <c r="P4026" s="910"/>
    </row>
    <row r="4027" spans="1:16" s="920" customFormat="1">
      <c r="A4027" s="910"/>
      <c r="B4027" s="917"/>
      <c r="C4027" s="917"/>
      <c r="D4027" s="919"/>
      <c r="F4027" s="910"/>
      <c r="G4027" s="910"/>
      <c r="H4027" s="910"/>
      <c r="I4027" s="910"/>
      <c r="J4027" s="910"/>
      <c r="K4027" s="910"/>
      <c r="L4027" s="910"/>
      <c r="M4027" s="910"/>
      <c r="N4027" s="910"/>
      <c r="O4027" s="910"/>
      <c r="P4027" s="910"/>
    </row>
    <row r="4028" spans="1:16" s="920" customFormat="1">
      <c r="A4028" s="910"/>
      <c r="B4028" s="917"/>
      <c r="C4028" s="917"/>
      <c r="D4028" s="919"/>
      <c r="F4028" s="910"/>
      <c r="G4028" s="910"/>
      <c r="H4028" s="910"/>
      <c r="I4028" s="910"/>
      <c r="J4028" s="910"/>
      <c r="K4028" s="910"/>
      <c r="L4028" s="910"/>
      <c r="M4028" s="910"/>
      <c r="N4028" s="910"/>
      <c r="O4028" s="910"/>
      <c r="P4028" s="910"/>
    </row>
    <row r="4029" spans="1:16" s="920" customFormat="1">
      <c r="A4029" s="910"/>
      <c r="B4029" s="917"/>
      <c r="C4029" s="917"/>
      <c r="D4029" s="919"/>
      <c r="F4029" s="910"/>
      <c r="G4029" s="910"/>
      <c r="H4029" s="910"/>
      <c r="I4029" s="910"/>
      <c r="J4029" s="910"/>
      <c r="K4029" s="910"/>
      <c r="L4029" s="910"/>
      <c r="M4029" s="910"/>
      <c r="N4029" s="910"/>
      <c r="O4029" s="910"/>
      <c r="P4029" s="910"/>
    </row>
    <row r="4030" spans="1:16" s="920" customFormat="1">
      <c r="A4030" s="910"/>
      <c r="B4030" s="917"/>
      <c r="C4030" s="917"/>
      <c r="D4030" s="919"/>
      <c r="F4030" s="910"/>
      <c r="G4030" s="910"/>
      <c r="H4030" s="910"/>
      <c r="I4030" s="910"/>
      <c r="J4030" s="910"/>
      <c r="K4030" s="910"/>
      <c r="L4030" s="910"/>
      <c r="M4030" s="910"/>
      <c r="N4030" s="910"/>
      <c r="O4030" s="910"/>
      <c r="P4030" s="910"/>
    </row>
    <row r="4031" spans="1:16" s="920" customFormat="1">
      <c r="A4031" s="910"/>
      <c r="B4031" s="917"/>
      <c r="C4031" s="917"/>
      <c r="D4031" s="919"/>
      <c r="F4031" s="910"/>
      <c r="G4031" s="910"/>
      <c r="H4031" s="910"/>
      <c r="I4031" s="910"/>
      <c r="J4031" s="910"/>
      <c r="K4031" s="910"/>
      <c r="L4031" s="910"/>
      <c r="M4031" s="910"/>
      <c r="N4031" s="910"/>
      <c r="O4031" s="910"/>
      <c r="P4031" s="910"/>
    </row>
    <row r="4032" spans="1:16" s="920" customFormat="1">
      <c r="A4032" s="910"/>
      <c r="B4032" s="917"/>
      <c r="C4032" s="917"/>
      <c r="D4032" s="919"/>
      <c r="F4032" s="910"/>
      <c r="G4032" s="910"/>
      <c r="H4032" s="910"/>
      <c r="I4032" s="910"/>
      <c r="J4032" s="910"/>
      <c r="K4032" s="910"/>
      <c r="L4032" s="910"/>
      <c r="M4032" s="910"/>
      <c r="N4032" s="910"/>
      <c r="O4032" s="910"/>
      <c r="P4032" s="910"/>
    </row>
    <row r="4033" spans="1:16" s="920" customFormat="1">
      <c r="A4033" s="910"/>
      <c r="B4033" s="917"/>
      <c r="C4033" s="917"/>
      <c r="D4033" s="919"/>
      <c r="F4033" s="910"/>
      <c r="G4033" s="910"/>
      <c r="H4033" s="910"/>
      <c r="I4033" s="910"/>
      <c r="J4033" s="910"/>
      <c r="K4033" s="910"/>
      <c r="L4033" s="910"/>
      <c r="M4033" s="910"/>
      <c r="N4033" s="910"/>
      <c r="O4033" s="910"/>
      <c r="P4033" s="910"/>
    </row>
    <row r="4034" spans="1:16" s="920" customFormat="1">
      <c r="A4034" s="910"/>
      <c r="B4034" s="917"/>
      <c r="C4034" s="917"/>
      <c r="D4034" s="919"/>
      <c r="F4034" s="910"/>
      <c r="G4034" s="910"/>
      <c r="H4034" s="910"/>
      <c r="I4034" s="910"/>
      <c r="J4034" s="910"/>
      <c r="K4034" s="910"/>
      <c r="L4034" s="910"/>
      <c r="M4034" s="910"/>
      <c r="N4034" s="910"/>
      <c r="O4034" s="910"/>
      <c r="P4034" s="910"/>
    </row>
    <row r="4035" spans="1:16" s="920" customFormat="1">
      <c r="A4035" s="910"/>
      <c r="B4035" s="917"/>
      <c r="C4035" s="917"/>
      <c r="D4035" s="919"/>
      <c r="F4035" s="910"/>
      <c r="G4035" s="910"/>
      <c r="H4035" s="910"/>
      <c r="I4035" s="910"/>
      <c r="J4035" s="910"/>
      <c r="K4035" s="910"/>
      <c r="L4035" s="910"/>
      <c r="M4035" s="910"/>
      <c r="N4035" s="910"/>
      <c r="O4035" s="910"/>
      <c r="P4035" s="910"/>
    </row>
    <row r="4036" spans="1:16" s="920" customFormat="1">
      <c r="A4036" s="910"/>
      <c r="B4036" s="917"/>
      <c r="C4036" s="917"/>
      <c r="D4036" s="919"/>
      <c r="F4036" s="910"/>
      <c r="G4036" s="910"/>
      <c r="H4036" s="910"/>
      <c r="I4036" s="910"/>
      <c r="J4036" s="910"/>
      <c r="K4036" s="910"/>
      <c r="L4036" s="910"/>
      <c r="M4036" s="910"/>
      <c r="N4036" s="910"/>
      <c r="O4036" s="910"/>
      <c r="P4036" s="910"/>
    </row>
    <row r="4037" spans="1:16" s="920" customFormat="1">
      <c r="A4037" s="910"/>
      <c r="B4037" s="917"/>
      <c r="C4037" s="917"/>
      <c r="D4037" s="919"/>
      <c r="F4037" s="910"/>
      <c r="G4037" s="910"/>
      <c r="H4037" s="910"/>
      <c r="I4037" s="910"/>
      <c r="J4037" s="910"/>
      <c r="K4037" s="910"/>
      <c r="L4037" s="910"/>
      <c r="M4037" s="910"/>
      <c r="N4037" s="910"/>
      <c r="O4037" s="910"/>
      <c r="P4037" s="910"/>
    </row>
    <row r="4038" spans="1:16" s="920" customFormat="1">
      <c r="A4038" s="910"/>
      <c r="B4038" s="917"/>
      <c r="C4038" s="917"/>
      <c r="D4038" s="919"/>
      <c r="F4038" s="910"/>
      <c r="G4038" s="910"/>
      <c r="H4038" s="910"/>
      <c r="I4038" s="910"/>
      <c r="J4038" s="910"/>
      <c r="K4038" s="910"/>
      <c r="L4038" s="910"/>
      <c r="M4038" s="910"/>
      <c r="N4038" s="910"/>
      <c r="O4038" s="910"/>
      <c r="P4038" s="910"/>
    </row>
    <row r="4039" spans="1:16" s="920" customFormat="1">
      <c r="A4039" s="910"/>
      <c r="B4039" s="917"/>
      <c r="C4039" s="917"/>
      <c r="D4039" s="919"/>
      <c r="F4039" s="910"/>
      <c r="G4039" s="910"/>
      <c r="H4039" s="910"/>
      <c r="I4039" s="910"/>
      <c r="J4039" s="910"/>
      <c r="K4039" s="910"/>
      <c r="L4039" s="910"/>
      <c r="M4039" s="910"/>
      <c r="N4039" s="910"/>
      <c r="O4039" s="910"/>
      <c r="P4039" s="910"/>
    </row>
    <row r="4040" spans="1:16" s="920" customFormat="1">
      <c r="A4040" s="910"/>
      <c r="B4040" s="917"/>
      <c r="C4040" s="917"/>
      <c r="D4040" s="919"/>
      <c r="F4040" s="910"/>
      <c r="G4040" s="910"/>
      <c r="H4040" s="910"/>
      <c r="I4040" s="910"/>
      <c r="J4040" s="910"/>
      <c r="K4040" s="910"/>
      <c r="L4040" s="910"/>
      <c r="M4040" s="910"/>
      <c r="N4040" s="910"/>
      <c r="O4040" s="910"/>
      <c r="P4040" s="910"/>
    </row>
    <row r="4041" spans="1:16" s="920" customFormat="1">
      <c r="A4041" s="910"/>
      <c r="B4041" s="917"/>
      <c r="C4041" s="917"/>
      <c r="D4041" s="919"/>
      <c r="F4041" s="910"/>
      <c r="G4041" s="910"/>
      <c r="H4041" s="910"/>
      <c r="I4041" s="910"/>
      <c r="J4041" s="910"/>
      <c r="K4041" s="910"/>
      <c r="L4041" s="910"/>
      <c r="M4041" s="910"/>
      <c r="N4041" s="910"/>
      <c r="O4041" s="910"/>
      <c r="P4041" s="910"/>
    </row>
    <row r="4042" spans="1:16" s="920" customFormat="1">
      <c r="A4042" s="910"/>
      <c r="B4042" s="917"/>
      <c r="C4042" s="917"/>
      <c r="D4042" s="919"/>
      <c r="F4042" s="910"/>
      <c r="G4042" s="910"/>
      <c r="H4042" s="910"/>
      <c r="I4042" s="910"/>
      <c r="J4042" s="910"/>
      <c r="K4042" s="910"/>
      <c r="L4042" s="910"/>
      <c r="M4042" s="910"/>
      <c r="N4042" s="910"/>
      <c r="O4042" s="910"/>
      <c r="P4042" s="910"/>
    </row>
    <row r="4043" spans="1:16" s="920" customFormat="1">
      <c r="A4043" s="910"/>
      <c r="B4043" s="917"/>
      <c r="C4043" s="917"/>
      <c r="D4043" s="919"/>
      <c r="F4043" s="910"/>
      <c r="G4043" s="910"/>
      <c r="H4043" s="910"/>
      <c r="I4043" s="910"/>
      <c r="J4043" s="910"/>
      <c r="K4043" s="910"/>
      <c r="L4043" s="910"/>
      <c r="M4043" s="910"/>
      <c r="N4043" s="910"/>
      <c r="O4043" s="910"/>
      <c r="P4043" s="910"/>
    </row>
    <row r="4044" spans="1:16" s="920" customFormat="1">
      <c r="A4044" s="910"/>
      <c r="B4044" s="917"/>
      <c r="C4044" s="917"/>
      <c r="D4044" s="919"/>
      <c r="F4044" s="910"/>
      <c r="G4044" s="910"/>
      <c r="H4044" s="910"/>
      <c r="I4044" s="910"/>
      <c r="J4044" s="910"/>
      <c r="K4044" s="910"/>
      <c r="L4044" s="910"/>
      <c r="M4044" s="910"/>
      <c r="N4044" s="910"/>
      <c r="O4044" s="910"/>
      <c r="P4044" s="910"/>
    </row>
    <row r="4045" spans="1:16" s="920" customFormat="1">
      <c r="A4045" s="910"/>
      <c r="B4045" s="917"/>
      <c r="C4045" s="917"/>
      <c r="D4045" s="919"/>
      <c r="F4045" s="910"/>
      <c r="G4045" s="910"/>
      <c r="H4045" s="910"/>
      <c r="I4045" s="910"/>
      <c r="J4045" s="910"/>
      <c r="K4045" s="910"/>
      <c r="L4045" s="910"/>
      <c r="M4045" s="910"/>
      <c r="N4045" s="910"/>
      <c r="O4045" s="910"/>
      <c r="P4045" s="910"/>
    </row>
    <row r="4046" spans="1:16" s="920" customFormat="1">
      <c r="A4046" s="910"/>
      <c r="B4046" s="917"/>
      <c r="C4046" s="917"/>
      <c r="D4046" s="919"/>
      <c r="F4046" s="910"/>
      <c r="G4046" s="910"/>
      <c r="H4046" s="910"/>
      <c r="I4046" s="910"/>
      <c r="J4046" s="910"/>
      <c r="K4046" s="910"/>
      <c r="L4046" s="910"/>
      <c r="M4046" s="910"/>
      <c r="N4046" s="910"/>
      <c r="O4046" s="910"/>
      <c r="P4046" s="910"/>
    </row>
    <row r="4047" spans="1:16" s="920" customFormat="1">
      <c r="A4047" s="910"/>
      <c r="B4047" s="917"/>
      <c r="C4047" s="917"/>
      <c r="D4047" s="919"/>
      <c r="F4047" s="910"/>
      <c r="G4047" s="910"/>
      <c r="H4047" s="910"/>
      <c r="I4047" s="910"/>
      <c r="J4047" s="910"/>
      <c r="K4047" s="910"/>
      <c r="L4047" s="910"/>
      <c r="M4047" s="910"/>
      <c r="N4047" s="910"/>
      <c r="O4047" s="910"/>
      <c r="P4047" s="910"/>
    </row>
    <row r="4048" spans="1:16" s="920" customFormat="1">
      <c r="A4048" s="910"/>
      <c r="B4048" s="917"/>
      <c r="C4048" s="917"/>
      <c r="D4048" s="919"/>
      <c r="F4048" s="910"/>
      <c r="G4048" s="910"/>
      <c r="H4048" s="910"/>
      <c r="I4048" s="910"/>
      <c r="J4048" s="910"/>
      <c r="K4048" s="910"/>
      <c r="L4048" s="910"/>
      <c r="M4048" s="910"/>
      <c r="N4048" s="910"/>
      <c r="O4048" s="910"/>
      <c r="P4048" s="910"/>
    </row>
    <row r="4049" spans="1:16" s="920" customFormat="1">
      <c r="A4049" s="910"/>
      <c r="B4049" s="917"/>
      <c r="C4049" s="917"/>
      <c r="D4049" s="919"/>
      <c r="F4049" s="910"/>
      <c r="G4049" s="910"/>
      <c r="H4049" s="910"/>
      <c r="I4049" s="910"/>
      <c r="J4049" s="910"/>
      <c r="K4049" s="910"/>
      <c r="L4049" s="910"/>
      <c r="M4049" s="910"/>
      <c r="N4049" s="910"/>
      <c r="O4049" s="910"/>
      <c r="P4049" s="910"/>
    </row>
    <row r="4050" spans="1:16" s="920" customFormat="1">
      <c r="A4050" s="910"/>
      <c r="B4050" s="917"/>
      <c r="C4050" s="917"/>
      <c r="D4050" s="919"/>
      <c r="F4050" s="910"/>
      <c r="G4050" s="910"/>
      <c r="H4050" s="910"/>
      <c r="I4050" s="910"/>
      <c r="J4050" s="910"/>
      <c r="K4050" s="910"/>
      <c r="L4050" s="910"/>
      <c r="M4050" s="910"/>
      <c r="N4050" s="910"/>
      <c r="O4050" s="910"/>
      <c r="P4050" s="910"/>
    </row>
    <row r="4051" spans="1:16" s="920" customFormat="1">
      <c r="A4051" s="910"/>
      <c r="B4051" s="917"/>
      <c r="C4051" s="917"/>
      <c r="D4051" s="919"/>
      <c r="F4051" s="910"/>
      <c r="G4051" s="910"/>
      <c r="H4051" s="910"/>
      <c r="I4051" s="910"/>
      <c r="J4051" s="910"/>
      <c r="K4051" s="910"/>
      <c r="L4051" s="910"/>
      <c r="M4051" s="910"/>
      <c r="N4051" s="910"/>
      <c r="O4051" s="910"/>
      <c r="P4051" s="910"/>
    </row>
    <row r="4052" spans="1:16" s="920" customFormat="1">
      <c r="A4052" s="910"/>
      <c r="B4052" s="917"/>
      <c r="C4052" s="917"/>
      <c r="D4052" s="919"/>
      <c r="F4052" s="910"/>
      <c r="G4052" s="910"/>
      <c r="H4052" s="910"/>
      <c r="I4052" s="910"/>
      <c r="J4052" s="910"/>
      <c r="K4052" s="910"/>
      <c r="L4052" s="910"/>
      <c r="M4052" s="910"/>
      <c r="N4052" s="910"/>
      <c r="O4052" s="910"/>
      <c r="P4052" s="910"/>
    </row>
    <row r="4053" spans="1:16" s="920" customFormat="1">
      <c r="A4053" s="910"/>
      <c r="B4053" s="917"/>
      <c r="C4053" s="917"/>
      <c r="D4053" s="919"/>
      <c r="F4053" s="910"/>
      <c r="G4053" s="910"/>
      <c r="H4053" s="910"/>
      <c r="I4053" s="910"/>
      <c r="J4053" s="910"/>
      <c r="K4053" s="910"/>
      <c r="L4053" s="910"/>
      <c r="M4053" s="910"/>
      <c r="N4053" s="910"/>
      <c r="O4053" s="910"/>
      <c r="P4053" s="910"/>
    </row>
    <row r="4054" spans="1:16" s="920" customFormat="1">
      <c r="A4054" s="910"/>
      <c r="B4054" s="917"/>
      <c r="C4054" s="917"/>
      <c r="D4054" s="919"/>
      <c r="F4054" s="910"/>
      <c r="G4054" s="910"/>
      <c r="H4054" s="910"/>
      <c r="I4054" s="910"/>
      <c r="J4054" s="910"/>
      <c r="K4054" s="910"/>
      <c r="L4054" s="910"/>
      <c r="M4054" s="910"/>
      <c r="N4054" s="910"/>
      <c r="O4054" s="910"/>
      <c r="P4054" s="910"/>
    </row>
    <row r="4055" spans="1:16" s="920" customFormat="1">
      <c r="A4055" s="910"/>
      <c r="B4055" s="917"/>
      <c r="C4055" s="917"/>
      <c r="D4055" s="919"/>
      <c r="F4055" s="910"/>
      <c r="G4055" s="910"/>
      <c r="H4055" s="910"/>
      <c r="I4055" s="910"/>
      <c r="J4055" s="910"/>
      <c r="K4055" s="910"/>
      <c r="L4055" s="910"/>
      <c r="M4055" s="910"/>
      <c r="N4055" s="910"/>
      <c r="O4055" s="910"/>
      <c r="P4055" s="910"/>
    </row>
    <row r="4056" spans="1:16" s="920" customFormat="1">
      <c r="A4056" s="910"/>
      <c r="B4056" s="917"/>
      <c r="C4056" s="917"/>
      <c r="D4056" s="919"/>
      <c r="F4056" s="910"/>
      <c r="G4056" s="910"/>
      <c r="H4056" s="910"/>
      <c r="I4056" s="910"/>
      <c r="J4056" s="910"/>
      <c r="K4056" s="910"/>
      <c r="L4056" s="910"/>
      <c r="M4056" s="910"/>
      <c r="N4056" s="910"/>
      <c r="O4056" s="910"/>
      <c r="P4056" s="910"/>
    </row>
    <row r="4057" spans="1:16" s="920" customFormat="1">
      <c r="A4057" s="910"/>
      <c r="B4057" s="917"/>
      <c r="C4057" s="917"/>
      <c r="D4057" s="919"/>
      <c r="F4057" s="910"/>
      <c r="G4057" s="910"/>
      <c r="H4057" s="910"/>
      <c r="I4057" s="910"/>
      <c r="J4057" s="910"/>
      <c r="K4057" s="910"/>
      <c r="L4057" s="910"/>
      <c r="M4057" s="910"/>
      <c r="N4057" s="910"/>
      <c r="O4057" s="910"/>
      <c r="P4057" s="910"/>
    </row>
    <row r="4058" spans="1:16" s="920" customFormat="1">
      <c r="A4058" s="910"/>
      <c r="B4058" s="917"/>
      <c r="C4058" s="917"/>
      <c r="D4058" s="919"/>
      <c r="F4058" s="910"/>
      <c r="G4058" s="910"/>
      <c r="H4058" s="910"/>
      <c r="I4058" s="910"/>
      <c r="J4058" s="910"/>
      <c r="K4058" s="910"/>
      <c r="L4058" s="910"/>
      <c r="M4058" s="910"/>
      <c r="N4058" s="910"/>
      <c r="O4058" s="910"/>
      <c r="P4058" s="910"/>
    </row>
    <row r="4059" spans="1:16" s="920" customFormat="1">
      <c r="A4059" s="910"/>
      <c r="B4059" s="917"/>
      <c r="C4059" s="917"/>
      <c r="D4059" s="919"/>
      <c r="F4059" s="910"/>
      <c r="G4059" s="910"/>
      <c r="H4059" s="910"/>
      <c r="I4059" s="910"/>
      <c r="J4059" s="910"/>
      <c r="K4059" s="910"/>
      <c r="L4059" s="910"/>
      <c r="M4059" s="910"/>
      <c r="N4059" s="910"/>
      <c r="O4059" s="910"/>
      <c r="P4059" s="910"/>
    </row>
    <row r="4060" spans="1:16" s="920" customFormat="1">
      <c r="A4060" s="910"/>
      <c r="B4060" s="917"/>
      <c r="C4060" s="917"/>
      <c r="D4060" s="919"/>
      <c r="F4060" s="910"/>
      <c r="G4060" s="910"/>
      <c r="H4060" s="910"/>
      <c r="I4060" s="910"/>
      <c r="J4060" s="910"/>
      <c r="K4060" s="910"/>
      <c r="L4060" s="910"/>
      <c r="M4060" s="910"/>
      <c r="N4060" s="910"/>
      <c r="O4060" s="910"/>
      <c r="P4060" s="910"/>
    </row>
    <row r="4061" spans="1:16" s="920" customFormat="1">
      <c r="A4061" s="910"/>
      <c r="B4061" s="917"/>
      <c r="C4061" s="917"/>
      <c r="D4061" s="919"/>
      <c r="F4061" s="910"/>
      <c r="G4061" s="910"/>
      <c r="H4061" s="910"/>
      <c r="I4061" s="910"/>
      <c r="J4061" s="910"/>
      <c r="K4061" s="910"/>
      <c r="L4061" s="910"/>
      <c r="M4061" s="910"/>
      <c r="N4061" s="910"/>
      <c r="O4061" s="910"/>
      <c r="P4061" s="910"/>
    </row>
    <row r="4062" spans="1:16" s="920" customFormat="1">
      <c r="A4062" s="910"/>
      <c r="B4062" s="917"/>
      <c r="C4062" s="917"/>
      <c r="D4062" s="919"/>
      <c r="F4062" s="910"/>
      <c r="G4062" s="910"/>
      <c r="H4062" s="910"/>
      <c r="I4062" s="910"/>
      <c r="J4062" s="910"/>
      <c r="K4062" s="910"/>
      <c r="L4062" s="910"/>
      <c r="M4062" s="910"/>
      <c r="N4062" s="910"/>
      <c r="O4062" s="910"/>
      <c r="P4062" s="910"/>
    </row>
    <row r="4063" spans="1:16" s="920" customFormat="1">
      <c r="A4063" s="910"/>
      <c r="B4063" s="917"/>
      <c r="C4063" s="917"/>
      <c r="D4063" s="919"/>
      <c r="F4063" s="910"/>
      <c r="G4063" s="910"/>
      <c r="H4063" s="910"/>
      <c r="I4063" s="910"/>
      <c r="J4063" s="910"/>
      <c r="K4063" s="910"/>
      <c r="L4063" s="910"/>
      <c r="M4063" s="910"/>
      <c r="N4063" s="910"/>
      <c r="O4063" s="910"/>
      <c r="P4063" s="910"/>
    </row>
    <row r="4064" spans="1:16" s="920" customFormat="1">
      <c r="A4064" s="910"/>
      <c r="B4064" s="917"/>
      <c r="C4064" s="917"/>
      <c r="D4064" s="919"/>
      <c r="F4064" s="910"/>
      <c r="G4064" s="910"/>
      <c r="H4064" s="910"/>
      <c r="I4064" s="910"/>
      <c r="J4064" s="910"/>
      <c r="K4064" s="910"/>
      <c r="L4064" s="910"/>
      <c r="M4064" s="910"/>
      <c r="N4064" s="910"/>
      <c r="O4064" s="910"/>
      <c r="P4064" s="910"/>
    </row>
    <row r="4065" spans="1:16" s="920" customFormat="1">
      <c r="A4065" s="910"/>
      <c r="B4065" s="917"/>
      <c r="C4065" s="917"/>
      <c r="D4065" s="919"/>
      <c r="F4065" s="910"/>
      <c r="G4065" s="910"/>
      <c r="H4065" s="910"/>
      <c r="I4065" s="910"/>
      <c r="J4065" s="910"/>
      <c r="K4065" s="910"/>
      <c r="L4065" s="910"/>
      <c r="M4065" s="910"/>
      <c r="N4065" s="910"/>
      <c r="O4065" s="910"/>
      <c r="P4065" s="910"/>
    </row>
    <row r="4066" spans="1:16" s="920" customFormat="1">
      <c r="A4066" s="910"/>
      <c r="B4066" s="917"/>
      <c r="C4066" s="917"/>
      <c r="D4066" s="919"/>
      <c r="F4066" s="910"/>
      <c r="G4066" s="910"/>
      <c r="H4066" s="910"/>
      <c r="I4066" s="910"/>
      <c r="J4066" s="910"/>
      <c r="K4066" s="910"/>
      <c r="L4066" s="910"/>
      <c r="M4066" s="910"/>
      <c r="N4066" s="910"/>
      <c r="O4066" s="910"/>
      <c r="P4066" s="910"/>
    </row>
    <row r="4067" spans="1:16" s="920" customFormat="1">
      <c r="A4067" s="910"/>
      <c r="B4067" s="917"/>
      <c r="C4067" s="917"/>
      <c r="D4067" s="919"/>
      <c r="F4067" s="910"/>
      <c r="G4067" s="910"/>
      <c r="H4067" s="910"/>
      <c r="I4067" s="910"/>
      <c r="J4067" s="910"/>
      <c r="K4067" s="910"/>
      <c r="L4067" s="910"/>
      <c r="M4067" s="910"/>
      <c r="N4067" s="910"/>
      <c r="O4067" s="910"/>
      <c r="P4067" s="910"/>
    </row>
    <row r="4068" spans="1:16" s="920" customFormat="1">
      <c r="A4068" s="910"/>
      <c r="B4068" s="917"/>
      <c r="C4068" s="917"/>
      <c r="D4068" s="919"/>
      <c r="F4068" s="910"/>
      <c r="G4068" s="910"/>
      <c r="H4068" s="910"/>
      <c r="I4068" s="910"/>
      <c r="J4068" s="910"/>
      <c r="K4068" s="910"/>
      <c r="L4068" s="910"/>
      <c r="M4068" s="910"/>
      <c r="N4068" s="910"/>
      <c r="O4068" s="910"/>
      <c r="P4068" s="910"/>
    </row>
    <row r="4069" spans="1:16" s="920" customFormat="1">
      <c r="A4069" s="910"/>
      <c r="B4069" s="917"/>
      <c r="C4069" s="917"/>
      <c r="D4069" s="919"/>
      <c r="F4069" s="910"/>
      <c r="G4069" s="910"/>
      <c r="H4069" s="910"/>
      <c r="I4069" s="910"/>
      <c r="J4069" s="910"/>
      <c r="K4069" s="910"/>
      <c r="L4069" s="910"/>
      <c r="M4069" s="910"/>
      <c r="N4069" s="910"/>
      <c r="O4069" s="910"/>
      <c r="P4069" s="910"/>
    </row>
    <row r="4070" spans="1:16" s="920" customFormat="1">
      <c r="A4070" s="910"/>
      <c r="B4070" s="917"/>
      <c r="C4070" s="917"/>
      <c r="D4070" s="919"/>
      <c r="F4070" s="910"/>
      <c r="G4070" s="910"/>
      <c r="H4070" s="910"/>
      <c r="I4070" s="910"/>
      <c r="J4070" s="910"/>
      <c r="K4070" s="910"/>
      <c r="L4070" s="910"/>
      <c r="M4070" s="910"/>
      <c r="N4070" s="910"/>
      <c r="O4070" s="910"/>
      <c r="P4070" s="910"/>
    </row>
    <row r="4071" spans="1:16" s="920" customFormat="1">
      <c r="A4071" s="910"/>
      <c r="B4071" s="917"/>
      <c r="C4071" s="917"/>
      <c r="D4071" s="919"/>
      <c r="F4071" s="910"/>
      <c r="G4071" s="910"/>
      <c r="H4071" s="910"/>
      <c r="I4071" s="910"/>
      <c r="J4071" s="910"/>
      <c r="K4071" s="910"/>
      <c r="L4071" s="910"/>
      <c r="M4071" s="910"/>
      <c r="N4071" s="910"/>
      <c r="O4071" s="910"/>
      <c r="P4071" s="910"/>
    </row>
    <row r="4072" spans="1:16" s="920" customFormat="1">
      <c r="A4072" s="910"/>
      <c r="B4072" s="917"/>
      <c r="C4072" s="917"/>
      <c r="D4072" s="919"/>
      <c r="F4072" s="910"/>
      <c r="G4072" s="910"/>
      <c r="H4072" s="910"/>
      <c r="I4072" s="910"/>
      <c r="J4072" s="910"/>
      <c r="K4072" s="910"/>
      <c r="L4072" s="910"/>
      <c r="M4072" s="910"/>
      <c r="N4072" s="910"/>
      <c r="O4072" s="910"/>
      <c r="P4072" s="910"/>
    </row>
    <row r="4073" spans="1:16" s="920" customFormat="1">
      <c r="A4073" s="910"/>
      <c r="B4073" s="917"/>
      <c r="C4073" s="917"/>
      <c r="D4073" s="919"/>
      <c r="F4073" s="910"/>
      <c r="G4073" s="910"/>
      <c r="H4073" s="910"/>
      <c r="I4073" s="910"/>
      <c r="J4073" s="910"/>
      <c r="K4073" s="910"/>
      <c r="L4073" s="910"/>
      <c r="M4073" s="910"/>
      <c r="N4073" s="910"/>
      <c r="O4073" s="910"/>
      <c r="P4073" s="910"/>
    </row>
    <row r="4074" spans="1:16" s="920" customFormat="1">
      <c r="A4074" s="910"/>
      <c r="B4074" s="917"/>
      <c r="C4074" s="917"/>
      <c r="D4074" s="919"/>
      <c r="F4074" s="910"/>
      <c r="G4074" s="910"/>
      <c r="H4074" s="910"/>
      <c r="I4074" s="910"/>
      <c r="J4074" s="910"/>
      <c r="K4074" s="910"/>
      <c r="L4074" s="910"/>
      <c r="M4074" s="910"/>
      <c r="N4074" s="910"/>
      <c r="O4074" s="910"/>
      <c r="P4074" s="910"/>
    </row>
    <row r="4075" spans="1:16" s="920" customFormat="1">
      <c r="A4075" s="910"/>
      <c r="B4075" s="917"/>
      <c r="C4075" s="917"/>
      <c r="D4075" s="919"/>
      <c r="F4075" s="910"/>
      <c r="G4075" s="910"/>
      <c r="H4075" s="910"/>
      <c r="I4075" s="910"/>
      <c r="J4075" s="910"/>
      <c r="K4075" s="910"/>
      <c r="L4075" s="910"/>
      <c r="M4075" s="910"/>
      <c r="N4075" s="910"/>
      <c r="O4075" s="910"/>
      <c r="P4075" s="910"/>
    </row>
    <row r="4076" spans="1:16" s="920" customFormat="1">
      <c r="A4076" s="910"/>
      <c r="B4076" s="917"/>
      <c r="C4076" s="917"/>
      <c r="D4076" s="919"/>
      <c r="F4076" s="910"/>
      <c r="G4076" s="910"/>
      <c r="H4076" s="910"/>
      <c r="I4076" s="910"/>
      <c r="J4076" s="910"/>
      <c r="K4076" s="910"/>
      <c r="L4076" s="910"/>
      <c r="M4076" s="910"/>
      <c r="N4076" s="910"/>
      <c r="O4076" s="910"/>
      <c r="P4076" s="910"/>
    </row>
    <row r="4077" spans="1:16" s="920" customFormat="1">
      <c r="A4077" s="910"/>
      <c r="B4077" s="917"/>
      <c r="C4077" s="917"/>
      <c r="D4077" s="919"/>
      <c r="F4077" s="910"/>
      <c r="G4077" s="910"/>
      <c r="H4077" s="910"/>
      <c r="I4077" s="910"/>
      <c r="J4077" s="910"/>
      <c r="K4077" s="910"/>
      <c r="L4077" s="910"/>
      <c r="M4077" s="910"/>
      <c r="N4077" s="910"/>
      <c r="O4077" s="910"/>
      <c r="P4077" s="910"/>
    </row>
    <row r="4078" spans="1:16" s="920" customFormat="1">
      <c r="A4078" s="910"/>
      <c r="B4078" s="917"/>
      <c r="C4078" s="917"/>
      <c r="D4078" s="919"/>
      <c r="F4078" s="910"/>
      <c r="G4078" s="910"/>
      <c r="H4078" s="910"/>
      <c r="I4078" s="910"/>
      <c r="J4078" s="910"/>
      <c r="K4078" s="910"/>
      <c r="L4078" s="910"/>
      <c r="M4078" s="910"/>
      <c r="N4078" s="910"/>
      <c r="O4078" s="910"/>
      <c r="P4078" s="910"/>
    </row>
    <row r="4079" spans="1:16" s="920" customFormat="1">
      <c r="A4079" s="910"/>
      <c r="B4079" s="917"/>
      <c r="C4079" s="917"/>
      <c r="D4079" s="919"/>
      <c r="F4079" s="910"/>
      <c r="G4079" s="910"/>
      <c r="H4079" s="910"/>
      <c r="I4079" s="910"/>
      <c r="J4079" s="910"/>
      <c r="K4079" s="910"/>
      <c r="L4079" s="910"/>
      <c r="M4079" s="910"/>
      <c r="N4079" s="910"/>
      <c r="O4079" s="910"/>
      <c r="P4079" s="910"/>
    </row>
    <row r="4080" spans="1:16" s="920" customFormat="1">
      <c r="A4080" s="910"/>
      <c r="B4080" s="917"/>
      <c r="C4080" s="917"/>
      <c r="D4080" s="919"/>
      <c r="F4080" s="910"/>
      <c r="G4080" s="910"/>
      <c r="H4080" s="910"/>
      <c r="I4080" s="910"/>
      <c r="J4080" s="910"/>
      <c r="K4080" s="910"/>
      <c r="L4080" s="910"/>
      <c r="M4080" s="910"/>
      <c r="N4080" s="910"/>
      <c r="O4080" s="910"/>
      <c r="P4080" s="910"/>
    </row>
    <row r="4081" spans="1:16" s="920" customFormat="1">
      <c r="A4081" s="910"/>
      <c r="B4081" s="917"/>
      <c r="C4081" s="917"/>
      <c r="D4081" s="919"/>
      <c r="F4081" s="910"/>
      <c r="G4081" s="910"/>
      <c r="H4081" s="910"/>
      <c r="I4081" s="910"/>
      <c r="J4081" s="910"/>
      <c r="K4081" s="910"/>
      <c r="L4081" s="910"/>
      <c r="M4081" s="910"/>
      <c r="N4081" s="910"/>
      <c r="O4081" s="910"/>
      <c r="P4081" s="910"/>
    </row>
    <row r="4082" spans="1:16" s="920" customFormat="1">
      <c r="A4082" s="910"/>
      <c r="B4082" s="917"/>
      <c r="C4082" s="917"/>
      <c r="D4082" s="919"/>
      <c r="F4082" s="910"/>
      <c r="G4082" s="910"/>
      <c r="H4082" s="910"/>
      <c r="I4082" s="910"/>
      <c r="J4082" s="910"/>
      <c r="K4082" s="910"/>
      <c r="L4082" s="910"/>
      <c r="M4082" s="910"/>
      <c r="N4082" s="910"/>
      <c r="O4082" s="910"/>
      <c r="P4082" s="910"/>
    </row>
    <row r="4083" spans="1:16" s="920" customFormat="1">
      <c r="A4083" s="910"/>
      <c r="B4083" s="917"/>
      <c r="C4083" s="917"/>
      <c r="D4083" s="919"/>
      <c r="F4083" s="910"/>
      <c r="G4083" s="910"/>
      <c r="H4083" s="910"/>
      <c r="I4083" s="910"/>
      <c r="J4083" s="910"/>
      <c r="K4083" s="910"/>
      <c r="L4083" s="910"/>
      <c r="M4083" s="910"/>
      <c r="N4083" s="910"/>
      <c r="O4083" s="910"/>
      <c r="P4083" s="910"/>
    </row>
    <row r="4084" spans="1:16" s="920" customFormat="1">
      <c r="A4084" s="910"/>
      <c r="B4084" s="917"/>
      <c r="C4084" s="917"/>
      <c r="D4084" s="919"/>
      <c r="F4084" s="910"/>
      <c r="G4084" s="910"/>
      <c r="H4084" s="910"/>
      <c r="I4084" s="910"/>
      <c r="J4084" s="910"/>
      <c r="K4084" s="910"/>
      <c r="L4084" s="910"/>
      <c r="M4084" s="910"/>
      <c r="N4084" s="910"/>
      <c r="O4084" s="910"/>
      <c r="P4084" s="910"/>
    </row>
    <row r="4085" spans="1:16" s="920" customFormat="1">
      <c r="A4085" s="910"/>
      <c r="B4085" s="917"/>
      <c r="C4085" s="917"/>
      <c r="D4085" s="919"/>
      <c r="F4085" s="910"/>
      <c r="G4085" s="910"/>
      <c r="H4085" s="910"/>
      <c r="I4085" s="910"/>
      <c r="J4085" s="910"/>
      <c r="K4085" s="910"/>
      <c r="L4085" s="910"/>
      <c r="M4085" s="910"/>
      <c r="N4085" s="910"/>
      <c r="O4085" s="910"/>
      <c r="P4085" s="910"/>
    </row>
    <row r="4086" spans="1:16" s="920" customFormat="1">
      <c r="A4086" s="910"/>
      <c r="B4086" s="917"/>
      <c r="C4086" s="917"/>
      <c r="D4086" s="919"/>
      <c r="F4086" s="910"/>
      <c r="G4086" s="910"/>
      <c r="H4086" s="910"/>
      <c r="I4086" s="910"/>
      <c r="J4086" s="910"/>
      <c r="K4086" s="910"/>
      <c r="L4086" s="910"/>
      <c r="M4086" s="910"/>
      <c r="N4086" s="910"/>
      <c r="O4086" s="910"/>
      <c r="P4086" s="910"/>
    </row>
    <row r="4087" spans="1:16" s="920" customFormat="1">
      <c r="A4087" s="910"/>
      <c r="B4087" s="917"/>
      <c r="C4087" s="917"/>
      <c r="D4087" s="919"/>
      <c r="F4087" s="910"/>
      <c r="G4087" s="910"/>
      <c r="H4087" s="910"/>
      <c r="I4087" s="910"/>
      <c r="J4087" s="910"/>
      <c r="K4087" s="910"/>
      <c r="L4087" s="910"/>
      <c r="M4087" s="910"/>
      <c r="N4087" s="910"/>
      <c r="O4087" s="910"/>
      <c r="P4087" s="910"/>
    </row>
    <row r="4088" spans="1:16" s="920" customFormat="1">
      <c r="A4088" s="910"/>
      <c r="B4088" s="917"/>
      <c r="C4088" s="917"/>
      <c r="D4088" s="919"/>
      <c r="F4088" s="910"/>
      <c r="G4088" s="910"/>
      <c r="H4088" s="910"/>
      <c r="I4088" s="910"/>
      <c r="J4088" s="910"/>
      <c r="K4088" s="910"/>
      <c r="L4088" s="910"/>
      <c r="M4088" s="910"/>
      <c r="N4088" s="910"/>
      <c r="O4088" s="910"/>
      <c r="P4088" s="910"/>
    </row>
    <row r="4089" spans="1:16" s="920" customFormat="1">
      <c r="A4089" s="910"/>
      <c r="B4089" s="917"/>
      <c r="C4089" s="917"/>
      <c r="D4089" s="919"/>
      <c r="F4089" s="910"/>
      <c r="G4089" s="910"/>
      <c r="H4089" s="910"/>
      <c r="I4089" s="910"/>
      <c r="J4089" s="910"/>
      <c r="K4089" s="910"/>
      <c r="L4089" s="910"/>
      <c r="M4089" s="910"/>
      <c r="N4089" s="910"/>
      <c r="O4089" s="910"/>
      <c r="P4089" s="910"/>
    </row>
    <row r="4090" spans="1:16" s="920" customFormat="1">
      <c r="A4090" s="910"/>
      <c r="B4090" s="917"/>
      <c r="C4090" s="917"/>
      <c r="D4090" s="919"/>
      <c r="F4090" s="910"/>
      <c r="G4090" s="910"/>
      <c r="H4090" s="910"/>
      <c r="I4090" s="910"/>
      <c r="J4090" s="910"/>
      <c r="K4090" s="910"/>
      <c r="L4090" s="910"/>
      <c r="M4090" s="910"/>
      <c r="N4090" s="910"/>
      <c r="O4090" s="910"/>
      <c r="P4090" s="910"/>
    </row>
    <row r="4091" spans="1:16" s="920" customFormat="1">
      <c r="A4091" s="910"/>
      <c r="B4091" s="917"/>
      <c r="C4091" s="917"/>
      <c r="D4091" s="919"/>
      <c r="F4091" s="910"/>
      <c r="G4091" s="910"/>
      <c r="H4091" s="910"/>
      <c r="I4091" s="910"/>
      <c r="J4091" s="910"/>
      <c r="K4091" s="910"/>
      <c r="L4091" s="910"/>
      <c r="M4091" s="910"/>
      <c r="N4091" s="910"/>
      <c r="O4091" s="910"/>
      <c r="P4091" s="910"/>
    </row>
    <row r="4092" spans="1:16" s="920" customFormat="1">
      <c r="A4092" s="910"/>
      <c r="B4092" s="917"/>
      <c r="C4092" s="917"/>
      <c r="D4092" s="919"/>
      <c r="F4092" s="910"/>
      <c r="G4092" s="910"/>
      <c r="H4092" s="910"/>
      <c r="I4092" s="910"/>
      <c r="J4092" s="910"/>
      <c r="K4092" s="910"/>
      <c r="L4092" s="910"/>
      <c r="M4092" s="910"/>
      <c r="N4092" s="910"/>
      <c r="O4092" s="910"/>
      <c r="P4092" s="910"/>
    </row>
    <row r="4093" spans="1:16" s="920" customFormat="1">
      <c r="A4093" s="910"/>
      <c r="B4093" s="917"/>
      <c r="C4093" s="917"/>
      <c r="D4093" s="919"/>
      <c r="F4093" s="910"/>
      <c r="G4093" s="910"/>
      <c r="H4093" s="910"/>
      <c r="I4093" s="910"/>
      <c r="J4093" s="910"/>
      <c r="K4093" s="910"/>
      <c r="L4093" s="910"/>
      <c r="M4093" s="910"/>
      <c r="N4093" s="910"/>
      <c r="O4093" s="910"/>
      <c r="P4093" s="910"/>
    </row>
    <row r="4094" spans="1:16" s="920" customFormat="1">
      <c r="A4094" s="910"/>
      <c r="B4094" s="917"/>
      <c r="C4094" s="917"/>
      <c r="D4094" s="919"/>
      <c r="F4094" s="910"/>
      <c r="G4094" s="910"/>
      <c r="H4094" s="910"/>
      <c r="I4094" s="910"/>
      <c r="J4094" s="910"/>
      <c r="K4094" s="910"/>
      <c r="L4094" s="910"/>
      <c r="M4094" s="910"/>
      <c r="N4094" s="910"/>
      <c r="O4094" s="910"/>
      <c r="P4094" s="910"/>
    </row>
    <row r="4095" spans="1:16" s="920" customFormat="1">
      <c r="A4095" s="910"/>
      <c r="B4095" s="917"/>
      <c r="C4095" s="917"/>
      <c r="D4095" s="919"/>
      <c r="F4095" s="910"/>
      <c r="G4095" s="910"/>
      <c r="H4095" s="910"/>
      <c r="I4095" s="910"/>
      <c r="J4095" s="910"/>
      <c r="K4095" s="910"/>
      <c r="L4095" s="910"/>
      <c r="M4095" s="910"/>
      <c r="N4095" s="910"/>
      <c r="O4095" s="910"/>
      <c r="P4095" s="910"/>
    </row>
    <row r="4096" spans="1:16" s="920" customFormat="1">
      <c r="A4096" s="910"/>
      <c r="B4096" s="917"/>
      <c r="C4096" s="917"/>
      <c r="D4096" s="919"/>
      <c r="F4096" s="910"/>
      <c r="G4096" s="910"/>
      <c r="H4096" s="910"/>
      <c r="I4096" s="910"/>
      <c r="J4096" s="910"/>
      <c r="K4096" s="910"/>
      <c r="L4096" s="910"/>
      <c r="M4096" s="910"/>
      <c r="N4096" s="910"/>
      <c r="O4096" s="910"/>
      <c r="P4096" s="910"/>
    </row>
    <row r="4097" spans="1:16" s="920" customFormat="1">
      <c r="A4097" s="910"/>
      <c r="B4097" s="917"/>
      <c r="C4097" s="917"/>
      <c r="D4097" s="919"/>
      <c r="F4097" s="910"/>
      <c r="G4097" s="910"/>
      <c r="H4097" s="910"/>
      <c r="I4097" s="910"/>
      <c r="J4097" s="910"/>
      <c r="K4097" s="910"/>
      <c r="L4097" s="910"/>
      <c r="M4097" s="910"/>
      <c r="N4097" s="910"/>
      <c r="O4097" s="910"/>
      <c r="P4097" s="910"/>
    </row>
    <row r="4098" spans="1:16" s="920" customFormat="1">
      <c r="A4098" s="910"/>
      <c r="B4098" s="917"/>
      <c r="C4098" s="917"/>
      <c r="D4098" s="919"/>
      <c r="F4098" s="910"/>
      <c r="G4098" s="910"/>
      <c r="H4098" s="910"/>
      <c r="I4098" s="910"/>
      <c r="J4098" s="910"/>
      <c r="K4098" s="910"/>
      <c r="L4098" s="910"/>
      <c r="M4098" s="910"/>
      <c r="N4098" s="910"/>
      <c r="O4098" s="910"/>
      <c r="P4098" s="910"/>
    </row>
    <row r="4099" spans="1:16" s="920" customFormat="1">
      <c r="A4099" s="910"/>
      <c r="B4099" s="917"/>
      <c r="C4099" s="917"/>
      <c r="D4099" s="919"/>
      <c r="F4099" s="910"/>
      <c r="G4099" s="910"/>
      <c r="H4099" s="910"/>
      <c r="I4099" s="910"/>
      <c r="J4099" s="910"/>
      <c r="K4099" s="910"/>
      <c r="L4099" s="910"/>
      <c r="M4099" s="910"/>
      <c r="N4099" s="910"/>
      <c r="O4099" s="910"/>
      <c r="P4099" s="910"/>
    </row>
    <row r="4100" spans="1:16" s="920" customFormat="1">
      <c r="A4100" s="910"/>
      <c r="B4100" s="917"/>
      <c r="C4100" s="917"/>
      <c r="D4100" s="919"/>
      <c r="F4100" s="910"/>
      <c r="G4100" s="910"/>
      <c r="H4100" s="910"/>
      <c r="I4100" s="910"/>
      <c r="J4100" s="910"/>
      <c r="K4100" s="910"/>
      <c r="L4100" s="910"/>
      <c r="M4100" s="910"/>
      <c r="N4100" s="910"/>
      <c r="O4100" s="910"/>
      <c r="P4100" s="910"/>
    </row>
    <row r="4101" spans="1:16" s="920" customFormat="1">
      <c r="A4101" s="910"/>
      <c r="B4101" s="917"/>
      <c r="C4101" s="917"/>
      <c r="D4101" s="919"/>
      <c r="F4101" s="910"/>
      <c r="G4101" s="910"/>
      <c r="H4101" s="910"/>
      <c r="I4101" s="910"/>
      <c r="J4101" s="910"/>
      <c r="K4101" s="910"/>
      <c r="L4101" s="910"/>
      <c r="M4101" s="910"/>
      <c r="N4101" s="910"/>
      <c r="O4101" s="910"/>
      <c r="P4101" s="910"/>
    </row>
    <row r="4102" spans="1:16" s="920" customFormat="1">
      <c r="A4102" s="910"/>
      <c r="B4102" s="917"/>
      <c r="C4102" s="917"/>
      <c r="D4102" s="919"/>
      <c r="F4102" s="910"/>
      <c r="G4102" s="910"/>
      <c r="H4102" s="910"/>
      <c r="I4102" s="910"/>
      <c r="J4102" s="910"/>
      <c r="K4102" s="910"/>
      <c r="L4102" s="910"/>
      <c r="M4102" s="910"/>
      <c r="N4102" s="910"/>
      <c r="O4102" s="910"/>
      <c r="P4102" s="910"/>
    </row>
    <row r="4103" spans="1:16" s="920" customFormat="1">
      <c r="A4103" s="910"/>
      <c r="B4103" s="917"/>
      <c r="C4103" s="917"/>
      <c r="D4103" s="919"/>
      <c r="F4103" s="910"/>
      <c r="G4103" s="910"/>
      <c r="H4103" s="910"/>
      <c r="I4103" s="910"/>
      <c r="J4103" s="910"/>
      <c r="K4103" s="910"/>
      <c r="L4103" s="910"/>
      <c r="M4103" s="910"/>
      <c r="N4103" s="910"/>
      <c r="O4103" s="910"/>
      <c r="P4103" s="910"/>
    </row>
    <row r="4104" spans="1:16" s="920" customFormat="1">
      <c r="A4104" s="910"/>
      <c r="B4104" s="917"/>
      <c r="C4104" s="917"/>
      <c r="D4104" s="919"/>
      <c r="F4104" s="910"/>
      <c r="G4104" s="910"/>
      <c r="H4104" s="910"/>
      <c r="I4104" s="910"/>
      <c r="J4104" s="910"/>
      <c r="K4104" s="910"/>
      <c r="L4104" s="910"/>
      <c r="M4104" s="910"/>
      <c r="N4104" s="910"/>
      <c r="O4104" s="910"/>
      <c r="P4104" s="910"/>
    </row>
    <row r="4105" spans="1:16" s="920" customFormat="1">
      <c r="A4105" s="910"/>
      <c r="B4105" s="917"/>
      <c r="C4105" s="917"/>
      <c r="D4105" s="919"/>
      <c r="F4105" s="910"/>
      <c r="G4105" s="910"/>
      <c r="H4105" s="910"/>
      <c r="I4105" s="910"/>
      <c r="J4105" s="910"/>
      <c r="K4105" s="910"/>
      <c r="L4105" s="910"/>
      <c r="M4105" s="910"/>
      <c r="N4105" s="910"/>
      <c r="O4105" s="910"/>
      <c r="P4105" s="910"/>
    </row>
    <row r="4106" spans="1:16" s="920" customFormat="1">
      <c r="A4106" s="910"/>
      <c r="B4106" s="917"/>
      <c r="C4106" s="917"/>
      <c r="D4106" s="919"/>
      <c r="F4106" s="910"/>
      <c r="G4106" s="910"/>
      <c r="H4106" s="910"/>
      <c r="I4106" s="910"/>
      <c r="J4106" s="910"/>
      <c r="K4106" s="910"/>
      <c r="L4106" s="910"/>
      <c r="M4106" s="910"/>
      <c r="N4106" s="910"/>
      <c r="O4106" s="910"/>
      <c r="P4106" s="910"/>
    </row>
    <row r="4107" spans="1:16" s="920" customFormat="1">
      <c r="A4107" s="910"/>
      <c r="B4107" s="917"/>
      <c r="C4107" s="917"/>
      <c r="D4107" s="919"/>
      <c r="F4107" s="910"/>
      <c r="G4107" s="910"/>
      <c r="H4107" s="910"/>
      <c r="I4107" s="910"/>
      <c r="J4107" s="910"/>
      <c r="K4107" s="910"/>
      <c r="L4107" s="910"/>
      <c r="M4107" s="910"/>
      <c r="N4107" s="910"/>
      <c r="O4107" s="910"/>
      <c r="P4107" s="910"/>
    </row>
    <row r="4108" spans="1:16" s="920" customFormat="1">
      <c r="A4108" s="910"/>
      <c r="B4108" s="917"/>
      <c r="C4108" s="917"/>
      <c r="D4108" s="919"/>
      <c r="F4108" s="910"/>
      <c r="G4108" s="910"/>
      <c r="H4108" s="910"/>
      <c r="I4108" s="910"/>
      <c r="J4108" s="910"/>
      <c r="K4108" s="910"/>
      <c r="L4108" s="910"/>
      <c r="M4108" s="910"/>
      <c r="N4108" s="910"/>
      <c r="O4108" s="910"/>
      <c r="P4108" s="910"/>
    </row>
    <row r="4109" spans="1:16" s="920" customFormat="1">
      <c r="A4109" s="910"/>
      <c r="B4109" s="917"/>
      <c r="C4109" s="917"/>
      <c r="D4109" s="919"/>
      <c r="F4109" s="910"/>
      <c r="G4109" s="910"/>
      <c r="H4109" s="910"/>
      <c r="I4109" s="910"/>
      <c r="J4109" s="910"/>
      <c r="K4109" s="910"/>
      <c r="L4109" s="910"/>
      <c r="M4109" s="910"/>
      <c r="N4109" s="910"/>
      <c r="O4109" s="910"/>
      <c r="P4109" s="910"/>
    </row>
    <row r="4110" spans="1:16" s="920" customFormat="1">
      <c r="A4110" s="910"/>
      <c r="B4110" s="917"/>
      <c r="C4110" s="917"/>
      <c r="D4110" s="919"/>
      <c r="F4110" s="910"/>
      <c r="G4110" s="910"/>
      <c r="H4110" s="910"/>
      <c r="I4110" s="910"/>
      <c r="J4110" s="910"/>
      <c r="K4110" s="910"/>
      <c r="L4110" s="910"/>
      <c r="M4110" s="910"/>
      <c r="N4110" s="910"/>
      <c r="O4110" s="910"/>
      <c r="P4110" s="910"/>
    </row>
    <row r="4111" spans="1:16" s="920" customFormat="1">
      <c r="A4111" s="910"/>
      <c r="B4111" s="917"/>
      <c r="C4111" s="917"/>
      <c r="D4111" s="919"/>
      <c r="F4111" s="910"/>
      <c r="G4111" s="910"/>
      <c r="H4111" s="910"/>
      <c r="I4111" s="910"/>
      <c r="J4111" s="910"/>
      <c r="K4111" s="910"/>
      <c r="L4111" s="910"/>
      <c r="M4111" s="910"/>
      <c r="N4111" s="910"/>
      <c r="O4111" s="910"/>
      <c r="P4111" s="910"/>
    </row>
    <row r="4112" spans="1:16" s="920" customFormat="1">
      <c r="A4112" s="910"/>
      <c r="B4112" s="917"/>
      <c r="C4112" s="917"/>
      <c r="D4112" s="919"/>
      <c r="F4112" s="910"/>
      <c r="G4112" s="910"/>
      <c r="H4112" s="910"/>
      <c r="I4112" s="910"/>
      <c r="J4112" s="910"/>
      <c r="K4112" s="910"/>
      <c r="L4112" s="910"/>
      <c r="M4112" s="910"/>
      <c r="N4112" s="910"/>
      <c r="O4112" s="910"/>
      <c r="P4112" s="910"/>
    </row>
    <row r="4113" spans="1:16" s="920" customFormat="1">
      <c r="A4113" s="910"/>
      <c r="B4113" s="917"/>
      <c r="C4113" s="917"/>
      <c r="D4113" s="919"/>
      <c r="F4113" s="910"/>
      <c r="G4113" s="910"/>
      <c r="H4113" s="910"/>
      <c r="I4113" s="910"/>
      <c r="J4113" s="910"/>
      <c r="K4113" s="910"/>
      <c r="L4113" s="910"/>
      <c r="M4113" s="910"/>
      <c r="N4113" s="910"/>
      <c r="O4113" s="910"/>
      <c r="P4113" s="910"/>
    </row>
    <row r="4114" spans="1:16" s="920" customFormat="1">
      <c r="A4114" s="910"/>
      <c r="B4114" s="917"/>
      <c r="C4114" s="917"/>
      <c r="D4114" s="919"/>
      <c r="F4114" s="910"/>
      <c r="G4114" s="910"/>
      <c r="H4114" s="910"/>
      <c r="I4114" s="910"/>
      <c r="J4114" s="910"/>
      <c r="K4114" s="910"/>
      <c r="L4114" s="910"/>
      <c r="M4114" s="910"/>
      <c r="N4114" s="910"/>
      <c r="O4114" s="910"/>
      <c r="P4114" s="910"/>
    </row>
    <row r="4115" spans="1:16" s="920" customFormat="1">
      <c r="A4115" s="910"/>
      <c r="B4115" s="917"/>
      <c r="C4115" s="917"/>
      <c r="D4115" s="919"/>
      <c r="F4115" s="910"/>
      <c r="G4115" s="910"/>
      <c r="H4115" s="910"/>
      <c r="I4115" s="910"/>
      <c r="J4115" s="910"/>
      <c r="K4115" s="910"/>
      <c r="L4115" s="910"/>
      <c r="M4115" s="910"/>
      <c r="N4115" s="910"/>
      <c r="O4115" s="910"/>
      <c r="P4115" s="910"/>
    </row>
    <row r="4116" spans="1:16" s="920" customFormat="1">
      <c r="A4116" s="910"/>
      <c r="B4116" s="917"/>
      <c r="C4116" s="917"/>
      <c r="D4116" s="919"/>
      <c r="F4116" s="910"/>
      <c r="G4116" s="910"/>
      <c r="H4116" s="910"/>
      <c r="I4116" s="910"/>
      <c r="J4116" s="910"/>
      <c r="K4116" s="910"/>
      <c r="L4116" s="910"/>
      <c r="M4116" s="910"/>
      <c r="N4116" s="910"/>
      <c r="O4116" s="910"/>
      <c r="P4116" s="910"/>
    </row>
    <row r="4117" spans="1:16" s="920" customFormat="1">
      <c r="A4117" s="910"/>
      <c r="B4117" s="917"/>
      <c r="C4117" s="917"/>
      <c r="D4117" s="919"/>
      <c r="F4117" s="910"/>
      <c r="G4117" s="910"/>
      <c r="H4117" s="910"/>
      <c r="I4117" s="910"/>
      <c r="J4117" s="910"/>
      <c r="K4117" s="910"/>
      <c r="L4117" s="910"/>
      <c r="M4117" s="910"/>
      <c r="N4117" s="910"/>
      <c r="O4117" s="910"/>
      <c r="P4117" s="910"/>
    </row>
    <row r="4118" spans="1:16" s="920" customFormat="1">
      <c r="A4118" s="910"/>
      <c r="B4118" s="917"/>
      <c r="C4118" s="917"/>
      <c r="D4118" s="919"/>
      <c r="F4118" s="910"/>
      <c r="G4118" s="910"/>
      <c r="H4118" s="910"/>
      <c r="I4118" s="910"/>
      <c r="J4118" s="910"/>
      <c r="K4118" s="910"/>
      <c r="L4118" s="910"/>
      <c r="M4118" s="910"/>
      <c r="N4118" s="910"/>
      <c r="O4118" s="910"/>
      <c r="P4118" s="910"/>
    </row>
    <row r="4119" spans="1:16" s="920" customFormat="1">
      <c r="A4119" s="910"/>
      <c r="B4119" s="917"/>
      <c r="C4119" s="917"/>
      <c r="D4119" s="919"/>
      <c r="F4119" s="910"/>
      <c r="G4119" s="910"/>
      <c r="H4119" s="910"/>
      <c r="I4119" s="910"/>
      <c r="J4119" s="910"/>
      <c r="K4119" s="910"/>
      <c r="L4119" s="910"/>
      <c r="M4119" s="910"/>
      <c r="N4119" s="910"/>
      <c r="O4119" s="910"/>
      <c r="P4119" s="910"/>
    </row>
    <row r="4120" spans="1:16" s="920" customFormat="1">
      <c r="A4120" s="910"/>
      <c r="B4120" s="917"/>
      <c r="C4120" s="917"/>
      <c r="D4120" s="919"/>
      <c r="F4120" s="910"/>
      <c r="G4120" s="910"/>
      <c r="H4120" s="910"/>
      <c r="I4120" s="910"/>
      <c r="J4120" s="910"/>
      <c r="K4120" s="910"/>
      <c r="L4120" s="910"/>
      <c r="M4120" s="910"/>
      <c r="N4120" s="910"/>
      <c r="O4120" s="910"/>
      <c r="P4120" s="910"/>
    </row>
    <row r="4121" spans="1:16" s="920" customFormat="1">
      <c r="A4121" s="910"/>
      <c r="B4121" s="917"/>
      <c r="C4121" s="917"/>
      <c r="D4121" s="919"/>
      <c r="F4121" s="910"/>
      <c r="G4121" s="910"/>
      <c r="H4121" s="910"/>
      <c r="I4121" s="910"/>
      <c r="J4121" s="910"/>
      <c r="K4121" s="910"/>
      <c r="L4121" s="910"/>
      <c r="M4121" s="910"/>
      <c r="N4121" s="910"/>
      <c r="O4121" s="910"/>
      <c r="P4121" s="910"/>
    </row>
    <row r="4122" spans="1:16" s="920" customFormat="1">
      <c r="A4122" s="910"/>
      <c r="B4122" s="917"/>
      <c r="C4122" s="917"/>
      <c r="D4122" s="919"/>
      <c r="F4122" s="910"/>
      <c r="G4122" s="910"/>
      <c r="H4122" s="910"/>
      <c r="I4122" s="910"/>
      <c r="J4122" s="910"/>
      <c r="K4122" s="910"/>
      <c r="L4122" s="910"/>
      <c r="M4122" s="910"/>
      <c r="N4122" s="910"/>
      <c r="O4122" s="910"/>
      <c r="P4122" s="910"/>
    </row>
    <row r="4123" spans="1:16" s="920" customFormat="1">
      <c r="A4123" s="910"/>
      <c r="B4123" s="917"/>
      <c r="C4123" s="917"/>
      <c r="D4123" s="919"/>
      <c r="F4123" s="910"/>
      <c r="G4123" s="910"/>
      <c r="H4123" s="910"/>
      <c r="I4123" s="910"/>
      <c r="J4123" s="910"/>
      <c r="K4123" s="910"/>
      <c r="L4123" s="910"/>
      <c r="M4123" s="910"/>
      <c r="N4123" s="910"/>
      <c r="O4123" s="910"/>
      <c r="P4123" s="910"/>
    </row>
    <row r="4124" spans="1:16" s="920" customFormat="1">
      <c r="A4124" s="910"/>
      <c r="B4124" s="917"/>
      <c r="C4124" s="917"/>
      <c r="D4124" s="919"/>
      <c r="F4124" s="910"/>
      <c r="G4124" s="910"/>
      <c r="H4124" s="910"/>
      <c r="I4124" s="910"/>
      <c r="J4124" s="910"/>
      <c r="K4124" s="910"/>
      <c r="L4124" s="910"/>
      <c r="M4124" s="910"/>
      <c r="N4124" s="910"/>
      <c r="O4124" s="910"/>
      <c r="P4124" s="910"/>
    </row>
    <row r="4125" spans="1:16" s="920" customFormat="1">
      <c r="A4125" s="910"/>
      <c r="B4125" s="917"/>
      <c r="C4125" s="917"/>
      <c r="D4125" s="919"/>
      <c r="F4125" s="910"/>
      <c r="G4125" s="910"/>
      <c r="H4125" s="910"/>
      <c r="I4125" s="910"/>
      <c r="J4125" s="910"/>
      <c r="K4125" s="910"/>
      <c r="L4125" s="910"/>
      <c r="M4125" s="910"/>
      <c r="N4125" s="910"/>
      <c r="O4125" s="910"/>
      <c r="P4125" s="910"/>
    </row>
    <row r="4126" spans="1:16" s="920" customFormat="1">
      <c r="A4126" s="910"/>
      <c r="B4126" s="917"/>
      <c r="C4126" s="917"/>
      <c r="D4126" s="919"/>
      <c r="F4126" s="910"/>
      <c r="G4126" s="910"/>
      <c r="H4126" s="910"/>
      <c r="I4126" s="910"/>
      <c r="J4126" s="910"/>
      <c r="K4126" s="910"/>
      <c r="L4126" s="910"/>
      <c r="M4126" s="910"/>
      <c r="N4126" s="910"/>
      <c r="O4126" s="910"/>
      <c r="P4126" s="910"/>
    </row>
    <row r="4127" spans="1:16" s="920" customFormat="1">
      <c r="A4127" s="910"/>
      <c r="B4127" s="917"/>
      <c r="C4127" s="917"/>
      <c r="D4127" s="919"/>
      <c r="F4127" s="910"/>
      <c r="G4127" s="910"/>
      <c r="H4127" s="910"/>
      <c r="I4127" s="910"/>
      <c r="J4127" s="910"/>
      <c r="K4127" s="910"/>
      <c r="L4127" s="910"/>
      <c r="M4127" s="910"/>
      <c r="N4127" s="910"/>
      <c r="O4127" s="910"/>
      <c r="P4127" s="910"/>
    </row>
    <row r="4128" spans="1:16" s="920" customFormat="1">
      <c r="A4128" s="910"/>
      <c r="B4128" s="917"/>
      <c r="C4128" s="917"/>
      <c r="D4128" s="919"/>
      <c r="F4128" s="910"/>
      <c r="G4128" s="910"/>
      <c r="H4128" s="910"/>
      <c r="I4128" s="910"/>
      <c r="J4128" s="910"/>
      <c r="K4128" s="910"/>
      <c r="L4128" s="910"/>
      <c r="M4128" s="910"/>
      <c r="N4128" s="910"/>
      <c r="O4128" s="910"/>
      <c r="P4128" s="910"/>
    </row>
    <row r="4129" spans="1:16" s="920" customFormat="1">
      <c r="A4129" s="910"/>
      <c r="B4129" s="917"/>
      <c r="C4129" s="917"/>
      <c r="D4129" s="919"/>
      <c r="F4129" s="910"/>
      <c r="G4129" s="910"/>
      <c r="H4129" s="910"/>
      <c r="I4129" s="910"/>
      <c r="J4129" s="910"/>
      <c r="K4129" s="910"/>
      <c r="L4129" s="910"/>
      <c r="M4129" s="910"/>
      <c r="N4129" s="910"/>
      <c r="O4129" s="910"/>
      <c r="P4129" s="910"/>
    </row>
    <row r="4130" spans="1:16" s="920" customFormat="1">
      <c r="A4130" s="910"/>
      <c r="B4130" s="917"/>
      <c r="C4130" s="917"/>
      <c r="D4130" s="919"/>
      <c r="F4130" s="910"/>
      <c r="G4130" s="910"/>
      <c r="H4130" s="910"/>
      <c r="I4130" s="910"/>
      <c r="J4130" s="910"/>
      <c r="K4130" s="910"/>
      <c r="L4130" s="910"/>
      <c r="M4130" s="910"/>
      <c r="N4130" s="910"/>
      <c r="O4130" s="910"/>
      <c r="P4130" s="910"/>
    </row>
    <row r="4131" spans="1:16" s="920" customFormat="1">
      <c r="A4131" s="910"/>
      <c r="B4131" s="917"/>
      <c r="C4131" s="917"/>
      <c r="D4131" s="919"/>
      <c r="F4131" s="910"/>
      <c r="G4131" s="910"/>
      <c r="H4131" s="910"/>
      <c r="I4131" s="910"/>
      <c r="J4131" s="910"/>
      <c r="K4131" s="910"/>
      <c r="L4131" s="910"/>
      <c r="M4131" s="910"/>
      <c r="N4131" s="910"/>
      <c r="O4131" s="910"/>
      <c r="P4131" s="910"/>
    </row>
    <row r="4132" spans="1:16" s="920" customFormat="1">
      <c r="A4132" s="910"/>
      <c r="B4132" s="917"/>
      <c r="C4132" s="917"/>
      <c r="D4132" s="919"/>
      <c r="F4132" s="910"/>
      <c r="G4132" s="910"/>
      <c r="H4132" s="910"/>
      <c r="I4132" s="910"/>
      <c r="J4132" s="910"/>
      <c r="K4132" s="910"/>
      <c r="L4132" s="910"/>
      <c r="M4132" s="910"/>
      <c r="N4132" s="910"/>
      <c r="O4132" s="910"/>
      <c r="P4132" s="910"/>
    </row>
    <row r="4133" spans="1:16" s="920" customFormat="1">
      <c r="A4133" s="910"/>
      <c r="B4133" s="917"/>
      <c r="C4133" s="917"/>
      <c r="D4133" s="919"/>
      <c r="F4133" s="910"/>
      <c r="G4133" s="910"/>
      <c r="H4133" s="910"/>
      <c r="I4133" s="910"/>
      <c r="J4133" s="910"/>
      <c r="K4133" s="910"/>
      <c r="L4133" s="910"/>
      <c r="M4133" s="910"/>
      <c r="N4133" s="910"/>
      <c r="O4133" s="910"/>
      <c r="P4133" s="910"/>
    </row>
    <row r="4134" spans="1:16" s="920" customFormat="1">
      <c r="A4134" s="910"/>
      <c r="B4134" s="917"/>
      <c r="C4134" s="917"/>
      <c r="D4134" s="919"/>
      <c r="F4134" s="910"/>
      <c r="G4134" s="910"/>
      <c r="H4134" s="910"/>
      <c r="I4134" s="910"/>
      <c r="J4134" s="910"/>
      <c r="K4134" s="910"/>
      <c r="L4134" s="910"/>
      <c r="M4134" s="910"/>
      <c r="N4134" s="910"/>
      <c r="O4134" s="910"/>
      <c r="P4134" s="910"/>
    </row>
    <row r="4135" spans="1:16" s="920" customFormat="1">
      <c r="A4135" s="910"/>
      <c r="B4135" s="917"/>
      <c r="C4135" s="917"/>
      <c r="D4135" s="919"/>
      <c r="F4135" s="910"/>
      <c r="G4135" s="910"/>
      <c r="H4135" s="910"/>
      <c r="I4135" s="910"/>
      <c r="J4135" s="910"/>
      <c r="K4135" s="910"/>
      <c r="L4135" s="910"/>
      <c r="M4135" s="910"/>
      <c r="N4135" s="910"/>
      <c r="O4135" s="910"/>
      <c r="P4135" s="910"/>
    </row>
    <row r="4136" spans="1:16" s="920" customFormat="1">
      <c r="A4136" s="910"/>
      <c r="B4136" s="917"/>
      <c r="C4136" s="917"/>
      <c r="D4136" s="919"/>
      <c r="F4136" s="910"/>
      <c r="G4136" s="910"/>
      <c r="H4136" s="910"/>
      <c r="I4136" s="910"/>
      <c r="J4136" s="910"/>
      <c r="K4136" s="910"/>
      <c r="L4136" s="910"/>
      <c r="M4136" s="910"/>
      <c r="N4136" s="910"/>
      <c r="O4136" s="910"/>
      <c r="P4136" s="910"/>
    </row>
    <row r="4137" spans="1:16" s="920" customFormat="1">
      <c r="A4137" s="910"/>
      <c r="B4137" s="917"/>
      <c r="C4137" s="917"/>
      <c r="D4137" s="919"/>
      <c r="F4137" s="910"/>
      <c r="G4137" s="910"/>
      <c r="H4137" s="910"/>
      <c r="I4137" s="910"/>
      <c r="J4137" s="910"/>
      <c r="K4137" s="910"/>
      <c r="L4137" s="910"/>
      <c r="M4137" s="910"/>
      <c r="N4137" s="910"/>
      <c r="O4137" s="910"/>
      <c r="P4137" s="910"/>
    </row>
    <row r="4138" spans="1:16" s="920" customFormat="1">
      <c r="A4138" s="910"/>
      <c r="B4138" s="917"/>
      <c r="C4138" s="917"/>
      <c r="D4138" s="919"/>
      <c r="F4138" s="910"/>
      <c r="G4138" s="910"/>
      <c r="H4138" s="910"/>
      <c r="I4138" s="910"/>
      <c r="J4138" s="910"/>
      <c r="K4138" s="910"/>
      <c r="L4138" s="910"/>
      <c r="M4138" s="910"/>
      <c r="N4138" s="910"/>
      <c r="O4138" s="910"/>
      <c r="P4138" s="910"/>
    </row>
    <row r="4139" spans="1:16" s="920" customFormat="1">
      <c r="A4139" s="910"/>
      <c r="B4139" s="917"/>
      <c r="C4139" s="917"/>
      <c r="D4139" s="919"/>
      <c r="F4139" s="910"/>
      <c r="G4139" s="910"/>
      <c r="H4139" s="910"/>
      <c r="I4139" s="910"/>
      <c r="J4139" s="910"/>
      <c r="K4139" s="910"/>
      <c r="L4139" s="910"/>
      <c r="M4139" s="910"/>
      <c r="N4139" s="910"/>
      <c r="O4139" s="910"/>
      <c r="P4139" s="910"/>
    </row>
    <row r="4140" spans="1:16" s="920" customFormat="1">
      <c r="A4140" s="910"/>
      <c r="B4140" s="917"/>
      <c r="C4140" s="917"/>
      <c r="D4140" s="919"/>
      <c r="F4140" s="910"/>
      <c r="G4140" s="910"/>
      <c r="H4140" s="910"/>
      <c r="I4140" s="910"/>
      <c r="J4140" s="910"/>
      <c r="K4140" s="910"/>
      <c r="L4140" s="910"/>
      <c r="M4140" s="910"/>
      <c r="N4140" s="910"/>
      <c r="O4140" s="910"/>
      <c r="P4140" s="910"/>
    </row>
    <row r="4141" spans="1:16" s="920" customFormat="1">
      <c r="A4141" s="910"/>
      <c r="B4141" s="917"/>
      <c r="C4141" s="917"/>
      <c r="D4141" s="919"/>
      <c r="F4141" s="910"/>
      <c r="G4141" s="910"/>
      <c r="H4141" s="910"/>
      <c r="I4141" s="910"/>
      <c r="J4141" s="910"/>
      <c r="K4141" s="910"/>
      <c r="L4141" s="910"/>
      <c r="M4141" s="910"/>
      <c r="N4141" s="910"/>
      <c r="O4141" s="910"/>
      <c r="P4141" s="910"/>
    </row>
    <row r="4142" spans="1:16" s="920" customFormat="1">
      <c r="A4142" s="910"/>
      <c r="B4142" s="917"/>
      <c r="C4142" s="917"/>
      <c r="D4142" s="919"/>
      <c r="F4142" s="910"/>
      <c r="G4142" s="910"/>
      <c r="H4142" s="910"/>
      <c r="I4142" s="910"/>
      <c r="J4142" s="910"/>
      <c r="K4142" s="910"/>
      <c r="L4142" s="910"/>
      <c r="M4142" s="910"/>
      <c r="N4142" s="910"/>
      <c r="O4142" s="910"/>
      <c r="P4142" s="910"/>
    </row>
    <row r="4143" spans="1:16" s="920" customFormat="1">
      <c r="A4143" s="910"/>
      <c r="B4143" s="917"/>
      <c r="C4143" s="917"/>
      <c r="D4143" s="919"/>
      <c r="F4143" s="910"/>
      <c r="G4143" s="910"/>
      <c r="H4143" s="910"/>
      <c r="I4143" s="910"/>
      <c r="J4143" s="910"/>
      <c r="K4143" s="910"/>
      <c r="L4143" s="910"/>
      <c r="M4143" s="910"/>
      <c r="N4143" s="910"/>
      <c r="O4143" s="910"/>
      <c r="P4143" s="910"/>
    </row>
    <row r="4144" spans="1:16" s="920" customFormat="1">
      <c r="A4144" s="910"/>
      <c r="B4144" s="917"/>
      <c r="C4144" s="917"/>
      <c r="D4144" s="919"/>
      <c r="F4144" s="910"/>
      <c r="G4144" s="910"/>
      <c r="H4144" s="910"/>
      <c r="I4144" s="910"/>
      <c r="J4144" s="910"/>
      <c r="K4144" s="910"/>
      <c r="L4144" s="910"/>
      <c r="M4144" s="910"/>
      <c r="N4144" s="910"/>
      <c r="O4144" s="910"/>
      <c r="P4144" s="910"/>
    </row>
    <row r="4145" spans="1:16" s="920" customFormat="1">
      <c r="A4145" s="910"/>
      <c r="B4145" s="917"/>
      <c r="C4145" s="917"/>
      <c r="D4145" s="919"/>
      <c r="F4145" s="910"/>
      <c r="G4145" s="910"/>
      <c r="H4145" s="910"/>
      <c r="I4145" s="910"/>
      <c r="J4145" s="910"/>
      <c r="K4145" s="910"/>
      <c r="L4145" s="910"/>
      <c r="M4145" s="910"/>
      <c r="N4145" s="910"/>
      <c r="O4145" s="910"/>
      <c r="P4145" s="910"/>
    </row>
    <row r="4146" spans="1:16" s="920" customFormat="1">
      <c r="A4146" s="910"/>
      <c r="B4146" s="917"/>
      <c r="C4146" s="917"/>
      <c r="D4146" s="919"/>
      <c r="F4146" s="910"/>
      <c r="G4146" s="910"/>
      <c r="H4146" s="910"/>
      <c r="I4146" s="910"/>
      <c r="J4146" s="910"/>
      <c r="K4146" s="910"/>
      <c r="L4146" s="910"/>
      <c r="M4146" s="910"/>
      <c r="N4146" s="910"/>
      <c r="O4146" s="910"/>
      <c r="P4146" s="910"/>
    </row>
    <row r="4147" spans="1:16" s="920" customFormat="1">
      <c r="A4147" s="910"/>
      <c r="B4147" s="917"/>
      <c r="C4147" s="917"/>
      <c r="D4147" s="919"/>
      <c r="F4147" s="910"/>
      <c r="G4147" s="910"/>
      <c r="H4147" s="910"/>
      <c r="I4147" s="910"/>
      <c r="J4147" s="910"/>
      <c r="K4147" s="910"/>
      <c r="L4147" s="910"/>
      <c r="M4147" s="910"/>
      <c r="N4147" s="910"/>
      <c r="O4147" s="910"/>
      <c r="P4147" s="910"/>
    </row>
    <row r="4148" spans="1:16" s="920" customFormat="1">
      <c r="A4148" s="910"/>
      <c r="B4148" s="917"/>
      <c r="C4148" s="917"/>
      <c r="D4148" s="919"/>
      <c r="F4148" s="910"/>
      <c r="G4148" s="910"/>
      <c r="H4148" s="910"/>
      <c r="I4148" s="910"/>
      <c r="J4148" s="910"/>
      <c r="K4148" s="910"/>
      <c r="L4148" s="910"/>
      <c r="M4148" s="910"/>
      <c r="N4148" s="910"/>
      <c r="O4148" s="910"/>
      <c r="P4148" s="910"/>
    </row>
    <row r="4149" spans="1:16" s="920" customFormat="1">
      <c r="A4149" s="910"/>
      <c r="B4149" s="917"/>
      <c r="C4149" s="917"/>
      <c r="D4149" s="919"/>
      <c r="F4149" s="910"/>
      <c r="G4149" s="910"/>
      <c r="H4149" s="910"/>
      <c r="I4149" s="910"/>
      <c r="J4149" s="910"/>
      <c r="K4149" s="910"/>
      <c r="L4149" s="910"/>
      <c r="M4149" s="910"/>
      <c r="N4149" s="910"/>
      <c r="O4149" s="910"/>
      <c r="P4149" s="910"/>
    </row>
    <row r="4150" spans="1:16" s="920" customFormat="1">
      <c r="A4150" s="910"/>
      <c r="B4150" s="917"/>
      <c r="C4150" s="917"/>
      <c r="D4150" s="919"/>
      <c r="F4150" s="910"/>
      <c r="G4150" s="910"/>
      <c r="H4150" s="910"/>
      <c r="I4150" s="910"/>
      <c r="J4150" s="910"/>
      <c r="K4150" s="910"/>
      <c r="L4150" s="910"/>
      <c r="M4150" s="910"/>
      <c r="N4150" s="910"/>
      <c r="O4150" s="910"/>
      <c r="P4150" s="910"/>
    </row>
    <row r="4151" spans="1:16" s="920" customFormat="1">
      <c r="A4151" s="910"/>
      <c r="B4151" s="917"/>
      <c r="C4151" s="917"/>
      <c r="D4151" s="919"/>
      <c r="F4151" s="910"/>
      <c r="G4151" s="910"/>
      <c r="H4151" s="910"/>
      <c r="I4151" s="910"/>
      <c r="J4151" s="910"/>
      <c r="K4151" s="910"/>
      <c r="L4151" s="910"/>
      <c r="M4151" s="910"/>
      <c r="N4151" s="910"/>
      <c r="O4151" s="910"/>
      <c r="P4151" s="910"/>
    </row>
    <row r="4152" spans="1:16" s="920" customFormat="1">
      <c r="A4152" s="910"/>
      <c r="B4152" s="917"/>
      <c r="C4152" s="917"/>
      <c r="D4152" s="919"/>
      <c r="F4152" s="910"/>
      <c r="G4152" s="910"/>
      <c r="H4152" s="910"/>
      <c r="I4152" s="910"/>
      <c r="J4152" s="910"/>
      <c r="K4152" s="910"/>
      <c r="L4152" s="910"/>
      <c r="M4152" s="910"/>
      <c r="N4152" s="910"/>
      <c r="O4152" s="910"/>
      <c r="P4152" s="910"/>
    </row>
    <row r="4153" spans="1:16" s="920" customFormat="1">
      <c r="A4153" s="910"/>
      <c r="B4153" s="917"/>
      <c r="C4153" s="917"/>
      <c r="D4153" s="919"/>
      <c r="F4153" s="910"/>
      <c r="G4153" s="910"/>
      <c r="H4153" s="910"/>
      <c r="I4153" s="910"/>
      <c r="J4153" s="910"/>
      <c r="K4153" s="910"/>
      <c r="L4153" s="910"/>
      <c r="M4153" s="910"/>
      <c r="N4153" s="910"/>
      <c r="O4153" s="910"/>
      <c r="P4153" s="910"/>
    </row>
    <row r="4154" spans="1:16" s="920" customFormat="1">
      <c r="A4154" s="910"/>
      <c r="B4154" s="917"/>
      <c r="C4154" s="917"/>
      <c r="D4154" s="919"/>
      <c r="F4154" s="910"/>
      <c r="G4154" s="910"/>
      <c r="H4154" s="910"/>
      <c r="I4154" s="910"/>
      <c r="J4154" s="910"/>
      <c r="K4154" s="910"/>
      <c r="L4154" s="910"/>
      <c r="M4154" s="910"/>
      <c r="N4154" s="910"/>
      <c r="O4154" s="910"/>
      <c r="P4154" s="910"/>
    </row>
    <row r="4155" spans="1:16" s="920" customFormat="1">
      <c r="A4155" s="910"/>
      <c r="B4155" s="917"/>
      <c r="C4155" s="917"/>
      <c r="D4155" s="919"/>
      <c r="F4155" s="910"/>
      <c r="G4155" s="910"/>
      <c r="H4155" s="910"/>
      <c r="I4155" s="910"/>
      <c r="J4155" s="910"/>
      <c r="K4155" s="910"/>
      <c r="L4155" s="910"/>
      <c r="M4155" s="910"/>
      <c r="N4155" s="910"/>
      <c r="O4155" s="910"/>
      <c r="P4155" s="910"/>
    </row>
    <row r="4156" spans="1:16" s="920" customFormat="1">
      <c r="A4156" s="910"/>
      <c r="B4156" s="917"/>
      <c r="C4156" s="917"/>
      <c r="D4156" s="919"/>
      <c r="F4156" s="910"/>
      <c r="G4156" s="910"/>
      <c r="H4156" s="910"/>
      <c r="I4156" s="910"/>
      <c r="J4156" s="910"/>
      <c r="K4156" s="910"/>
      <c r="L4156" s="910"/>
      <c r="M4156" s="910"/>
      <c r="N4156" s="910"/>
      <c r="O4156" s="910"/>
      <c r="P4156" s="910"/>
    </row>
    <row r="4157" spans="1:16" s="920" customFormat="1">
      <c r="A4157" s="910"/>
      <c r="B4157" s="917"/>
      <c r="C4157" s="917"/>
      <c r="D4157" s="919"/>
      <c r="F4157" s="910"/>
      <c r="G4157" s="910"/>
      <c r="H4157" s="910"/>
      <c r="I4157" s="910"/>
      <c r="J4157" s="910"/>
      <c r="K4157" s="910"/>
      <c r="L4157" s="910"/>
      <c r="M4157" s="910"/>
      <c r="N4157" s="910"/>
      <c r="O4157" s="910"/>
      <c r="P4157" s="910"/>
    </row>
    <row r="4158" spans="1:16" s="920" customFormat="1">
      <c r="A4158" s="910"/>
      <c r="B4158" s="917"/>
      <c r="C4158" s="917"/>
      <c r="D4158" s="919"/>
      <c r="F4158" s="910"/>
      <c r="G4158" s="910"/>
      <c r="H4158" s="910"/>
      <c r="I4158" s="910"/>
      <c r="J4158" s="910"/>
      <c r="K4158" s="910"/>
      <c r="L4158" s="910"/>
      <c r="M4158" s="910"/>
      <c r="N4158" s="910"/>
      <c r="O4158" s="910"/>
      <c r="P4158" s="910"/>
    </row>
    <row r="4159" spans="1:16" s="920" customFormat="1">
      <c r="A4159" s="910"/>
      <c r="B4159" s="917"/>
      <c r="C4159" s="917"/>
      <c r="D4159" s="919"/>
      <c r="F4159" s="910"/>
      <c r="G4159" s="910"/>
      <c r="H4159" s="910"/>
      <c r="I4159" s="910"/>
      <c r="J4159" s="910"/>
      <c r="K4159" s="910"/>
      <c r="L4159" s="910"/>
      <c r="M4159" s="910"/>
      <c r="N4159" s="910"/>
      <c r="O4159" s="910"/>
      <c r="P4159" s="910"/>
    </row>
    <row r="4160" spans="1:16" s="920" customFormat="1">
      <c r="A4160" s="910"/>
      <c r="B4160" s="917"/>
      <c r="C4160" s="917"/>
      <c r="D4160" s="919"/>
      <c r="F4160" s="910"/>
      <c r="G4160" s="910"/>
      <c r="H4160" s="910"/>
      <c r="I4160" s="910"/>
      <c r="J4160" s="910"/>
      <c r="K4160" s="910"/>
      <c r="L4160" s="910"/>
      <c r="M4160" s="910"/>
      <c r="N4160" s="910"/>
      <c r="O4160" s="910"/>
      <c r="P4160" s="910"/>
    </row>
    <row r="4161" spans="1:16" s="920" customFormat="1">
      <c r="A4161" s="910"/>
      <c r="B4161" s="917"/>
      <c r="C4161" s="917"/>
      <c r="D4161" s="919"/>
      <c r="F4161" s="910"/>
      <c r="G4161" s="910"/>
      <c r="H4161" s="910"/>
      <c r="I4161" s="910"/>
      <c r="J4161" s="910"/>
      <c r="K4161" s="910"/>
      <c r="L4161" s="910"/>
      <c r="M4161" s="910"/>
      <c r="N4161" s="910"/>
      <c r="O4161" s="910"/>
      <c r="P4161" s="910"/>
    </row>
    <row r="4162" spans="1:16" s="920" customFormat="1">
      <c r="A4162" s="910"/>
      <c r="B4162" s="917"/>
      <c r="C4162" s="917"/>
      <c r="D4162" s="919"/>
      <c r="F4162" s="910"/>
      <c r="G4162" s="910"/>
      <c r="H4162" s="910"/>
      <c r="I4162" s="910"/>
      <c r="J4162" s="910"/>
      <c r="K4162" s="910"/>
      <c r="L4162" s="910"/>
      <c r="M4162" s="910"/>
      <c r="N4162" s="910"/>
      <c r="O4162" s="910"/>
      <c r="P4162" s="910"/>
    </row>
    <row r="4163" spans="1:16" s="920" customFormat="1">
      <c r="A4163" s="910"/>
      <c r="B4163" s="917"/>
      <c r="C4163" s="917"/>
      <c r="D4163" s="919"/>
      <c r="F4163" s="910"/>
      <c r="G4163" s="910"/>
      <c r="H4163" s="910"/>
      <c r="I4163" s="910"/>
      <c r="J4163" s="910"/>
      <c r="K4163" s="910"/>
      <c r="L4163" s="910"/>
      <c r="M4163" s="910"/>
      <c r="N4163" s="910"/>
      <c r="O4163" s="910"/>
      <c r="P4163" s="910"/>
    </row>
    <row r="4164" spans="1:16" s="920" customFormat="1">
      <c r="A4164" s="910"/>
      <c r="B4164" s="917"/>
      <c r="C4164" s="917"/>
      <c r="D4164" s="919"/>
      <c r="F4164" s="910"/>
      <c r="G4164" s="910"/>
      <c r="H4164" s="910"/>
      <c r="I4164" s="910"/>
      <c r="J4164" s="910"/>
      <c r="K4164" s="910"/>
      <c r="L4164" s="910"/>
      <c r="M4164" s="910"/>
      <c r="N4164" s="910"/>
      <c r="O4164" s="910"/>
      <c r="P4164" s="910"/>
    </row>
    <row r="4165" spans="1:16" s="920" customFormat="1">
      <c r="A4165" s="910"/>
      <c r="B4165" s="917"/>
      <c r="C4165" s="917"/>
      <c r="D4165" s="919"/>
      <c r="F4165" s="910"/>
      <c r="G4165" s="910"/>
      <c r="H4165" s="910"/>
      <c r="I4165" s="910"/>
      <c r="J4165" s="910"/>
      <c r="K4165" s="910"/>
      <c r="L4165" s="910"/>
      <c r="M4165" s="910"/>
      <c r="N4165" s="910"/>
      <c r="O4165" s="910"/>
      <c r="P4165" s="910"/>
    </row>
    <row r="4166" spans="1:16" s="920" customFormat="1">
      <c r="A4166" s="910"/>
      <c r="B4166" s="917"/>
      <c r="C4166" s="917"/>
      <c r="D4166" s="919"/>
      <c r="F4166" s="910"/>
      <c r="G4166" s="910"/>
      <c r="H4166" s="910"/>
      <c r="I4166" s="910"/>
      <c r="J4166" s="910"/>
      <c r="K4166" s="910"/>
      <c r="L4166" s="910"/>
      <c r="M4166" s="910"/>
      <c r="N4166" s="910"/>
      <c r="O4166" s="910"/>
      <c r="P4166" s="910"/>
    </row>
    <row r="4167" spans="1:16" s="920" customFormat="1">
      <c r="A4167" s="910"/>
      <c r="B4167" s="917"/>
      <c r="C4167" s="917"/>
      <c r="D4167" s="919"/>
      <c r="F4167" s="910"/>
      <c r="G4167" s="910"/>
      <c r="H4167" s="910"/>
      <c r="I4167" s="910"/>
      <c r="J4167" s="910"/>
      <c r="K4167" s="910"/>
      <c r="L4167" s="910"/>
      <c r="M4167" s="910"/>
      <c r="N4167" s="910"/>
      <c r="O4167" s="910"/>
      <c r="P4167" s="910"/>
    </row>
    <row r="4168" spans="1:16" s="920" customFormat="1">
      <c r="A4168" s="910"/>
      <c r="B4168" s="917"/>
      <c r="C4168" s="917"/>
      <c r="D4168" s="919"/>
      <c r="F4168" s="910"/>
      <c r="G4168" s="910"/>
      <c r="H4168" s="910"/>
      <c r="I4168" s="910"/>
      <c r="J4168" s="910"/>
      <c r="K4168" s="910"/>
      <c r="L4168" s="910"/>
      <c r="M4168" s="910"/>
      <c r="N4168" s="910"/>
      <c r="O4168" s="910"/>
      <c r="P4168" s="910"/>
    </row>
    <row r="4169" spans="1:16" s="920" customFormat="1">
      <c r="A4169" s="910"/>
      <c r="B4169" s="917"/>
      <c r="C4169" s="917"/>
      <c r="D4169" s="919"/>
      <c r="F4169" s="910"/>
      <c r="G4169" s="910"/>
      <c r="H4169" s="910"/>
      <c r="I4169" s="910"/>
      <c r="J4169" s="910"/>
      <c r="K4169" s="910"/>
      <c r="L4169" s="910"/>
      <c r="M4169" s="910"/>
      <c r="N4169" s="910"/>
      <c r="O4169" s="910"/>
      <c r="P4169" s="910"/>
    </row>
    <row r="4170" spans="1:16" s="920" customFormat="1">
      <c r="A4170" s="910"/>
      <c r="B4170" s="917"/>
      <c r="C4170" s="917"/>
      <c r="D4170" s="919"/>
      <c r="F4170" s="910"/>
      <c r="G4170" s="910"/>
      <c r="H4170" s="910"/>
      <c r="I4170" s="910"/>
      <c r="J4170" s="910"/>
      <c r="K4170" s="910"/>
      <c r="L4170" s="910"/>
      <c r="M4170" s="910"/>
      <c r="N4170" s="910"/>
      <c r="O4170" s="910"/>
      <c r="P4170" s="910"/>
    </row>
    <row r="4171" spans="1:16" s="920" customFormat="1">
      <c r="A4171" s="910"/>
      <c r="B4171" s="917"/>
      <c r="C4171" s="917"/>
      <c r="D4171" s="919"/>
      <c r="F4171" s="910"/>
      <c r="G4171" s="910"/>
      <c r="H4171" s="910"/>
      <c r="I4171" s="910"/>
      <c r="J4171" s="910"/>
      <c r="K4171" s="910"/>
      <c r="L4171" s="910"/>
      <c r="M4171" s="910"/>
      <c r="N4171" s="910"/>
      <c r="O4171" s="910"/>
      <c r="P4171" s="910"/>
    </row>
    <row r="4172" spans="1:16" s="920" customFormat="1">
      <c r="A4172" s="910"/>
      <c r="B4172" s="917"/>
      <c r="C4172" s="917"/>
      <c r="D4172" s="919"/>
      <c r="F4172" s="910"/>
      <c r="G4172" s="910"/>
      <c r="H4172" s="910"/>
      <c r="I4172" s="910"/>
      <c r="J4172" s="910"/>
      <c r="K4172" s="910"/>
      <c r="L4172" s="910"/>
      <c r="M4172" s="910"/>
      <c r="N4172" s="910"/>
      <c r="O4172" s="910"/>
      <c r="P4172" s="910"/>
    </row>
    <row r="4173" spans="1:16" s="920" customFormat="1">
      <c r="A4173" s="910"/>
      <c r="B4173" s="917"/>
      <c r="C4173" s="917"/>
      <c r="D4173" s="919"/>
      <c r="F4173" s="910"/>
      <c r="G4173" s="910"/>
      <c r="H4173" s="910"/>
      <c r="I4173" s="910"/>
      <c r="J4173" s="910"/>
      <c r="K4173" s="910"/>
      <c r="L4173" s="910"/>
      <c r="M4173" s="910"/>
      <c r="N4173" s="910"/>
      <c r="O4173" s="910"/>
      <c r="P4173" s="910"/>
    </row>
    <row r="4174" spans="1:16" s="920" customFormat="1">
      <c r="A4174" s="910"/>
      <c r="B4174" s="917"/>
      <c r="C4174" s="917"/>
      <c r="D4174" s="919"/>
      <c r="F4174" s="910"/>
      <c r="G4174" s="910"/>
      <c r="H4174" s="910"/>
      <c r="I4174" s="910"/>
      <c r="J4174" s="910"/>
      <c r="K4174" s="910"/>
      <c r="L4174" s="910"/>
      <c r="M4174" s="910"/>
      <c r="N4174" s="910"/>
      <c r="O4174" s="910"/>
      <c r="P4174" s="910"/>
    </row>
    <row r="4175" spans="1:16" s="920" customFormat="1">
      <c r="A4175" s="910"/>
      <c r="B4175" s="917"/>
      <c r="C4175" s="917"/>
      <c r="D4175" s="919"/>
      <c r="F4175" s="910"/>
      <c r="G4175" s="910"/>
      <c r="H4175" s="910"/>
      <c r="I4175" s="910"/>
      <c r="J4175" s="910"/>
      <c r="K4175" s="910"/>
      <c r="L4175" s="910"/>
      <c r="M4175" s="910"/>
      <c r="N4175" s="910"/>
      <c r="O4175" s="910"/>
      <c r="P4175" s="910"/>
    </row>
    <row r="4176" spans="1:16" s="920" customFormat="1">
      <c r="A4176" s="910"/>
      <c r="B4176" s="917"/>
      <c r="C4176" s="917"/>
      <c r="D4176" s="919"/>
      <c r="F4176" s="910"/>
      <c r="G4176" s="910"/>
      <c r="H4176" s="910"/>
      <c r="I4176" s="910"/>
      <c r="J4176" s="910"/>
      <c r="K4176" s="910"/>
      <c r="L4176" s="910"/>
      <c r="M4176" s="910"/>
      <c r="N4176" s="910"/>
      <c r="O4176" s="910"/>
      <c r="P4176" s="910"/>
    </row>
    <row r="4177" spans="1:16" s="920" customFormat="1">
      <c r="A4177" s="910"/>
      <c r="B4177" s="917"/>
      <c r="C4177" s="917"/>
      <c r="D4177" s="919"/>
      <c r="F4177" s="910"/>
      <c r="G4177" s="910"/>
      <c r="H4177" s="910"/>
      <c r="I4177" s="910"/>
      <c r="J4177" s="910"/>
      <c r="K4177" s="910"/>
      <c r="L4177" s="910"/>
      <c r="M4177" s="910"/>
      <c r="N4177" s="910"/>
      <c r="O4177" s="910"/>
      <c r="P4177" s="910"/>
    </row>
    <row r="4178" spans="1:16" s="920" customFormat="1">
      <c r="A4178" s="910"/>
      <c r="B4178" s="917"/>
      <c r="C4178" s="917"/>
      <c r="D4178" s="919"/>
      <c r="F4178" s="910"/>
      <c r="G4178" s="910"/>
      <c r="H4178" s="910"/>
      <c r="I4178" s="910"/>
      <c r="J4178" s="910"/>
      <c r="K4178" s="910"/>
      <c r="L4178" s="910"/>
      <c r="M4178" s="910"/>
      <c r="N4178" s="910"/>
      <c r="O4178" s="910"/>
      <c r="P4178" s="910"/>
    </row>
    <row r="4179" spans="1:16" s="920" customFormat="1">
      <c r="A4179" s="910"/>
      <c r="B4179" s="917"/>
      <c r="C4179" s="917"/>
      <c r="D4179" s="919"/>
      <c r="F4179" s="910"/>
      <c r="G4179" s="910"/>
      <c r="H4179" s="910"/>
      <c r="I4179" s="910"/>
      <c r="J4179" s="910"/>
      <c r="K4179" s="910"/>
      <c r="L4179" s="910"/>
      <c r="M4179" s="910"/>
      <c r="N4179" s="910"/>
      <c r="O4179" s="910"/>
      <c r="P4179" s="910"/>
    </row>
    <row r="4180" spans="1:16" s="920" customFormat="1">
      <c r="A4180" s="910"/>
      <c r="B4180" s="917"/>
      <c r="C4180" s="917"/>
      <c r="D4180" s="919"/>
      <c r="F4180" s="910"/>
      <c r="G4180" s="910"/>
      <c r="H4180" s="910"/>
      <c r="I4180" s="910"/>
      <c r="J4180" s="910"/>
      <c r="K4180" s="910"/>
      <c r="L4180" s="910"/>
      <c r="M4180" s="910"/>
      <c r="N4180" s="910"/>
      <c r="O4180" s="910"/>
      <c r="P4180" s="910"/>
    </row>
    <row r="4181" spans="1:16" s="920" customFormat="1">
      <c r="A4181" s="910"/>
      <c r="B4181" s="917"/>
      <c r="C4181" s="917"/>
      <c r="D4181" s="919"/>
      <c r="F4181" s="910"/>
      <c r="G4181" s="910"/>
      <c r="H4181" s="910"/>
      <c r="I4181" s="910"/>
      <c r="J4181" s="910"/>
      <c r="K4181" s="910"/>
      <c r="L4181" s="910"/>
      <c r="M4181" s="910"/>
      <c r="N4181" s="910"/>
      <c r="O4181" s="910"/>
      <c r="P4181" s="910"/>
    </row>
    <row r="4182" spans="1:16" s="920" customFormat="1">
      <c r="A4182" s="910"/>
      <c r="B4182" s="917"/>
      <c r="C4182" s="917"/>
      <c r="D4182" s="919"/>
      <c r="F4182" s="910"/>
      <c r="G4182" s="910"/>
      <c r="H4182" s="910"/>
      <c r="I4182" s="910"/>
      <c r="J4182" s="910"/>
      <c r="K4182" s="910"/>
      <c r="L4182" s="910"/>
      <c r="M4182" s="910"/>
      <c r="N4182" s="910"/>
      <c r="O4182" s="910"/>
      <c r="P4182" s="910"/>
    </row>
    <row r="4183" spans="1:16" s="920" customFormat="1">
      <c r="A4183" s="910"/>
      <c r="B4183" s="917"/>
      <c r="C4183" s="917"/>
      <c r="D4183" s="919"/>
      <c r="F4183" s="910"/>
      <c r="G4183" s="910"/>
      <c r="H4183" s="910"/>
      <c r="I4183" s="910"/>
      <c r="J4183" s="910"/>
      <c r="K4183" s="910"/>
      <c r="L4183" s="910"/>
      <c r="M4183" s="910"/>
      <c r="N4183" s="910"/>
      <c r="O4183" s="910"/>
      <c r="P4183" s="910"/>
    </row>
    <row r="4184" spans="1:16" s="920" customFormat="1">
      <c r="A4184" s="910"/>
      <c r="B4184" s="917"/>
      <c r="C4184" s="917"/>
      <c r="D4184" s="919"/>
      <c r="F4184" s="910"/>
      <c r="G4184" s="910"/>
      <c r="H4184" s="910"/>
      <c r="I4184" s="910"/>
      <c r="J4184" s="910"/>
      <c r="K4184" s="910"/>
      <c r="L4184" s="910"/>
      <c r="M4184" s="910"/>
      <c r="N4184" s="910"/>
      <c r="O4184" s="910"/>
      <c r="P4184" s="910"/>
    </row>
    <row r="4185" spans="1:16" s="920" customFormat="1">
      <c r="A4185" s="910"/>
      <c r="B4185" s="917"/>
      <c r="C4185" s="917"/>
      <c r="D4185" s="919"/>
      <c r="F4185" s="910"/>
      <c r="G4185" s="910"/>
      <c r="H4185" s="910"/>
      <c r="I4185" s="910"/>
      <c r="J4185" s="910"/>
      <c r="K4185" s="910"/>
      <c r="L4185" s="910"/>
      <c r="M4185" s="910"/>
      <c r="N4185" s="910"/>
      <c r="O4185" s="910"/>
      <c r="P4185" s="910"/>
    </row>
    <row r="4186" spans="1:16" s="920" customFormat="1">
      <c r="A4186" s="910"/>
      <c r="B4186" s="917"/>
      <c r="C4186" s="917"/>
      <c r="D4186" s="919"/>
      <c r="F4186" s="910"/>
      <c r="G4186" s="910"/>
      <c r="H4186" s="910"/>
      <c r="I4186" s="910"/>
      <c r="J4186" s="910"/>
      <c r="K4186" s="910"/>
      <c r="L4186" s="910"/>
      <c r="M4186" s="910"/>
      <c r="N4186" s="910"/>
      <c r="O4186" s="910"/>
      <c r="P4186" s="910"/>
    </row>
    <row r="4187" spans="1:16" s="920" customFormat="1">
      <c r="A4187" s="910"/>
      <c r="B4187" s="917"/>
      <c r="C4187" s="917"/>
      <c r="D4187" s="919"/>
      <c r="F4187" s="910"/>
      <c r="G4187" s="910"/>
      <c r="H4187" s="910"/>
      <c r="I4187" s="910"/>
      <c r="J4187" s="910"/>
      <c r="K4187" s="910"/>
      <c r="L4187" s="910"/>
      <c r="M4187" s="910"/>
      <c r="N4187" s="910"/>
      <c r="O4187" s="910"/>
      <c r="P4187" s="910"/>
    </row>
    <row r="4188" spans="1:16" s="920" customFormat="1">
      <c r="A4188" s="910"/>
      <c r="B4188" s="917"/>
      <c r="C4188" s="917"/>
      <c r="D4188" s="919"/>
      <c r="F4188" s="910"/>
      <c r="G4188" s="910"/>
      <c r="H4188" s="910"/>
      <c r="I4188" s="910"/>
      <c r="J4188" s="910"/>
      <c r="K4188" s="910"/>
      <c r="L4188" s="910"/>
      <c r="M4188" s="910"/>
      <c r="N4188" s="910"/>
      <c r="O4188" s="910"/>
      <c r="P4188" s="910"/>
    </row>
    <row r="4189" spans="1:16" s="920" customFormat="1">
      <c r="A4189" s="910"/>
      <c r="B4189" s="917"/>
      <c r="C4189" s="917"/>
      <c r="D4189" s="919"/>
      <c r="F4189" s="910"/>
      <c r="G4189" s="910"/>
      <c r="H4189" s="910"/>
      <c r="I4189" s="910"/>
      <c r="J4189" s="910"/>
      <c r="K4189" s="910"/>
      <c r="L4189" s="910"/>
      <c r="M4189" s="910"/>
      <c r="N4189" s="910"/>
      <c r="O4189" s="910"/>
      <c r="P4189" s="910"/>
    </row>
    <row r="4190" spans="1:16" s="920" customFormat="1">
      <c r="A4190" s="910"/>
      <c r="B4190" s="917"/>
      <c r="C4190" s="917"/>
      <c r="D4190" s="919"/>
      <c r="F4190" s="910"/>
      <c r="G4190" s="910"/>
      <c r="H4190" s="910"/>
      <c r="I4190" s="910"/>
      <c r="J4190" s="910"/>
      <c r="K4190" s="910"/>
      <c r="L4190" s="910"/>
      <c r="M4190" s="910"/>
      <c r="N4190" s="910"/>
      <c r="O4190" s="910"/>
      <c r="P4190" s="910"/>
    </row>
    <row r="4191" spans="1:16" s="920" customFormat="1">
      <c r="A4191" s="910"/>
      <c r="B4191" s="917"/>
      <c r="C4191" s="917"/>
      <c r="D4191" s="919"/>
      <c r="F4191" s="910"/>
      <c r="G4191" s="910"/>
      <c r="H4191" s="910"/>
      <c r="I4191" s="910"/>
      <c r="J4191" s="910"/>
      <c r="K4191" s="910"/>
      <c r="L4191" s="910"/>
      <c r="M4191" s="910"/>
      <c r="N4191" s="910"/>
      <c r="O4191" s="910"/>
      <c r="P4191" s="910"/>
    </row>
    <row r="4192" spans="1:16" s="920" customFormat="1">
      <c r="A4192" s="910"/>
      <c r="B4192" s="917"/>
      <c r="C4192" s="917"/>
      <c r="D4192" s="919"/>
      <c r="F4192" s="910"/>
      <c r="G4192" s="910"/>
      <c r="H4192" s="910"/>
      <c r="I4192" s="910"/>
      <c r="J4192" s="910"/>
      <c r="K4192" s="910"/>
      <c r="L4192" s="910"/>
      <c r="M4192" s="910"/>
      <c r="N4192" s="910"/>
      <c r="O4192" s="910"/>
      <c r="P4192" s="910"/>
    </row>
    <row r="4193" spans="1:16" s="920" customFormat="1">
      <c r="A4193" s="910"/>
      <c r="B4193" s="917"/>
      <c r="C4193" s="917"/>
      <c r="D4193" s="919"/>
      <c r="F4193" s="910"/>
      <c r="G4193" s="910"/>
      <c r="H4193" s="910"/>
      <c r="I4193" s="910"/>
      <c r="J4193" s="910"/>
      <c r="K4193" s="910"/>
      <c r="L4193" s="910"/>
      <c r="M4193" s="910"/>
      <c r="N4193" s="910"/>
      <c r="O4193" s="910"/>
      <c r="P4193" s="910"/>
    </row>
    <row r="4194" spans="1:16" s="920" customFormat="1">
      <c r="A4194" s="910"/>
      <c r="B4194" s="917"/>
      <c r="C4194" s="917"/>
      <c r="D4194" s="919"/>
      <c r="F4194" s="910"/>
      <c r="G4194" s="910"/>
      <c r="H4194" s="910"/>
      <c r="I4194" s="910"/>
      <c r="J4194" s="910"/>
      <c r="K4194" s="910"/>
      <c r="L4194" s="910"/>
      <c r="M4194" s="910"/>
      <c r="N4194" s="910"/>
      <c r="O4194" s="910"/>
      <c r="P4194" s="910"/>
    </row>
    <row r="4195" spans="1:16" s="920" customFormat="1">
      <c r="A4195" s="910"/>
      <c r="B4195" s="917"/>
      <c r="C4195" s="917"/>
      <c r="D4195" s="919"/>
      <c r="F4195" s="910"/>
      <c r="G4195" s="910"/>
      <c r="H4195" s="910"/>
      <c r="I4195" s="910"/>
      <c r="J4195" s="910"/>
      <c r="K4195" s="910"/>
      <c r="L4195" s="910"/>
      <c r="M4195" s="910"/>
      <c r="N4195" s="910"/>
      <c r="O4195" s="910"/>
      <c r="P4195" s="910"/>
    </row>
    <row r="4196" spans="1:16" s="920" customFormat="1">
      <c r="A4196" s="910"/>
      <c r="B4196" s="917"/>
      <c r="C4196" s="917"/>
      <c r="D4196" s="919"/>
      <c r="F4196" s="910"/>
      <c r="G4196" s="910"/>
      <c r="H4196" s="910"/>
      <c r="I4196" s="910"/>
      <c r="J4196" s="910"/>
      <c r="K4196" s="910"/>
      <c r="L4196" s="910"/>
      <c r="M4196" s="910"/>
      <c r="N4196" s="910"/>
      <c r="O4196" s="910"/>
      <c r="P4196" s="910"/>
    </row>
    <row r="4197" spans="1:16" s="920" customFormat="1">
      <c r="A4197" s="910"/>
      <c r="B4197" s="917"/>
      <c r="C4197" s="917"/>
      <c r="D4197" s="919"/>
      <c r="F4197" s="910"/>
      <c r="G4197" s="910"/>
      <c r="H4197" s="910"/>
      <c r="I4197" s="910"/>
      <c r="J4197" s="910"/>
      <c r="K4197" s="910"/>
      <c r="L4197" s="910"/>
      <c r="M4197" s="910"/>
      <c r="N4197" s="910"/>
      <c r="O4197" s="910"/>
      <c r="P4197" s="910"/>
    </row>
    <row r="4198" spans="1:16" s="920" customFormat="1">
      <c r="A4198" s="910"/>
      <c r="B4198" s="917"/>
      <c r="C4198" s="917"/>
      <c r="D4198" s="919"/>
      <c r="F4198" s="910"/>
      <c r="G4198" s="910"/>
      <c r="H4198" s="910"/>
      <c r="I4198" s="910"/>
      <c r="J4198" s="910"/>
      <c r="K4198" s="910"/>
      <c r="L4198" s="910"/>
      <c r="M4198" s="910"/>
      <c r="N4198" s="910"/>
      <c r="O4198" s="910"/>
      <c r="P4198" s="910"/>
    </row>
    <row r="4199" spans="1:16" s="920" customFormat="1">
      <c r="A4199" s="910"/>
      <c r="B4199" s="917"/>
      <c r="C4199" s="917"/>
      <c r="D4199" s="919"/>
      <c r="F4199" s="910"/>
      <c r="G4199" s="910"/>
      <c r="H4199" s="910"/>
      <c r="I4199" s="910"/>
      <c r="J4199" s="910"/>
      <c r="K4199" s="910"/>
      <c r="L4199" s="910"/>
      <c r="M4199" s="910"/>
      <c r="N4199" s="910"/>
      <c r="O4199" s="910"/>
      <c r="P4199" s="910"/>
    </row>
    <row r="4200" spans="1:16" s="920" customFormat="1">
      <c r="A4200" s="910"/>
      <c r="B4200" s="917"/>
      <c r="C4200" s="917"/>
      <c r="D4200" s="919"/>
      <c r="F4200" s="910"/>
      <c r="G4200" s="910"/>
      <c r="H4200" s="910"/>
      <c r="I4200" s="910"/>
      <c r="J4200" s="910"/>
      <c r="K4200" s="910"/>
      <c r="L4200" s="910"/>
      <c r="M4200" s="910"/>
      <c r="N4200" s="910"/>
      <c r="O4200" s="910"/>
      <c r="P4200" s="910"/>
    </row>
    <row r="4201" spans="1:16" s="920" customFormat="1">
      <c r="A4201" s="910"/>
      <c r="B4201" s="917"/>
      <c r="C4201" s="917"/>
      <c r="D4201" s="919"/>
      <c r="F4201" s="910"/>
      <c r="G4201" s="910"/>
      <c r="H4201" s="910"/>
      <c r="I4201" s="910"/>
      <c r="J4201" s="910"/>
      <c r="K4201" s="910"/>
      <c r="L4201" s="910"/>
      <c r="M4201" s="910"/>
      <c r="N4201" s="910"/>
      <c r="O4201" s="910"/>
      <c r="P4201" s="910"/>
    </row>
    <row r="4202" spans="1:16" s="920" customFormat="1">
      <c r="A4202" s="910"/>
      <c r="B4202" s="917"/>
      <c r="C4202" s="917"/>
      <c r="D4202" s="919"/>
      <c r="F4202" s="910"/>
      <c r="G4202" s="910"/>
      <c r="H4202" s="910"/>
      <c r="I4202" s="910"/>
      <c r="J4202" s="910"/>
      <c r="K4202" s="910"/>
      <c r="L4202" s="910"/>
      <c r="M4202" s="910"/>
      <c r="N4202" s="910"/>
      <c r="O4202" s="910"/>
      <c r="P4202" s="910"/>
    </row>
    <row r="4203" spans="1:16" s="920" customFormat="1">
      <c r="A4203" s="910"/>
      <c r="B4203" s="917"/>
      <c r="C4203" s="917"/>
      <c r="D4203" s="919"/>
      <c r="F4203" s="910"/>
      <c r="G4203" s="910"/>
      <c r="H4203" s="910"/>
      <c r="I4203" s="910"/>
      <c r="J4203" s="910"/>
      <c r="K4203" s="910"/>
      <c r="L4203" s="910"/>
      <c r="M4203" s="910"/>
      <c r="N4203" s="910"/>
      <c r="O4203" s="910"/>
      <c r="P4203" s="910"/>
    </row>
    <row r="4204" spans="1:16" s="920" customFormat="1">
      <c r="A4204" s="910"/>
      <c r="B4204" s="917"/>
      <c r="C4204" s="917"/>
      <c r="D4204" s="919"/>
      <c r="F4204" s="910"/>
      <c r="G4204" s="910"/>
      <c r="H4204" s="910"/>
      <c r="I4204" s="910"/>
      <c r="J4204" s="910"/>
      <c r="K4204" s="910"/>
      <c r="L4204" s="910"/>
      <c r="M4204" s="910"/>
      <c r="N4204" s="910"/>
      <c r="O4204" s="910"/>
      <c r="P4204" s="910"/>
    </row>
    <row r="4205" spans="1:16" s="920" customFormat="1">
      <c r="A4205" s="910"/>
      <c r="B4205" s="917"/>
      <c r="C4205" s="917"/>
      <c r="D4205" s="919"/>
      <c r="F4205" s="910"/>
      <c r="G4205" s="910"/>
      <c r="H4205" s="910"/>
      <c r="I4205" s="910"/>
      <c r="J4205" s="910"/>
      <c r="K4205" s="910"/>
      <c r="L4205" s="910"/>
      <c r="M4205" s="910"/>
      <c r="N4205" s="910"/>
      <c r="O4205" s="910"/>
      <c r="P4205" s="910"/>
    </row>
    <row r="4206" spans="1:16" s="920" customFormat="1">
      <c r="A4206" s="910"/>
      <c r="B4206" s="917"/>
      <c r="C4206" s="917"/>
      <c r="D4206" s="919"/>
      <c r="F4206" s="910"/>
      <c r="G4206" s="910"/>
      <c r="H4206" s="910"/>
      <c r="I4206" s="910"/>
      <c r="J4206" s="910"/>
      <c r="K4206" s="910"/>
      <c r="L4206" s="910"/>
      <c r="M4206" s="910"/>
      <c r="N4206" s="910"/>
      <c r="O4206" s="910"/>
      <c r="P4206" s="910"/>
    </row>
    <row r="4207" spans="1:16" s="920" customFormat="1">
      <c r="A4207" s="910"/>
      <c r="B4207" s="917"/>
      <c r="C4207" s="917"/>
      <c r="D4207" s="919"/>
      <c r="F4207" s="910"/>
      <c r="G4207" s="910"/>
      <c r="H4207" s="910"/>
      <c r="I4207" s="910"/>
      <c r="J4207" s="910"/>
      <c r="K4207" s="910"/>
      <c r="L4207" s="910"/>
      <c r="M4207" s="910"/>
      <c r="N4207" s="910"/>
      <c r="O4207" s="910"/>
      <c r="P4207" s="910"/>
    </row>
    <row r="4208" spans="1:16" s="920" customFormat="1">
      <c r="A4208" s="910"/>
      <c r="B4208" s="917"/>
      <c r="C4208" s="917"/>
      <c r="D4208" s="919"/>
      <c r="F4208" s="910"/>
      <c r="G4208" s="910"/>
      <c r="H4208" s="910"/>
      <c r="I4208" s="910"/>
      <c r="J4208" s="910"/>
      <c r="K4208" s="910"/>
      <c r="L4208" s="910"/>
      <c r="M4208" s="910"/>
      <c r="N4208" s="910"/>
      <c r="O4208" s="910"/>
      <c r="P4208" s="910"/>
    </row>
    <row r="4209" spans="1:16" s="920" customFormat="1">
      <c r="A4209" s="910"/>
      <c r="B4209" s="917"/>
      <c r="C4209" s="917"/>
      <c r="D4209" s="919"/>
      <c r="F4209" s="910"/>
      <c r="G4209" s="910"/>
      <c r="H4209" s="910"/>
      <c r="I4209" s="910"/>
      <c r="J4209" s="910"/>
      <c r="K4209" s="910"/>
      <c r="L4209" s="910"/>
      <c r="M4209" s="910"/>
      <c r="N4209" s="910"/>
      <c r="O4209" s="910"/>
      <c r="P4209" s="910"/>
    </row>
    <row r="4210" spans="1:16" s="920" customFormat="1">
      <c r="A4210" s="910"/>
      <c r="B4210" s="917"/>
      <c r="C4210" s="917"/>
      <c r="D4210" s="919"/>
      <c r="F4210" s="910"/>
      <c r="G4210" s="910"/>
      <c r="H4210" s="910"/>
      <c r="I4210" s="910"/>
      <c r="J4210" s="910"/>
      <c r="K4210" s="910"/>
      <c r="L4210" s="910"/>
      <c r="M4210" s="910"/>
      <c r="N4210" s="910"/>
      <c r="O4210" s="910"/>
      <c r="P4210" s="910"/>
    </row>
    <row r="4211" spans="1:16" s="920" customFormat="1">
      <c r="A4211" s="910"/>
      <c r="B4211" s="917"/>
      <c r="C4211" s="917"/>
      <c r="D4211" s="919"/>
      <c r="F4211" s="910"/>
      <c r="G4211" s="910"/>
      <c r="H4211" s="910"/>
      <c r="I4211" s="910"/>
      <c r="J4211" s="910"/>
      <c r="K4211" s="910"/>
      <c r="L4211" s="910"/>
      <c r="M4211" s="910"/>
      <c r="N4211" s="910"/>
      <c r="O4211" s="910"/>
      <c r="P4211" s="910"/>
    </row>
    <row r="4212" spans="1:16" s="920" customFormat="1">
      <c r="A4212" s="910"/>
      <c r="B4212" s="917"/>
      <c r="C4212" s="917"/>
      <c r="D4212" s="919"/>
      <c r="F4212" s="910"/>
      <c r="G4212" s="910"/>
      <c r="H4212" s="910"/>
      <c r="I4212" s="910"/>
      <c r="J4212" s="910"/>
      <c r="K4212" s="910"/>
      <c r="L4212" s="910"/>
      <c r="M4212" s="910"/>
      <c r="N4212" s="910"/>
      <c r="O4212" s="910"/>
      <c r="P4212" s="910"/>
    </row>
    <row r="4213" spans="1:16" s="920" customFormat="1">
      <c r="A4213" s="910"/>
      <c r="B4213" s="917"/>
      <c r="C4213" s="917"/>
      <c r="D4213" s="919"/>
      <c r="F4213" s="910"/>
      <c r="G4213" s="910"/>
      <c r="H4213" s="910"/>
      <c r="I4213" s="910"/>
      <c r="J4213" s="910"/>
      <c r="K4213" s="910"/>
      <c r="L4213" s="910"/>
      <c r="M4213" s="910"/>
      <c r="N4213" s="910"/>
      <c r="O4213" s="910"/>
      <c r="P4213" s="910"/>
    </row>
    <row r="4214" spans="1:16" s="920" customFormat="1">
      <c r="A4214" s="910"/>
      <c r="B4214" s="917"/>
      <c r="C4214" s="917"/>
      <c r="D4214" s="919"/>
      <c r="F4214" s="910"/>
      <c r="G4214" s="910"/>
      <c r="H4214" s="910"/>
      <c r="I4214" s="910"/>
      <c r="J4214" s="910"/>
      <c r="K4214" s="910"/>
      <c r="L4214" s="910"/>
      <c r="M4214" s="910"/>
      <c r="N4214" s="910"/>
      <c r="O4214" s="910"/>
      <c r="P4214" s="910"/>
    </row>
    <row r="4215" spans="1:16" s="920" customFormat="1">
      <c r="A4215" s="910"/>
      <c r="B4215" s="917"/>
      <c r="C4215" s="917"/>
      <c r="D4215" s="919"/>
      <c r="F4215" s="910"/>
      <c r="G4215" s="910"/>
      <c r="H4215" s="910"/>
      <c r="I4215" s="910"/>
      <c r="J4215" s="910"/>
      <c r="K4215" s="910"/>
      <c r="L4215" s="910"/>
      <c r="M4215" s="910"/>
      <c r="N4215" s="910"/>
      <c r="O4215" s="910"/>
      <c r="P4215" s="910"/>
    </row>
    <row r="4216" spans="1:16" s="920" customFormat="1">
      <c r="A4216" s="910"/>
      <c r="B4216" s="917"/>
      <c r="C4216" s="917"/>
      <c r="D4216" s="919"/>
      <c r="F4216" s="910"/>
      <c r="G4216" s="910"/>
      <c r="H4216" s="910"/>
      <c r="I4216" s="910"/>
      <c r="J4216" s="910"/>
      <c r="K4216" s="910"/>
      <c r="L4216" s="910"/>
      <c r="M4216" s="910"/>
      <c r="N4216" s="910"/>
      <c r="O4216" s="910"/>
      <c r="P4216" s="910"/>
    </row>
    <row r="4217" spans="1:16" s="920" customFormat="1">
      <c r="A4217" s="910"/>
      <c r="B4217" s="917"/>
      <c r="C4217" s="917"/>
      <c r="D4217" s="919"/>
      <c r="F4217" s="910"/>
      <c r="G4217" s="910"/>
      <c r="H4217" s="910"/>
      <c r="I4217" s="910"/>
      <c r="J4217" s="910"/>
      <c r="K4217" s="910"/>
      <c r="L4217" s="910"/>
      <c r="M4217" s="910"/>
      <c r="N4217" s="910"/>
      <c r="O4217" s="910"/>
      <c r="P4217" s="910"/>
    </row>
    <row r="4218" spans="1:16" s="920" customFormat="1">
      <c r="A4218" s="910"/>
      <c r="B4218" s="917"/>
      <c r="C4218" s="917"/>
      <c r="D4218" s="919"/>
      <c r="F4218" s="910"/>
      <c r="G4218" s="910"/>
      <c r="H4218" s="910"/>
      <c r="I4218" s="910"/>
      <c r="J4218" s="910"/>
      <c r="K4218" s="910"/>
      <c r="L4218" s="910"/>
      <c r="M4218" s="910"/>
      <c r="N4218" s="910"/>
      <c r="O4218" s="910"/>
      <c r="P4218" s="910"/>
    </row>
    <row r="4219" spans="1:16" s="920" customFormat="1">
      <c r="A4219" s="910"/>
      <c r="B4219" s="917"/>
      <c r="C4219" s="917"/>
      <c r="D4219" s="919"/>
      <c r="F4219" s="910"/>
      <c r="G4219" s="910"/>
      <c r="H4219" s="910"/>
      <c r="I4219" s="910"/>
      <c r="J4219" s="910"/>
      <c r="K4219" s="910"/>
      <c r="L4219" s="910"/>
      <c r="M4219" s="910"/>
      <c r="N4219" s="910"/>
      <c r="O4219" s="910"/>
      <c r="P4219" s="910"/>
    </row>
    <row r="4220" spans="1:16" s="920" customFormat="1">
      <c r="A4220" s="910"/>
      <c r="B4220" s="917"/>
      <c r="C4220" s="917"/>
      <c r="D4220" s="919"/>
      <c r="F4220" s="910"/>
      <c r="G4220" s="910"/>
      <c r="H4220" s="910"/>
      <c r="I4220" s="910"/>
      <c r="J4220" s="910"/>
      <c r="K4220" s="910"/>
      <c r="L4220" s="910"/>
      <c r="M4220" s="910"/>
      <c r="N4220" s="910"/>
      <c r="O4220" s="910"/>
      <c r="P4220" s="910"/>
    </row>
    <row r="4221" spans="1:16" s="920" customFormat="1">
      <c r="A4221" s="910"/>
      <c r="B4221" s="917"/>
      <c r="C4221" s="917"/>
      <c r="D4221" s="919"/>
      <c r="F4221" s="910"/>
      <c r="G4221" s="910"/>
      <c r="H4221" s="910"/>
      <c r="I4221" s="910"/>
      <c r="J4221" s="910"/>
      <c r="K4221" s="910"/>
      <c r="L4221" s="910"/>
      <c r="M4221" s="910"/>
      <c r="N4221" s="910"/>
      <c r="O4221" s="910"/>
      <c r="P4221" s="910"/>
    </row>
    <row r="4222" spans="1:16" s="920" customFormat="1">
      <c r="A4222" s="910"/>
      <c r="B4222" s="917"/>
      <c r="C4222" s="917"/>
      <c r="D4222" s="919"/>
      <c r="F4222" s="910"/>
      <c r="G4222" s="910"/>
      <c r="H4222" s="910"/>
      <c r="I4222" s="910"/>
      <c r="J4222" s="910"/>
      <c r="K4222" s="910"/>
      <c r="L4222" s="910"/>
      <c r="M4222" s="910"/>
      <c r="N4222" s="910"/>
      <c r="O4222" s="910"/>
      <c r="P4222" s="910"/>
    </row>
    <row r="4223" spans="1:16" s="920" customFormat="1">
      <c r="A4223" s="910"/>
      <c r="B4223" s="917"/>
      <c r="C4223" s="917"/>
      <c r="D4223" s="919"/>
      <c r="F4223" s="910"/>
      <c r="G4223" s="910"/>
      <c r="H4223" s="910"/>
      <c r="I4223" s="910"/>
      <c r="J4223" s="910"/>
      <c r="K4223" s="910"/>
      <c r="L4223" s="910"/>
      <c r="M4223" s="910"/>
      <c r="N4223" s="910"/>
      <c r="O4223" s="910"/>
      <c r="P4223" s="910"/>
    </row>
    <row r="4224" spans="1:16" s="920" customFormat="1">
      <c r="A4224" s="910"/>
      <c r="B4224" s="917"/>
      <c r="C4224" s="917"/>
      <c r="D4224" s="919"/>
      <c r="F4224" s="910"/>
      <c r="G4224" s="910"/>
      <c r="H4224" s="910"/>
      <c r="I4224" s="910"/>
      <c r="J4224" s="910"/>
      <c r="K4224" s="910"/>
      <c r="L4224" s="910"/>
      <c r="M4224" s="910"/>
      <c r="N4224" s="910"/>
      <c r="O4224" s="910"/>
      <c r="P4224" s="910"/>
    </row>
    <row r="4225" spans="1:16" s="920" customFormat="1">
      <c r="A4225" s="910"/>
      <c r="B4225" s="917"/>
      <c r="C4225" s="917"/>
      <c r="D4225" s="919"/>
      <c r="F4225" s="910"/>
      <c r="G4225" s="910"/>
      <c r="H4225" s="910"/>
      <c r="I4225" s="910"/>
      <c r="J4225" s="910"/>
      <c r="K4225" s="910"/>
      <c r="L4225" s="910"/>
      <c r="M4225" s="910"/>
      <c r="N4225" s="910"/>
      <c r="O4225" s="910"/>
      <c r="P4225" s="910"/>
    </row>
    <row r="4226" spans="1:16" s="920" customFormat="1">
      <c r="A4226" s="910"/>
      <c r="B4226" s="917"/>
      <c r="C4226" s="917"/>
      <c r="D4226" s="919"/>
      <c r="F4226" s="910"/>
      <c r="G4226" s="910"/>
      <c r="H4226" s="910"/>
      <c r="I4226" s="910"/>
      <c r="J4226" s="910"/>
      <c r="K4226" s="910"/>
      <c r="L4226" s="910"/>
      <c r="M4226" s="910"/>
      <c r="N4226" s="910"/>
      <c r="O4226" s="910"/>
      <c r="P4226" s="910"/>
    </row>
    <row r="4227" spans="1:16" s="920" customFormat="1">
      <c r="A4227" s="910"/>
      <c r="B4227" s="917"/>
      <c r="C4227" s="917"/>
      <c r="D4227" s="919"/>
      <c r="F4227" s="910"/>
      <c r="G4227" s="910"/>
      <c r="H4227" s="910"/>
      <c r="I4227" s="910"/>
      <c r="J4227" s="910"/>
      <c r="K4227" s="910"/>
      <c r="L4227" s="910"/>
      <c r="M4227" s="910"/>
      <c r="N4227" s="910"/>
      <c r="O4227" s="910"/>
      <c r="P4227" s="910"/>
    </row>
    <row r="4228" spans="1:16" s="920" customFormat="1">
      <c r="A4228" s="910"/>
      <c r="B4228" s="917"/>
      <c r="C4228" s="917"/>
      <c r="D4228" s="919"/>
      <c r="F4228" s="910"/>
      <c r="G4228" s="910"/>
      <c r="H4228" s="910"/>
      <c r="I4228" s="910"/>
      <c r="J4228" s="910"/>
      <c r="K4228" s="910"/>
      <c r="L4228" s="910"/>
      <c r="M4228" s="910"/>
      <c r="N4228" s="910"/>
      <c r="O4228" s="910"/>
      <c r="P4228" s="910"/>
    </row>
    <row r="4229" spans="1:16" s="920" customFormat="1">
      <c r="A4229" s="910"/>
      <c r="B4229" s="917"/>
      <c r="C4229" s="917"/>
      <c r="D4229" s="919"/>
      <c r="F4229" s="910"/>
      <c r="G4229" s="910"/>
      <c r="H4229" s="910"/>
      <c r="I4229" s="910"/>
      <c r="J4229" s="910"/>
      <c r="K4229" s="910"/>
      <c r="L4229" s="910"/>
      <c r="M4229" s="910"/>
      <c r="N4229" s="910"/>
      <c r="O4229" s="910"/>
      <c r="P4229" s="910"/>
    </row>
    <row r="4230" spans="1:16" s="920" customFormat="1">
      <c r="A4230" s="910"/>
      <c r="B4230" s="917"/>
      <c r="C4230" s="917"/>
      <c r="D4230" s="919"/>
      <c r="F4230" s="910"/>
      <c r="G4230" s="910"/>
      <c r="H4230" s="910"/>
      <c r="I4230" s="910"/>
      <c r="J4230" s="910"/>
      <c r="K4230" s="910"/>
      <c r="L4230" s="910"/>
      <c r="M4230" s="910"/>
      <c r="N4230" s="910"/>
      <c r="O4230" s="910"/>
      <c r="P4230" s="910"/>
    </row>
    <row r="4231" spans="1:16" s="920" customFormat="1">
      <c r="A4231" s="910"/>
      <c r="B4231" s="917"/>
      <c r="C4231" s="917"/>
      <c r="D4231" s="919"/>
      <c r="F4231" s="910"/>
      <c r="G4231" s="910"/>
      <c r="H4231" s="910"/>
      <c r="I4231" s="910"/>
      <c r="J4231" s="910"/>
      <c r="K4231" s="910"/>
      <c r="L4231" s="910"/>
      <c r="M4231" s="910"/>
      <c r="N4231" s="910"/>
      <c r="O4231" s="910"/>
      <c r="P4231" s="910"/>
    </row>
    <row r="4232" spans="1:16" s="920" customFormat="1">
      <c r="A4232" s="910"/>
      <c r="B4232" s="917"/>
      <c r="C4232" s="917"/>
      <c r="D4232" s="919"/>
      <c r="F4232" s="910"/>
      <c r="G4232" s="910"/>
      <c r="H4232" s="910"/>
      <c r="I4232" s="910"/>
      <c r="J4232" s="910"/>
      <c r="K4232" s="910"/>
      <c r="L4232" s="910"/>
      <c r="M4232" s="910"/>
      <c r="N4232" s="910"/>
      <c r="O4232" s="910"/>
      <c r="P4232" s="910"/>
    </row>
    <row r="4233" spans="1:16" s="920" customFormat="1">
      <c r="A4233" s="910"/>
      <c r="B4233" s="917"/>
      <c r="C4233" s="917"/>
      <c r="D4233" s="919"/>
      <c r="F4233" s="910"/>
      <c r="G4233" s="910"/>
      <c r="H4233" s="910"/>
      <c r="I4233" s="910"/>
      <c r="J4233" s="910"/>
      <c r="K4233" s="910"/>
      <c r="L4233" s="910"/>
      <c r="M4233" s="910"/>
      <c r="N4233" s="910"/>
      <c r="O4233" s="910"/>
      <c r="P4233" s="910"/>
    </row>
    <row r="4234" spans="1:16" s="920" customFormat="1">
      <c r="A4234" s="910"/>
      <c r="B4234" s="917"/>
      <c r="C4234" s="917"/>
      <c r="D4234" s="919"/>
      <c r="F4234" s="910"/>
      <c r="G4234" s="910"/>
      <c r="H4234" s="910"/>
      <c r="I4234" s="910"/>
      <c r="J4234" s="910"/>
      <c r="K4234" s="910"/>
      <c r="L4234" s="910"/>
      <c r="M4234" s="910"/>
      <c r="N4234" s="910"/>
      <c r="O4234" s="910"/>
      <c r="P4234" s="910"/>
    </row>
    <row r="4235" spans="1:16" s="920" customFormat="1">
      <c r="A4235" s="910"/>
      <c r="B4235" s="917"/>
      <c r="C4235" s="917"/>
      <c r="D4235" s="919"/>
      <c r="F4235" s="910"/>
      <c r="G4235" s="910"/>
      <c r="H4235" s="910"/>
      <c r="I4235" s="910"/>
      <c r="J4235" s="910"/>
      <c r="K4235" s="910"/>
      <c r="L4235" s="910"/>
      <c r="M4235" s="910"/>
      <c r="N4235" s="910"/>
      <c r="O4235" s="910"/>
      <c r="P4235" s="910"/>
    </row>
    <row r="4236" spans="1:16" s="920" customFormat="1">
      <c r="A4236" s="910"/>
      <c r="B4236" s="917"/>
      <c r="C4236" s="917"/>
      <c r="D4236" s="919"/>
      <c r="F4236" s="910"/>
      <c r="G4236" s="910"/>
      <c r="H4236" s="910"/>
      <c r="I4236" s="910"/>
      <c r="J4236" s="910"/>
      <c r="K4236" s="910"/>
      <c r="L4236" s="910"/>
      <c r="M4236" s="910"/>
      <c r="N4236" s="910"/>
      <c r="O4236" s="910"/>
      <c r="P4236" s="910"/>
    </row>
    <row r="4237" spans="1:16" s="920" customFormat="1">
      <c r="A4237" s="910"/>
      <c r="B4237" s="917"/>
      <c r="C4237" s="917"/>
      <c r="D4237" s="919"/>
      <c r="F4237" s="910"/>
      <c r="G4237" s="910"/>
      <c r="H4237" s="910"/>
      <c r="I4237" s="910"/>
      <c r="J4237" s="910"/>
      <c r="K4237" s="910"/>
      <c r="L4237" s="910"/>
      <c r="M4237" s="910"/>
      <c r="N4237" s="910"/>
      <c r="O4237" s="910"/>
      <c r="P4237" s="910"/>
    </row>
    <row r="4238" spans="1:16" s="920" customFormat="1">
      <c r="A4238" s="910"/>
      <c r="B4238" s="917"/>
      <c r="C4238" s="917"/>
      <c r="D4238" s="919"/>
      <c r="F4238" s="910"/>
      <c r="G4238" s="910"/>
      <c r="H4238" s="910"/>
      <c r="I4238" s="910"/>
      <c r="J4238" s="910"/>
      <c r="K4238" s="910"/>
      <c r="L4238" s="910"/>
      <c r="M4238" s="910"/>
      <c r="N4238" s="910"/>
      <c r="O4238" s="910"/>
      <c r="P4238" s="910"/>
    </row>
    <row r="4239" spans="1:16" s="920" customFormat="1">
      <c r="A4239" s="910"/>
      <c r="B4239" s="917"/>
      <c r="C4239" s="917"/>
      <c r="D4239" s="919"/>
      <c r="F4239" s="910"/>
      <c r="G4239" s="910"/>
      <c r="H4239" s="910"/>
      <c r="I4239" s="910"/>
      <c r="J4239" s="910"/>
      <c r="K4239" s="910"/>
      <c r="L4239" s="910"/>
      <c r="M4239" s="910"/>
      <c r="N4239" s="910"/>
      <c r="O4239" s="910"/>
      <c r="P4239" s="910"/>
    </row>
    <row r="4240" spans="1:16" s="920" customFormat="1">
      <c r="A4240" s="910"/>
      <c r="B4240" s="917"/>
      <c r="C4240" s="917"/>
      <c r="D4240" s="919"/>
      <c r="F4240" s="910"/>
      <c r="G4240" s="910"/>
      <c r="H4240" s="910"/>
      <c r="I4240" s="910"/>
      <c r="J4240" s="910"/>
      <c r="K4240" s="910"/>
      <c r="L4240" s="910"/>
      <c r="M4240" s="910"/>
      <c r="N4240" s="910"/>
      <c r="O4240" s="910"/>
      <c r="P4240" s="910"/>
    </row>
    <row r="4241" spans="1:16" s="920" customFormat="1">
      <c r="A4241" s="910"/>
      <c r="B4241" s="917"/>
      <c r="C4241" s="917"/>
      <c r="D4241" s="919"/>
      <c r="F4241" s="910"/>
      <c r="G4241" s="910"/>
      <c r="H4241" s="910"/>
      <c r="I4241" s="910"/>
      <c r="J4241" s="910"/>
      <c r="K4241" s="910"/>
      <c r="L4241" s="910"/>
      <c r="M4241" s="910"/>
      <c r="N4241" s="910"/>
      <c r="O4241" s="910"/>
      <c r="P4241" s="910"/>
    </row>
    <row r="4242" spans="1:16" s="920" customFormat="1">
      <c r="A4242" s="910"/>
      <c r="B4242" s="917"/>
      <c r="C4242" s="917"/>
      <c r="D4242" s="919"/>
      <c r="F4242" s="910"/>
      <c r="G4242" s="910"/>
      <c r="H4242" s="910"/>
      <c r="I4242" s="910"/>
      <c r="J4242" s="910"/>
      <c r="K4242" s="910"/>
      <c r="L4242" s="910"/>
      <c r="M4242" s="910"/>
      <c r="N4242" s="910"/>
      <c r="O4242" s="910"/>
      <c r="P4242" s="910"/>
    </row>
    <row r="4243" spans="1:16" s="920" customFormat="1">
      <c r="A4243" s="910"/>
      <c r="B4243" s="917"/>
      <c r="C4243" s="917"/>
      <c r="D4243" s="919"/>
      <c r="F4243" s="910"/>
      <c r="G4243" s="910"/>
      <c r="H4243" s="910"/>
      <c r="I4243" s="910"/>
      <c r="J4243" s="910"/>
      <c r="K4243" s="910"/>
      <c r="L4243" s="910"/>
      <c r="M4243" s="910"/>
      <c r="N4243" s="910"/>
      <c r="O4243" s="910"/>
      <c r="P4243" s="910"/>
    </row>
    <row r="4244" spans="1:16" s="920" customFormat="1">
      <c r="A4244" s="910"/>
      <c r="B4244" s="917"/>
      <c r="C4244" s="917"/>
      <c r="D4244" s="919"/>
      <c r="F4244" s="910"/>
      <c r="G4244" s="910"/>
      <c r="H4244" s="910"/>
      <c r="I4244" s="910"/>
      <c r="J4244" s="910"/>
      <c r="K4244" s="910"/>
      <c r="L4244" s="910"/>
      <c r="M4244" s="910"/>
      <c r="N4244" s="910"/>
      <c r="O4244" s="910"/>
      <c r="P4244" s="910"/>
    </row>
    <row r="4245" spans="1:16" s="920" customFormat="1">
      <c r="A4245" s="910"/>
      <c r="B4245" s="917"/>
      <c r="C4245" s="917"/>
      <c r="D4245" s="919"/>
      <c r="F4245" s="910"/>
      <c r="G4245" s="910"/>
      <c r="H4245" s="910"/>
      <c r="I4245" s="910"/>
      <c r="J4245" s="910"/>
      <c r="K4245" s="910"/>
      <c r="L4245" s="910"/>
      <c r="M4245" s="910"/>
      <c r="N4245" s="910"/>
      <c r="O4245" s="910"/>
      <c r="P4245" s="910"/>
    </row>
    <row r="4246" spans="1:16" s="920" customFormat="1">
      <c r="A4246" s="910"/>
      <c r="B4246" s="917"/>
      <c r="C4246" s="917"/>
      <c r="D4246" s="919"/>
      <c r="F4246" s="910"/>
      <c r="G4246" s="910"/>
      <c r="H4246" s="910"/>
      <c r="I4246" s="910"/>
      <c r="J4246" s="910"/>
      <c r="K4246" s="910"/>
      <c r="L4246" s="910"/>
      <c r="M4246" s="910"/>
      <c r="N4246" s="910"/>
      <c r="O4246" s="910"/>
      <c r="P4246" s="910"/>
    </row>
    <row r="4247" spans="1:16" s="920" customFormat="1">
      <c r="A4247" s="910"/>
      <c r="B4247" s="917"/>
      <c r="C4247" s="917"/>
      <c r="D4247" s="919"/>
      <c r="F4247" s="910"/>
      <c r="G4247" s="910"/>
      <c r="H4247" s="910"/>
      <c r="I4247" s="910"/>
      <c r="J4247" s="910"/>
      <c r="K4247" s="910"/>
      <c r="L4247" s="910"/>
      <c r="M4247" s="910"/>
      <c r="N4247" s="910"/>
      <c r="O4247" s="910"/>
      <c r="P4247" s="910"/>
    </row>
    <row r="4248" spans="1:16" s="920" customFormat="1">
      <c r="A4248" s="910"/>
      <c r="B4248" s="917"/>
      <c r="C4248" s="917"/>
      <c r="D4248" s="919"/>
      <c r="F4248" s="910"/>
      <c r="G4248" s="910"/>
      <c r="H4248" s="910"/>
      <c r="I4248" s="910"/>
      <c r="J4248" s="910"/>
      <c r="K4248" s="910"/>
      <c r="L4248" s="910"/>
      <c r="M4248" s="910"/>
      <c r="N4248" s="910"/>
      <c r="O4248" s="910"/>
      <c r="P4248" s="910"/>
    </row>
    <row r="4249" spans="1:16" s="920" customFormat="1">
      <c r="A4249" s="910"/>
      <c r="B4249" s="917"/>
      <c r="C4249" s="917"/>
      <c r="D4249" s="919"/>
      <c r="F4249" s="910"/>
      <c r="G4249" s="910"/>
      <c r="H4249" s="910"/>
      <c r="I4249" s="910"/>
      <c r="J4249" s="910"/>
      <c r="K4249" s="910"/>
      <c r="L4249" s="910"/>
      <c r="M4249" s="910"/>
      <c r="N4249" s="910"/>
      <c r="O4249" s="910"/>
      <c r="P4249" s="910"/>
    </row>
    <row r="4250" spans="1:16" s="920" customFormat="1">
      <c r="A4250" s="910"/>
      <c r="B4250" s="917"/>
      <c r="C4250" s="917"/>
      <c r="D4250" s="919"/>
      <c r="F4250" s="910"/>
      <c r="G4250" s="910"/>
      <c r="H4250" s="910"/>
      <c r="I4250" s="910"/>
      <c r="J4250" s="910"/>
      <c r="K4250" s="910"/>
      <c r="L4250" s="910"/>
      <c r="M4250" s="910"/>
      <c r="N4250" s="910"/>
      <c r="O4250" s="910"/>
      <c r="P4250" s="910"/>
    </row>
    <row r="4251" spans="1:16" s="920" customFormat="1">
      <c r="A4251" s="910"/>
      <c r="B4251" s="917"/>
      <c r="C4251" s="917"/>
      <c r="D4251" s="919"/>
      <c r="F4251" s="910"/>
      <c r="G4251" s="910"/>
      <c r="H4251" s="910"/>
      <c r="I4251" s="910"/>
      <c r="J4251" s="910"/>
      <c r="K4251" s="910"/>
      <c r="L4251" s="910"/>
      <c r="M4251" s="910"/>
      <c r="N4251" s="910"/>
      <c r="O4251" s="910"/>
      <c r="P4251" s="910"/>
    </row>
    <row r="4252" spans="1:16" s="920" customFormat="1">
      <c r="A4252" s="910"/>
      <c r="B4252" s="917"/>
      <c r="C4252" s="917"/>
      <c r="D4252" s="919"/>
      <c r="F4252" s="910"/>
      <c r="G4252" s="910"/>
      <c r="H4252" s="910"/>
      <c r="I4252" s="910"/>
      <c r="J4252" s="910"/>
      <c r="K4252" s="910"/>
      <c r="L4252" s="910"/>
      <c r="M4252" s="910"/>
      <c r="N4252" s="910"/>
      <c r="O4252" s="910"/>
      <c r="P4252" s="910"/>
    </row>
    <row r="4253" spans="1:16" s="920" customFormat="1">
      <c r="A4253" s="910"/>
      <c r="B4253" s="917"/>
      <c r="C4253" s="917"/>
      <c r="D4253" s="919"/>
      <c r="F4253" s="910"/>
      <c r="G4253" s="910"/>
      <c r="H4253" s="910"/>
      <c r="I4253" s="910"/>
      <c r="J4253" s="910"/>
      <c r="K4253" s="910"/>
      <c r="L4253" s="910"/>
      <c r="M4253" s="910"/>
      <c r="N4253" s="910"/>
      <c r="O4253" s="910"/>
      <c r="P4253" s="910"/>
    </row>
    <row r="4254" spans="1:16" s="920" customFormat="1">
      <c r="A4254" s="910"/>
      <c r="B4254" s="917"/>
      <c r="C4254" s="917"/>
      <c r="D4254" s="919"/>
      <c r="F4254" s="910"/>
      <c r="G4254" s="910"/>
      <c r="H4254" s="910"/>
      <c r="I4254" s="910"/>
      <c r="J4254" s="910"/>
      <c r="K4254" s="910"/>
      <c r="L4254" s="910"/>
      <c r="M4254" s="910"/>
      <c r="N4254" s="910"/>
      <c r="O4254" s="910"/>
      <c r="P4254" s="910"/>
    </row>
    <row r="4255" spans="1:16" s="920" customFormat="1">
      <c r="A4255" s="910"/>
      <c r="B4255" s="917"/>
      <c r="C4255" s="917"/>
      <c r="D4255" s="919"/>
      <c r="F4255" s="910"/>
      <c r="G4255" s="910"/>
      <c r="H4255" s="910"/>
      <c r="I4255" s="910"/>
      <c r="J4255" s="910"/>
      <c r="K4255" s="910"/>
      <c r="L4255" s="910"/>
      <c r="M4255" s="910"/>
      <c r="N4255" s="910"/>
      <c r="O4255" s="910"/>
      <c r="P4255" s="910"/>
    </row>
    <row r="4256" spans="1:16" s="920" customFormat="1">
      <c r="A4256" s="910"/>
      <c r="B4256" s="917"/>
      <c r="C4256" s="917"/>
      <c r="D4256" s="919"/>
      <c r="F4256" s="910"/>
      <c r="G4256" s="910"/>
      <c r="H4256" s="910"/>
      <c r="I4256" s="910"/>
      <c r="J4256" s="910"/>
      <c r="K4256" s="910"/>
      <c r="L4256" s="910"/>
      <c r="M4256" s="910"/>
      <c r="N4256" s="910"/>
      <c r="O4256" s="910"/>
      <c r="P4256" s="910"/>
    </row>
    <row r="4257" spans="1:16" s="920" customFormat="1">
      <c r="A4257" s="910"/>
      <c r="B4257" s="917"/>
      <c r="C4257" s="917"/>
      <c r="D4257" s="919"/>
      <c r="F4257" s="910"/>
      <c r="G4257" s="910"/>
      <c r="H4257" s="910"/>
      <c r="I4257" s="910"/>
      <c r="J4257" s="910"/>
      <c r="K4257" s="910"/>
      <c r="L4257" s="910"/>
      <c r="M4257" s="910"/>
      <c r="N4257" s="910"/>
      <c r="O4257" s="910"/>
      <c r="P4257" s="910"/>
    </row>
    <row r="4258" spans="1:16" s="920" customFormat="1">
      <c r="A4258" s="910"/>
      <c r="B4258" s="917"/>
      <c r="C4258" s="917"/>
      <c r="D4258" s="919"/>
      <c r="F4258" s="910"/>
      <c r="G4258" s="910"/>
      <c r="H4258" s="910"/>
      <c r="I4258" s="910"/>
      <c r="J4258" s="910"/>
      <c r="K4258" s="910"/>
      <c r="L4258" s="910"/>
      <c r="M4258" s="910"/>
      <c r="N4258" s="910"/>
      <c r="O4258" s="910"/>
      <c r="P4258" s="910"/>
    </row>
    <row r="4259" spans="1:16" s="920" customFormat="1">
      <c r="A4259" s="910"/>
      <c r="B4259" s="917"/>
      <c r="C4259" s="917"/>
      <c r="D4259" s="919"/>
      <c r="F4259" s="910"/>
      <c r="G4259" s="910"/>
      <c r="H4259" s="910"/>
      <c r="I4259" s="910"/>
      <c r="J4259" s="910"/>
      <c r="K4259" s="910"/>
      <c r="L4259" s="910"/>
      <c r="M4259" s="910"/>
      <c r="N4259" s="910"/>
      <c r="O4259" s="910"/>
      <c r="P4259" s="910"/>
    </row>
    <row r="4260" spans="1:16" s="920" customFormat="1">
      <c r="A4260" s="910"/>
      <c r="B4260" s="917"/>
      <c r="C4260" s="917"/>
      <c r="D4260" s="919"/>
      <c r="F4260" s="910"/>
      <c r="G4260" s="910"/>
      <c r="H4260" s="910"/>
      <c r="I4260" s="910"/>
      <c r="J4260" s="910"/>
      <c r="K4260" s="910"/>
      <c r="L4260" s="910"/>
      <c r="M4260" s="910"/>
      <c r="N4260" s="910"/>
      <c r="O4260" s="910"/>
      <c r="P4260" s="910"/>
    </row>
    <row r="4261" spans="1:16" s="920" customFormat="1">
      <c r="A4261" s="910"/>
      <c r="B4261" s="917"/>
      <c r="C4261" s="917"/>
      <c r="D4261" s="919"/>
      <c r="F4261" s="910"/>
      <c r="G4261" s="910"/>
      <c r="H4261" s="910"/>
      <c r="I4261" s="910"/>
      <c r="J4261" s="910"/>
      <c r="K4261" s="910"/>
      <c r="L4261" s="910"/>
      <c r="M4261" s="910"/>
      <c r="N4261" s="910"/>
      <c r="O4261" s="910"/>
      <c r="P4261" s="910"/>
    </row>
    <row r="4262" spans="1:16" s="920" customFormat="1">
      <c r="A4262" s="910"/>
      <c r="B4262" s="917"/>
      <c r="C4262" s="917"/>
      <c r="D4262" s="919"/>
      <c r="F4262" s="910"/>
      <c r="G4262" s="910"/>
      <c r="H4262" s="910"/>
      <c r="I4262" s="910"/>
      <c r="J4262" s="910"/>
      <c r="K4262" s="910"/>
      <c r="L4262" s="910"/>
      <c r="M4262" s="910"/>
      <c r="N4262" s="910"/>
      <c r="O4262" s="910"/>
      <c r="P4262" s="910"/>
    </row>
    <row r="4263" spans="1:16" s="920" customFormat="1">
      <c r="A4263" s="910"/>
      <c r="B4263" s="917"/>
      <c r="C4263" s="917"/>
      <c r="D4263" s="919"/>
      <c r="F4263" s="910"/>
      <c r="G4263" s="910"/>
      <c r="H4263" s="910"/>
      <c r="I4263" s="910"/>
      <c r="J4263" s="910"/>
      <c r="K4263" s="910"/>
      <c r="L4263" s="910"/>
      <c r="M4263" s="910"/>
      <c r="N4263" s="910"/>
      <c r="O4263" s="910"/>
      <c r="P4263" s="910"/>
    </row>
    <row r="4264" spans="1:16" s="920" customFormat="1">
      <c r="A4264" s="910"/>
      <c r="B4264" s="917"/>
      <c r="C4264" s="917"/>
      <c r="D4264" s="919"/>
      <c r="F4264" s="910"/>
      <c r="G4264" s="910"/>
      <c r="H4264" s="910"/>
      <c r="I4264" s="910"/>
      <c r="J4264" s="910"/>
      <c r="K4264" s="910"/>
      <c r="L4264" s="910"/>
      <c r="M4264" s="910"/>
      <c r="N4264" s="910"/>
      <c r="O4264" s="910"/>
      <c r="P4264" s="910"/>
    </row>
    <row r="4265" spans="1:16" s="920" customFormat="1">
      <c r="A4265" s="910"/>
      <c r="B4265" s="917"/>
      <c r="C4265" s="917"/>
      <c r="D4265" s="919"/>
      <c r="F4265" s="910"/>
      <c r="G4265" s="910"/>
      <c r="H4265" s="910"/>
      <c r="I4265" s="910"/>
      <c r="J4265" s="910"/>
      <c r="K4265" s="910"/>
      <c r="L4265" s="910"/>
      <c r="M4265" s="910"/>
      <c r="N4265" s="910"/>
      <c r="O4265" s="910"/>
      <c r="P4265" s="910"/>
    </row>
    <row r="4266" spans="1:16" s="920" customFormat="1">
      <c r="A4266" s="910"/>
      <c r="B4266" s="917"/>
      <c r="C4266" s="917"/>
      <c r="D4266" s="919"/>
      <c r="F4266" s="910"/>
      <c r="G4266" s="910"/>
      <c r="H4266" s="910"/>
      <c r="I4266" s="910"/>
      <c r="J4266" s="910"/>
      <c r="K4266" s="910"/>
      <c r="L4266" s="910"/>
      <c r="M4266" s="910"/>
      <c r="N4266" s="910"/>
      <c r="O4266" s="910"/>
      <c r="P4266" s="910"/>
    </row>
    <row r="4267" spans="1:16" s="920" customFormat="1">
      <c r="A4267" s="910"/>
      <c r="B4267" s="917"/>
      <c r="C4267" s="917"/>
      <c r="D4267" s="919"/>
      <c r="F4267" s="910"/>
      <c r="G4267" s="910"/>
      <c r="H4267" s="910"/>
      <c r="I4267" s="910"/>
      <c r="J4267" s="910"/>
      <c r="K4267" s="910"/>
      <c r="L4267" s="910"/>
      <c r="M4267" s="910"/>
      <c r="N4267" s="910"/>
      <c r="O4267" s="910"/>
      <c r="P4267" s="910"/>
    </row>
    <row r="4268" spans="1:16" s="920" customFormat="1">
      <c r="A4268" s="910"/>
      <c r="B4268" s="917"/>
      <c r="C4268" s="917"/>
      <c r="D4268" s="919"/>
      <c r="F4268" s="910"/>
      <c r="G4268" s="910"/>
      <c r="H4268" s="910"/>
      <c r="I4268" s="910"/>
      <c r="J4268" s="910"/>
      <c r="K4268" s="910"/>
      <c r="L4268" s="910"/>
      <c r="M4268" s="910"/>
      <c r="N4268" s="910"/>
      <c r="O4268" s="910"/>
      <c r="P4268" s="910"/>
    </row>
    <row r="4269" spans="1:16" s="920" customFormat="1">
      <c r="A4269" s="910"/>
      <c r="B4269" s="917"/>
      <c r="C4269" s="917"/>
      <c r="D4269" s="919"/>
      <c r="F4269" s="910"/>
      <c r="G4269" s="910"/>
      <c r="H4269" s="910"/>
      <c r="I4269" s="910"/>
      <c r="J4269" s="910"/>
      <c r="K4269" s="910"/>
      <c r="L4269" s="910"/>
      <c r="M4269" s="910"/>
      <c r="N4269" s="910"/>
      <c r="O4269" s="910"/>
      <c r="P4269" s="910"/>
    </row>
    <row r="4270" spans="1:16" s="920" customFormat="1">
      <c r="A4270" s="910"/>
      <c r="B4270" s="917"/>
      <c r="C4270" s="917"/>
      <c r="D4270" s="919"/>
      <c r="F4270" s="910"/>
      <c r="G4270" s="910"/>
      <c r="H4270" s="910"/>
      <c r="I4270" s="910"/>
      <c r="J4270" s="910"/>
      <c r="K4270" s="910"/>
      <c r="L4270" s="910"/>
      <c r="M4270" s="910"/>
      <c r="N4270" s="910"/>
      <c r="O4270" s="910"/>
      <c r="P4270" s="910"/>
    </row>
    <row r="4271" spans="1:16" s="920" customFormat="1">
      <c r="A4271" s="910"/>
      <c r="B4271" s="917"/>
      <c r="C4271" s="917"/>
      <c r="D4271" s="919"/>
      <c r="F4271" s="910"/>
      <c r="G4271" s="910"/>
      <c r="H4271" s="910"/>
      <c r="I4271" s="910"/>
      <c r="J4271" s="910"/>
      <c r="K4271" s="910"/>
      <c r="L4271" s="910"/>
      <c r="M4271" s="910"/>
      <c r="N4271" s="910"/>
      <c r="O4271" s="910"/>
      <c r="P4271" s="910"/>
    </row>
    <row r="4272" spans="1:16" s="920" customFormat="1">
      <c r="A4272" s="910"/>
      <c r="B4272" s="917"/>
      <c r="C4272" s="917"/>
      <c r="D4272" s="919"/>
      <c r="F4272" s="910"/>
      <c r="G4272" s="910"/>
      <c r="H4272" s="910"/>
      <c r="I4272" s="910"/>
      <c r="J4272" s="910"/>
      <c r="K4272" s="910"/>
      <c r="L4272" s="910"/>
      <c r="M4272" s="910"/>
      <c r="N4272" s="910"/>
      <c r="O4272" s="910"/>
      <c r="P4272" s="910"/>
    </row>
    <row r="4273" spans="1:16" s="920" customFormat="1">
      <c r="A4273" s="910"/>
      <c r="B4273" s="917"/>
      <c r="C4273" s="917"/>
      <c r="D4273" s="919"/>
      <c r="F4273" s="910"/>
      <c r="G4273" s="910"/>
      <c r="H4273" s="910"/>
      <c r="I4273" s="910"/>
      <c r="J4273" s="910"/>
      <c r="K4273" s="910"/>
      <c r="L4273" s="910"/>
      <c r="M4273" s="910"/>
      <c r="N4273" s="910"/>
      <c r="O4273" s="910"/>
      <c r="P4273" s="910"/>
    </row>
    <row r="4274" spans="1:16" s="920" customFormat="1">
      <c r="A4274" s="910"/>
      <c r="B4274" s="917"/>
      <c r="C4274" s="917"/>
      <c r="D4274" s="919"/>
      <c r="F4274" s="910"/>
      <c r="G4274" s="910"/>
      <c r="H4274" s="910"/>
      <c r="I4274" s="910"/>
      <c r="J4274" s="910"/>
      <c r="K4274" s="910"/>
      <c r="L4274" s="910"/>
      <c r="M4274" s="910"/>
      <c r="N4274" s="910"/>
      <c r="O4274" s="910"/>
      <c r="P4274" s="910"/>
    </row>
    <row r="4275" spans="1:16" s="920" customFormat="1">
      <c r="A4275" s="910"/>
      <c r="B4275" s="917"/>
      <c r="C4275" s="917"/>
      <c r="D4275" s="919"/>
      <c r="F4275" s="910"/>
      <c r="G4275" s="910"/>
      <c r="H4275" s="910"/>
      <c r="I4275" s="910"/>
      <c r="J4275" s="910"/>
      <c r="K4275" s="910"/>
      <c r="L4275" s="910"/>
      <c r="M4275" s="910"/>
      <c r="N4275" s="910"/>
      <c r="O4275" s="910"/>
      <c r="P4275" s="910"/>
    </row>
    <row r="4276" spans="1:16" s="920" customFormat="1">
      <c r="A4276" s="910"/>
      <c r="B4276" s="917"/>
      <c r="C4276" s="917"/>
      <c r="D4276" s="919"/>
      <c r="F4276" s="910"/>
      <c r="G4276" s="910"/>
      <c r="H4276" s="910"/>
      <c r="I4276" s="910"/>
      <c r="J4276" s="910"/>
      <c r="K4276" s="910"/>
      <c r="L4276" s="910"/>
      <c r="M4276" s="910"/>
      <c r="N4276" s="910"/>
      <c r="O4276" s="910"/>
      <c r="P4276" s="910"/>
    </row>
    <row r="4277" spans="1:16" s="920" customFormat="1">
      <c r="A4277" s="910"/>
      <c r="B4277" s="917"/>
      <c r="C4277" s="917"/>
      <c r="D4277" s="919"/>
      <c r="F4277" s="910"/>
      <c r="G4277" s="910"/>
      <c r="H4277" s="910"/>
      <c r="I4277" s="910"/>
      <c r="J4277" s="910"/>
      <c r="K4277" s="910"/>
      <c r="L4277" s="910"/>
      <c r="M4277" s="910"/>
      <c r="N4277" s="910"/>
      <c r="O4277" s="910"/>
      <c r="P4277" s="910"/>
    </row>
    <row r="4278" spans="1:16" s="920" customFormat="1">
      <c r="A4278" s="910"/>
      <c r="B4278" s="917"/>
      <c r="C4278" s="917"/>
      <c r="D4278" s="919"/>
      <c r="F4278" s="910"/>
      <c r="G4278" s="910"/>
      <c r="H4278" s="910"/>
      <c r="I4278" s="910"/>
      <c r="J4278" s="910"/>
      <c r="K4278" s="910"/>
      <c r="L4278" s="910"/>
      <c r="M4278" s="910"/>
      <c r="N4278" s="910"/>
      <c r="O4278" s="910"/>
      <c r="P4278" s="910"/>
    </row>
    <row r="4279" spans="1:16" s="920" customFormat="1">
      <c r="A4279" s="910"/>
      <c r="B4279" s="917"/>
      <c r="C4279" s="917"/>
      <c r="D4279" s="919"/>
      <c r="F4279" s="910"/>
      <c r="G4279" s="910"/>
      <c r="H4279" s="910"/>
      <c r="I4279" s="910"/>
      <c r="J4279" s="910"/>
      <c r="K4279" s="910"/>
      <c r="L4279" s="910"/>
      <c r="M4279" s="910"/>
      <c r="N4279" s="910"/>
      <c r="O4279" s="910"/>
      <c r="P4279" s="910"/>
    </row>
    <row r="4280" spans="1:16" s="920" customFormat="1">
      <c r="A4280" s="910"/>
      <c r="B4280" s="917"/>
      <c r="C4280" s="917"/>
      <c r="D4280" s="919"/>
      <c r="F4280" s="910"/>
      <c r="G4280" s="910"/>
      <c r="H4280" s="910"/>
      <c r="I4280" s="910"/>
      <c r="J4280" s="910"/>
      <c r="K4280" s="910"/>
      <c r="L4280" s="910"/>
      <c r="M4280" s="910"/>
      <c r="N4280" s="910"/>
      <c r="O4280" s="910"/>
      <c r="P4280" s="910"/>
    </row>
    <row r="4281" spans="1:16" s="920" customFormat="1">
      <c r="A4281" s="910"/>
      <c r="B4281" s="917"/>
      <c r="C4281" s="917"/>
      <c r="D4281" s="919"/>
      <c r="F4281" s="910"/>
      <c r="G4281" s="910"/>
      <c r="H4281" s="910"/>
      <c r="I4281" s="910"/>
      <c r="J4281" s="910"/>
      <c r="K4281" s="910"/>
      <c r="L4281" s="910"/>
      <c r="M4281" s="910"/>
      <c r="N4281" s="910"/>
      <c r="O4281" s="910"/>
      <c r="P4281" s="910"/>
    </row>
    <row r="4282" spans="1:16" s="920" customFormat="1">
      <c r="A4282" s="910"/>
      <c r="B4282" s="917"/>
      <c r="C4282" s="917"/>
      <c r="D4282" s="919"/>
      <c r="F4282" s="910"/>
      <c r="G4282" s="910"/>
      <c r="H4282" s="910"/>
      <c r="I4282" s="910"/>
      <c r="J4282" s="910"/>
      <c r="K4282" s="910"/>
      <c r="L4282" s="910"/>
      <c r="M4282" s="910"/>
      <c r="N4282" s="910"/>
      <c r="O4282" s="910"/>
      <c r="P4282" s="910"/>
    </row>
    <row r="4283" spans="1:16" s="920" customFormat="1">
      <c r="A4283" s="910"/>
      <c r="B4283" s="917"/>
      <c r="C4283" s="917"/>
      <c r="D4283" s="919"/>
      <c r="F4283" s="910"/>
      <c r="G4283" s="910"/>
      <c r="H4283" s="910"/>
      <c r="I4283" s="910"/>
      <c r="J4283" s="910"/>
      <c r="K4283" s="910"/>
      <c r="L4283" s="910"/>
      <c r="M4283" s="910"/>
      <c r="N4283" s="910"/>
      <c r="O4283" s="910"/>
      <c r="P4283" s="910"/>
    </row>
    <row r="4284" spans="1:16" s="920" customFormat="1">
      <c r="A4284" s="910"/>
      <c r="B4284" s="917"/>
      <c r="C4284" s="917"/>
      <c r="D4284" s="919"/>
      <c r="F4284" s="910"/>
      <c r="G4284" s="910"/>
      <c r="H4284" s="910"/>
      <c r="I4284" s="910"/>
      <c r="J4284" s="910"/>
      <c r="K4284" s="910"/>
      <c r="L4284" s="910"/>
      <c r="M4284" s="910"/>
      <c r="N4284" s="910"/>
      <c r="O4284" s="910"/>
      <c r="P4284" s="910"/>
    </row>
    <row r="4285" spans="1:16" s="920" customFormat="1">
      <c r="A4285" s="910"/>
      <c r="B4285" s="917"/>
      <c r="C4285" s="917"/>
      <c r="D4285" s="919"/>
      <c r="F4285" s="910"/>
      <c r="G4285" s="910"/>
      <c r="H4285" s="910"/>
      <c r="I4285" s="910"/>
      <c r="J4285" s="910"/>
      <c r="K4285" s="910"/>
      <c r="L4285" s="910"/>
      <c r="M4285" s="910"/>
      <c r="N4285" s="910"/>
      <c r="O4285" s="910"/>
      <c r="P4285" s="910"/>
    </row>
    <row r="4286" spans="1:16" s="920" customFormat="1">
      <c r="A4286" s="910"/>
      <c r="B4286" s="917"/>
      <c r="C4286" s="917"/>
      <c r="D4286" s="919"/>
      <c r="F4286" s="910"/>
      <c r="G4286" s="910"/>
      <c r="H4286" s="910"/>
      <c r="I4286" s="910"/>
      <c r="J4286" s="910"/>
      <c r="K4286" s="910"/>
      <c r="L4286" s="910"/>
      <c r="M4286" s="910"/>
      <c r="N4286" s="910"/>
      <c r="O4286" s="910"/>
      <c r="P4286" s="910"/>
    </row>
    <row r="4287" spans="1:16" s="920" customFormat="1">
      <c r="A4287" s="910"/>
      <c r="B4287" s="917"/>
      <c r="C4287" s="917"/>
      <c r="D4287" s="919"/>
      <c r="F4287" s="910"/>
      <c r="G4287" s="910"/>
      <c r="H4287" s="910"/>
      <c r="I4287" s="910"/>
      <c r="J4287" s="910"/>
      <c r="K4287" s="910"/>
      <c r="L4287" s="910"/>
      <c r="M4287" s="910"/>
      <c r="N4287" s="910"/>
      <c r="O4287" s="910"/>
      <c r="P4287" s="910"/>
    </row>
    <row r="4288" spans="1:16" s="920" customFormat="1">
      <c r="A4288" s="910"/>
      <c r="B4288" s="917"/>
      <c r="C4288" s="917"/>
      <c r="D4288" s="919"/>
      <c r="F4288" s="910"/>
      <c r="G4288" s="910"/>
      <c r="H4288" s="910"/>
      <c r="I4288" s="910"/>
      <c r="J4288" s="910"/>
      <c r="K4288" s="910"/>
      <c r="L4288" s="910"/>
      <c r="M4288" s="910"/>
      <c r="N4288" s="910"/>
      <c r="O4288" s="910"/>
      <c r="P4288" s="910"/>
    </row>
    <row r="4289" spans="1:16" s="920" customFormat="1">
      <c r="A4289" s="910"/>
      <c r="B4289" s="917"/>
      <c r="C4289" s="917"/>
      <c r="D4289" s="919"/>
      <c r="F4289" s="910"/>
      <c r="G4289" s="910"/>
      <c r="H4289" s="910"/>
      <c r="I4289" s="910"/>
      <c r="J4289" s="910"/>
      <c r="K4289" s="910"/>
      <c r="L4289" s="910"/>
      <c r="M4289" s="910"/>
      <c r="N4289" s="910"/>
      <c r="O4289" s="910"/>
      <c r="P4289" s="910"/>
    </row>
    <row r="4290" spans="1:16" s="920" customFormat="1">
      <c r="A4290" s="910"/>
      <c r="B4290" s="917"/>
      <c r="C4290" s="917"/>
      <c r="D4290" s="919"/>
      <c r="F4290" s="910"/>
      <c r="G4290" s="910"/>
      <c r="H4290" s="910"/>
      <c r="I4290" s="910"/>
      <c r="J4290" s="910"/>
      <c r="K4290" s="910"/>
      <c r="L4290" s="910"/>
      <c r="M4290" s="910"/>
      <c r="N4290" s="910"/>
      <c r="O4290" s="910"/>
      <c r="P4290" s="910"/>
    </row>
    <row r="4291" spans="1:16" s="920" customFormat="1">
      <c r="A4291" s="910"/>
      <c r="B4291" s="917"/>
      <c r="C4291" s="917"/>
      <c r="D4291" s="919"/>
      <c r="F4291" s="910"/>
      <c r="G4291" s="910"/>
      <c r="H4291" s="910"/>
      <c r="I4291" s="910"/>
      <c r="J4291" s="910"/>
      <c r="K4291" s="910"/>
      <c r="L4291" s="910"/>
      <c r="M4291" s="910"/>
      <c r="N4291" s="910"/>
      <c r="O4291" s="910"/>
      <c r="P4291" s="910"/>
    </row>
    <row r="4292" spans="1:16" s="920" customFormat="1">
      <c r="A4292" s="910"/>
      <c r="B4292" s="917"/>
      <c r="C4292" s="917"/>
      <c r="D4292" s="919"/>
      <c r="F4292" s="910"/>
      <c r="G4292" s="910"/>
      <c r="H4292" s="910"/>
      <c r="I4292" s="910"/>
      <c r="J4292" s="910"/>
      <c r="K4292" s="910"/>
      <c r="L4292" s="910"/>
      <c r="M4292" s="910"/>
      <c r="N4292" s="910"/>
      <c r="O4292" s="910"/>
      <c r="P4292" s="910"/>
    </row>
    <row r="4293" spans="1:16" s="920" customFormat="1">
      <c r="A4293" s="910"/>
      <c r="B4293" s="917"/>
      <c r="C4293" s="917"/>
      <c r="D4293" s="919"/>
      <c r="F4293" s="910"/>
      <c r="G4293" s="910"/>
      <c r="H4293" s="910"/>
      <c r="I4293" s="910"/>
      <c r="J4293" s="910"/>
      <c r="K4293" s="910"/>
      <c r="L4293" s="910"/>
      <c r="M4293" s="910"/>
      <c r="N4293" s="910"/>
      <c r="O4293" s="910"/>
      <c r="P4293" s="910"/>
    </row>
    <row r="4294" spans="1:16" s="920" customFormat="1">
      <c r="A4294" s="910"/>
      <c r="B4294" s="917"/>
      <c r="C4294" s="917"/>
      <c r="D4294" s="919"/>
      <c r="F4294" s="910"/>
      <c r="G4294" s="910"/>
      <c r="H4294" s="910"/>
      <c r="I4294" s="910"/>
      <c r="J4294" s="910"/>
      <c r="K4294" s="910"/>
      <c r="L4294" s="910"/>
      <c r="M4294" s="910"/>
      <c r="N4294" s="910"/>
      <c r="O4294" s="910"/>
      <c r="P4294" s="910"/>
    </row>
    <row r="4295" spans="1:16" s="920" customFormat="1">
      <c r="A4295" s="910"/>
      <c r="B4295" s="917"/>
      <c r="C4295" s="917"/>
      <c r="D4295" s="919"/>
      <c r="F4295" s="910"/>
      <c r="G4295" s="910"/>
      <c r="H4295" s="910"/>
      <c r="I4295" s="910"/>
      <c r="J4295" s="910"/>
      <c r="K4295" s="910"/>
      <c r="L4295" s="910"/>
      <c r="M4295" s="910"/>
      <c r="N4295" s="910"/>
      <c r="O4295" s="910"/>
      <c r="P4295" s="910"/>
    </row>
    <row r="4296" spans="1:16" s="920" customFormat="1">
      <c r="A4296" s="910"/>
      <c r="B4296" s="917"/>
      <c r="C4296" s="917"/>
      <c r="D4296" s="919"/>
      <c r="F4296" s="910"/>
      <c r="G4296" s="910"/>
      <c r="H4296" s="910"/>
      <c r="I4296" s="910"/>
      <c r="J4296" s="910"/>
      <c r="K4296" s="910"/>
      <c r="L4296" s="910"/>
      <c r="M4296" s="910"/>
      <c r="N4296" s="910"/>
      <c r="O4296" s="910"/>
      <c r="P4296" s="910"/>
    </row>
    <row r="4297" spans="1:16" s="920" customFormat="1">
      <c r="A4297" s="910"/>
      <c r="B4297" s="917"/>
      <c r="C4297" s="917"/>
      <c r="D4297" s="919"/>
      <c r="F4297" s="910"/>
      <c r="G4297" s="910"/>
      <c r="H4297" s="910"/>
      <c r="I4297" s="910"/>
      <c r="J4297" s="910"/>
      <c r="K4297" s="910"/>
      <c r="L4297" s="910"/>
      <c r="M4297" s="910"/>
      <c r="N4297" s="910"/>
      <c r="O4297" s="910"/>
      <c r="P4297" s="910"/>
    </row>
    <row r="4298" spans="1:16" s="920" customFormat="1">
      <c r="A4298" s="910"/>
      <c r="B4298" s="917"/>
      <c r="C4298" s="917"/>
      <c r="D4298" s="919"/>
      <c r="F4298" s="910"/>
      <c r="G4298" s="910"/>
      <c r="H4298" s="910"/>
      <c r="I4298" s="910"/>
      <c r="J4298" s="910"/>
      <c r="K4298" s="910"/>
      <c r="L4298" s="910"/>
      <c r="M4298" s="910"/>
      <c r="N4298" s="910"/>
      <c r="O4298" s="910"/>
      <c r="P4298" s="910"/>
    </row>
    <row r="4299" spans="1:16" s="920" customFormat="1">
      <c r="A4299" s="910"/>
      <c r="B4299" s="917"/>
      <c r="C4299" s="917"/>
      <c r="D4299" s="919"/>
      <c r="F4299" s="910"/>
      <c r="G4299" s="910"/>
      <c r="H4299" s="910"/>
      <c r="I4299" s="910"/>
      <c r="J4299" s="910"/>
      <c r="K4299" s="910"/>
      <c r="L4299" s="910"/>
      <c r="M4299" s="910"/>
      <c r="N4299" s="910"/>
      <c r="O4299" s="910"/>
      <c r="P4299" s="910"/>
    </row>
    <row r="4300" spans="1:16" s="920" customFormat="1">
      <c r="A4300" s="910"/>
      <c r="B4300" s="917"/>
      <c r="C4300" s="917"/>
      <c r="D4300" s="919"/>
      <c r="F4300" s="910"/>
      <c r="G4300" s="910"/>
      <c r="H4300" s="910"/>
      <c r="I4300" s="910"/>
      <c r="J4300" s="910"/>
      <c r="K4300" s="910"/>
      <c r="L4300" s="910"/>
      <c r="M4300" s="910"/>
      <c r="N4300" s="910"/>
      <c r="O4300" s="910"/>
      <c r="P4300" s="910"/>
    </row>
    <row r="4301" spans="1:16" s="920" customFormat="1">
      <c r="A4301" s="910"/>
      <c r="B4301" s="917"/>
      <c r="C4301" s="917"/>
      <c r="D4301" s="919"/>
      <c r="F4301" s="910"/>
      <c r="G4301" s="910"/>
      <c r="H4301" s="910"/>
      <c r="I4301" s="910"/>
      <c r="J4301" s="910"/>
      <c r="K4301" s="910"/>
      <c r="L4301" s="910"/>
      <c r="M4301" s="910"/>
      <c r="N4301" s="910"/>
      <c r="O4301" s="910"/>
      <c r="P4301" s="910"/>
    </row>
    <row r="4302" spans="1:16" s="920" customFormat="1">
      <c r="A4302" s="910"/>
      <c r="B4302" s="917"/>
      <c r="C4302" s="917"/>
      <c r="D4302" s="919"/>
      <c r="F4302" s="910"/>
      <c r="G4302" s="910"/>
      <c r="H4302" s="910"/>
      <c r="I4302" s="910"/>
      <c r="J4302" s="910"/>
      <c r="K4302" s="910"/>
      <c r="L4302" s="910"/>
      <c r="M4302" s="910"/>
      <c r="N4302" s="910"/>
      <c r="O4302" s="910"/>
      <c r="P4302" s="910"/>
    </row>
    <row r="4303" spans="1:16" s="920" customFormat="1">
      <c r="A4303" s="910"/>
      <c r="B4303" s="917"/>
      <c r="C4303" s="917"/>
      <c r="D4303" s="919"/>
      <c r="F4303" s="910"/>
      <c r="G4303" s="910"/>
      <c r="H4303" s="910"/>
      <c r="I4303" s="910"/>
      <c r="J4303" s="910"/>
      <c r="K4303" s="910"/>
      <c r="L4303" s="910"/>
      <c r="M4303" s="910"/>
      <c r="N4303" s="910"/>
      <c r="O4303" s="910"/>
      <c r="P4303" s="910"/>
    </row>
    <row r="4304" spans="1:16" s="920" customFormat="1">
      <c r="A4304" s="910"/>
      <c r="B4304" s="917"/>
      <c r="C4304" s="917"/>
      <c r="D4304" s="919"/>
      <c r="F4304" s="910"/>
      <c r="G4304" s="910"/>
      <c r="H4304" s="910"/>
      <c r="I4304" s="910"/>
      <c r="J4304" s="910"/>
      <c r="K4304" s="910"/>
      <c r="L4304" s="910"/>
      <c r="M4304" s="910"/>
      <c r="N4304" s="910"/>
      <c r="O4304" s="910"/>
      <c r="P4304" s="910"/>
    </row>
    <row r="4305" spans="1:16" s="920" customFormat="1">
      <c r="A4305" s="910"/>
      <c r="B4305" s="917"/>
      <c r="C4305" s="917"/>
      <c r="D4305" s="919"/>
      <c r="F4305" s="910"/>
      <c r="G4305" s="910"/>
      <c r="H4305" s="910"/>
      <c r="I4305" s="910"/>
      <c r="J4305" s="910"/>
      <c r="K4305" s="910"/>
      <c r="L4305" s="910"/>
      <c r="M4305" s="910"/>
      <c r="N4305" s="910"/>
      <c r="O4305" s="910"/>
      <c r="P4305" s="910"/>
    </row>
    <row r="4306" spans="1:16" s="920" customFormat="1">
      <c r="A4306" s="910"/>
      <c r="B4306" s="917"/>
      <c r="C4306" s="917"/>
      <c r="D4306" s="919"/>
      <c r="F4306" s="910"/>
      <c r="G4306" s="910"/>
      <c r="H4306" s="910"/>
      <c r="I4306" s="910"/>
      <c r="J4306" s="910"/>
      <c r="K4306" s="910"/>
      <c r="L4306" s="910"/>
      <c r="M4306" s="910"/>
      <c r="N4306" s="910"/>
      <c r="O4306" s="910"/>
      <c r="P4306" s="910"/>
    </row>
    <row r="4307" spans="1:16" s="920" customFormat="1">
      <c r="A4307" s="910"/>
      <c r="B4307" s="917"/>
      <c r="C4307" s="917"/>
      <c r="D4307" s="919"/>
      <c r="F4307" s="910"/>
      <c r="G4307" s="910"/>
      <c r="H4307" s="910"/>
      <c r="I4307" s="910"/>
      <c r="J4307" s="910"/>
      <c r="K4307" s="910"/>
      <c r="L4307" s="910"/>
      <c r="M4307" s="910"/>
      <c r="N4307" s="910"/>
      <c r="O4307" s="910"/>
      <c r="P4307" s="910"/>
    </row>
    <row r="4308" spans="1:16" s="920" customFormat="1">
      <c r="A4308" s="910"/>
      <c r="B4308" s="917"/>
      <c r="C4308" s="917"/>
      <c r="D4308" s="919"/>
      <c r="F4308" s="910"/>
      <c r="G4308" s="910"/>
      <c r="H4308" s="910"/>
      <c r="I4308" s="910"/>
      <c r="J4308" s="910"/>
      <c r="K4308" s="910"/>
      <c r="L4308" s="910"/>
      <c r="M4308" s="910"/>
      <c r="N4308" s="910"/>
      <c r="O4308" s="910"/>
      <c r="P4308" s="910"/>
    </row>
    <row r="4309" spans="1:16" s="920" customFormat="1">
      <c r="A4309" s="910"/>
      <c r="B4309" s="917"/>
      <c r="C4309" s="917"/>
      <c r="D4309" s="919"/>
      <c r="F4309" s="910"/>
      <c r="G4309" s="910"/>
      <c r="H4309" s="910"/>
      <c r="I4309" s="910"/>
      <c r="J4309" s="910"/>
      <c r="K4309" s="910"/>
      <c r="L4309" s="910"/>
      <c r="M4309" s="910"/>
      <c r="N4309" s="910"/>
      <c r="O4309" s="910"/>
      <c r="P4309" s="910"/>
    </row>
    <row r="4310" spans="1:16" s="920" customFormat="1">
      <c r="A4310" s="910"/>
      <c r="B4310" s="917"/>
      <c r="C4310" s="917"/>
      <c r="D4310" s="919"/>
      <c r="F4310" s="910"/>
      <c r="G4310" s="910"/>
      <c r="H4310" s="910"/>
      <c r="I4310" s="910"/>
      <c r="J4310" s="910"/>
      <c r="K4310" s="910"/>
      <c r="L4310" s="910"/>
      <c r="M4310" s="910"/>
      <c r="N4310" s="910"/>
      <c r="O4310" s="910"/>
      <c r="P4310" s="910"/>
    </row>
    <row r="4311" spans="1:16" s="920" customFormat="1">
      <c r="A4311" s="910"/>
      <c r="B4311" s="917"/>
      <c r="C4311" s="917"/>
      <c r="D4311" s="919"/>
      <c r="F4311" s="910"/>
      <c r="G4311" s="910"/>
      <c r="H4311" s="910"/>
      <c r="I4311" s="910"/>
      <c r="J4311" s="910"/>
      <c r="K4311" s="910"/>
      <c r="L4311" s="910"/>
      <c r="M4311" s="910"/>
      <c r="N4311" s="910"/>
      <c r="O4311" s="910"/>
      <c r="P4311" s="910"/>
    </row>
    <row r="4312" spans="1:16" s="920" customFormat="1">
      <c r="A4312" s="910"/>
      <c r="B4312" s="917"/>
      <c r="C4312" s="917"/>
      <c r="D4312" s="919"/>
      <c r="F4312" s="910"/>
      <c r="G4312" s="910"/>
      <c r="H4312" s="910"/>
      <c r="I4312" s="910"/>
      <c r="J4312" s="910"/>
      <c r="K4312" s="910"/>
      <c r="L4312" s="910"/>
      <c r="M4312" s="910"/>
      <c r="N4312" s="910"/>
      <c r="O4312" s="910"/>
      <c r="P4312" s="910"/>
    </row>
    <row r="4313" spans="1:16" s="920" customFormat="1">
      <c r="A4313" s="910"/>
      <c r="B4313" s="917"/>
      <c r="C4313" s="917"/>
      <c r="D4313" s="919"/>
      <c r="F4313" s="910"/>
      <c r="G4313" s="910"/>
      <c r="H4313" s="910"/>
      <c r="I4313" s="910"/>
      <c r="J4313" s="910"/>
      <c r="K4313" s="910"/>
      <c r="L4313" s="910"/>
      <c r="M4313" s="910"/>
      <c r="N4313" s="910"/>
      <c r="O4313" s="910"/>
      <c r="P4313" s="910"/>
    </row>
    <row r="4314" spans="1:16" s="920" customFormat="1">
      <c r="A4314" s="910"/>
      <c r="B4314" s="917"/>
      <c r="C4314" s="917"/>
      <c r="D4314" s="919"/>
      <c r="F4314" s="910"/>
      <c r="G4314" s="910"/>
      <c r="H4314" s="910"/>
      <c r="I4314" s="910"/>
      <c r="J4314" s="910"/>
      <c r="K4314" s="910"/>
      <c r="L4314" s="910"/>
      <c r="M4314" s="910"/>
      <c r="N4314" s="910"/>
      <c r="O4314" s="910"/>
      <c r="P4314" s="910"/>
    </row>
    <row r="4315" spans="1:16" s="920" customFormat="1">
      <c r="A4315" s="910"/>
      <c r="B4315" s="917"/>
      <c r="C4315" s="917"/>
      <c r="D4315" s="919"/>
      <c r="F4315" s="910"/>
      <c r="G4315" s="910"/>
      <c r="H4315" s="910"/>
      <c r="I4315" s="910"/>
      <c r="J4315" s="910"/>
      <c r="K4315" s="910"/>
      <c r="L4315" s="910"/>
      <c r="M4315" s="910"/>
      <c r="N4315" s="910"/>
      <c r="O4315" s="910"/>
      <c r="P4315" s="910"/>
    </row>
    <row r="4316" spans="1:16" s="920" customFormat="1">
      <c r="A4316" s="910"/>
      <c r="B4316" s="917"/>
      <c r="C4316" s="917"/>
      <c r="D4316" s="919"/>
      <c r="F4316" s="910"/>
      <c r="G4316" s="910"/>
      <c r="H4316" s="910"/>
      <c r="I4316" s="910"/>
      <c r="J4316" s="910"/>
      <c r="K4316" s="910"/>
      <c r="L4316" s="910"/>
      <c r="M4316" s="910"/>
      <c r="N4316" s="910"/>
      <c r="O4316" s="910"/>
      <c r="P4316" s="910"/>
    </row>
    <row r="4317" spans="1:16" s="920" customFormat="1">
      <c r="A4317" s="910"/>
      <c r="B4317" s="917"/>
      <c r="C4317" s="917"/>
      <c r="D4317" s="919"/>
      <c r="F4317" s="910"/>
      <c r="G4317" s="910"/>
      <c r="H4317" s="910"/>
      <c r="I4317" s="910"/>
      <c r="J4317" s="910"/>
      <c r="K4317" s="910"/>
      <c r="L4317" s="910"/>
      <c r="M4317" s="910"/>
      <c r="N4317" s="910"/>
      <c r="O4317" s="910"/>
      <c r="P4317" s="910"/>
    </row>
    <row r="4318" spans="1:16" s="920" customFormat="1">
      <c r="A4318" s="910"/>
      <c r="B4318" s="917"/>
      <c r="C4318" s="917"/>
      <c r="D4318" s="919"/>
      <c r="F4318" s="910"/>
      <c r="G4318" s="910"/>
      <c r="H4318" s="910"/>
      <c r="I4318" s="910"/>
      <c r="J4318" s="910"/>
      <c r="K4318" s="910"/>
      <c r="L4318" s="910"/>
      <c r="M4318" s="910"/>
      <c r="N4318" s="910"/>
      <c r="O4318" s="910"/>
      <c r="P4318" s="910"/>
    </row>
    <row r="4319" spans="1:16" s="920" customFormat="1">
      <c r="A4319" s="910"/>
      <c r="B4319" s="917"/>
      <c r="C4319" s="917"/>
      <c r="D4319" s="919"/>
      <c r="F4319" s="910"/>
      <c r="G4319" s="910"/>
      <c r="H4319" s="910"/>
      <c r="I4319" s="910"/>
      <c r="J4319" s="910"/>
      <c r="K4319" s="910"/>
      <c r="L4319" s="910"/>
      <c r="M4319" s="910"/>
      <c r="N4319" s="910"/>
      <c r="O4319" s="910"/>
      <c r="P4319" s="910"/>
    </row>
    <row r="4320" spans="1:16" s="920" customFormat="1">
      <c r="A4320" s="910"/>
      <c r="B4320" s="917"/>
      <c r="C4320" s="917"/>
      <c r="D4320" s="919"/>
      <c r="F4320" s="910"/>
      <c r="G4320" s="910"/>
      <c r="H4320" s="910"/>
      <c r="I4320" s="910"/>
      <c r="J4320" s="910"/>
      <c r="K4320" s="910"/>
      <c r="L4320" s="910"/>
      <c r="M4320" s="910"/>
      <c r="N4320" s="910"/>
      <c r="O4320" s="910"/>
      <c r="P4320" s="910"/>
    </row>
    <row r="4321" spans="1:16" s="920" customFormat="1">
      <c r="A4321" s="910"/>
      <c r="B4321" s="917"/>
      <c r="C4321" s="917"/>
      <c r="D4321" s="919"/>
      <c r="F4321" s="910"/>
      <c r="G4321" s="910"/>
      <c r="H4321" s="910"/>
      <c r="I4321" s="910"/>
      <c r="J4321" s="910"/>
      <c r="K4321" s="910"/>
      <c r="L4321" s="910"/>
      <c r="M4321" s="910"/>
      <c r="N4321" s="910"/>
      <c r="O4321" s="910"/>
      <c r="P4321" s="910"/>
    </row>
    <row r="4322" spans="1:16" s="920" customFormat="1">
      <c r="A4322" s="910"/>
      <c r="B4322" s="917"/>
      <c r="C4322" s="917"/>
      <c r="D4322" s="919"/>
      <c r="F4322" s="910"/>
      <c r="G4322" s="910"/>
      <c r="H4322" s="910"/>
      <c r="I4322" s="910"/>
      <c r="J4322" s="910"/>
      <c r="K4322" s="910"/>
      <c r="L4322" s="910"/>
      <c r="M4322" s="910"/>
      <c r="N4322" s="910"/>
      <c r="O4322" s="910"/>
      <c r="P4322" s="910"/>
    </row>
    <row r="4323" spans="1:16" s="920" customFormat="1">
      <c r="A4323" s="910"/>
      <c r="B4323" s="917"/>
      <c r="C4323" s="917"/>
      <c r="D4323" s="919"/>
      <c r="F4323" s="910"/>
      <c r="G4323" s="910"/>
      <c r="H4323" s="910"/>
      <c r="I4323" s="910"/>
      <c r="J4323" s="910"/>
      <c r="K4323" s="910"/>
      <c r="L4323" s="910"/>
      <c r="M4323" s="910"/>
      <c r="N4323" s="910"/>
      <c r="O4323" s="910"/>
      <c r="P4323" s="910"/>
    </row>
    <row r="4324" spans="1:16" s="920" customFormat="1">
      <c r="A4324" s="910"/>
      <c r="B4324" s="917"/>
      <c r="C4324" s="917"/>
      <c r="D4324" s="919"/>
      <c r="F4324" s="910"/>
      <c r="G4324" s="910"/>
      <c r="H4324" s="910"/>
      <c r="I4324" s="910"/>
      <c r="J4324" s="910"/>
      <c r="K4324" s="910"/>
      <c r="L4324" s="910"/>
      <c r="M4324" s="910"/>
      <c r="N4324" s="910"/>
      <c r="O4324" s="910"/>
      <c r="P4324" s="910"/>
    </row>
    <row r="4325" spans="1:16" s="920" customFormat="1">
      <c r="A4325" s="910"/>
      <c r="B4325" s="917"/>
      <c r="C4325" s="917"/>
      <c r="D4325" s="919"/>
      <c r="F4325" s="910"/>
      <c r="G4325" s="910"/>
      <c r="H4325" s="910"/>
      <c r="I4325" s="910"/>
      <c r="J4325" s="910"/>
      <c r="K4325" s="910"/>
      <c r="L4325" s="910"/>
      <c r="M4325" s="910"/>
      <c r="N4325" s="910"/>
      <c r="O4325" s="910"/>
      <c r="P4325" s="910"/>
    </row>
    <row r="4326" spans="1:16" s="920" customFormat="1">
      <c r="A4326" s="910"/>
      <c r="B4326" s="917"/>
      <c r="C4326" s="917"/>
      <c r="D4326" s="919"/>
      <c r="F4326" s="910"/>
      <c r="G4326" s="910"/>
      <c r="H4326" s="910"/>
      <c r="I4326" s="910"/>
      <c r="J4326" s="910"/>
      <c r="K4326" s="910"/>
      <c r="L4326" s="910"/>
      <c r="M4326" s="910"/>
      <c r="N4326" s="910"/>
      <c r="O4326" s="910"/>
      <c r="P4326" s="910"/>
    </row>
    <row r="4327" spans="1:16" s="920" customFormat="1">
      <c r="A4327" s="910"/>
      <c r="B4327" s="917"/>
      <c r="C4327" s="917"/>
      <c r="D4327" s="919"/>
      <c r="F4327" s="910"/>
      <c r="G4327" s="910"/>
      <c r="H4327" s="910"/>
      <c r="I4327" s="910"/>
      <c r="J4327" s="910"/>
      <c r="K4327" s="910"/>
      <c r="L4327" s="910"/>
      <c r="M4327" s="910"/>
      <c r="N4327" s="910"/>
      <c r="O4327" s="910"/>
      <c r="P4327" s="910"/>
    </row>
    <row r="4328" spans="1:16" s="920" customFormat="1">
      <c r="A4328" s="910"/>
      <c r="B4328" s="917"/>
      <c r="C4328" s="917"/>
      <c r="D4328" s="919"/>
      <c r="F4328" s="910"/>
      <c r="G4328" s="910"/>
      <c r="H4328" s="910"/>
      <c r="I4328" s="910"/>
      <c r="J4328" s="910"/>
      <c r="K4328" s="910"/>
      <c r="L4328" s="910"/>
      <c r="M4328" s="910"/>
      <c r="N4328" s="910"/>
      <c r="O4328" s="910"/>
      <c r="P4328" s="910"/>
    </row>
    <row r="4329" spans="1:16" s="920" customFormat="1">
      <c r="A4329" s="910"/>
      <c r="B4329" s="917"/>
      <c r="C4329" s="917"/>
      <c r="D4329" s="919"/>
      <c r="F4329" s="910"/>
      <c r="G4329" s="910"/>
      <c r="H4329" s="910"/>
      <c r="I4329" s="910"/>
      <c r="J4329" s="910"/>
      <c r="K4329" s="910"/>
      <c r="L4329" s="910"/>
      <c r="M4329" s="910"/>
      <c r="N4329" s="910"/>
      <c r="O4329" s="910"/>
      <c r="P4329" s="910"/>
    </row>
    <row r="4330" spans="1:16" s="920" customFormat="1">
      <c r="A4330" s="910"/>
      <c r="B4330" s="917"/>
      <c r="C4330" s="917"/>
      <c r="D4330" s="919"/>
      <c r="F4330" s="910"/>
      <c r="G4330" s="910"/>
      <c r="H4330" s="910"/>
      <c r="I4330" s="910"/>
      <c r="J4330" s="910"/>
      <c r="K4330" s="910"/>
      <c r="L4330" s="910"/>
      <c r="M4330" s="910"/>
      <c r="N4330" s="910"/>
      <c r="O4330" s="910"/>
      <c r="P4330" s="910"/>
    </row>
    <row r="4331" spans="1:16" s="920" customFormat="1">
      <c r="A4331" s="910"/>
      <c r="B4331" s="917"/>
      <c r="C4331" s="917"/>
      <c r="D4331" s="919"/>
      <c r="F4331" s="910"/>
      <c r="G4331" s="910"/>
      <c r="H4331" s="910"/>
      <c r="I4331" s="910"/>
      <c r="J4331" s="910"/>
      <c r="K4331" s="910"/>
      <c r="L4331" s="910"/>
      <c r="M4331" s="910"/>
      <c r="N4331" s="910"/>
      <c r="O4331" s="910"/>
      <c r="P4331" s="910"/>
    </row>
    <row r="4332" spans="1:16" s="920" customFormat="1">
      <c r="A4332" s="910"/>
      <c r="B4332" s="917"/>
      <c r="C4332" s="917"/>
      <c r="D4332" s="919"/>
      <c r="F4332" s="910"/>
      <c r="G4332" s="910"/>
      <c r="H4332" s="910"/>
      <c r="I4332" s="910"/>
      <c r="J4332" s="910"/>
      <c r="K4332" s="910"/>
      <c r="L4332" s="910"/>
      <c r="M4332" s="910"/>
      <c r="N4332" s="910"/>
      <c r="O4332" s="910"/>
      <c r="P4332" s="910"/>
    </row>
    <row r="4333" spans="1:16" s="920" customFormat="1">
      <c r="A4333" s="910"/>
      <c r="B4333" s="917"/>
      <c r="C4333" s="917"/>
      <c r="D4333" s="919"/>
      <c r="F4333" s="910"/>
      <c r="G4333" s="910"/>
      <c r="H4333" s="910"/>
      <c r="I4333" s="910"/>
      <c r="J4333" s="910"/>
      <c r="K4333" s="910"/>
      <c r="L4333" s="910"/>
      <c r="M4333" s="910"/>
      <c r="N4333" s="910"/>
      <c r="O4333" s="910"/>
      <c r="P4333" s="910"/>
    </row>
    <row r="4334" spans="1:16" s="920" customFormat="1">
      <c r="A4334" s="910"/>
      <c r="B4334" s="917"/>
      <c r="C4334" s="917"/>
      <c r="D4334" s="919"/>
      <c r="F4334" s="910"/>
      <c r="G4334" s="910"/>
      <c r="H4334" s="910"/>
      <c r="I4334" s="910"/>
      <c r="J4334" s="910"/>
      <c r="K4334" s="910"/>
      <c r="L4334" s="910"/>
      <c r="M4334" s="910"/>
      <c r="N4334" s="910"/>
      <c r="O4334" s="910"/>
      <c r="P4334" s="910"/>
    </row>
    <row r="4335" spans="1:16" s="920" customFormat="1">
      <c r="A4335" s="910"/>
      <c r="B4335" s="917"/>
      <c r="C4335" s="917"/>
      <c r="D4335" s="919"/>
      <c r="F4335" s="910"/>
      <c r="G4335" s="910"/>
      <c r="H4335" s="910"/>
      <c r="I4335" s="910"/>
      <c r="J4335" s="910"/>
      <c r="K4335" s="910"/>
      <c r="L4335" s="910"/>
      <c r="M4335" s="910"/>
      <c r="N4335" s="910"/>
      <c r="O4335" s="910"/>
      <c r="P4335" s="910"/>
    </row>
    <row r="4336" spans="1:16" s="920" customFormat="1">
      <c r="A4336" s="910"/>
      <c r="B4336" s="917"/>
      <c r="C4336" s="917"/>
      <c r="D4336" s="919"/>
      <c r="F4336" s="910"/>
      <c r="G4336" s="910"/>
      <c r="H4336" s="910"/>
      <c r="I4336" s="910"/>
      <c r="J4336" s="910"/>
      <c r="K4336" s="910"/>
      <c r="L4336" s="910"/>
      <c r="M4336" s="910"/>
      <c r="N4336" s="910"/>
      <c r="O4336" s="910"/>
      <c r="P4336" s="910"/>
    </row>
    <row r="4337" spans="1:16" s="920" customFormat="1">
      <c r="A4337" s="910"/>
      <c r="B4337" s="917"/>
      <c r="C4337" s="917"/>
      <c r="D4337" s="919"/>
      <c r="F4337" s="910"/>
      <c r="G4337" s="910"/>
      <c r="H4337" s="910"/>
      <c r="I4337" s="910"/>
      <c r="J4337" s="910"/>
      <c r="K4337" s="910"/>
      <c r="L4337" s="910"/>
      <c r="M4337" s="910"/>
      <c r="N4337" s="910"/>
      <c r="O4337" s="910"/>
      <c r="P4337" s="910"/>
    </row>
    <row r="4338" spans="1:16" s="920" customFormat="1">
      <c r="A4338" s="910"/>
      <c r="B4338" s="917"/>
      <c r="C4338" s="917"/>
      <c r="D4338" s="919"/>
      <c r="F4338" s="910"/>
      <c r="G4338" s="910"/>
      <c r="H4338" s="910"/>
      <c r="I4338" s="910"/>
      <c r="J4338" s="910"/>
      <c r="K4338" s="910"/>
      <c r="L4338" s="910"/>
      <c r="M4338" s="910"/>
      <c r="N4338" s="910"/>
      <c r="O4338" s="910"/>
      <c r="P4338" s="910"/>
    </row>
    <row r="4339" spans="1:16" s="920" customFormat="1">
      <c r="A4339" s="910"/>
      <c r="B4339" s="917"/>
      <c r="C4339" s="917"/>
      <c r="D4339" s="919"/>
      <c r="F4339" s="910"/>
      <c r="G4339" s="910"/>
      <c r="H4339" s="910"/>
      <c r="I4339" s="910"/>
      <c r="J4339" s="910"/>
      <c r="K4339" s="910"/>
      <c r="L4339" s="910"/>
      <c r="M4339" s="910"/>
      <c r="N4339" s="910"/>
      <c r="O4339" s="910"/>
      <c r="P4339" s="910"/>
    </row>
    <row r="4340" spans="1:16" s="920" customFormat="1">
      <c r="A4340" s="910"/>
      <c r="B4340" s="917"/>
      <c r="C4340" s="917"/>
      <c r="D4340" s="919"/>
      <c r="F4340" s="910"/>
      <c r="G4340" s="910"/>
      <c r="H4340" s="910"/>
      <c r="I4340" s="910"/>
      <c r="J4340" s="910"/>
      <c r="K4340" s="910"/>
      <c r="L4340" s="910"/>
      <c r="M4340" s="910"/>
      <c r="N4340" s="910"/>
      <c r="O4340" s="910"/>
      <c r="P4340" s="910"/>
    </row>
    <row r="4341" spans="1:16" s="920" customFormat="1">
      <c r="A4341" s="910"/>
      <c r="B4341" s="917"/>
      <c r="C4341" s="917"/>
      <c r="D4341" s="919"/>
      <c r="F4341" s="910"/>
      <c r="G4341" s="910"/>
      <c r="H4341" s="910"/>
      <c r="I4341" s="910"/>
      <c r="J4341" s="910"/>
      <c r="K4341" s="910"/>
      <c r="L4341" s="910"/>
      <c r="M4341" s="910"/>
      <c r="N4341" s="910"/>
      <c r="O4341" s="910"/>
      <c r="P4341" s="910"/>
    </row>
    <row r="4342" spans="1:16" s="920" customFormat="1">
      <c r="A4342" s="910"/>
      <c r="B4342" s="917"/>
      <c r="C4342" s="917"/>
      <c r="D4342" s="919"/>
      <c r="F4342" s="910"/>
      <c r="G4342" s="910"/>
      <c r="H4342" s="910"/>
      <c r="I4342" s="910"/>
      <c r="J4342" s="910"/>
      <c r="K4342" s="910"/>
      <c r="L4342" s="910"/>
      <c r="M4342" s="910"/>
      <c r="N4342" s="910"/>
      <c r="O4342" s="910"/>
      <c r="P4342" s="910"/>
    </row>
    <row r="4343" spans="1:16" s="920" customFormat="1">
      <c r="A4343" s="910"/>
      <c r="B4343" s="917"/>
      <c r="C4343" s="917"/>
      <c r="D4343" s="919"/>
      <c r="F4343" s="910"/>
      <c r="G4343" s="910"/>
      <c r="H4343" s="910"/>
      <c r="I4343" s="910"/>
      <c r="J4343" s="910"/>
      <c r="K4343" s="910"/>
      <c r="L4343" s="910"/>
      <c r="M4343" s="910"/>
      <c r="N4343" s="910"/>
      <c r="O4343" s="910"/>
      <c r="P4343" s="910"/>
    </row>
    <row r="4344" spans="1:16" s="920" customFormat="1">
      <c r="A4344" s="910"/>
      <c r="B4344" s="917"/>
      <c r="C4344" s="917"/>
      <c r="D4344" s="919"/>
      <c r="F4344" s="910"/>
      <c r="G4344" s="910"/>
      <c r="H4344" s="910"/>
      <c r="I4344" s="910"/>
      <c r="J4344" s="910"/>
      <c r="K4344" s="910"/>
      <c r="L4344" s="910"/>
      <c r="M4344" s="910"/>
      <c r="N4344" s="910"/>
      <c r="O4344" s="910"/>
      <c r="P4344" s="910"/>
    </row>
    <row r="4345" spans="1:16" s="920" customFormat="1">
      <c r="A4345" s="910"/>
      <c r="B4345" s="917"/>
      <c r="C4345" s="917"/>
      <c r="D4345" s="919"/>
      <c r="F4345" s="910"/>
      <c r="G4345" s="910"/>
      <c r="H4345" s="910"/>
      <c r="I4345" s="910"/>
      <c r="J4345" s="910"/>
      <c r="K4345" s="910"/>
      <c r="L4345" s="910"/>
      <c r="M4345" s="910"/>
      <c r="N4345" s="910"/>
      <c r="O4345" s="910"/>
      <c r="P4345" s="910"/>
    </row>
    <row r="4346" spans="1:16" s="920" customFormat="1">
      <c r="A4346" s="910"/>
      <c r="B4346" s="917"/>
      <c r="C4346" s="917"/>
      <c r="D4346" s="919"/>
      <c r="F4346" s="910"/>
      <c r="G4346" s="910"/>
      <c r="H4346" s="910"/>
      <c r="I4346" s="910"/>
      <c r="J4346" s="910"/>
      <c r="K4346" s="910"/>
      <c r="L4346" s="910"/>
      <c r="M4346" s="910"/>
      <c r="N4346" s="910"/>
      <c r="O4346" s="910"/>
      <c r="P4346" s="910"/>
    </row>
    <row r="4347" spans="1:16" s="920" customFormat="1">
      <c r="A4347" s="910"/>
      <c r="B4347" s="917"/>
      <c r="C4347" s="917"/>
      <c r="D4347" s="919"/>
      <c r="F4347" s="910"/>
      <c r="G4347" s="910"/>
      <c r="H4347" s="910"/>
      <c r="I4347" s="910"/>
      <c r="J4347" s="910"/>
      <c r="K4347" s="910"/>
      <c r="L4347" s="910"/>
      <c r="M4347" s="910"/>
      <c r="N4347" s="910"/>
      <c r="O4347" s="910"/>
      <c r="P4347" s="910"/>
    </row>
    <row r="4348" spans="1:16" s="920" customFormat="1">
      <c r="A4348" s="910"/>
      <c r="B4348" s="917"/>
      <c r="C4348" s="917"/>
      <c r="D4348" s="919"/>
      <c r="F4348" s="910"/>
      <c r="G4348" s="910"/>
      <c r="H4348" s="910"/>
      <c r="I4348" s="910"/>
      <c r="J4348" s="910"/>
      <c r="K4348" s="910"/>
      <c r="L4348" s="910"/>
      <c r="M4348" s="910"/>
      <c r="N4348" s="910"/>
      <c r="O4348" s="910"/>
      <c r="P4348" s="910"/>
    </row>
    <row r="4349" spans="1:16" s="920" customFormat="1">
      <c r="A4349" s="910"/>
      <c r="B4349" s="917"/>
      <c r="C4349" s="917"/>
      <c r="D4349" s="919"/>
      <c r="F4349" s="910"/>
      <c r="G4349" s="910"/>
      <c r="H4349" s="910"/>
      <c r="I4349" s="910"/>
      <c r="J4349" s="910"/>
      <c r="K4349" s="910"/>
      <c r="L4349" s="910"/>
      <c r="M4349" s="910"/>
      <c r="N4349" s="910"/>
      <c r="O4349" s="910"/>
      <c r="P4349" s="910"/>
    </row>
    <row r="4350" spans="1:16" s="920" customFormat="1">
      <c r="A4350" s="910"/>
      <c r="B4350" s="917"/>
      <c r="C4350" s="917"/>
      <c r="D4350" s="919"/>
      <c r="F4350" s="910"/>
      <c r="G4350" s="910"/>
      <c r="H4350" s="910"/>
      <c r="I4350" s="910"/>
      <c r="J4350" s="910"/>
      <c r="K4350" s="910"/>
      <c r="L4350" s="910"/>
      <c r="M4350" s="910"/>
      <c r="N4350" s="910"/>
      <c r="O4350" s="910"/>
      <c r="P4350" s="910"/>
    </row>
    <row r="4351" spans="1:16" s="920" customFormat="1">
      <c r="A4351" s="910"/>
      <c r="B4351" s="917"/>
      <c r="C4351" s="917"/>
      <c r="D4351" s="919"/>
      <c r="F4351" s="910"/>
      <c r="G4351" s="910"/>
      <c r="H4351" s="910"/>
      <c r="I4351" s="910"/>
      <c r="J4351" s="910"/>
      <c r="K4351" s="910"/>
      <c r="L4351" s="910"/>
      <c r="M4351" s="910"/>
      <c r="N4351" s="910"/>
      <c r="O4351" s="910"/>
      <c r="P4351" s="910"/>
    </row>
    <row r="4352" spans="1:16" s="920" customFormat="1">
      <c r="A4352" s="910"/>
      <c r="B4352" s="917"/>
      <c r="C4352" s="917"/>
      <c r="D4352" s="919"/>
      <c r="F4352" s="910"/>
      <c r="G4352" s="910"/>
      <c r="H4352" s="910"/>
      <c r="I4352" s="910"/>
      <c r="J4352" s="910"/>
      <c r="K4352" s="910"/>
      <c r="L4352" s="910"/>
      <c r="M4352" s="910"/>
      <c r="N4352" s="910"/>
      <c r="O4352" s="910"/>
      <c r="P4352" s="910"/>
    </row>
    <row r="4353" spans="1:16" s="920" customFormat="1">
      <c r="A4353" s="910"/>
      <c r="B4353" s="917"/>
      <c r="C4353" s="917"/>
      <c r="D4353" s="919"/>
      <c r="F4353" s="910"/>
      <c r="G4353" s="910"/>
      <c r="H4353" s="910"/>
      <c r="I4353" s="910"/>
      <c r="J4353" s="910"/>
      <c r="K4353" s="910"/>
      <c r="L4353" s="910"/>
      <c r="M4353" s="910"/>
      <c r="N4353" s="910"/>
      <c r="O4353" s="910"/>
      <c r="P4353" s="910"/>
    </row>
    <row r="4354" spans="1:16" s="920" customFormat="1">
      <c r="A4354" s="910"/>
      <c r="B4354" s="917"/>
      <c r="C4354" s="917"/>
      <c r="D4354" s="919"/>
      <c r="F4354" s="910"/>
      <c r="G4354" s="910"/>
      <c r="H4354" s="910"/>
      <c r="I4354" s="910"/>
      <c r="J4354" s="910"/>
      <c r="K4354" s="910"/>
      <c r="L4354" s="910"/>
      <c r="M4354" s="910"/>
      <c r="N4354" s="910"/>
      <c r="O4354" s="910"/>
      <c r="P4354" s="910"/>
    </row>
    <row r="4355" spans="1:16" s="920" customFormat="1">
      <c r="A4355" s="910"/>
      <c r="B4355" s="917"/>
      <c r="C4355" s="917"/>
      <c r="D4355" s="919"/>
      <c r="F4355" s="910"/>
      <c r="G4355" s="910"/>
      <c r="H4355" s="910"/>
      <c r="I4355" s="910"/>
      <c r="J4355" s="910"/>
      <c r="K4355" s="910"/>
      <c r="L4355" s="910"/>
      <c r="M4355" s="910"/>
      <c r="N4355" s="910"/>
      <c r="O4355" s="910"/>
      <c r="P4355" s="910"/>
    </row>
    <row r="4356" spans="1:16" s="920" customFormat="1">
      <c r="A4356" s="910"/>
      <c r="B4356" s="917"/>
      <c r="C4356" s="917"/>
      <c r="D4356" s="919"/>
      <c r="F4356" s="910"/>
      <c r="G4356" s="910"/>
      <c r="H4356" s="910"/>
      <c r="I4356" s="910"/>
      <c r="J4356" s="910"/>
      <c r="K4356" s="910"/>
      <c r="L4356" s="910"/>
      <c r="M4356" s="910"/>
      <c r="N4356" s="910"/>
      <c r="O4356" s="910"/>
      <c r="P4356" s="910"/>
    </row>
    <row r="4357" spans="1:16" s="920" customFormat="1">
      <c r="A4357" s="910"/>
      <c r="B4357" s="917"/>
      <c r="C4357" s="917"/>
      <c r="D4357" s="919"/>
      <c r="F4357" s="910"/>
      <c r="G4357" s="910"/>
      <c r="H4357" s="910"/>
      <c r="I4357" s="910"/>
      <c r="J4357" s="910"/>
      <c r="K4357" s="910"/>
      <c r="L4357" s="910"/>
      <c r="M4357" s="910"/>
      <c r="N4357" s="910"/>
      <c r="O4357" s="910"/>
      <c r="P4357" s="910"/>
    </row>
    <row r="4358" spans="1:16" s="920" customFormat="1">
      <c r="A4358" s="910"/>
      <c r="B4358" s="917"/>
      <c r="C4358" s="917"/>
      <c r="D4358" s="919"/>
      <c r="F4358" s="910"/>
      <c r="G4358" s="910"/>
      <c r="H4358" s="910"/>
      <c r="I4358" s="910"/>
      <c r="J4358" s="910"/>
      <c r="K4358" s="910"/>
      <c r="L4358" s="910"/>
      <c r="M4358" s="910"/>
      <c r="N4358" s="910"/>
      <c r="O4358" s="910"/>
      <c r="P4358" s="910"/>
    </row>
    <row r="4359" spans="1:16" s="920" customFormat="1">
      <c r="A4359" s="910"/>
      <c r="B4359" s="917"/>
      <c r="C4359" s="917"/>
      <c r="D4359" s="919"/>
      <c r="F4359" s="910"/>
      <c r="G4359" s="910"/>
      <c r="H4359" s="910"/>
      <c r="I4359" s="910"/>
      <c r="J4359" s="910"/>
      <c r="K4359" s="910"/>
      <c r="L4359" s="910"/>
      <c r="M4359" s="910"/>
      <c r="N4359" s="910"/>
      <c r="O4359" s="910"/>
      <c r="P4359" s="910"/>
    </row>
    <row r="4360" spans="1:16" s="920" customFormat="1">
      <c r="A4360" s="910"/>
      <c r="B4360" s="917"/>
      <c r="C4360" s="917"/>
      <c r="D4360" s="919"/>
      <c r="F4360" s="910"/>
      <c r="G4360" s="910"/>
      <c r="H4360" s="910"/>
      <c r="I4360" s="910"/>
      <c r="J4360" s="910"/>
      <c r="K4360" s="910"/>
      <c r="L4360" s="910"/>
      <c r="M4360" s="910"/>
      <c r="N4360" s="910"/>
      <c r="O4360" s="910"/>
      <c r="P4360" s="910"/>
    </row>
    <row r="4361" spans="1:16" s="920" customFormat="1">
      <c r="A4361" s="910"/>
      <c r="B4361" s="917"/>
      <c r="C4361" s="917"/>
      <c r="D4361" s="919"/>
      <c r="F4361" s="910"/>
      <c r="G4361" s="910"/>
      <c r="H4361" s="910"/>
      <c r="I4361" s="910"/>
      <c r="J4361" s="910"/>
      <c r="K4361" s="910"/>
      <c r="L4361" s="910"/>
      <c r="M4361" s="910"/>
      <c r="N4361" s="910"/>
      <c r="O4361" s="910"/>
      <c r="P4361" s="910"/>
    </row>
    <row r="4362" spans="1:16" s="920" customFormat="1">
      <c r="A4362" s="910"/>
      <c r="B4362" s="917"/>
      <c r="C4362" s="917"/>
      <c r="D4362" s="919"/>
      <c r="F4362" s="910"/>
      <c r="G4362" s="910"/>
      <c r="H4362" s="910"/>
      <c r="I4362" s="910"/>
      <c r="J4362" s="910"/>
      <c r="K4362" s="910"/>
      <c r="L4362" s="910"/>
      <c r="M4362" s="910"/>
      <c r="N4362" s="910"/>
      <c r="O4362" s="910"/>
      <c r="P4362" s="910"/>
    </row>
    <row r="4363" spans="1:16" s="920" customFormat="1">
      <c r="A4363" s="910"/>
      <c r="B4363" s="917"/>
      <c r="C4363" s="917"/>
      <c r="D4363" s="919"/>
      <c r="F4363" s="910"/>
      <c r="G4363" s="910"/>
      <c r="H4363" s="910"/>
      <c r="I4363" s="910"/>
      <c r="J4363" s="910"/>
      <c r="K4363" s="910"/>
      <c r="L4363" s="910"/>
      <c r="M4363" s="910"/>
      <c r="N4363" s="910"/>
      <c r="O4363" s="910"/>
      <c r="P4363" s="910"/>
    </row>
    <row r="4364" spans="1:16" s="920" customFormat="1">
      <c r="A4364" s="910"/>
      <c r="B4364" s="917"/>
      <c r="C4364" s="917"/>
      <c r="D4364" s="919"/>
      <c r="F4364" s="910"/>
      <c r="G4364" s="910"/>
      <c r="H4364" s="910"/>
      <c r="I4364" s="910"/>
      <c r="J4364" s="910"/>
      <c r="K4364" s="910"/>
      <c r="L4364" s="910"/>
      <c r="M4364" s="910"/>
      <c r="N4364" s="910"/>
      <c r="O4364" s="910"/>
      <c r="P4364" s="910"/>
    </row>
    <row r="4365" spans="1:16" s="920" customFormat="1">
      <c r="A4365" s="910"/>
      <c r="B4365" s="917"/>
      <c r="C4365" s="917"/>
      <c r="D4365" s="919"/>
      <c r="F4365" s="910"/>
      <c r="G4365" s="910"/>
      <c r="H4365" s="910"/>
      <c r="I4365" s="910"/>
      <c r="J4365" s="910"/>
      <c r="K4365" s="910"/>
      <c r="L4365" s="910"/>
      <c r="M4365" s="910"/>
      <c r="N4365" s="910"/>
      <c r="O4365" s="910"/>
      <c r="P4365" s="910"/>
    </row>
    <row r="4366" spans="1:16" s="920" customFormat="1">
      <c r="A4366" s="910"/>
      <c r="B4366" s="917"/>
      <c r="C4366" s="917"/>
      <c r="D4366" s="919"/>
      <c r="F4366" s="910"/>
      <c r="G4366" s="910"/>
      <c r="H4366" s="910"/>
      <c r="I4366" s="910"/>
      <c r="J4366" s="910"/>
      <c r="K4366" s="910"/>
      <c r="L4366" s="910"/>
      <c r="M4366" s="910"/>
      <c r="N4366" s="910"/>
      <c r="O4366" s="910"/>
      <c r="P4366" s="910"/>
    </row>
    <row r="4367" spans="1:16" s="920" customFormat="1">
      <c r="A4367" s="910"/>
      <c r="B4367" s="917"/>
      <c r="C4367" s="917"/>
      <c r="D4367" s="919"/>
      <c r="F4367" s="910"/>
      <c r="G4367" s="910"/>
      <c r="H4367" s="910"/>
      <c r="I4367" s="910"/>
      <c r="J4367" s="910"/>
      <c r="K4367" s="910"/>
      <c r="L4367" s="910"/>
      <c r="M4367" s="910"/>
      <c r="N4367" s="910"/>
      <c r="O4367" s="910"/>
      <c r="P4367" s="910"/>
    </row>
    <row r="4368" spans="1:16" s="920" customFormat="1">
      <c r="A4368" s="910"/>
      <c r="B4368" s="917"/>
      <c r="C4368" s="917"/>
      <c r="D4368" s="919"/>
      <c r="F4368" s="910"/>
      <c r="G4368" s="910"/>
      <c r="H4368" s="910"/>
      <c r="I4368" s="910"/>
      <c r="J4368" s="910"/>
      <c r="K4368" s="910"/>
      <c r="L4368" s="910"/>
      <c r="M4368" s="910"/>
      <c r="N4368" s="910"/>
      <c r="O4368" s="910"/>
      <c r="P4368" s="910"/>
    </row>
    <row r="4369" spans="1:16" s="920" customFormat="1">
      <c r="A4369" s="910"/>
      <c r="B4369" s="917"/>
      <c r="C4369" s="917"/>
      <c r="D4369" s="919"/>
      <c r="F4369" s="910"/>
      <c r="G4369" s="910"/>
      <c r="H4369" s="910"/>
      <c r="I4369" s="910"/>
      <c r="J4369" s="910"/>
      <c r="K4369" s="910"/>
      <c r="L4369" s="910"/>
      <c r="M4369" s="910"/>
      <c r="N4369" s="910"/>
      <c r="O4369" s="910"/>
      <c r="P4369" s="910"/>
    </row>
    <row r="4370" spans="1:16" s="920" customFormat="1">
      <c r="A4370" s="910"/>
      <c r="B4370" s="917"/>
      <c r="C4370" s="917"/>
      <c r="D4370" s="919"/>
      <c r="F4370" s="910"/>
      <c r="G4370" s="910"/>
      <c r="H4370" s="910"/>
      <c r="I4370" s="910"/>
      <c r="J4370" s="910"/>
      <c r="K4370" s="910"/>
      <c r="L4370" s="910"/>
      <c r="M4370" s="910"/>
      <c r="N4370" s="910"/>
      <c r="O4370" s="910"/>
      <c r="P4370" s="910"/>
    </row>
    <row r="4371" spans="1:16" s="920" customFormat="1">
      <c r="A4371" s="910"/>
      <c r="B4371" s="917"/>
      <c r="C4371" s="917"/>
      <c r="D4371" s="919"/>
      <c r="F4371" s="910"/>
      <c r="G4371" s="910"/>
      <c r="H4371" s="910"/>
      <c r="I4371" s="910"/>
      <c r="J4371" s="910"/>
      <c r="K4371" s="910"/>
      <c r="L4371" s="910"/>
      <c r="M4371" s="910"/>
      <c r="N4371" s="910"/>
      <c r="O4371" s="910"/>
      <c r="P4371" s="910"/>
    </row>
    <row r="4372" spans="1:16" s="920" customFormat="1">
      <c r="A4372" s="910"/>
      <c r="B4372" s="917"/>
      <c r="C4372" s="917"/>
      <c r="D4372" s="919"/>
      <c r="F4372" s="910"/>
      <c r="G4372" s="910"/>
      <c r="H4372" s="910"/>
      <c r="I4372" s="910"/>
      <c r="J4372" s="910"/>
      <c r="K4372" s="910"/>
      <c r="L4372" s="910"/>
      <c r="M4372" s="910"/>
      <c r="N4372" s="910"/>
      <c r="O4372" s="910"/>
      <c r="P4372" s="910"/>
    </row>
    <row r="4373" spans="1:16" s="920" customFormat="1">
      <c r="A4373" s="910"/>
      <c r="B4373" s="917"/>
      <c r="C4373" s="917"/>
      <c r="D4373" s="919"/>
      <c r="F4373" s="910"/>
      <c r="G4373" s="910"/>
      <c r="H4373" s="910"/>
      <c r="I4373" s="910"/>
      <c r="J4373" s="910"/>
      <c r="K4373" s="910"/>
      <c r="L4373" s="910"/>
      <c r="M4373" s="910"/>
      <c r="N4373" s="910"/>
      <c r="O4373" s="910"/>
      <c r="P4373" s="910"/>
    </row>
    <row r="4374" spans="1:16" s="920" customFormat="1">
      <c r="A4374" s="910"/>
      <c r="B4374" s="917"/>
      <c r="C4374" s="917"/>
      <c r="D4374" s="919"/>
      <c r="F4374" s="910"/>
      <c r="G4374" s="910"/>
      <c r="H4374" s="910"/>
      <c r="I4374" s="910"/>
      <c r="J4374" s="910"/>
      <c r="K4374" s="910"/>
      <c r="L4374" s="910"/>
      <c r="M4374" s="910"/>
      <c r="N4374" s="910"/>
      <c r="O4374" s="910"/>
      <c r="P4374" s="910"/>
    </row>
    <row r="4375" spans="1:16" s="920" customFormat="1">
      <c r="A4375" s="910"/>
      <c r="B4375" s="917"/>
      <c r="C4375" s="917"/>
      <c r="D4375" s="919"/>
      <c r="F4375" s="910"/>
      <c r="G4375" s="910"/>
      <c r="H4375" s="910"/>
      <c r="I4375" s="910"/>
      <c r="J4375" s="910"/>
      <c r="K4375" s="910"/>
      <c r="L4375" s="910"/>
      <c r="M4375" s="910"/>
      <c r="N4375" s="910"/>
      <c r="O4375" s="910"/>
      <c r="P4375" s="910"/>
    </row>
    <row r="4376" spans="1:16" s="920" customFormat="1">
      <c r="A4376" s="910"/>
      <c r="B4376" s="917"/>
      <c r="C4376" s="917"/>
      <c r="D4376" s="919"/>
      <c r="F4376" s="910"/>
      <c r="G4376" s="910"/>
      <c r="H4376" s="910"/>
      <c r="I4376" s="910"/>
      <c r="J4376" s="910"/>
      <c r="K4376" s="910"/>
      <c r="L4376" s="910"/>
      <c r="M4376" s="910"/>
      <c r="N4376" s="910"/>
      <c r="O4376" s="910"/>
      <c r="P4376" s="910"/>
    </row>
    <row r="4377" spans="1:16" s="920" customFormat="1">
      <c r="A4377" s="910"/>
      <c r="B4377" s="917"/>
      <c r="C4377" s="917"/>
      <c r="D4377" s="919"/>
      <c r="F4377" s="910"/>
      <c r="G4377" s="910"/>
      <c r="H4377" s="910"/>
      <c r="I4377" s="910"/>
      <c r="J4377" s="910"/>
      <c r="K4377" s="910"/>
      <c r="L4377" s="910"/>
      <c r="M4377" s="910"/>
      <c r="N4377" s="910"/>
      <c r="O4377" s="910"/>
      <c r="P4377" s="910"/>
    </row>
    <row r="4378" spans="1:16" s="920" customFormat="1">
      <c r="A4378" s="910"/>
      <c r="B4378" s="917"/>
      <c r="C4378" s="917"/>
      <c r="D4378" s="919"/>
      <c r="F4378" s="910"/>
      <c r="G4378" s="910"/>
      <c r="H4378" s="910"/>
      <c r="I4378" s="910"/>
      <c r="J4378" s="910"/>
      <c r="K4378" s="910"/>
      <c r="L4378" s="910"/>
      <c r="M4378" s="910"/>
      <c r="N4378" s="910"/>
      <c r="O4378" s="910"/>
      <c r="P4378" s="910"/>
    </row>
    <row r="4379" spans="1:16" s="920" customFormat="1">
      <c r="A4379" s="910"/>
      <c r="B4379" s="917"/>
      <c r="C4379" s="917"/>
      <c r="D4379" s="919"/>
      <c r="F4379" s="910"/>
      <c r="G4379" s="910"/>
      <c r="H4379" s="910"/>
      <c r="I4379" s="910"/>
      <c r="J4379" s="910"/>
      <c r="K4379" s="910"/>
      <c r="L4379" s="910"/>
      <c r="M4379" s="910"/>
      <c r="N4379" s="910"/>
      <c r="O4379" s="910"/>
      <c r="P4379" s="910"/>
    </row>
    <row r="4380" spans="1:16" s="920" customFormat="1">
      <c r="A4380" s="910"/>
      <c r="B4380" s="917"/>
      <c r="C4380" s="917"/>
      <c r="D4380" s="919"/>
      <c r="F4380" s="910"/>
      <c r="G4380" s="910"/>
      <c r="H4380" s="910"/>
      <c r="I4380" s="910"/>
      <c r="J4380" s="910"/>
      <c r="K4380" s="910"/>
      <c r="L4380" s="910"/>
      <c r="M4380" s="910"/>
      <c r="N4380" s="910"/>
      <c r="O4380" s="910"/>
      <c r="P4380" s="910"/>
    </row>
    <row r="4381" spans="1:16" s="920" customFormat="1">
      <c r="A4381" s="910"/>
      <c r="B4381" s="917"/>
      <c r="C4381" s="917"/>
      <c r="D4381" s="919"/>
      <c r="F4381" s="910"/>
      <c r="G4381" s="910"/>
      <c r="H4381" s="910"/>
      <c r="I4381" s="910"/>
      <c r="J4381" s="910"/>
      <c r="K4381" s="910"/>
      <c r="L4381" s="910"/>
      <c r="M4381" s="910"/>
      <c r="N4381" s="910"/>
      <c r="O4381" s="910"/>
      <c r="P4381" s="910"/>
    </row>
    <row r="4382" spans="1:16" s="920" customFormat="1">
      <c r="A4382" s="910"/>
      <c r="B4382" s="917"/>
      <c r="C4382" s="917"/>
      <c r="D4382" s="919"/>
      <c r="F4382" s="910"/>
      <c r="G4382" s="910"/>
      <c r="H4382" s="910"/>
      <c r="I4382" s="910"/>
      <c r="J4382" s="910"/>
      <c r="K4382" s="910"/>
      <c r="L4382" s="910"/>
      <c r="M4382" s="910"/>
      <c r="N4382" s="910"/>
      <c r="O4382" s="910"/>
      <c r="P4382" s="910"/>
    </row>
    <row r="4383" spans="1:16" s="920" customFormat="1">
      <c r="A4383" s="910"/>
      <c r="B4383" s="917"/>
      <c r="C4383" s="917"/>
      <c r="D4383" s="919"/>
      <c r="F4383" s="910"/>
      <c r="G4383" s="910"/>
      <c r="H4383" s="910"/>
      <c r="I4383" s="910"/>
      <c r="J4383" s="910"/>
      <c r="K4383" s="910"/>
      <c r="L4383" s="910"/>
      <c r="M4383" s="910"/>
      <c r="N4383" s="910"/>
      <c r="O4383" s="910"/>
      <c r="P4383" s="910"/>
    </row>
    <row r="4384" spans="1:16" s="920" customFormat="1">
      <c r="A4384" s="910"/>
      <c r="B4384" s="917"/>
      <c r="C4384" s="917"/>
      <c r="D4384" s="919"/>
      <c r="F4384" s="910"/>
      <c r="G4384" s="910"/>
      <c r="H4384" s="910"/>
      <c r="I4384" s="910"/>
      <c r="J4384" s="910"/>
      <c r="K4384" s="910"/>
      <c r="L4384" s="910"/>
      <c r="M4384" s="910"/>
      <c r="N4384" s="910"/>
      <c r="O4384" s="910"/>
      <c r="P4384" s="910"/>
    </row>
    <row r="4385" spans="1:16" s="920" customFormat="1">
      <c r="A4385" s="910"/>
      <c r="B4385" s="917"/>
      <c r="C4385" s="917"/>
      <c r="D4385" s="919"/>
      <c r="F4385" s="910"/>
      <c r="G4385" s="910"/>
      <c r="H4385" s="910"/>
      <c r="I4385" s="910"/>
      <c r="J4385" s="910"/>
      <c r="K4385" s="910"/>
      <c r="L4385" s="910"/>
      <c r="M4385" s="910"/>
      <c r="N4385" s="910"/>
      <c r="O4385" s="910"/>
      <c r="P4385" s="910"/>
    </row>
    <row r="4386" spans="1:16" s="920" customFormat="1">
      <c r="A4386" s="910"/>
      <c r="B4386" s="917"/>
      <c r="C4386" s="917"/>
      <c r="D4386" s="919"/>
      <c r="F4386" s="910"/>
      <c r="G4386" s="910"/>
      <c r="H4386" s="910"/>
      <c r="I4386" s="910"/>
      <c r="J4386" s="910"/>
      <c r="K4386" s="910"/>
      <c r="L4386" s="910"/>
      <c r="M4386" s="910"/>
      <c r="N4386" s="910"/>
      <c r="O4386" s="910"/>
      <c r="P4386" s="910"/>
    </row>
    <row r="4387" spans="1:16" s="920" customFormat="1">
      <c r="A4387" s="910"/>
      <c r="B4387" s="917"/>
      <c r="C4387" s="917"/>
      <c r="D4387" s="919"/>
      <c r="F4387" s="910"/>
      <c r="G4387" s="910"/>
      <c r="H4387" s="910"/>
      <c r="I4387" s="910"/>
      <c r="J4387" s="910"/>
      <c r="K4387" s="910"/>
      <c r="L4387" s="910"/>
      <c r="M4387" s="910"/>
      <c r="N4387" s="910"/>
      <c r="O4387" s="910"/>
      <c r="P4387" s="910"/>
    </row>
    <row r="4388" spans="1:16" s="920" customFormat="1">
      <c r="A4388" s="910"/>
      <c r="B4388" s="917"/>
      <c r="C4388" s="917"/>
      <c r="D4388" s="919"/>
      <c r="F4388" s="910"/>
      <c r="G4388" s="910"/>
      <c r="H4388" s="910"/>
      <c r="I4388" s="910"/>
      <c r="J4388" s="910"/>
      <c r="K4388" s="910"/>
      <c r="L4388" s="910"/>
      <c r="M4388" s="910"/>
      <c r="N4388" s="910"/>
      <c r="O4388" s="910"/>
      <c r="P4388" s="910"/>
    </row>
    <row r="4389" spans="1:16" s="920" customFormat="1">
      <c r="A4389" s="910"/>
      <c r="B4389" s="917"/>
      <c r="C4389" s="917"/>
      <c r="D4389" s="919"/>
      <c r="F4389" s="910"/>
      <c r="G4389" s="910"/>
      <c r="H4389" s="910"/>
      <c r="I4389" s="910"/>
      <c r="J4389" s="910"/>
      <c r="K4389" s="910"/>
      <c r="L4389" s="910"/>
      <c r="M4389" s="910"/>
      <c r="N4389" s="910"/>
      <c r="O4389" s="910"/>
      <c r="P4389" s="910"/>
    </row>
    <row r="4390" spans="1:16" s="920" customFormat="1">
      <c r="A4390" s="910"/>
      <c r="B4390" s="917"/>
      <c r="C4390" s="917"/>
      <c r="D4390" s="919"/>
      <c r="F4390" s="910"/>
      <c r="G4390" s="910"/>
      <c r="H4390" s="910"/>
      <c r="I4390" s="910"/>
      <c r="J4390" s="910"/>
      <c r="K4390" s="910"/>
      <c r="L4390" s="910"/>
      <c r="M4390" s="910"/>
      <c r="N4390" s="910"/>
      <c r="O4390" s="910"/>
      <c r="P4390" s="910"/>
    </row>
    <row r="4391" spans="1:16" s="920" customFormat="1">
      <c r="A4391" s="910"/>
      <c r="B4391" s="917"/>
      <c r="C4391" s="917"/>
      <c r="D4391" s="919"/>
      <c r="F4391" s="910"/>
      <c r="G4391" s="910"/>
      <c r="H4391" s="910"/>
      <c r="I4391" s="910"/>
      <c r="J4391" s="910"/>
      <c r="K4391" s="910"/>
      <c r="L4391" s="910"/>
      <c r="M4391" s="910"/>
      <c r="N4391" s="910"/>
      <c r="O4391" s="910"/>
      <c r="P4391" s="910"/>
    </row>
    <row r="4392" spans="1:16" s="920" customFormat="1">
      <c r="A4392" s="910"/>
      <c r="B4392" s="917"/>
      <c r="C4392" s="917"/>
      <c r="D4392" s="919"/>
      <c r="F4392" s="910"/>
      <c r="G4392" s="910"/>
      <c r="H4392" s="910"/>
      <c r="I4392" s="910"/>
      <c r="J4392" s="910"/>
      <c r="K4392" s="910"/>
      <c r="L4392" s="910"/>
      <c r="M4392" s="910"/>
      <c r="N4392" s="910"/>
      <c r="O4392" s="910"/>
      <c r="P4392" s="910"/>
    </row>
    <row r="4393" spans="1:16" s="920" customFormat="1">
      <c r="A4393" s="910"/>
      <c r="B4393" s="917"/>
      <c r="C4393" s="917"/>
      <c r="D4393" s="919"/>
      <c r="F4393" s="910"/>
      <c r="G4393" s="910"/>
      <c r="H4393" s="910"/>
      <c r="I4393" s="910"/>
      <c r="J4393" s="910"/>
      <c r="K4393" s="910"/>
      <c r="L4393" s="910"/>
      <c r="M4393" s="910"/>
      <c r="N4393" s="910"/>
      <c r="O4393" s="910"/>
      <c r="P4393" s="910"/>
    </row>
    <row r="4394" spans="1:16" s="920" customFormat="1">
      <c r="A4394" s="910"/>
      <c r="B4394" s="917"/>
      <c r="C4394" s="917"/>
      <c r="D4394" s="919"/>
      <c r="F4394" s="910"/>
      <c r="G4394" s="910"/>
      <c r="H4394" s="910"/>
      <c r="I4394" s="910"/>
      <c r="J4394" s="910"/>
      <c r="K4394" s="910"/>
      <c r="L4394" s="910"/>
      <c r="M4394" s="910"/>
      <c r="N4394" s="910"/>
      <c r="O4394" s="910"/>
      <c r="P4394" s="910"/>
    </row>
    <row r="4395" spans="1:16" s="920" customFormat="1">
      <c r="A4395" s="910"/>
      <c r="B4395" s="917"/>
      <c r="C4395" s="917"/>
      <c r="D4395" s="919"/>
      <c r="F4395" s="910"/>
      <c r="G4395" s="910"/>
      <c r="H4395" s="910"/>
      <c r="I4395" s="910"/>
      <c r="J4395" s="910"/>
      <c r="K4395" s="910"/>
      <c r="L4395" s="910"/>
      <c r="M4395" s="910"/>
      <c r="N4395" s="910"/>
      <c r="O4395" s="910"/>
      <c r="P4395" s="910"/>
    </row>
    <row r="4396" spans="1:16" s="920" customFormat="1">
      <c r="A4396" s="910"/>
      <c r="B4396" s="917"/>
      <c r="C4396" s="917"/>
      <c r="D4396" s="919"/>
      <c r="F4396" s="910"/>
      <c r="G4396" s="910"/>
      <c r="H4396" s="910"/>
      <c r="I4396" s="910"/>
      <c r="J4396" s="910"/>
      <c r="K4396" s="910"/>
      <c r="L4396" s="910"/>
      <c r="M4396" s="910"/>
      <c r="N4396" s="910"/>
      <c r="O4396" s="910"/>
      <c r="P4396" s="910"/>
    </row>
    <row r="4397" spans="1:16" s="920" customFormat="1">
      <c r="A4397" s="910"/>
      <c r="B4397" s="917"/>
      <c r="C4397" s="917"/>
      <c r="D4397" s="919"/>
      <c r="F4397" s="910"/>
      <c r="G4397" s="910"/>
      <c r="H4397" s="910"/>
      <c r="I4397" s="910"/>
      <c r="J4397" s="910"/>
      <c r="K4397" s="910"/>
      <c r="L4397" s="910"/>
      <c r="M4397" s="910"/>
      <c r="N4397" s="910"/>
      <c r="O4397" s="910"/>
      <c r="P4397" s="910"/>
    </row>
    <row r="4398" spans="1:16" s="920" customFormat="1">
      <c r="A4398" s="910"/>
      <c r="B4398" s="917"/>
      <c r="C4398" s="917"/>
      <c r="D4398" s="919"/>
      <c r="F4398" s="910"/>
      <c r="G4398" s="910"/>
      <c r="H4398" s="910"/>
      <c r="I4398" s="910"/>
      <c r="J4398" s="910"/>
      <c r="K4398" s="910"/>
      <c r="L4398" s="910"/>
      <c r="M4398" s="910"/>
      <c r="N4398" s="910"/>
      <c r="O4398" s="910"/>
      <c r="P4398" s="910"/>
    </row>
    <row r="4399" spans="1:16" s="920" customFormat="1">
      <c r="A4399" s="910"/>
      <c r="B4399" s="917"/>
      <c r="C4399" s="917"/>
      <c r="D4399" s="919"/>
      <c r="F4399" s="910"/>
      <c r="G4399" s="910"/>
      <c r="H4399" s="910"/>
      <c r="I4399" s="910"/>
      <c r="J4399" s="910"/>
      <c r="K4399" s="910"/>
      <c r="L4399" s="910"/>
      <c r="M4399" s="910"/>
      <c r="N4399" s="910"/>
      <c r="O4399" s="910"/>
      <c r="P4399" s="910"/>
    </row>
    <row r="4400" spans="1:16" s="920" customFormat="1">
      <c r="A4400" s="910"/>
      <c r="B4400" s="917"/>
      <c r="C4400" s="917"/>
      <c r="D4400" s="919"/>
      <c r="F4400" s="910"/>
      <c r="G4400" s="910"/>
      <c r="H4400" s="910"/>
      <c r="I4400" s="910"/>
      <c r="J4400" s="910"/>
      <c r="K4400" s="910"/>
      <c r="L4400" s="910"/>
      <c r="M4400" s="910"/>
      <c r="N4400" s="910"/>
      <c r="O4400" s="910"/>
      <c r="P4400" s="910"/>
    </row>
    <row r="4401" spans="1:16" s="920" customFormat="1">
      <c r="A4401" s="910"/>
      <c r="B4401" s="917"/>
      <c r="C4401" s="917"/>
      <c r="D4401" s="919"/>
      <c r="F4401" s="910"/>
      <c r="G4401" s="910"/>
      <c r="H4401" s="910"/>
      <c r="I4401" s="910"/>
      <c r="J4401" s="910"/>
      <c r="K4401" s="910"/>
      <c r="L4401" s="910"/>
      <c r="M4401" s="910"/>
      <c r="N4401" s="910"/>
      <c r="O4401" s="910"/>
      <c r="P4401" s="910"/>
    </row>
    <row r="4402" spans="1:16" s="920" customFormat="1">
      <c r="A4402" s="910"/>
      <c r="B4402" s="917"/>
      <c r="C4402" s="917"/>
      <c r="D4402" s="919"/>
      <c r="F4402" s="910"/>
      <c r="G4402" s="910"/>
      <c r="H4402" s="910"/>
      <c r="I4402" s="910"/>
      <c r="J4402" s="910"/>
      <c r="K4402" s="910"/>
      <c r="L4402" s="910"/>
      <c r="M4402" s="910"/>
      <c r="N4402" s="910"/>
      <c r="O4402" s="910"/>
      <c r="P4402" s="910"/>
    </row>
    <row r="4403" spans="1:16" s="920" customFormat="1">
      <c r="A4403" s="910"/>
      <c r="B4403" s="917"/>
      <c r="C4403" s="917"/>
      <c r="D4403" s="919"/>
      <c r="F4403" s="910"/>
      <c r="G4403" s="910"/>
      <c r="H4403" s="910"/>
      <c r="I4403" s="910"/>
      <c r="J4403" s="910"/>
      <c r="K4403" s="910"/>
      <c r="L4403" s="910"/>
      <c r="M4403" s="910"/>
      <c r="N4403" s="910"/>
      <c r="O4403" s="910"/>
      <c r="P4403" s="910"/>
    </row>
    <row r="4404" spans="1:16" s="920" customFormat="1">
      <c r="A4404" s="910"/>
      <c r="B4404" s="917"/>
      <c r="C4404" s="917"/>
      <c r="D4404" s="919"/>
      <c r="F4404" s="910"/>
      <c r="G4404" s="910"/>
      <c r="H4404" s="910"/>
      <c r="I4404" s="910"/>
      <c r="J4404" s="910"/>
      <c r="K4404" s="910"/>
      <c r="L4404" s="910"/>
      <c r="M4404" s="910"/>
      <c r="N4404" s="910"/>
      <c r="O4404" s="910"/>
      <c r="P4404" s="910"/>
    </row>
    <row r="4405" spans="1:16" s="920" customFormat="1">
      <c r="A4405" s="910"/>
      <c r="B4405" s="917"/>
      <c r="C4405" s="917"/>
      <c r="D4405" s="919"/>
      <c r="F4405" s="910"/>
      <c r="G4405" s="910"/>
      <c r="H4405" s="910"/>
      <c r="I4405" s="910"/>
      <c r="J4405" s="910"/>
      <c r="K4405" s="910"/>
      <c r="L4405" s="910"/>
      <c r="M4405" s="910"/>
      <c r="N4405" s="910"/>
      <c r="O4405" s="910"/>
      <c r="P4405" s="910"/>
    </row>
    <row r="4406" spans="1:16" s="920" customFormat="1">
      <c r="A4406" s="910"/>
      <c r="B4406" s="917"/>
      <c r="C4406" s="917"/>
      <c r="D4406" s="919"/>
      <c r="F4406" s="910"/>
      <c r="G4406" s="910"/>
      <c r="H4406" s="910"/>
      <c r="I4406" s="910"/>
      <c r="J4406" s="910"/>
      <c r="K4406" s="910"/>
      <c r="L4406" s="910"/>
      <c r="M4406" s="910"/>
      <c r="N4406" s="910"/>
      <c r="O4406" s="910"/>
      <c r="P4406" s="910"/>
    </row>
    <row r="4407" spans="1:16" s="920" customFormat="1">
      <c r="A4407" s="910"/>
      <c r="B4407" s="917"/>
      <c r="C4407" s="917"/>
      <c r="D4407" s="919"/>
      <c r="F4407" s="910"/>
      <c r="G4407" s="910"/>
      <c r="H4407" s="910"/>
      <c r="I4407" s="910"/>
      <c r="J4407" s="910"/>
      <c r="K4407" s="910"/>
      <c r="L4407" s="910"/>
      <c r="M4407" s="910"/>
      <c r="N4407" s="910"/>
      <c r="O4407" s="910"/>
      <c r="P4407" s="910"/>
    </row>
    <row r="4408" spans="1:16" s="920" customFormat="1">
      <c r="A4408" s="910"/>
      <c r="B4408" s="917"/>
      <c r="C4408" s="917"/>
      <c r="D4408" s="919"/>
      <c r="F4408" s="910"/>
      <c r="G4408" s="910"/>
      <c r="H4408" s="910"/>
      <c r="I4408" s="910"/>
      <c r="J4408" s="910"/>
      <c r="K4408" s="910"/>
      <c r="L4408" s="910"/>
      <c r="M4408" s="910"/>
      <c r="N4408" s="910"/>
      <c r="O4408" s="910"/>
      <c r="P4408" s="910"/>
    </row>
    <row r="4409" spans="1:16" s="920" customFormat="1">
      <c r="A4409" s="910"/>
      <c r="B4409" s="917"/>
      <c r="C4409" s="917"/>
      <c r="D4409" s="919"/>
      <c r="F4409" s="910"/>
      <c r="G4409" s="910"/>
      <c r="H4409" s="910"/>
      <c r="I4409" s="910"/>
      <c r="J4409" s="910"/>
      <c r="K4409" s="910"/>
      <c r="L4409" s="910"/>
      <c r="M4409" s="910"/>
      <c r="N4409" s="910"/>
      <c r="O4409" s="910"/>
      <c r="P4409" s="910"/>
    </row>
    <row r="4410" spans="1:16" s="920" customFormat="1">
      <c r="A4410" s="910"/>
      <c r="B4410" s="917"/>
      <c r="C4410" s="917"/>
      <c r="D4410" s="919"/>
      <c r="F4410" s="910"/>
      <c r="G4410" s="910"/>
      <c r="H4410" s="910"/>
      <c r="I4410" s="910"/>
      <c r="J4410" s="910"/>
      <c r="K4410" s="910"/>
      <c r="L4410" s="910"/>
      <c r="M4410" s="910"/>
      <c r="N4410" s="910"/>
      <c r="O4410" s="910"/>
      <c r="P4410" s="910"/>
    </row>
    <row r="4411" spans="1:16" s="920" customFormat="1">
      <c r="A4411" s="910"/>
      <c r="B4411" s="917"/>
      <c r="C4411" s="917"/>
      <c r="D4411" s="919"/>
      <c r="F4411" s="910"/>
      <c r="G4411" s="910"/>
      <c r="H4411" s="910"/>
      <c r="I4411" s="910"/>
      <c r="J4411" s="910"/>
      <c r="K4411" s="910"/>
      <c r="L4411" s="910"/>
      <c r="M4411" s="910"/>
      <c r="N4411" s="910"/>
      <c r="O4411" s="910"/>
      <c r="P4411" s="910"/>
    </row>
    <row r="4412" spans="1:16" s="920" customFormat="1">
      <c r="A4412" s="910"/>
      <c r="B4412" s="917"/>
      <c r="C4412" s="917"/>
      <c r="D4412" s="919"/>
      <c r="F4412" s="910"/>
      <c r="G4412" s="910"/>
      <c r="H4412" s="910"/>
      <c r="I4412" s="910"/>
      <c r="J4412" s="910"/>
      <c r="K4412" s="910"/>
      <c r="L4412" s="910"/>
      <c r="M4412" s="910"/>
      <c r="N4412" s="910"/>
      <c r="O4412" s="910"/>
      <c r="P4412" s="910"/>
    </row>
    <row r="4413" spans="1:16" s="920" customFormat="1">
      <c r="A4413" s="910"/>
      <c r="B4413" s="917"/>
      <c r="C4413" s="917"/>
      <c r="D4413" s="919"/>
      <c r="F4413" s="910"/>
      <c r="G4413" s="910"/>
      <c r="H4413" s="910"/>
      <c r="I4413" s="910"/>
      <c r="J4413" s="910"/>
      <c r="K4413" s="910"/>
      <c r="L4413" s="910"/>
      <c r="M4413" s="910"/>
      <c r="N4413" s="910"/>
      <c r="O4413" s="910"/>
      <c r="P4413" s="910"/>
    </row>
    <row r="4414" spans="1:16" s="920" customFormat="1">
      <c r="A4414" s="910"/>
      <c r="B4414" s="917"/>
      <c r="C4414" s="917"/>
      <c r="D4414" s="919"/>
      <c r="F4414" s="910"/>
      <c r="G4414" s="910"/>
      <c r="H4414" s="910"/>
      <c r="I4414" s="910"/>
      <c r="J4414" s="910"/>
      <c r="K4414" s="910"/>
      <c r="L4414" s="910"/>
      <c r="M4414" s="910"/>
      <c r="N4414" s="910"/>
      <c r="O4414" s="910"/>
      <c r="P4414" s="910"/>
    </row>
    <row r="4415" spans="1:16" s="920" customFormat="1">
      <c r="A4415" s="910"/>
      <c r="B4415" s="917"/>
      <c r="C4415" s="917"/>
      <c r="D4415" s="919"/>
      <c r="F4415" s="910"/>
      <c r="G4415" s="910"/>
      <c r="H4415" s="910"/>
      <c r="I4415" s="910"/>
      <c r="J4415" s="910"/>
      <c r="K4415" s="910"/>
      <c r="L4415" s="910"/>
      <c r="M4415" s="910"/>
      <c r="N4415" s="910"/>
      <c r="O4415" s="910"/>
      <c r="P4415" s="910"/>
    </row>
    <row r="4416" spans="1:16" s="920" customFormat="1">
      <c r="A4416" s="910"/>
      <c r="B4416" s="917"/>
      <c r="C4416" s="917"/>
      <c r="D4416" s="919"/>
      <c r="F4416" s="910"/>
      <c r="G4416" s="910"/>
      <c r="H4416" s="910"/>
      <c r="I4416" s="910"/>
      <c r="J4416" s="910"/>
      <c r="K4416" s="910"/>
      <c r="L4416" s="910"/>
      <c r="M4416" s="910"/>
      <c r="N4416" s="910"/>
      <c r="O4416" s="910"/>
      <c r="P4416" s="910"/>
    </row>
    <row r="4417" spans="1:16" s="920" customFormat="1">
      <c r="A4417" s="910"/>
      <c r="B4417" s="917"/>
      <c r="C4417" s="917"/>
      <c r="D4417" s="919"/>
      <c r="F4417" s="910"/>
      <c r="G4417" s="910"/>
      <c r="H4417" s="910"/>
      <c r="I4417" s="910"/>
      <c r="J4417" s="910"/>
      <c r="K4417" s="910"/>
      <c r="L4417" s="910"/>
      <c r="M4417" s="910"/>
      <c r="N4417" s="910"/>
      <c r="O4417" s="910"/>
      <c r="P4417" s="910"/>
    </row>
    <row r="4418" spans="1:16" s="920" customFormat="1">
      <c r="A4418" s="910"/>
      <c r="B4418" s="917"/>
      <c r="C4418" s="917"/>
      <c r="D4418" s="919"/>
      <c r="F4418" s="910"/>
      <c r="G4418" s="910"/>
      <c r="H4418" s="910"/>
      <c r="I4418" s="910"/>
      <c r="J4418" s="910"/>
      <c r="K4418" s="910"/>
      <c r="L4418" s="910"/>
      <c r="M4418" s="910"/>
      <c r="N4418" s="910"/>
      <c r="O4418" s="910"/>
      <c r="P4418" s="910"/>
    </row>
    <row r="4419" spans="1:16" s="920" customFormat="1">
      <c r="A4419" s="910"/>
      <c r="B4419" s="917"/>
      <c r="C4419" s="917"/>
      <c r="D4419" s="919"/>
      <c r="F4419" s="910"/>
      <c r="G4419" s="910"/>
      <c r="H4419" s="910"/>
      <c r="I4419" s="910"/>
      <c r="J4419" s="910"/>
      <c r="K4419" s="910"/>
      <c r="L4419" s="910"/>
      <c r="M4419" s="910"/>
      <c r="N4419" s="910"/>
      <c r="O4419" s="910"/>
      <c r="P4419" s="910"/>
    </row>
    <row r="4420" spans="1:16" s="920" customFormat="1">
      <c r="A4420" s="910"/>
      <c r="B4420" s="917"/>
      <c r="C4420" s="917"/>
      <c r="D4420" s="919"/>
      <c r="F4420" s="910"/>
      <c r="G4420" s="910"/>
      <c r="H4420" s="910"/>
      <c r="I4420" s="910"/>
      <c r="J4420" s="910"/>
      <c r="K4420" s="910"/>
      <c r="L4420" s="910"/>
      <c r="M4420" s="910"/>
      <c r="N4420" s="910"/>
      <c r="O4420" s="910"/>
      <c r="P4420" s="910"/>
    </row>
    <row r="4421" spans="1:16" s="920" customFormat="1">
      <c r="A4421" s="910"/>
      <c r="B4421" s="917"/>
      <c r="C4421" s="917"/>
      <c r="D4421" s="919"/>
      <c r="F4421" s="910"/>
      <c r="G4421" s="910"/>
      <c r="H4421" s="910"/>
      <c r="I4421" s="910"/>
      <c r="J4421" s="910"/>
      <c r="K4421" s="910"/>
      <c r="L4421" s="910"/>
      <c r="M4421" s="910"/>
      <c r="N4421" s="910"/>
      <c r="O4421" s="910"/>
      <c r="P4421" s="910"/>
    </row>
    <row r="4422" spans="1:16" s="920" customFormat="1">
      <c r="A4422" s="910"/>
      <c r="B4422" s="917"/>
      <c r="C4422" s="917"/>
      <c r="D4422" s="919"/>
      <c r="F4422" s="910"/>
      <c r="G4422" s="910"/>
      <c r="H4422" s="910"/>
      <c r="I4422" s="910"/>
      <c r="J4422" s="910"/>
      <c r="K4422" s="910"/>
      <c r="L4422" s="910"/>
      <c r="M4422" s="910"/>
      <c r="N4422" s="910"/>
      <c r="O4422" s="910"/>
      <c r="P4422" s="910"/>
    </row>
    <row r="4423" spans="1:16" s="920" customFormat="1">
      <c r="A4423" s="910"/>
      <c r="B4423" s="917"/>
      <c r="C4423" s="917"/>
      <c r="D4423" s="919"/>
      <c r="F4423" s="910"/>
      <c r="G4423" s="910"/>
      <c r="H4423" s="910"/>
      <c r="I4423" s="910"/>
      <c r="J4423" s="910"/>
      <c r="K4423" s="910"/>
      <c r="L4423" s="910"/>
      <c r="M4423" s="910"/>
      <c r="N4423" s="910"/>
      <c r="O4423" s="910"/>
      <c r="P4423" s="910"/>
    </row>
    <row r="4424" spans="1:16" s="920" customFormat="1">
      <c r="A4424" s="910"/>
      <c r="B4424" s="917"/>
      <c r="C4424" s="917"/>
      <c r="D4424" s="919"/>
      <c r="F4424" s="910"/>
      <c r="G4424" s="910"/>
      <c r="H4424" s="910"/>
      <c r="I4424" s="910"/>
      <c r="J4424" s="910"/>
      <c r="K4424" s="910"/>
      <c r="L4424" s="910"/>
      <c r="M4424" s="910"/>
      <c r="N4424" s="910"/>
      <c r="O4424" s="910"/>
      <c r="P4424" s="910"/>
    </row>
    <row r="4425" spans="1:16" s="920" customFormat="1">
      <c r="A4425" s="910"/>
      <c r="B4425" s="917"/>
      <c r="C4425" s="917"/>
      <c r="D4425" s="919"/>
      <c r="F4425" s="910"/>
      <c r="G4425" s="910"/>
      <c r="H4425" s="910"/>
      <c r="I4425" s="910"/>
      <c r="J4425" s="910"/>
      <c r="K4425" s="910"/>
      <c r="L4425" s="910"/>
      <c r="M4425" s="910"/>
      <c r="N4425" s="910"/>
      <c r="O4425" s="910"/>
      <c r="P4425" s="910"/>
    </row>
    <row r="4426" spans="1:16" s="920" customFormat="1">
      <c r="A4426" s="910"/>
      <c r="B4426" s="917"/>
      <c r="C4426" s="917"/>
      <c r="D4426" s="919"/>
      <c r="F4426" s="910"/>
      <c r="G4426" s="910"/>
      <c r="H4426" s="910"/>
      <c r="I4426" s="910"/>
      <c r="J4426" s="910"/>
      <c r="K4426" s="910"/>
      <c r="L4426" s="910"/>
      <c r="M4426" s="910"/>
      <c r="N4426" s="910"/>
      <c r="O4426" s="910"/>
      <c r="P4426" s="910"/>
    </row>
    <row r="4427" spans="1:16" s="920" customFormat="1">
      <c r="A4427" s="910"/>
      <c r="B4427" s="917"/>
      <c r="C4427" s="917"/>
      <c r="D4427" s="919"/>
      <c r="F4427" s="910"/>
      <c r="G4427" s="910"/>
      <c r="H4427" s="910"/>
      <c r="I4427" s="910"/>
      <c r="J4427" s="910"/>
      <c r="K4427" s="910"/>
      <c r="L4427" s="910"/>
      <c r="M4427" s="910"/>
      <c r="N4427" s="910"/>
      <c r="O4427" s="910"/>
      <c r="P4427" s="910"/>
    </row>
    <row r="4428" spans="1:16" s="920" customFormat="1">
      <c r="A4428" s="910"/>
      <c r="B4428" s="917"/>
      <c r="C4428" s="917"/>
      <c r="D4428" s="919"/>
      <c r="F4428" s="910"/>
      <c r="G4428" s="910"/>
      <c r="H4428" s="910"/>
      <c r="I4428" s="910"/>
      <c r="J4428" s="910"/>
      <c r="K4428" s="910"/>
      <c r="L4428" s="910"/>
      <c r="M4428" s="910"/>
      <c r="N4428" s="910"/>
      <c r="O4428" s="910"/>
      <c r="P4428" s="910"/>
    </row>
    <row r="4429" spans="1:16" s="920" customFormat="1">
      <c r="A4429" s="910"/>
      <c r="B4429" s="917"/>
      <c r="C4429" s="917"/>
      <c r="D4429" s="919"/>
      <c r="F4429" s="910"/>
      <c r="G4429" s="910"/>
      <c r="H4429" s="910"/>
      <c r="I4429" s="910"/>
      <c r="J4429" s="910"/>
      <c r="K4429" s="910"/>
      <c r="L4429" s="910"/>
      <c r="M4429" s="910"/>
      <c r="N4429" s="910"/>
      <c r="O4429" s="910"/>
      <c r="P4429" s="910"/>
    </row>
    <row r="4430" spans="1:16" s="920" customFormat="1">
      <c r="A4430" s="910"/>
      <c r="B4430" s="917"/>
      <c r="C4430" s="917"/>
      <c r="D4430" s="919"/>
      <c r="F4430" s="910"/>
      <c r="G4430" s="910"/>
      <c r="H4430" s="910"/>
      <c r="I4430" s="910"/>
      <c r="J4430" s="910"/>
      <c r="K4430" s="910"/>
      <c r="L4430" s="910"/>
      <c r="M4430" s="910"/>
      <c r="N4430" s="910"/>
      <c r="O4430" s="910"/>
      <c r="P4430" s="910"/>
    </row>
    <row r="4431" spans="1:16" s="920" customFormat="1">
      <c r="A4431" s="910"/>
      <c r="B4431" s="917"/>
      <c r="C4431" s="917"/>
      <c r="D4431" s="919"/>
      <c r="F4431" s="910"/>
      <c r="G4431" s="910"/>
      <c r="H4431" s="910"/>
      <c r="I4431" s="910"/>
      <c r="J4431" s="910"/>
      <c r="K4431" s="910"/>
      <c r="L4431" s="910"/>
      <c r="M4431" s="910"/>
      <c r="N4431" s="910"/>
      <c r="O4431" s="910"/>
      <c r="P4431" s="910"/>
    </row>
    <row r="4432" spans="1:16" s="920" customFormat="1">
      <c r="A4432" s="910"/>
      <c r="B4432" s="917"/>
      <c r="C4432" s="917"/>
      <c r="D4432" s="919"/>
      <c r="F4432" s="910"/>
      <c r="G4432" s="910"/>
      <c r="H4432" s="910"/>
      <c r="I4432" s="910"/>
      <c r="J4432" s="910"/>
      <c r="K4432" s="910"/>
      <c r="L4432" s="910"/>
      <c r="M4432" s="910"/>
      <c r="N4432" s="910"/>
      <c r="O4432" s="910"/>
      <c r="P4432" s="910"/>
    </row>
    <row r="4433" spans="1:16" s="920" customFormat="1">
      <c r="A4433" s="910"/>
      <c r="B4433" s="917"/>
      <c r="C4433" s="917"/>
      <c r="D4433" s="919"/>
      <c r="F4433" s="910"/>
      <c r="G4433" s="910"/>
      <c r="H4433" s="910"/>
      <c r="I4433" s="910"/>
      <c r="J4433" s="910"/>
      <c r="K4433" s="910"/>
      <c r="L4433" s="910"/>
      <c r="M4433" s="910"/>
      <c r="N4433" s="910"/>
      <c r="O4433" s="910"/>
      <c r="P4433" s="910"/>
    </row>
    <row r="4434" spans="1:16" s="920" customFormat="1">
      <c r="A4434" s="910"/>
      <c r="B4434" s="917"/>
      <c r="C4434" s="917"/>
      <c r="D4434" s="919"/>
      <c r="F4434" s="910"/>
      <c r="G4434" s="910"/>
      <c r="H4434" s="910"/>
      <c r="I4434" s="910"/>
      <c r="J4434" s="910"/>
      <c r="K4434" s="910"/>
      <c r="L4434" s="910"/>
      <c r="M4434" s="910"/>
      <c r="N4434" s="910"/>
      <c r="O4434" s="910"/>
      <c r="P4434" s="910"/>
    </row>
    <row r="4435" spans="1:16" s="920" customFormat="1">
      <c r="A4435" s="910"/>
      <c r="B4435" s="917"/>
      <c r="C4435" s="917"/>
      <c r="D4435" s="919"/>
      <c r="F4435" s="910"/>
      <c r="G4435" s="910"/>
      <c r="H4435" s="910"/>
      <c r="I4435" s="910"/>
      <c r="J4435" s="910"/>
      <c r="K4435" s="910"/>
      <c r="L4435" s="910"/>
      <c r="M4435" s="910"/>
      <c r="N4435" s="910"/>
      <c r="O4435" s="910"/>
      <c r="P4435" s="910"/>
    </row>
    <row r="4436" spans="1:16" s="920" customFormat="1">
      <c r="A4436" s="910"/>
      <c r="B4436" s="917"/>
      <c r="C4436" s="917"/>
      <c r="D4436" s="919"/>
      <c r="F4436" s="910"/>
      <c r="G4436" s="910"/>
      <c r="H4436" s="910"/>
      <c r="I4436" s="910"/>
      <c r="J4436" s="910"/>
      <c r="K4436" s="910"/>
      <c r="L4436" s="910"/>
      <c r="M4436" s="910"/>
      <c r="N4436" s="910"/>
      <c r="O4436" s="910"/>
      <c r="P4436" s="910"/>
    </row>
    <row r="4437" spans="1:16" s="920" customFormat="1">
      <c r="A4437" s="910"/>
      <c r="B4437" s="917"/>
      <c r="C4437" s="917"/>
      <c r="D4437" s="919"/>
      <c r="F4437" s="910"/>
      <c r="G4437" s="910"/>
      <c r="H4437" s="910"/>
      <c r="I4437" s="910"/>
      <c r="J4437" s="910"/>
      <c r="K4437" s="910"/>
      <c r="L4437" s="910"/>
      <c r="M4437" s="910"/>
      <c r="N4437" s="910"/>
      <c r="O4437" s="910"/>
      <c r="P4437" s="910"/>
    </row>
    <row r="4438" spans="1:16" s="920" customFormat="1">
      <c r="A4438" s="910"/>
      <c r="B4438" s="917"/>
      <c r="C4438" s="917"/>
      <c r="D4438" s="919"/>
      <c r="F4438" s="910"/>
      <c r="G4438" s="910"/>
      <c r="H4438" s="910"/>
      <c r="I4438" s="910"/>
      <c r="J4438" s="910"/>
      <c r="K4438" s="910"/>
      <c r="L4438" s="910"/>
      <c r="M4438" s="910"/>
      <c r="N4438" s="910"/>
      <c r="O4438" s="910"/>
      <c r="P4438" s="910"/>
    </row>
    <row r="4439" spans="1:16" s="920" customFormat="1">
      <c r="A4439" s="910"/>
      <c r="B4439" s="917"/>
      <c r="C4439" s="917"/>
      <c r="D4439" s="919"/>
      <c r="F4439" s="910"/>
      <c r="G4439" s="910"/>
      <c r="H4439" s="910"/>
      <c r="I4439" s="910"/>
      <c r="J4439" s="910"/>
      <c r="K4439" s="910"/>
      <c r="L4439" s="910"/>
      <c r="M4439" s="910"/>
      <c r="N4439" s="910"/>
      <c r="O4439" s="910"/>
      <c r="P4439" s="910"/>
    </row>
    <row r="4440" spans="1:16" s="920" customFormat="1">
      <c r="A4440" s="910"/>
      <c r="B4440" s="917"/>
      <c r="C4440" s="917"/>
      <c r="D4440" s="919"/>
      <c r="F4440" s="910"/>
      <c r="G4440" s="910"/>
      <c r="H4440" s="910"/>
      <c r="I4440" s="910"/>
      <c r="J4440" s="910"/>
      <c r="K4440" s="910"/>
      <c r="L4440" s="910"/>
      <c r="M4440" s="910"/>
      <c r="N4440" s="910"/>
      <c r="O4440" s="910"/>
      <c r="P4440" s="910"/>
    </row>
    <row r="4441" spans="1:16" s="920" customFormat="1">
      <c r="A4441" s="910"/>
      <c r="B4441" s="917"/>
      <c r="C4441" s="917"/>
      <c r="D4441" s="919"/>
      <c r="F4441" s="910"/>
      <c r="G4441" s="910"/>
      <c r="H4441" s="910"/>
      <c r="I4441" s="910"/>
      <c r="J4441" s="910"/>
      <c r="K4441" s="910"/>
      <c r="L4441" s="910"/>
      <c r="M4441" s="910"/>
      <c r="N4441" s="910"/>
      <c r="O4441" s="910"/>
      <c r="P4441" s="910"/>
    </row>
    <row r="4442" spans="1:16" s="920" customFormat="1">
      <c r="A4442" s="910"/>
      <c r="B4442" s="917"/>
      <c r="C4442" s="917"/>
      <c r="D4442" s="919"/>
      <c r="F4442" s="910"/>
      <c r="G4442" s="910"/>
      <c r="H4442" s="910"/>
      <c r="I4442" s="910"/>
      <c r="J4442" s="910"/>
      <c r="K4442" s="910"/>
      <c r="L4442" s="910"/>
      <c r="M4442" s="910"/>
      <c r="N4442" s="910"/>
      <c r="O4442" s="910"/>
      <c r="P4442" s="910"/>
    </row>
    <row r="4443" spans="1:16" s="920" customFormat="1">
      <c r="A4443" s="910"/>
      <c r="B4443" s="917"/>
      <c r="C4443" s="917"/>
      <c r="D4443" s="919"/>
      <c r="F4443" s="910"/>
      <c r="G4443" s="910"/>
      <c r="H4443" s="910"/>
      <c r="I4443" s="910"/>
      <c r="J4443" s="910"/>
      <c r="K4443" s="910"/>
      <c r="L4443" s="910"/>
      <c r="M4443" s="910"/>
      <c r="N4443" s="910"/>
      <c r="O4443" s="910"/>
      <c r="P4443" s="910"/>
    </row>
    <row r="4444" spans="1:16" s="920" customFormat="1">
      <c r="A4444" s="910"/>
      <c r="B4444" s="917"/>
      <c r="C4444" s="917"/>
      <c r="D4444" s="919"/>
      <c r="F4444" s="910"/>
      <c r="G4444" s="910"/>
      <c r="H4444" s="910"/>
      <c r="I4444" s="910"/>
      <c r="J4444" s="910"/>
      <c r="K4444" s="910"/>
      <c r="L4444" s="910"/>
      <c r="M4444" s="910"/>
      <c r="N4444" s="910"/>
      <c r="O4444" s="910"/>
      <c r="P4444" s="910"/>
    </row>
    <row r="4445" spans="1:16" s="920" customFormat="1">
      <c r="A4445" s="910"/>
      <c r="B4445" s="917"/>
      <c r="C4445" s="917"/>
      <c r="D4445" s="919"/>
      <c r="F4445" s="910"/>
      <c r="G4445" s="910"/>
      <c r="H4445" s="910"/>
      <c r="I4445" s="910"/>
      <c r="J4445" s="910"/>
      <c r="K4445" s="910"/>
      <c r="L4445" s="910"/>
      <c r="M4445" s="910"/>
      <c r="N4445" s="910"/>
      <c r="O4445" s="910"/>
      <c r="P4445" s="910"/>
    </row>
    <row r="4446" spans="1:16" s="920" customFormat="1">
      <c r="A4446" s="910"/>
      <c r="B4446" s="917"/>
      <c r="C4446" s="917"/>
      <c r="D4446" s="919"/>
      <c r="F4446" s="910"/>
      <c r="G4446" s="910"/>
      <c r="H4446" s="910"/>
      <c r="I4446" s="910"/>
      <c r="J4446" s="910"/>
      <c r="K4446" s="910"/>
      <c r="L4446" s="910"/>
      <c r="M4446" s="910"/>
      <c r="N4446" s="910"/>
      <c r="O4446" s="910"/>
      <c r="P4446" s="910"/>
    </row>
    <row r="4447" spans="1:16" s="920" customFormat="1">
      <c r="A4447" s="910"/>
      <c r="B4447" s="917"/>
      <c r="C4447" s="917"/>
      <c r="D4447" s="919"/>
      <c r="F4447" s="910"/>
      <c r="G4447" s="910"/>
      <c r="H4447" s="910"/>
      <c r="I4447" s="910"/>
      <c r="J4447" s="910"/>
      <c r="K4447" s="910"/>
      <c r="L4447" s="910"/>
      <c r="M4447" s="910"/>
      <c r="N4447" s="910"/>
      <c r="O4447" s="910"/>
      <c r="P4447" s="910"/>
    </row>
    <row r="4448" spans="1:16" s="920" customFormat="1">
      <c r="A4448" s="910"/>
      <c r="B4448" s="917"/>
      <c r="C4448" s="917"/>
      <c r="D4448" s="919"/>
      <c r="F4448" s="910"/>
      <c r="G4448" s="910"/>
      <c r="H4448" s="910"/>
      <c r="I4448" s="910"/>
      <c r="J4448" s="910"/>
      <c r="K4448" s="910"/>
      <c r="L4448" s="910"/>
      <c r="M4448" s="910"/>
      <c r="N4448" s="910"/>
      <c r="O4448" s="910"/>
      <c r="P4448" s="910"/>
    </row>
    <row r="4449" spans="1:16" s="920" customFormat="1">
      <c r="A4449" s="910"/>
      <c r="B4449" s="917"/>
      <c r="C4449" s="917"/>
      <c r="D4449" s="919"/>
      <c r="F4449" s="910"/>
      <c r="G4449" s="910"/>
      <c r="H4449" s="910"/>
      <c r="I4449" s="910"/>
      <c r="J4449" s="910"/>
      <c r="K4449" s="910"/>
      <c r="L4449" s="910"/>
      <c r="M4449" s="910"/>
      <c r="N4449" s="910"/>
      <c r="O4449" s="910"/>
      <c r="P4449" s="910"/>
    </row>
    <row r="4450" spans="1:16" s="920" customFormat="1">
      <c r="A4450" s="910"/>
      <c r="B4450" s="917"/>
      <c r="C4450" s="917"/>
      <c r="D4450" s="919"/>
      <c r="F4450" s="910"/>
      <c r="G4450" s="910"/>
      <c r="H4450" s="910"/>
      <c r="I4450" s="910"/>
      <c r="J4450" s="910"/>
      <c r="K4450" s="910"/>
      <c r="L4450" s="910"/>
      <c r="M4450" s="910"/>
      <c r="N4450" s="910"/>
      <c r="O4450" s="910"/>
      <c r="P4450" s="910"/>
    </row>
    <row r="4451" spans="1:16" s="920" customFormat="1">
      <c r="A4451" s="910"/>
      <c r="B4451" s="917"/>
      <c r="C4451" s="917"/>
      <c r="D4451" s="919"/>
      <c r="F4451" s="910"/>
      <c r="G4451" s="910"/>
      <c r="H4451" s="910"/>
      <c r="I4451" s="910"/>
      <c r="J4451" s="910"/>
      <c r="K4451" s="910"/>
      <c r="L4451" s="910"/>
      <c r="M4451" s="910"/>
      <c r="N4451" s="910"/>
      <c r="O4451" s="910"/>
      <c r="P4451" s="910"/>
    </row>
    <row r="4452" spans="1:16" s="920" customFormat="1">
      <c r="A4452" s="910"/>
      <c r="B4452" s="917"/>
      <c r="C4452" s="917"/>
      <c r="D4452" s="919"/>
      <c r="F4452" s="910"/>
      <c r="G4452" s="910"/>
      <c r="H4452" s="910"/>
      <c r="I4452" s="910"/>
      <c r="J4452" s="910"/>
      <c r="K4452" s="910"/>
      <c r="L4452" s="910"/>
      <c r="M4452" s="910"/>
      <c r="N4452" s="910"/>
      <c r="O4452" s="910"/>
      <c r="P4452" s="910"/>
    </row>
    <row r="4453" spans="1:16" s="920" customFormat="1">
      <c r="A4453" s="910"/>
      <c r="B4453" s="917"/>
      <c r="C4453" s="917"/>
      <c r="D4453" s="919"/>
      <c r="F4453" s="910"/>
      <c r="G4453" s="910"/>
      <c r="H4453" s="910"/>
      <c r="I4453" s="910"/>
      <c r="J4453" s="910"/>
      <c r="K4453" s="910"/>
      <c r="L4453" s="910"/>
      <c r="M4453" s="910"/>
      <c r="N4453" s="910"/>
      <c r="O4453" s="910"/>
      <c r="P4453" s="910"/>
    </row>
    <row r="4454" spans="1:16" s="920" customFormat="1">
      <c r="A4454" s="910"/>
      <c r="B4454" s="917"/>
      <c r="C4454" s="917"/>
      <c r="D4454" s="919"/>
      <c r="F4454" s="910"/>
      <c r="G4454" s="910"/>
      <c r="H4454" s="910"/>
      <c r="I4454" s="910"/>
      <c r="J4454" s="910"/>
      <c r="K4454" s="910"/>
      <c r="L4454" s="910"/>
      <c r="M4454" s="910"/>
      <c r="N4454" s="910"/>
      <c r="O4454" s="910"/>
      <c r="P4454" s="910"/>
    </row>
    <row r="4455" spans="1:16" s="920" customFormat="1">
      <c r="A4455" s="910"/>
      <c r="B4455" s="917"/>
      <c r="C4455" s="917"/>
      <c r="D4455" s="919"/>
      <c r="F4455" s="910"/>
      <c r="G4455" s="910"/>
      <c r="H4455" s="910"/>
      <c r="I4455" s="910"/>
      <c r="J4455" s="910"/>
      <c r="K4455" s="910"/>
      <c r="L4455" s="910"/>
      <c r="M4455" s="910"/>
      <c r="N4455" s="910"/>
      <c r="O4455" s="910"/>
      <c r="P4455" s="910"/>
    </row>
    <row r="4456" spans="1:16" s="920" customFormat="1">
      <c r="A4456" s="910"/>
      <c r="B4456" s="917"/>
      <c r="C4456" s="917"/>
      <c r="D4456" s="919"/>
      <c r="F4456" s="910"/>
      <c r="G4456" s="910"/>
      <c r="H4456" s="910"/>
      <c r="I4456" s="910"/>
      <c r="J4456" s="910"/>
      <c r="K4456" s="910"/>
      <c r="L4456" s="910"/>
      <c r="M4456" s="910"/>
      <c r="N4456" s="910"/>
      <c r="O4456" s="910"/>
      <c r="P4456" s="910"/>
    </row>
    <row r="4457" spans="1:16" s="920" customFormat="1">
      <c r="A4457" s="910"/>
      <c r="B4457" s="917"/>
      <c r="C4457" s="917"/>
      <c r="D4457" s="919"/>
      <c r="F4457" s="910"/>
      <c r="G4457" s="910"/>
      <c r="H4457" s="910"/>
      <c r="I4457" s="910"/>
      <c r="J4457" s="910"/>
      <c r="K4457" s="910"/>
      <c r="L4457" s="910"/>
      <c r="M4457" s="910"/>
      <c r="N4457" s="910"/>
      <c r="O4457" s="910"/>
      <c r="P4457" s="910"/>
    </row>
    <row r="4458" spans="1:16" s="920" customFormat="1">
      <c r="A4458" s="910"/>
      <c r="B4458" s="917"/>
      <c r="C4458" s="917"/>
      <c r="D4458" s="919"/>
      <c r="F4458" s="910"/>
      <c r="G4458" s="910"/>
      <c r="H4458" s="910"/>
      <c r="I4458" s="910"/>
      <c r="J4458" s="910"/>
      <c r="K4458" s="910"/>
      <c r="L4458" s="910"/>
      <c r="M4458" s="910"/>
      <c r="N4458" s="910"/>
      <c r="O4458" s="910"/>
      <c r="P4458" s="910"/>
    </row>
    <row r="4459" spans="1:16" s="920" customFormat="1">
      <c r="A4459" s="910"/>
      <c r="B4459" s="917"/>
      <c r="C4459" s="917"/>
      <c r="D4459" s="919"/>
      <c r="F4459" s="910"/>
      <c r="G4459" s="910"/>
      <c r="H4459" s="910"/>
      <c r="I4459" s="910"/>
      <c r="J4459" s="910"/>
      <c r="K4459" s="910"/>
      <c r="L4459" s="910"/>
      <c r="M4459" s="910"/>
      <c r="N4459" s="910"/>
      <c r="O4459" s="910"/>
      <c r="P4459" s="910"/>
    </row>
    <row r="4460" spans="1:16" s="920" customFormat="1">
      <c r="A4460" s="910"/>
      <c r="B4460" s="917"/>
      <c r="C4460" s="917"/>
      <c r="D4460" s="919"/>
      <c r="F4460" s="910"/>
      <c r="G4460" s="910"/>
      <c r="H4460" s="910"/>
      <c r="I4460" s="910"/>
      <c r="J4460" s="910"/>
      <c r="K4460" s="910"/>
      <c r="L4460" s="910"/>
      <c r="M4460" s="910"/>
      <c r="N4460" s="910"/>
      <c r="O4460" s="910"/>
      <c r="P4460" s="910"/>
    </row>
    <row r="4461" spans="1:16" s="920" customFormat="1">
      <c r="A4461" s="910"/>
      <c r="B4461" s="917"/>
      <c r="C4461" s="917"/>
      <c r="D4461" s="919"/>
      <c r="F4461" s="910"/>
      <c r="G4461" s="910"/>
      <c r="H4461" s="910"/>
      <c r="I4461" s="910"/>
      <c r="J4461" s="910"/>
      <c r="K4461" s="910"/>
      <c r="L4461" s="910"/>
      <c r="M4461" s="910"/>
      <c r="N4461" s="910"/>
      <c r="O4461" s="910"/>
      <c r="P4461" s="910"/>
    </row>
    <row r="4462" spans="1:16" s="920" customFormat="1">
      <c r="A4462" s="910"/>
      <c r="B4462" s="917"/>
      <c r="C4462" s="917"/>
      <c r="D4462" s="919"/>
      <c r="F4462" s="910"/>
      <c r="G4462" s="910"/>
      <c r="H4462" s="910"/>
      <c r="I4462" s="910"/>
      <c r="J4462" s="910"/>
      <c r="K4462" s="910"/>
      <c r="L4462" s="910"/>
      <c r="M4462" s="910"/>
      <c r="N4462" s="910"/>
      <c r="O4462" s="910"/>
      <c r="P4462" s="910"/>
    </row>
    <row r="4463" spans="1:16" s="920" customFormat="1">
      <c r="A4463" s="910"/>
      <c r="B4463" s="917"/>
      <c r="C4463" s="917"/>
      <c r="D4463" s="919"/>
      <c r="F4463" s="910"/>
      <c r="G4463" s="910"/>
      <c r="H4463" s="910"/>
      <c r="I4463" s="910"/>
      <c r="J4463" s="910"/>
      <c r="K4463" s="910"/>
      <c r="L4463" s="910"/>
      <c r="M4463" s="910"/>
      <c r="N4463" s="910"/>
      <c r="O4463" s="910"/>
      <c r="P4463" s="910"/>
    </row>
    <row r="4464" spans="1:16" s="920" customFormat="1">
      <c r="A4464" s="910"/>
      <c r="B4464" s="917"/>
      <c r="C4464" s="917"/>
      <c r="D4464" s="919"/>
      <c r="F4464" s="910"/>
      <c r="G4464" s="910"/>
      <c r="H4464" s="910"/>
      <c r="I4464" s="910"/>
      <c r="J4464" s="910"/>
      <c r="K4464" s="910"/>
      <c r="L4464" s="910"/>
      <c r="M4464" s="910"/>
      <c r="N4464" s="910"/>
      <c r="O4464" s="910"/>
      <c r="P4464" s="910"/>
    </row>
    <row r="4465" spans="1:16" s="920" customFormat="1">
      <c r="A4465" s="910"/>
      <c r="B4465" s="917"/>
      <c r="C4465" s="917"/>
      <c r="D4465" s="919"/>
      <c r="F4465" s="910"/>
      <c r="G4465" s="910"/>
      <c r="H4465" s="910"/>
      <c r="I4465" s="910"/>
      <c r="J4465" s="910"/>
      <c r="K4465" s="910"/>
      <c r="L4465" s="910"/>
      <c r="M4465" s="910"/>
      <c r="N4465" s="910"/>
      <c r="O4465" s="910"/>
      <c r="P4465" s="910"/>
    </row>
    <row r="4466" spans="1:16" s="920" customFormat="1">
      <c r="A4466" s="910"/>
      <c r="B4466" s="917"/>
      <c r="C4466" s="917"/>
      <c r="D4466" s="919"/>
      <c r="F4466" s="910"/>
      <c r="G4466" s="910"/>
      <c r="H4466" s="910"/>
      <c r="I4466" s="910"/>
      <c r="J4466" s="910"/>
      <c r="K4466" s="910"/>
      <c r="L4466" s="910"/>
      <c r="M4466" s="910"/>
      <c r="N4466" s="910"/>
      <c r="O4466" s="910"/>
      <c r="P4466" s="910"/>
    </row>
    <row r="4467" spans="1:16" s="920" customFormat="1">
      <c r="A4467" s="910"/>
      <c r="B4467" s="917"/>
      <c r="C4467" s="917"/>
      <c r="D4467" s="919"/>
      <c r="F4467" s="910"/>
      <c r="G4467" s="910"/>
      <c r="H4467" s="910"/>
      <c r="I4467" s="910"/>
      <c r="J4467" s="910"/>
      <c r="K4467" s="910"/>
      <c r="L4467" s="910"/>
      <c r="M4467" s="910"/>
      <c r="N4467" s="910"/>
      <c r="O4467" s="910"/>
      <c r="P4467" s="910"/>
    </row>
    <row r="4468" spans="1:16" s="920" customFormat="1">
      <c r="A4468" s="910"/>
      <c r="B4468" s="917"/>
      <c r="C4468" s="917"/>
      <c r="D4468" s="919"/>
      <c r="F4468" s="910"/>
      <c r="G4468" s="910"/>
      <c r="H4468" s="910"/>
      <c r="I4468" s="910"/>
      <c r="J4468" s="910"/>
      <c r="K4468" s="910"/>
      <c r="L4468" s="910"/>
      <c r="M4468" s="910"/>
      <c r="N4468" s="910"/>
      <c r="O4468" s="910"/>
      <c r="P4468" s="910"/>
    </row>
    <row r="4469" spans="1:16" s="920" customFormat="1">
      <c r="A4469" s="910"/>
      <c r="B4469" s="917"/>
      <c r="C4469" s="917"/>
      <c r="D4469" s="919"/>
      <c r="F4469" s="910"/>
      <c r="G4469" s="910"/>
      <c r="H4469" s="910"/>
      <c r="I4469" s="910"/>
      <c r="J4469" s="910"/>
      <c r="K4469" s="910"/>
      <c r="L4469" s="910"/>
      <c r="M4469" s="910"/>
      <c r="N4469" s="910"/>
      <c r="O4469" s="910"/>
      <c r="P4469" s="910"/>
    </row>
    <row r="4470" spans="1:16" s="920" customFormat="1">
      <c r="A4470" s="910"/>
      <c r="B4470" s="917"/>
      <c r="C4470" s="917"/>
      <c r="D4470" s="919"/>
      <c r="F4470" s="910"/>
      <c r="G4470" s="910"/>
      <c r="H4470" s="910"/>
      <c r="I4470" s="910"/>
      <c r="J4470" s="910"/>
      <c r="K4470" s="910"/>
      <c r="L4470" s="910"/>
      <c r="M4470" s="910"/>
      <c r="N4470" s="910"/>
      <c r="O4470" s="910"/>
      <c r="P4470" s="910"/>
    </row>
    <row r="4471" spans="1:16" s="920" customFormat="1">
      <c r="A4471" s="910"/>
      <c r="B4471" s="917"/>
      <c r="C4471" s="917"/>
      <c r="D4471" s="919"/>
      <c r="F4471" s="910"/>
      <c r="G4471" s="910"/>
      <c r="H4471" s="910"/>
      <c r="I4471" s="910"/>
      <c r="J4471" s="910"/>
      <c r="K4471" s="910"/>
      <c r="L4471" s="910"/>
      <c r="M4471" s="910"/>
      <c r="N4471" s="910"/>
      <c r="O4471" s="910"/>
      <c r="P4471" s="910"/>
    </row>
    <row r="4472" spans="1:16" s="920" customFormat="1">
      <c r="A4472" s="910"/>
      <c r="B4472" s="917"/>
      <c r="C4472" s="917"/>
      <c r="D4472" s="919"/>
      <c r="F4472" s="910"/>
      <c r="G4472" s="910"/>
      <c r="H4472" s="910"/>
      <c r="I4472" s="910"/>
      <c r="J4472" s="910"/>
      <c r="K4472" s="910"/>
      <c r="L4472" s="910"/>
      <c r="M4472" s="910"/>
      <c r="N4472" s="910"/>
      <c r="O4472" s="910"/>
      <c r="P4472" s="910"/>
    </row>
    <row r="4473" spans="1:16" s="920" customFormat="1">
      <c r="A4473" s="910"/>
      <c r="B4473" s="917"/>
      <c r="C4473" s="917"/>
      <c r="D4473" s="919"/>
      <c r="F4473" s="910"/>
      <c r="G4473" s="910"/>
      <c r="H4473" s="910"/>
      <c r="I4473" s="910"/>
      <c r="J4473" s="910"/>
      <c r="K4473" s="910"/>
      <c r="L4473" s="910"/>
      <c r="M4473" s="910"/>
      <c r="N4473" s="910"/>
      <c r="O4473" s="910"/>
      <c r="P4473" s="910"/>
    </row>
    <row r="4474" spans="1:16" s="920" customFormat="1">
      <c r="A4474" s="910"/>
      <c r="B4474" s="917"/>
      <c r="C4474" s="917"/>
      <c r="D4474" s="919"/>
      <c r="F4474" s="910"/>
      <c r="G4474" s="910"/>
      <c r="H4474" s="910"/>
      <c r="I4474" s="910"/>
      <c r="J4474" s="910"/>
      <c r="K4474" s="910"/>
      <c r="L4474" s="910"/>
      <c r="M4474" s="910"/>
      <c r="N4474" s="910"/>
      <c r="O4474" s="910"/>
      <c r="P4474" s="910"/>
    </row>
    <row r="4475" spans="1:16" s="920" customFormat="1">
      <c r="A4475" s="910"/>
      <c r="B4475" s="917"/>
      <c r="C4475" s="917"/>
      <c r="D4475" s="919"/>
      <c r="F4475" s="910"/>
      <c r="G4475" s="910"/>
      <c r="H4475" s="910"/>
      <c r="I4475" s="910"/>
      <c r="J4475" s="910"/>
      <c r="K4475" s="910"/>
      <c r="L4475" s="910"/>
      <c r="M4475" s="910"/>
      <c r="N4475" s="910"/>
      <c r="O4475" s="910"/>
      <c r="P4475" s="910"/>
    </row>
    <row r="4476" spans="1:16" s="920" customFormat="1">
      <c r="A4476" s="910"/>
      <c r="B4476" s="917"/>
      <c r="C4476" s="917"/>
      <c r="D4476" s="919"/>
      <c r="F4476" s="910"/>
      <c r="G4476" s="910"/>
      <c r="H4476" s="910"/>
      <c r="I4476" s="910"/>
      <c r="J4476" s="910"/>
      <c r="K4476" s="910"/>
      <c r="L4476" s="910"/>
      <c r="M4476" s="910"/>
      <c r="N4476" s="910"/>
      <c r="O4476" s="910"/>
      <c r="P4476" s="910"/>
    </row>
    <row r="4477" spans="1:16" s="920" customFormat="1">
      <c r="A4477" s="910"/>
      <c r="B4477" s="917"/>
      <c r="C4477" s="917"/>
      <c r="D4477" s="919"/>
      <c r="F4477" s="910"/>
      <c r="G4477" s="910"/>
      <c r="H4477" s="910"/>
      <c r="I4477" s="910"/>
      <c r="J4477" s="910"/>
      <c r="K4477" s="910"/>
      <c r="L4477" s="910"/>
      <c r="M4477" s="910"/>
      <c r="N4477" s="910"/>
      <c r="O4477" s="910"/>
      <c r="P4477" s="910"/>
    </row>
    <row r="4478" spans="1:16" s="920" customFormat="1">
      <c r="A4478" s="910"/>
      <c r="B4478" s="917"/>
      <c r="C4478" s="917"/>
      <c r="D4478" s="919"/>
      <c r="F4478" s="910"/>
      <c r="G4478" s="910"/>
      <c r="H4478" s="910"/>
      <c r="I4478" s="910"/>
      <c r="J4478" s="910"/>
      <c r="K4478" s="910"/>
      <c r="L4478" s="910"/>
      <c r="M4478" s="910"/>
      <c r="N4478" s="910"/>
      <c r="O4478" s="910"/>
      <c r="P4478" s="910"/>
    </row>
    <row r="4479" spans="1:16" s="920" customFormat="1">
      <c r="A4479" s="910"/>
      <c r="B4479" s="917"/>
      <c r="C4479" s="917"/>
      <c r="D4479" s="919"/>
      <c r="F4479" s="910"/>
      <c r="G4479" s="910"/>
      <c r="H4479" s="910"/>
      <c r="I4479" s="910"/>
      <c r="J4479" s="910"/>
      <c r="K4479" s="910"/>
      <c r="L4479" s="910"/>
      <c r="M4479" s="910"/>
      <c r="N4479" s="910"/>
      <c r="O4479" s="910"/>
      <c r="P4479" s="910"/>
    </row>
    <row r="4480" spans="1:16" s="920" customFormat="1">
      <c r="A4480" s="910"/>
      <c r="B4480" s="917"/>
      <c r="C4480" s="917"/>
      <c r="D4480" s="919"/>
      <c r="F4480" s="910"/>
      <c r="G4480" s="910"/>
      <c r="H4480" s="910"/>
      <c r="I4480" s="910"/>
      <c r="J4480" s="910"/>
      <c r="K4480" s="910"/>
      <c r="L4480" s="910"/>
      <c r="M4480" s="910"/>
      <c r="N4480" s="910"/>
      <c r="O4480" s="910"/>
      <c r="P4480" s="910"/>
    </row>
    <row r="4481" spans="1:16" s="920" customFormat="1">
      <c r="A4481" s="910"/>
      <c r="B4481" s="917"/>
      <c r="C4481" s="917"/>
      <c r="D4481" s="919"/>
      <c r="F4481" s="910"/>
      <c r="G4481" s="910"/>
      <c r="H4481" s="910"/>
      <c r="I4481" s="910"/>
      <c r="J4481" s="910"/>
      <c r="K4481" s="910"/>
      <c r="L4481" s="910"/>
      <c r="M4481" s="910"/>
      <c r="N4481" s="910"/>
      <c r="O4481" s="910"/>
      <c r="P4481" s="910"/>
    </row>
    <row r="4482" spans="1:16" s="920" customFormat="1">
      <c r="A4482" s="910"/>
      <c r="B4482" s="917"/>
      <c r="C4482" s="917"/>
      <c r="D4482" s="919"/>
      <c r="F4482" s="910"/>
      <c r="G4482" s="910"/>
      <c r="H4482" s="910"/>
      <c r="I4482" s="910"/>
      <c r="J4482" s="910"/>
      <c r="K4482" s="910"/>
      <c r="L4482" s="910"/>
      <c r="M4482" s="910"/>
      <c r="N4482" s="910"/>
      <c r="O4482" s="910"/>
      <c r="P4482" s="910"/>
    </row>
    <row r="4483" spans="1:16" s="920" customFormat="1">
      <c r="A4483" s="910"/>
      <c r="B4483" s="917"/>
      <c r="C4483" s="917"/>
      <c r="D4483" s="919"/>
      <c r="F4483" s="910"/>
      <c r="G4483" s="910"/>
      <c r="H4483" s="910"/>
      <c r="I4483" s="910"/>
      <c r="J4483" s="910"/>
      <c r="K4483" s="910"/>
      <c r="L4483" s="910"/>
      <c r="M4483" s="910"/>
      <c r="N4483" s="910"/>
      <c r="O4483" s="910"/>
      <c r="P4483" s="910"/>
    </row>
    <row r="4484" spans="1:16" s="920" customFormat="1">
      <c r="A4484" s="910"/>
      <c r="B4484" s="917"/>
      <c r="C4484" s="917"/>
      <c r="D4484" s="919"/>
      <c r="F4484" s="910"/>
      <c r="G4484" s="910"/>
      <c r="H4484" s="910"/>
      <c r="I4484" s="910"/>
      <c r="J4484" s="910"/>
      <c r="K4484" s="910"/>
      <c r="L4484" s="910"/>
      <c r="M4484" s="910"/>
      <c r="N4484" s="910"/>
      <c r="O4484" s="910"/>
      <c r="P4484" s="910"/>
    </row>
    <row r="4485" spans="1:16" s="920" customFormat="1">
      <c r="A4485" s="910"/>
      <c r="B4485" s="917"/>
      <c r="C4485" s="917"/>
      <c r="D4485" s="919"/>
      <c r="F4485" s="910"/>
      <c r="G4485" s="910"/>
      <c r="H4485" s="910"/>
      <c r="I4485" s="910"/>
      <c r="J4485" s="910"/>
      <c r="K4485" s="910"/>
      <c r="L4485" s="910"/>
      <c r="M4485" s="910"/>
      <c r="N4485" s="910"/>
      <c r="O4485" s="910"/>
      <c r="P4485" s="910"/>
    </row>
    <row r="4486" spans="1:16" s="920" customFormat="1">
      <c r="A4486" s="910"/>
      <c r="B4486" s="917"/>
      <c r="C4486" s="917"/>
      <c r="D4486" s="919"/>
      <c r="F4486" s="910"/>
      <c r="G4486" s="910"/>
      <c r="H4486" s="910"/>
      <c r="I4486" s="910"/>
      <c r="J4486" s="910"/>
      <c r="K4486" s="910"/>
      <c r="L4486" s="910"/>
      <c r="M4486" s="910"/>
      <c r="N4486" s="910"/>
      <c r="O4486" s="910"/>
      <c r="P4486" s="910"/>
    </row>
    <row r="4487" spans="1:16" s="920" customFormat="1">
      <c r="A4487" s="910"/>
      <c r="B4487" s="917"/>
      <c r="C4487" s="917"/>
      <c r="D4487" s="919"/>
      <c r="F4487" s="910"/>
      <c r="G4487" s="910"/>
      <c r="H4487" s="910"/>
      <c r="I4487" s="910"/>
      <c r="J4487" s="910"/>
      <c r="K4487" s="910"/>
      <c r="L4487" s="910"/>
      <c r="M4487" s="910"/>
      <c r="N4487" s="910"/>
      <c r="O4487" s="910"/>
      <c r="P4487" s="910"/>
    </row>
    <row r="4488" spans="1:16" s="920" customFormat="1">
      <c r="A4488" s="910"/>
      <c r="B4488" s="917"/>
      <c r="C4488" s="917"/>
      <c r="D4488" s="919"/>
      <c r="F4488" s="910"/>
      <c r="G4488" s="910"/>
      <c r="H4488" s="910"/>
      <c r="I4488" s="910"/>
      <c r="J4488" s="910"/>
      <c r="K4488" s="910"/>
      <c r="L4488" s="910"/>
      <c r="M4488" s="910"/>
      <c r="N4488" s="910"/>
      <c r="O4488" s="910"/>
      <c r="P4488" s="910"/>
    </row>
    <row r="4489" spans="1:16" s="920" customFormat="1">
      <c r="A4489" s="910"/>
      <c r="B4489" s="917"/>
      <c r="C4489" s="917"/>
      <c r="D4489" s="919"/>
      <c r="F4489" s="910"/>
      <c r="G4489" s="910"/>
      <c r="H4489" s="910"/>
      <c r="I4489" s="910"/>
      <c r="J4489" s="910"/>
      <c r="K4489" s="910"/>
      <c r="L4489" s="910"/>
      <c r="M4489" s="910"/>
      <c r="N4489" s="910"/>
      <c r="O4489" s="910"/>
      <c r="P4489" s="910"/>
    </row>
    <row r="4490" spans="1:16" s="920" customFormat="1">
      <c r="A4490" s="910"/>
      <c r="B4490" s="917"/>
      <c r="C4490" s="917"/>
      <c r="D4490" s="919"/>
      <c r="F4490" s="910"/>
      <c r="G4490" s="910"/>
      <c r="H4490" s="910"/>
      <c r="I4490" s="910"/>
      <c r="J4490" s="910"/>
      <c r="K4490" s="910"/>
      <c r="L4490" s="910"/>
      <c r="M4490" s="910"/>
      <c r="N4490" s="910"/>
      <c r="O4490" s="910"/>
      <c r="P4490" s="910"/>
    </row>
    <row r="4491" spans="1:16" s="920" customFormat="1">
      <c r="A4491" s="910"/>
      <c r="B4491" s="917"/>
      <c r="C4491" s="917"/>
      <c r="D4491" s="919"/>
      <c r="F4491" s="910"/>
      <c r="G4491" s="910"/>
      <c r="H4491" s="910"/>
      <c r="I4491" s="910"/>
      <c r="J4491" s="910"/>
      <c r="K4491" s="910"/>
      <c r="L4491" s="910"/>
      <c r="M4491" s="910"/>
      <c r="N4491" s="910"/>
      <c r="O4491" s="910"/>
      <c r="P4491" s="910"/>
    </row>
    <row r="4492" spans="1:16" s="920" customFormat="1">
      <c r="A4492" s="910"/>
      <c r="B4492" s="917"/>
      <c r="C4492" s="917"/>
      <c r="D4492" s="919"/>
      <c r="F4492" s="910"/>
      <c r="G4492" s="910"/>
      <c r="H4492" s="910"/>
      <c r="I4492" s="910"/>
      <c r="J4492" s="910"/>
      <c r="K4492" s="910"/>
      <c r="L4492" s="910"/>
      <c r="M4492" s="910"/>
      <c r="N4492" s="910"/>
      <c r="O4492" s="910"/>
      <c r="P4492" s="910"/>
    </row>
    <row r="4493" spans="1:16" s="920" customFormat="1">
      <c r="A4493" s="910"/>
      <c r="B4493" s="917"/>
      <c r="C4493" s="917"/>
      <c r="D4493" s="919"/>
      <c r="F4493" s="910"/>
      <c r="G4493" s="910"/>
      <c r="H4493" s="910"/>
      <c r="I4493" s="910"/>
      <c r="J4493" s="910"/>
      <c r="K4493" s="910"/>
      <c r="L4493" s="910"/>
      <c r="M4493" s="910"/>
      <c r="N4493" s="910"/>
      <c r="O4493" s="910"/>
      <c r="P4493" s="910"/>
    </row>
    <row r="4494" spans="1:16" s="920" customFormat="1">
      <c r="A4494" s="910"/>
      <c r="B4494" s="917"/>
      <c r="C4494" s="917"/>
      <c r="D4494" s="919"/>
      <c r="F4494" s="910"/>
      <c r="G4494" s="910"/>
      <c r="H4494" s="910"/>
      <c r="I4494" s="910"/>
      <c r="J4494" s="910"/>
      <c r="K4494" s="910"/>
      <c r="L4494" s="910"/>
      <c r="M4494" s="910"/>
      <c r="N4494" s="910"/>
      <c r="O4494" s="910"/>
      <c r="P4494" s="910"/>
    </row>
    <row r="4495" spans="1:16" s="920" customFormat="1">
      <c r="A4495" s="910"/>
      <c r="B4495" s="917"/>
      <c r="C4495" s="917"/>
      <c r="D4495" s="919"/>
      <c r="F4495" s="910"/>
      <c r="G4495" s="910"/>
      <c r="H4495" s="910"/>
      <c r="I4495" s="910"/>
      <c r="J4495" s="910"/>
      <c r="K4495" s="910"/>
      <c r="L4495" s="910"/>
      <c r="M4495" s="910"/>
      <c r="N4495" s="910"/>
      <c r="O4495" s="910"/>
      <c r="P4495" s="910"/>
    </row>
    <row r="4496" spans="1:16" s="920" customFormat="1">
      <c r="A4496" s="910"/>
      <c r="B4496" s="917"/>
      <c r="C4496" s="917"/>
      <c r="D4496" s="919"/>
      <c r="F4496" s="910"/>
      <c r="G4496" s="910"/>
      <c r="H4496" s="910"/>
      <c r="I4496" s="910"/>
      <c r="J4496" s="910"/>
      <c r="K4496" s="910"/>
      <c r="L4496" s="910"/>
      <c r="M4496" s="910"/>
      <c r="N4496" s="910"/>
      <c r="O4496" s="910"/>
      <c r="P4496" s="910"/>
    </row>
    <row r="4497" spans="1:16" s="920" customFormat="1">
      <c r="A4497" s="910"/>
      <c r="B4497" s="917"/>
      <c r="C4497" s="917"/>
      <c r="D4497" s="919"/>
      <c r="F4497" s="910"/>
      <c r="G4497" s="910"/>
      <c r="H4497" s="910"/>
      <c r="I4497" s="910"/>
      <c r="J4497" s="910"/>
      <c r="K4497" s="910"/>
      <c r="L4497" s="910"/>
      <c r="M4497" s="910"/>
      <c r="N4497" s="910"/>
      <c r="O4497" s="910"/>
      <c r="P4497" s="910"/>
    </row>
    <row r="4498" spans="1:16" s="920" customFormat="1">
      <c r="A4498" s="910"/>
      <c r="B4498" s="917"/>
      <c r="C4498" s="917"/>
      <c r="D4498" s="919"/>
      <c r="F4498" s="910"/>
      <c r="G4498" s="910"/>
      <c r="H4498" s="910"/>
      <c r="I4498" s="910"/>
      <c r="J4498" s="910"/>
      <c r="K4498" s="910"/>
      <c r="L4498" s="910"/>
      <c r="M4498" s="910"/>
      <c r="N4498" s="910"/>
      <c r="O4498" s="910"/>
      <c r="P4498" s="910"/>
    </row>
    <row r="4499" spans="1:16" s="920" customFormat="1">
      <c r="A4499" s="910"/>
      <c r="B4499" s="917"/>
      <c r="C4499" s="917"/>
      <c r="D4499" s="919"/>
      <c r="F4499" s="910"/>
      <c r="G4499" s="910"/>
      <c r="H4499" s="910"/>
      <c r="I4499" s="910"/>
      <c r="J4499" s="910"/>
      <c r="K4499" s="910"/>
      <c r="L4499" s="910"/>
      <c r="M4499" s="910"/>
      <c r="N4499" s="910"/>
      <c r="O4499" s="910"/>
      <c r="P4499" s="910"/>
    </row>
    <row r="4500" spans="1:16" s="920" customFormat="1">
      <c r="A4500" s="910"/>
      <c r="B4500" s="917"/>
      <c r="C4500" s="917"/>
      <c r="D4500" s="919"/>
      <c r="F4500" s="910"/>
      <c r="G4500" s="910"/>
      <c r="H4500" s="910"/>
      <c r="I4500" s="910"/>
      <c r="J4500" s="910"/>
      <c r="K4500" s="910"/>
      <c r="L4500" s="910"/>
      <c r="M4500" s="910"/>
      <c r="N4500" s="910"/>
      <c r="O4500" s="910"/>
      <c r="P4500" s="910"/>
    </row>
    <row r="4501" spans="1:16" s="920" customFormat="1">
      <c r="A4501" s="910"/>
      <c r="B4501" s="917"/>
      <c r="C4501" s="917"/>
      <c r="D4501" s="919"/>
      <c r="F4501" s="910"/>
      <c r="G4501" s="910"/>
      <c r="H4501" s="910"/>
      <c r="I4501" s="910"/>
      <c r="J4501" s="910"/>
      <c r="K4501" s="910"/>
      <c r="L4501" s="910"/>
      <c r="M4501" s="910"/>
      <c r="N4501" s="910"/>
      <c r="O4501" s="910"/>
      <c r="P4501" s="910"/>
    </row>
    <row r="4502" spans="1:16" s="920" customFormat="1">
      <c r="A4502" s="910"/>
      <c r="B4502" s="917"/>
      <c r="C4502" s="917"/>
      <c r="D4502" s="919"/>
      <c r="F4502" s="910"/>
      <c r="G4502" s="910"/>
      <c r="H4502" s="910"/>
      <c r="I4502" s="910"/>
      <c r="J4502" s="910"/>
      <c r="K4502" s="910"/>
      <c r="L4502" s="910"/>
      <c r="M4502" s="910"/>
      <c r="N4502" s="910"/>
      <c r="O4502" s="910"/>
      <c r="P4502" s="910"/>
    </row>
    <row r="4503" spans="1:16" s="920" customFormat="1">
      <c r="A4503" s="910"/>
      <c r="B4503" s="917"/>
      <c r="C4503" s="917"/>
      <c r="D4503" s="919"/>
      <c r="F4503" s="910"/>
      <c r="G4503" s="910"/>
      <c r="H4503" s="910"/>
      <c r="I4503" s="910"/>
      <c r="J4503" s="910"/>
      <c r="K4503" s="910"/>
      <c r="L4503" s="910"/>
      <c r="M4503" s="910"/>
      <c r="N4503" s="910"/>
      <c r="O4503" s="910"/>
      <c r="P4503" s="910"/>
    </row>
    <row r="4504" spans="1:16" s="920" customFormat="1">
      <c r="A4504" s="910"/>
      <c r="B4504" s="917"/>
      <c r="C4504" s="917"/>
      <c r="D4504" s="919"/>
      <c r="F4504" s="910"/>
      <c r="G4504" s="910"/>
      <c r="H4504" s="910"/>
      <c r="I4504" s="910"/>
      <c r="J4504" s="910"/>
      <c r="K4504" s="910"/>
      <c r="L4504" s="910"/>
      <c r="M4504" s="910"/>
      <c r="N4504" s="910"/>
      <c r="O4504" s="910"/>
      <c r="P4504" s="910"/>
    </row>
    <row r="4505" spans="1:16" s="920" customFormat="1">
      <c r="A4505" s="910"/>
      <c r="B4505" s="917"/>
      <c r="C4505" s="917"/>
      <c r="D4505" s="919"/>
      <c r="F4505" s="910"/>
      <c r="G4505" s="910"/>
      <c r="H4505" s="910"/>
      <c r="I4505" s="910"/>
      <c r="J4505" s="910"/>
      <c r="K4505" s="910"/>
      <c r="L4505" s="910"/>
      <c r="M4505" s="910"/>
      <c r="N4505" s="910"/>
      <c r="O4505" s="910"/>
      <c r="P4505" s="910"/>
    </row>
    <row r="4506" spans="1:16" s="920" customFormat="1">
      <c r="A4506" s="910"/>
      <c r="B4506" s="917"/>
      <c r="C4506" s="917"/>
      <c r="D4506" s="919"/>
      <c r="F4506" s="910"/>
      <c r="G4506" s="910"/>
      <c r="H4506" s="910"/>
      <c r="I4506" s="910"/>
      <c r="J4506" s="910"/>
      <c r="K4506" s="910"/>
      <c r="L4506" s="910"/>
      <c r="M4506" s="910"/>
      <c r="N4506" s="910"/>
      <c r="O4506" s="910"/>
      <c r="P4506" s="910"/>
    </row>
    <row r="4507" spans="1:16" s="920" customFormat="1">
      <c r="A4507" s="910"/>
      <c r="B4507" s="917"/>
      <c r="C4507" s="917"/>
      <c r="D4507" s="919"/>
      <c r="F4507" s="910"/>
      <c r="G4507" s="910"/>
      <c r="H4507" s="910"/>
      <c r="I4507" s="910"/>
      <c r="J4507" s="910"/>
      <c r="K4507" s="910"/>
      <c r="L4507" s="910"/>
      <c r="M4507" s="910"/>
      <c r="N4507" s="910"/>
      <c r="O4507" s="910"/>
      <c r="P4507" s="910"/>
    </row>
    <row r="4508" spans="1:16" s="920" customFormat="1">
      <c r="A4508" s="910"/>
      <c r="B4508" s="917"/>
      <c r="C4508" s="917"/>
      <c r="D4508" s="919"/>
      <c r="F4508" s="910"/>
      <c r="G4508" s="910"/>
      <c r="H4508" s="910"/>
      <c r="I4508" s="910"/>
      <c r="J4508" s="910"/>
      <c r="K4508" s="910"/>
      <c r="L4508" s="910"/>
      <c r="M4508" s="910"/>
      <c r="N4508" s="910"/>
      <c r="O4508" s="910"/>
      <c r="P4508" s="910"/>
    </row>
    <row r="4509" spans="1:16" s="920" customFormat="1">
      <c r="A4509" s="910"/>
      <c r="B4509" s="917"/>
      <c r="C4509" s="917"/>
      <c r="D4509" s="919"/>
      <c r="F4509" s="910"/>
      <c r="G4509" s="910"/>
      <c r="H4509" s="910"/>
      <c r="I4509" s="910"/>
      <c r="J4509" s="910"/>
      <c r="K4509" s="910"/>
      <c r="L4509" s="910"/>
      <c r="M4509" s="910"/>
      <c r="N4509" s="910"/>
      <c r="O4509" s="910"/>
      <c r="P4509" s="910"/>
    </row>
    <row r="4510" spans="1:16" s="920" customFormat="1">
      <c r="A4510" s="910"/>
      <c r="B4510" s="917"/>
      <c r="C4510" s="917"/>
      <c r="D4510" s="919"/>
      <c r="F4510" s="910"/>
      <c r="G4510" s="910"/>
      <c r="H4510" s="910"/>
      <c r="I4510" s="910"/>
      <c r="J4510" s="910"/>
      <c r="K4510" s="910"/>
      <c r="L4510" s="910"/>
      <c r="M4510" s="910"/>
      <c r="N4510" s="910"/>
      <c r="O4510" s="910"/>
      <c r="P4510" s="910"/>
    </row>
    <row r="4511" spans="1:16" s="920" customFormat="1">
      <c r="A4511" s="910"/>
      <c r="B4511" s="917"/>
      <c r="C4511" s="917"/>
      <c r="D4511" s="919"/>
      <c r="F4511" s="910"/>
      <c r="G4511" s="910"/>
      <c r="H4511" s="910"/>
      <c r="I4511" s="910"/>
      <c r="J4511" s="910"/>
      <c r="K4511" s="910"/>
      <c r="L4511" s="910"/>
      <c r="M4511" s="910"/>
      <c r="N4511" s="910"/>
      <c r="O4511" s="910"/>
      <c r="P4511" s="910"/>
    </row>
    <row r="4512" spans="1:16" s="920" customFormat="1">
      <c r="A4512" s="910"/>
      <c r="B4512" s="917"/>
      <c r="C4512" s="917"/>
      <c r="D4512" s="919"/>
      <c r="F4512" s="910"/>
      <c r="G4512" s="910"/>
      <c r="H4512" s="910"/>
      <c r="I4512" s="910"/>
      <c r="J4512" s="910"/>
      <c r="K4512" s="910"/>
      <c r="L4512" s="910"/>
      <c r="M4512" s="910"/>
      <c r="N4512" s="910"/>
      <c r="O4512" s="910"/>
      <c r="P4512" s="910"/>
    </row>
    <row r="4513" spans="1:16" s="920" customFormat="1">
      <c r="A4513" s="910"/>
      <c r="B4513" s="917"/>
      <c r="C4513" s="917"/>
      <c r="D4513" s="919"/>
      <c r="F4513" s="910"/>
      <c r="G4513" s="910"/>
      <c r="H4513" s="910"/>
      <c r="I4513" s="910"/>
      <c r="J4513" s="910"/>
      <c r="K4513" s="910"/>
      <c r="L4513" s="910"/>
      <c r="M4513" s="910"/>
      <c r="N4513" s="910"/>
      <c r="O4513" s="910"/>
      <c r="P4513" s="910"/>
    </row>
    <row r="4514" spans="1:16" s="920" customFormat="1">
      <c r="A4514" s="910"/>
      <c r="B4514" s="917"/>
      <c r="C4514" s="917"/>
      <c r="D4514" s="919"/>
      <c r="F4514" s="910"/>
      <c r="G4514" s="910"/>
      <c r="H4514" s="910"/>
      <c r="I4514" s="910"/>
      <c r="J4514" s="910"/>
      <c r="K4514" s="910"/>
      <c r="L4514" s="910"/>
      <c r="M4514" s="910"/>
      <c r="N4514" s="910"/>
      <c r="O4514" s="910"/>
      <c r="P4514" s="910"/>
    </row>
    <row r="4515" spans="1:16" s="920" customFormat="1">
      <c r="A4515" s="910"/>
      <c r="B4515" s="917"/>
      <c r="C4515" s="917"/>
      <c r="D4515" s="919"/>
      <c r="F4515" s="910"/>
      <c r="G4515" s="910"/>
      <c r="H4515" s="910"/>
      <c r="I4515" s="910"/>
      <c r="J4515" s="910"/>
      <c r="K4515" s="910"/>
      <c r="L4515" s="910"/>
      <c r="M4515" s="910"/>
      <c r="N4515" s="910"/>
      <c r="O4515" s="910"/>
      <c r="P4515" s="910"/>
    </row>
    <row r="4516" spans="1:16" s="920" customFormat="1">
      <c r="A4516" s="910"/>
      <c r="B4516" s="917"/>
      <c r="C4516" s="917"/>
      <c r="D4516" s="919"/>
      <c r="F4516" s="910"/>
      <c r="G4516" s="910"/>
      <c r="H4516" s="910"/>
      <c r="I4516" s="910"/>
      <c r="J4516" s="910"/>
      <c r="K4516" s="910"/>
      <c r="L4516" s="910"/>
      <c r="M4516" s="910"/>
      <c r="N4516" s="910"/>
      <c r="O4516" s="910"/>
      <c r="P4516" s="910"/>
    </row>
    <row r="4517" spans="1:16" s="920" customFormat="1">
      <c r="A4517" s="910"/>
      <c r="B4517" s="917"/>
      <c r="C4517" s="917"/>
      <c r="D4517" s="919"/>
      <c r="F4517" s="910"/>
      <c r="G4517" s="910"/>
      <c r="H4517" s="910"/>
      <c r="I4517" s="910"/>
      <c r="J4517" s="910"/>
      <c r="K4517" s="910"/>
      <c r="L4517" s="910"/>
      <c r="M4517" s="910"/>
      <c r="N4517" s="910"/>
      <c r="O4517" s="910"/>
      <c r="P4517" s="910"/>
    </row>
    <row r="4518" spans="1:16" s="920" customFormat="1">
      <c r="A4518" s="910"/>
      <c r="B4518" s="917"/>
      <c r="C4518" s="917"/>
      <c r="D4518" s="919"/>
      <c r="F4518" s="910"/>
      <c r="G4518" s="910"/>
      <c r="H4518" s="910"/>
      <c r="I4518" s="910"/>
      <c r="J4518" s="910"/>
      <c r="K4518" s="910"/>
      <c r="L4518" s="910"/>
      <c r="M4518" s="910"/>
      <c r="N4518" s="910"/>
      <c r="O4518" s="910"/>
      <c r="P4518" s="910"/>
    </row>
    <row r="4519" spans="1:16" s="920" customFormat="1">
      <c r="A4519" s="910"/>
      <c r="B4519" s="917"/>
      <c r="C4519" s="917"/>
      <c r="D4519" s="919"/>
      <c r="F4519" s="910"/>
      <c r="G4519" s="910"/>
      <c r="H4519" s="910"/>
      <c r="I4519" s="910"/>
      <c r="J4519" s="910"/>
      <c r="K4519" s="910"/>
      <c r="L4519" s="910"/>
      <c r="M4519" s="910"/>
      <c r="N4519" s="910"/>
      <c r="O4519" s="910"/>
      <c r="P4519" s="910"/>
    </row>
    <row r="4520" spans="1:16" s="920" customFormat="1">
      <c r="A4520" s="910"/>
      <c r="B4520" s="917"/>
      <c r="C4520" s="917"/>
      <c r="D4520" s="919"/>
      <c r="F4520" s="910"/>
      <c r="G4520" s="910"/>
      <c r="H4520" s="910"/>
      <c r="I4520" s="910"/>
      <c r="J4520" s="910"/>
      <c r="K4520" s="910"/>
      <c r="L4520" s="910"/>
      <c r="M4520" s="910"/>
      <c r="N4520" s="910"/>
      <c r="O4520" s="910"/>
      <c r="P4520" s="910"/>
    </row>
    <row r="4521" spans="1:16" s="920" customFormat="1">
      <c r="A4521" s="910"/>
      <c r="B4521" s="917"/>
      <c r="C4521" s="917"/>
      <c r="D4521" s="919"/>
      <c r="F4521" s="910"/>
      <c r="G4521" s="910"/>
      <c r="H4521" s="910"/>
      <c r="I4521" s="910"/>
      <c r="J4521" s="910"/>
      <c r="K4521" s="910"/>
      <c r="L4521" s="910"/>
      <c r="M4521" s="910"/>
      <c r="N4521" s="910"/>
      <c r="O4521" s="910"/>
      <c r="P4521" s="910"/>
    </row>
    <row r="4522" spans="1:16" s="920" customFormat="1">
      <c r="A4522" s="910"/>
      <c r="B4522" s="917"/>
      <c r="C4522" s="917"/>
      <c r="D4522" s="919"/>
      <c r="F4522" s="910"/>
      <c r="G4522" s="910"/>
      <c r="H4522" s="910"/>
      <c r="I4522" s="910"/>
      <c r="J4522" s="910"/>
      <c r="K4522" s="910"/>
      <c r="L4522" s="910"/>
      <c r="M4522" s="910"/>
      <c r="N4522" s="910"/>
      <c r="O4522" s="910"/>
      <c r="P4522" s="910"/>
    </row>
    <row r="4523" spans="1:16" s="920" customFormat="1">
      <c r="A4523" s="910"/>
      <c r="B4523" s="917"/>
      <c r="C4523" s="917"/>
      <c r="D4523" s="919"/>
      <c r="F4523" s="910"/>
      <c r="G4523" s="910"/>
      <c r="H4523" s="910"/>
      <c r="I4523" s="910"/>
      <c r="J4523" s="910"/>
      <c r="K4523" s="910"/>
      <c r="L4523" s="910"/>
      <c r="M4523" s="910"/>
      <c r="N4523" s="910"/>
      <c r="O4523" s="910"/>
      <c r="P4523" s="910"/>
    </row>
    <row r="4524" spans="1:16" s="920" customFormat="1">
      <c r="A4524" s="910"/>
      <c r="B4524" s="917"/>
      <c r="C4524" s="917"/>
      <c r="D4524" s="919"/>
      <c r="F4524" s="910"/>
      <c r="G4524" s="910"/>
      <c r="H4524" s="910"/>
      <c r="I4524" s="910"/>
      <c r="J4524" s="910"/>
      <c r="K4524" s="910"/>
      <c r="L4524" s="910"/>
      <c r="M4524" s="910"/>
      <c r="N4524" s="910"/>
      <c r="O4524" s="910"/>
      <c r="P4524" s="910"/>
    </row>
    <row r="4525" spans="1:16" s="920" customFormat="1">
      <c r="A4525" s="910"/>
      <c r="B4525" s="917"/>
      <c r="C4525" s="917"/>
      <c r="D4525" s="919"/>
      <c r="F4525" s="910"/>
      <c r="G4525" s="910"/>
      <c r="H4525" s="910"/>
      <c r="I4525" s="910"/>
      <c r="J4525" s="910"/>
      <c r="K4525" s="910"/>
      <c r="L4525" s="910"/>
      <c r="M4525" s="910"/>
      <c r="N4525" s="910"/>
      <c r="O4525" s="910"/>
      <c r="P4525" s="910"/>
    </row>
    <row r="4526" spans="1:16" s="920" customFormat="1">
      <c r="A4526" s="910"/>
      <c r="B4526" s="917"/>
      <c r="C4526" s="917"/>
      <c r="D4526" s="919"/>
      <c r="F4526" s="910"/>
      <c r="G4526" s="910"/>
      <c r="H4526" s="910"/>
      <c r="I4526" s="910"/>
      <c r="J4526" s="910"/>
      <c r="K4526" s="910"/>
      <c r="L4526" s="910"/>
      <c r="M4526" s="910"/>
      <c r="N4526" s="910"/>
      <c r="O4526" s="910"/>
      <c r="P4526" s="910"/>
    </row>
    <row r="4527" spans="1:16" s="920" customFormat="1">
      <c r="A4527" s="910"/>
      <c r="B4527" s="917"/>
      <c r="C4527" s="917"/>
      <c r="D4527" s="919"/>
      <c r="F4527" s="910"/>
      <c r="G4527" s="910"/>
      <c r="H4527" s="910"/>
      <c r="I4527" s="910"/>
      <c r="J4527" s="910"/>
      <c r="K4527" s="910"/>
      <c r="L4527" s="910"/>
      <c r="M4527" s="910"/>
      <c r="N4527" s="910"/>
      <c r="O4527" s="910"/>
      <c r="P4527" s="910"/>
    </row>
    <row r="4528" spans="1:16" s="920" customFormat="1">
      <c r="A4528" s="910"/>
      <c r="B4528" s="917"/>
      <c r="C4528" s="917"/>
      <c r="D4528" s="919"/>
      <c r="F4528" s="910"/>
      <c r="G4528" s="910"/>
      <c r="H4528" s="910"/>
      <c r="I4528" s="910"/>
      <c r="J4528" s="910"/>
      <c r="K4528" s="910"/>
      <c r="L4528" s="910"/>
      <c r="M4528" s="910"/>
      <c r="N4528" s="910"/>
      <c r="O4528" s="910"/>
      <c r="P4528" s="910"/>
    </row>
    <row r="4529" spans="1:16" s="920" customFormat="1">
      <c r="A4529" s="910"/>
      <c r="B4529" s="917"/>
      <c r="C4529" s="917"/>
      <c r="D4529" s="919"/>
      <c r="F4529" s="910"/>
      <c r="G4529" s="910"/>
      <c r="H4529" s="910"/>
      <c r="I4529" s="910"/>
      <c r="J4529" s="910"/>
      <c r="K4529" s="910"/>
      <c r="L4529" s="910"/>
      <c r="M4529" s="910"/>
      <c r="N4529" s="910"/>
      <c r="O4529" s="910"/>
      <c r="P4529" s="910"/>
    </row>
    <row r="4530" spans="1:16" s="920" customFormat="1">
      <c r="A4530" s="910"/>
      <c r="B4530" s="917"/>
      <c r="C4530" s="917"/>
      <c r="D4530" s="919"/>
      <c r="F4530" s="910"/>
      <c r="G4530" s="910"/>
      <c r="H4530" s="910"/>
      <c r="I4530" s="910"/>
      <c r="J4530" s="910"/>
      <c r="K4530" s="910"/>
      <c r="L4530" s="910"/>
      <c r="M4530" s="910"/>
      <c r="N4530" s="910"/>
      <c r="O4530" s="910"/>
      <c r="P4530" s="910"/>
    </row>
    <row r="4531" spans="1:16" s="920" customFormat="1">
      <c r="A4531" s="910"/>
      <c r="B4531" s="917"/>
      <c r="C4531" s="917"/>
      <c r="D4531" s="919"/>
      <c r="F4531" s="910"/>
      <c r="G4531" s="910"/>
      <c r="H4531" s="910"/>
      <c r="I4531" s="910"/>
      <c r="J4531" s="910"/>
      <c r="K4531" s="910"/>
      <c r="L4531" s="910"/>
      <c r="M4531" s="910"/>
      <c r="N4531" s="910"/>
      <c r="O4531" s="910"/>
      <c r="P4531" s="910"/>
    </row>
    <row r="4532" spans="1:16" s="920" customFormat="1">
      <c r="A4532" s="910"/>
      <c r="B4532" s="917"/>
      <c r="C4532" s="917"/>
      <c r="D4532" s="919"/>
      <c r="F4532" s="910"/>
      <c r="G4532" s="910"/>
      <c r="H4532" s="910"/>
      <c r="I4532" s="910"/>
      <c r="J4532" s="910"/>
      <c r="K4532" s="910"/>
      <c r="L4532" s="910"/>
      <c r="M4532" s="910"/>
      <c r="N4532" s="910"/>
      <c r="O4532" s="910"/>
      <c r="P4532" s="910"/>
    </row>
    <row r="4533" spans="1:16" s="920" customFormat="1">
      <c r="A4533" s="910"/>
      <c r="B4533" s="917"/>
      <c r="C4533" s="917"/>
      <c r="D4533" s="919"/>
      <c r="F4533" s="910"/>
      <c r="G4533" s="910"/>
      <c r="H4533" s="910"/>
      <c r="I4533" s="910"/>
      <c r="J4533" s="910"/>
      <c r="K4533" s="910"/>
      <c r="L4533" s="910"/>
      <c r="M4533" s="910"/>
      <c r="N4533" s="910"/>
      <c r="O4533" s="910"/>
      <c r="P4533" s="910"/>
    </row>
    <row r="4534" spans="1:16" s="920" customFormat="1">
      <c r="A4534" s="910"/>
      <c r="B4534" s="917"/>
      <c r="C4534" s="917"/>
      <c r="D4534" s="919"/>
      <c r="F4534" s="910"/>
      <c r="G4534" s="910"/>
      <c r="H4534" s="910"/>
      <c r="I4534" s="910"/>
      <c r="J4534" s="910"/>
      <c r="K4534" s="910"/>
      <c r="L4534" s="910"/>
      <c r="M4534" s="910"/>
      <c r="N4534" s="910"/>
      <c r="O4534" s="910"/>
      <c r="P4534" s="910"/>
    </row>
    <row r="4535" spans="1:16" s="920" customFormat="1">
      <c r="A4535" s="910"/>
      <c r="B4535" s="917"/>
      <c r="C4535" s="917"/>
      <c r="D4535" s="919"/>
      <c r="F4535" s="910"/>
      <c r="G4535" s="910"/>
      <c r="H4535" s="910"/>
      <c r="I4535" s="910"/>
      <c r="J4535" s="910"/>
      <c r="K4535" s="910"/>
      <c r="L4535" s="910"/>
      <c r="M4535" s="910"/>
      <c r="N4535" s="910"/>
      <c r="O4535" s="910"/>
      <c r="P4535" s="910"/>
    </row>
    <row r="4536" spans="1:16" s="920" customFormat="1">
      <c r="A4536" s="910"/>
      <c r="B4536" s="917"/>
      <c r="C4536" s="917"/>
      <c r="D4536" s="919"/>
      <c r="F4536" s="910"/>
      <c r="G4536" s="910"/>
      <c r="H4536" s="910"/>
      <c r="I4536" s="910"/>
      <c r="J4536" s="910"/>
      <c r="K4536" s="910"/>
      <c r="L4536" s="910"/>
      <c r="M4536" s="910"/>
      <c r="N4536" s="910"/>
      <c r="O4536" s="910"/>
      <c r="P4536" s="910"/>
    </row>
    <row r="4537" spans="1:16" s="920" customFormat="1">
      <c r="A4537" s="910"/>
      <c r="B4537" s="917"/>
      <c r="C4537" s="917"/>
      <c r="D4537" s="919"/>
      <c r="F4537" s="910"/>
      <c r="G4537" s="910"/>
      <c r="H4537" s="910"/>
      <c r="I4537" s="910"/>
      <c r="J4537" s="910"/>
      <c r="K4537" s="910"/>
      <c r="L4537" s="910"/>
      <c r="M4537" s="910"/>
      <c r="N4537" s="910"/>
      <c r="O4537" s="910"/>
      <c r="P4537" s="910"/>
    </row>
    <row r="4538" spans="1:16" s="920" customFormat="1">
      <c r="A4538" s="910"/>
      <c r="B4538" s="917"/>
      <c r="C4538" s="917"/>
      <c r="D4538" s="919"/>
      <c r="F4538" s="910"/>
      <c r="G4538" s="910"/>
      <c r="H4538" s="910"/>
      <c r="I4538" s="910"/>
      <c r="J4538" s="910"/>
      <c r="K4538" s="910"/>
      <c r="L4538" s="910"/>
      <c r="M4538" s="910"/>
      <c r="N4538" s="910"/>
      <c r="O4538" s="910"/>
      <c r="P4538" s="910"/>
    </row>
    <row r="4539" spans="1:16" s="920" customFormat="1">
      <c r="A4539" s="910"/>
      <c r="B4539" s="917"/>
      <c r="C4539" s="917"/>
      <c r="D4539" s="919"/>
      <c r="F4539" s="910"/>
      <c r="G4539" s="910"/>
      <c r="H4539" s="910"/>
      <c r="I4539" s="910"/>
      <c r="J4539" s="910"/>
      <c r="K4539" s="910"/>
      <c r="L4539" s="910"/>
      <c r="M4539" s="910"/>
      <c r="N4539" s="910"/>
      <c r="O4539" s="910"/>
      <c r="P4539" s="910"/>
    </row>
    <row r="4540" spans="1:16" s="920" customFormat="1">
      <c r="A4540" s="910"/>
      <c r="B4540" s="917"/>
      <c r="C4540" s="917"/>
      <c r="D4540" s="919"/>
      <c r="F4540" s="910"/>
      <c r="G4540" s="910"/>
      <c r="H4540" s="910"/>
      <c r="I4540" s="910"/>
      <c r="J4540" s="910"/>
      <c r="K4540" s="910"/>
      <c r="L4540" s="910"/>
      <c r="M4540" s="910"/>
      <c r="N4540" s="910"/>
      <c r="O4540" s="910"/>
      <c r="P4540" s="910"/>
    </row>
    <row r="4541" spans="1:16" s="920" customFormat="1">
      <c r="A4541" s="910"/>
      <c r="B4541" s="917"/>
      <c r="C4541" s="917"/>
      <c r="D4541" s="919"/>
      <c r="F4541" s="910"/>
      <c r="G4541" s="910"/>
      <c r="H4541" s="910"/>
      <c r="I4541" s="910"/>
      <c r="J4541" s="910"/>
      <c r="K4541" s="910"/>
      <c r="L4541" s="910"/>
      <c r="M4541" s="910"/>
      <c r="N4541" s="910"/>
      <c r="O4541" s="910"/>
      <c r="P4541" s="910"/>
    </row>
    <row r="4542" spans="1:16" s="920" customFormat="1">
      <c r="A4542" s="910"/>
      <c r="B4542" s="917"/>
      <c r="C4542" s="917"/>
      <c r="D4542" s="919"/>
      <c r="F4542" s="910"/>
      <c r="G4542" s="910"/>
      <c r="H4542" s="910"/>
      <c r="I4542" s="910"/>
      <c r="J4542" s="910"/>
      <c r="K4542" s="910"/>
      <c r="L4542" s="910"/>
      <c r="M4542" s="910"/>
      <c r="N4542" s="910"/>
      <c r="O4542" s="910"/>
      <c r="P4542" s="910"/>
    </row>
    <row r="4543" spans="1:16" s="920" customFormat="1">
      <c r="A4543" s="910"/>
      <c r="B4543" s="917"/>
      <c r="C4543" s="917"/>
      <c r="D4543" s="919"/>
      <c r="F4543" s="910"/>
      <c r="G4543" s="910"/>
      <c r="H4543" s="910"/>
      <c r="I4543" s="910"/>
      <c r="J4543" s="910"/>
      <c r="K4543" s="910"/>
      <c r="L4543" s="910"/>
      <c r="M4543" s="910"/>
      <c r="N4543" s="910"/>
      <c r="O4543" s="910"/>
      <c r="P4543" s="910"/>
    </row>
    <row r="4544" spans="1:16" s="920" customFormat="1">
      <c r="A4544" s="910"/>
      <c r="B4544" s="917"/>
      <c r="C4544" s="917"/>
      <c r="D4544" s="919"/>
      <c r="F4544" s="910"/>
      <c r="G4544" s="910"/>
      <c r="H4544" s="910"/>
      <c r="I4544" s="910"/>
      <c r="J4544" s="910"/>
      <c r="K4544" s="910"/>
      <c r="L4544" s="910"/>
      <c r="M4544" s="910"/>
      <c r="N4544" s="910"/>
      <c r="O4544" s="910"/>
      <c r="P4544" s="910"/>
    </row>
    <row r="4545" spans="1:16" s="920" customFormat="1">
      <c r="A4545" s="910"/>
      <c r="B4545" s="917"/>
      <c r="C4545" s="917"/>
      <c r="D4545" s="919"/>
      <c r="F4545" s="910"/>
      <c r="G4545" s="910"/>
      <c r="H4545" s="910"/>
      <c r="I4545" s="910"/>
      <c r="J4545" s="910"/>
      <c r="K4545" s="910"/>
      <c r="L4545" s="910"/>
      <c r="M4545" s="910"/>
      <c r="N4545" s="910"/>
      <c r="O4545" s="910"/>
      <c r="P4545" s="910"/>
    </row>
    <row r="4546" spans="1:16" s="920" customFormat="1">
      <c r="A4546" s="910"/>
      <c r="B4546" s="917"/>
      <c r="C4546" s="917"/>
      <c r="D4546" s="919"/>
      <c r="F4546" s="910"/>
      <c r="G4546" s="910"/>
      <c r="H4546" s="910"/>
      <c r="I4546" s="910"/>
      <c r="J4546" s="910"/>
      <c r="K4546" s="910"/>
      <c r="L4546" s="910"/>
      <c r="M4546" s="910"/>
      <c r="N4546" s="910"/>
      <c r="O4546" s="910"/>
      <c r="P4546" s="910"/>
    </row>
    <row r="4547" spans="1:16" s="920" customFormat="1">
      <c r="A4547" s="910"/>
      <c r="B4547" s="917"/>
      <c r="C4547" s="917"/>
      <c r="D4547" s="919"/>
      <c r="F4547" s="910"/>
      <c r="G4547" s="910"/>
      <c r="H4547" s="910"/>
      <c r="I4547" s="910"/>
      <c r="J4547" s="910"/>
      <c r="K4547" s="910"/>
      <c r="L4547" s="910"/>
      <c r="M4547" s="910"/>
      <c r="N4547" s="910"/>
      <c r="O4547" s="910"/>
      <c r="P4547" s="910"/>
    </row>
    <row r="4548" spans="1:16" s="920" customFormat="1">
      <c r="A4548" s="910"/>
      <c r="B4548" s="917"/>
      <c r="C4548" s="917"/>
      <c r="D4548" s="919"/>
      <c r="F4548" s="910"/>
      <c r="G4548" s="910"/>
      <c r="H4548" s="910"/>
      <c r="I4548" s="910"/>
      <c r="J4548" s="910"/>
      <c r="K4548" s="910"/>
      <c r="L4548" s="910"/>
      <c r="M4548" s="910"/>
      <c r="N4548" s="910"/>
      <c r="O4548" s="910"/>
      <c r="P4548" s="910"/>
    </row>
    <row r="4549" spans="1:16" s="920" customFormat="1">
      <c r="A4549" s="910"/>
      <c r="B4549" s="917"/>
      <c r="C4549" s="917"/>
      <c r="D4549" s="919"/>
      <c r="F4549" s="910"/>
      <c r="G4549" s="910"/>
      <c r="H4549" s="910"/>
      <c r="I4549" s="910"/>
      <c r="J4549" s="910"/>
      <c r="K4549" s="910"/>
      <c r="L4549" s="910"/>
      <c r="M4549" s="910"/>
      <c r="N4549" s="910"/>
      <c r="O4549" s="910"/>
      <c r="P4549" s="910"/>
    </row>
    <row r="4550" spans="1:16" s="920" customFormat="1">
      <c r="A4550" s="910"/>
      <c r="B4550" s="917"/>
      <c r="C4550" s="917"/>
      <c r="D4550" s="919"/>
      <c r="F4550" s="910"/>
      <c r="G4550" s="910"/>
      <c r="H4550" s="910"/>
      <c r="I4550" s="910"/>
      <c r="J4550" s="910"/>
      <c r="K4550" s="910"/>
      <c r="L4550" s="910"/>
      <c r="M4550" s="910"/>
      <c r="N4550" s="910"/>
      <c r="O4550" s="910"/>
      <c r="P4550" s="910"/>
    </row>
    <row r="4551" spans="1:16" s="920" customFormat="1">
      <c r="A4551" s="910"/>
      <c r="B4551" s="917"/>
      <c r="C4551" s="917"/>
      <c r="D4551" s="919"/>
      <c r="F4551" s="910"/>
      <c r="G4551" s="910"/>
      <c r="H4551" s="910"/>
      <c r="I4551" s="910"/>
      <c r="J4551" s="910"/>
      <c r="K4551" s="910"/>
      <c r="L4551" s="910"/>
      <c r="M4551" s="910"/>
      <c r="N4551" s="910"/>
      <c r="O4551" s="910"/>
      <c r="P4551" s="910"/>
    </row>
    <row r="4552" spans="1:16" s="920" customFormat="1">
      <c r="A4552" s="910"/>
      <c r="B4552" s="917"/>
      <c r="C4552" s="917"/>
      <c r="D4552" s="919"/>
      <c r="F4552" s="910"/>
      <c r="G4552" s="910"/>
      <c r="H4552" s="910"/>
      <c r="I4552" s="910"/>
      <c r="J4552" s="910"/>
      <c r="K4552" s="910"/>
      <c r="L4552" s="910"/>
      <c r="M4552" s="910"/>
      <c r="N4552" s="910"/>
      <c r="O4552" s="910"/>
      <c r="P4552" s="910"/>
    </row>
    <row r="4553" spans="1:16" s="920" customFormat="1">
      <c r="A4553" s="910"/>
      <c r="B4553" s="917"/>
      <c r="C4553" s="917"/>
      <c r="D4553" s="919"/>
      <c r="F4553" s="910"/>
      <c r="G4553" s="910"/>
      <c r="H4553" s="910"/>
      <c r="I4553" s="910"/>
      <c r="J4553" s="910"/>
      <c r="K4553" s="910"/>
      <c r="L4553" s="910"/>
      <c r="M4553" s="910"/>
      <c r="N4553" s="910"/>
      <c r="O4553" s="910"/>
      <c r="P4553" s="910"/>
    </row>
    <row r="4554" spans="1:16" s="920" customFormat="1">
      <c r="A4554" s="910"/>
      <c r="B4554" s="917"/>
      <c r="C4554" s="917"/>
      <c r="D4554" s="919"/>
      <c r="F4554" s="910"/>
      <c r="G4554" s="910"/>
      <c r="H4554" s="910"/>
      <c r="I4554" s="910"/>
      <c r="J4554" s="910"/>
      <c r="K4554" s="910"/>
      <c r="L4554" s="910"/>
      <c r="M4554" s="910"/>
      <c r="N4554" s="910"/>
      <c r="O4554" s="910"/>
      <c r="P4554" s="910"/>
    </row>
    <row r="4555" spans="1:16" s="920" customFormat="1">
      <c r="A4555" s="910"/>
      <c r="B4555" s="917"/>
      <c r="C4555" s="917"/>
      <c r="D4555" s="919"/>
      <c r="F4555" s="910"/>
      <c r="G4555" s="910"/>
      <c r="H4555" s="910"/>
      <c r="I4555" s="910"/>
      <c r="J4555" s="910"/>
      <c r="K4555" s="910"/>
      <c r="L4555" s="910"/>
      <c r="M4555" s="910"/>
      <c r="N4555" s="910"/>
      <c r="O4555" s="910"/>
      <c r="P4555" s="910"/>
    </row>
    <row r="4556" spans="1:16" s="920" customFormat="1">
      <c r="A4556" s="910"/>
      <c r="B4556" s="917"/>
      <c r="C4556" s="917"/>
      <c r="D4556" s="919"/>
      <c r="F4556" s="910"/>
      <c r="G4556" s="910"/>
      <c r="H4556" s="910"/>
      <c r="I4556" s="910"/>
      <c r="J4556" s="910"/>
      <c r="K4556" s="910"/>
      <c r="L4556" s="910"/>
      <c r="M4556" s="910"/>
      <c r="N4556" s="910"/>
      <c r="O4556" s="910"/>
      <c r="P4556" s="910"/>
    </row>
    <row r="4557" spans="1:16" s="920" customFormat="1">
      <c r="A4557" s="910"/>
      <c r="B4557" s="917"/>
      <c r="C4557" s="917"/>
      <c r="D4557" s="919"/>
      <c r="F4557" s="910"/>
      <c r="G4557" s="910"/>
      <c r="H4557" s="910"/>
      <c r="I4557" s="910"/>
      <c r="J4557" s="910"/>
      <c r="K4557" s="910"/>
      <c r="L4557" s="910"/>
      <c r="M4557" s="910"/>
      <c r="N4557" s="910"/>
      <c r="O4557" s="910"/>
      <c r="P4557" s="910"/>
    </row>
    <row r="4558" spans="1:16" s="920" customFormat="1">
      <c r="A4558" s="910"/>
      <c r="B4558" s="917"/>
      <c r="C4558" s="917"/>
      <c r="D4558" s="919"/>
      <c r="F4558" s="910"/>
      <c r="G4558" s="910"/>
      <c r="H4558" s="910"/>
      <c r="I4558" s="910"/>
      <c r="J4558" s="910"/>
      <c r="K4558" s="910"/>
      <c r="L4558" s="910"/>
      <c r="M4558" s="910"/>
      <c r="N4558" s="910"/>
      <c r="O4558" s="910"/>
      <c r="P4558" s="910"/>
    </row>
    <row r="4559" spans="1:16" s="920" customFormat="1">
      <c r="A4559" s="910"/>
      <c r="B4559" s="917"/>
      <c r="C4559" s="917"/>
      <c r="D4559" s="919"/>
      <c r="F4559" s="910"/>
      <c r="G4559" s="910"/>
      <c r="H4559" s="910"/>
      <c r="I4559" s="910"/>
      <c r="J4559" s="910"/>
      <c r="K4559" s="910"/>
      <c r="L4559" s="910"/>
      <c r="M4559" s="910"/>
      <c r="N4559" s="910"/>
      <c r="O4559" s="910"/>
      <c r="P4559" s="910"/>
    </row>
    <row r="4560" spans="1:16" s="920" customFormat="1">
      <c r="A4560" s="910"/>
      <c r="B4560" s="917"/>
      <c r="C4560" s="917"/>
      <c r="D4560" s="919"/>
      <c r="F4560" s="910"/>
      <c r="G4560" s="910"/>
      <c r="H4560" s="910"/>
      <c r="I4560" s="910"/>
      <c r="J4560" s="910"/>
      <c r="K4560" s="910"/>
      <c r="L4560" s="910"/>
      <c r="M4560" s="910"/>
      <c r="N4560" s="910"/>
      <c r="O4560" s="910"/>
      <c r="P4560" s="910"/>
    </row>
    <row r="4561" spans="1:16" s="920" customFormat="1">
      <c r="A4561" s="910"/>
      <c r="B4561" s="917"/>
      <c r="C4561" s="917"/>
      <c r="D4561" s="919"/>
      <c r="F4561" s="910"/>
      <c r="G4561" s="910"/>
      <c r="H4561" s="910"/>
      <c r="I4561" s="910"/>
      <c r="J4561" s="910"/>
      <c r="K4561" s="910"/>
      <c r="L4561" s="910"/>
      <c r="M4561" s="910"/>
      <c r="N4561" s="910"/>
      <c r="O4561" s="910"/>
      <c r="P4561" s="910"/>
    </row>
    <row r="4562" spans="1:16" s="920" customFormat="1">
      <c r="A4562" s="910"/>
      <c r="B4562" s="917"/>
      <c r="C4562" s="917"/>
      <c r="D4562" s="919"/>
      <c r="F4562" s="910"/>
      <c r="G4562" s="910"/>
      <c r="H4562" s="910"/>
      <c r="I4562" s="910"/>
      <c r="J4562" s="910"/>
      <c r="K4562" s="910"/>
      <c r="L4562" s="910"/>
      <c r="M4562" s="910"/>
      <c r="N4562" s="910"/>
      <c r="O4562" s="910"/>
      <c r="P4562" s="910"/>
    </row>
    <row r="4563" spans="1:16" s="920" customFormat="1">
      <c r="A4563" s="910"/>
      <c r="B4563" s="917"/>
      <c r="C4563" s="917"/>
      <c r="D4563" s="919"/>
      <c r="F4563" s="910"/>
      <c r="G4563" s="910"/>
      <c r="H4563" s="910"/>
      <c r="I4563" s="910"/>
      <c r="J4563" s="910"/>
      <c r="K4563" s="910"/>
      <c r="L4563" s="910"/>
      <c r="M4563" s="910"/>
      <c r="N4563" s="910"/>
      <c r="O4563" s="910"/>
      <c r="P4563" s="910"/>
    </row>
    <row r="4564" spans="1:16" s="920" customFormat="1">
      <c r="A4564" s="910"/>
      <c r="B4564" s="917"/>
      <c r="C4564" s="917"/>
      <c r="D4564" s="919"/>
      <c r="F4564" s="910"/>
      <c r="G4564" s="910"/>
      <c r="H4564" s="910"/>
      <c r="I4564" s="910"/>
      <c r="J4564" s="910"/>
      <c r="K4564" s="910"/>
      <c r="L4564" s="910"/>
      <c r="M4564" s="910"/>
      <c r="N4564" s="910"/>
      <c r="O4564" s="910"/>
      <c r="P4564" s="910"/>
    </row>
    <row r="4565" spans="1:16" s="920" customFormat="1">
      <c r="A4565" s="910"/>
      <c r="B4565" s="917"/>
      <c r="C4565" s="917"/>
      <c r="D4565" s="919"/>
      <c r="F4565" s="910"/>
      <c r="G4565" s="910"/>
      <c r="H4565" s="910"/>
      <c r="I4565" s="910"/>
      <c r="J4565" s="910"/>
      <c r="K4565" s="910"/>
      <c r="L4565" s="910"/>
      <c r="M4565" s="910"/>
      <c r="N4565" s="910"/>
      <c r="O4565" s="910"/>
      <c r="P4565" s="910"/>
    </row>
    <row r="4566" spans="1:16" s="920" customFormat="1">
      <c r="A4566" s="910"/>
      <c r="B4566" s="917"/>
      <c r="C4566" s="917"/>
      <c r="D4566" s="919"/>
      <c r="F4566" s="910"/>
      <c r="G4566" s="910"/>
      <c r="H4566" s="910"/>
      <c r="I4566" s="910"/>
      <c r="J4566" s="910"/>
      <c r="K4566" s="910"/>
      <c r="L4566" s="910"/>
      <c r="M4566" s="910"/>
      <c r="N4566" s="910"/>
      <c r="O4566" s="910"/>
      <c r="P4566" s="910"/>
    </row>
    <row r="4567" spans="1:16" s="920" customFormat="1">
      <c r="A4567" s="910"/>
      <c r="B4567" s="917"/>
      <c r="C4567" s="917"/>
      <c r="D4567" s="919"/>
      <c r="F4567" s="910"/>
      <c r="G4567" s="910"/>
      <c r="H4567" s="910"/>
      <c r="I4567" s="910"/>
      <c r="J4567" s="910"/>
      <c r="K4567" s="910"/>
      <c r="L4567" s="910"/>
      <c r="M4567" s="910"/>
      <c r="N4567" s="910"/>
      <c r="O4567" s="910"/>
      <c r="P4567" s="910"/>
    </row>
    <row r="4568" spans="1:16" s="920" customFormat="1">
      <c r="A4568" s="910"/>
      <c r="B4568" s="917"/>
      <c r="C4568" s="917"/>
      <c r="D4568" s="919"/>
      <c r="F4568" s="910"/>
      <c r="G4568" s="910"/>
      <c r="H4568" s="910"/>
      <c r="I4568" s="910"/>
      <c r="J4568" s="910"/>
      <c r="K4568" s="910"/>
      <c r="L4568" s="910"/>
      <c r="M4568" s="910"/>
      <c r="N4568" s="910"/>
      <c r="O4568" s="910"/>
      <c r="P4568" s="910"/>
    </row>
    <row r="4569" spans="1:16" s="920" customFormat="1">
      <c r="A4569" s="910"/>
      <c r="B4569" s="917"/>
      <c r="C4569" s="917"/>
      <c r="D4569" s="919"/>
      <c r="F4569" s="910"/>
      <c r="G4569" s="910"/>
      <c r="H4569" s="910"/>
      <c r="I4569" s="910"/>
      <c r="J4569" s="910"/>
      <c r="K4569" s="910"/>
      <c r="L4569" s="910"/>
      <c r="M4569" s="910"/>
      <c r="N4569" s="910"/>
      <c r="O4569" s="910"/>
      <c r="P4569" s="910"/>
    </row>
    <row r="4570" spans="1:16" s="920" customFormat="1">
      <c r="A4570" s="910"/>
      <c r="B4570" s="917"/>
      <c r="C4570" s="917"/>
      <c r="D4570" s="919"/>
      <c r="F4570" s="910"/>
      <c r="G4570" s="910"/>
      <c r="H4570" s="910"/>
      <c r="I4570" s="910"/>
      <c r="J4570" s="910"/>
      <c r="K4570" s="910"/>
      <c r="L4570" s="910"/>
      <c r="M4570" s="910"/>
      <c r="N4570" s="910"/>
      <c r="O4570" s="910"/>
      <c r="P4570" s="910"/>
    </row>
    <row r="4571" spans="1:16" s="920" customFormat="1">
      <c r="A4571" s="910"/>
      <c r="B4571" s="917"/>
      <c r="C4571" s="917"/>
      <c r="D4571" s="919"/>
      <c r="F4571" s="910"/>
      <c r="G4571" s="910"/>
      <c r="H4571" s="910"/>
      <c r="I4571" s="910"/>
      <c r="J4571" s="910"/>
      <c r="K4571" s="910"/>
      <c r="L4571" s="910"/>
      <c r="M4571" s="910"/>
      <c r="N4571" s="910"/>
      <c r="O4571" s="910"/>
      <c r="P4571" s="910"/>
    </row>
    <row r="4572" spans="1:16" s="920" customFormat="1">
      <c r="A4572" s="910"/>
      <c r="B4572" s="917"/>
      <c r="C4572" s="917"/>
      <c r="D4572" s="919"/>
      <c r="F4572" s="910"/>
      <c r="G4572" s="910"/>
      <c r="H4572" s="910"/>
      <c r="I4572" s="910"/>
      <c r="J4572" s="910"/>
      <c r="K4572" s="910"/>
      <c r="L4572" s="910"/>
      <c r="M4572" s="910"/>
      <c r="N4572" s="910"/>
      <c r="O4572" s="910"/>
      <c r="P4572" s="910"/>
    </row>
    <row r="4573" spans="1:16" s="920" customFormat="1">
      <c r="A4573" s="910"/>
      <c r="B4573" s="917"/>
      <c r="C4573" s="917"/>
      <c r="D4573" s="919"/>
      <c r="F4573" s="910"/>
      <c r="G4573" s="910"/>
      <c r="H4573" s="910"/>
      <c r="I4573" s="910"/>
      <c r="J4573" s="910"/>
      <c r="K4573" s="910"/>
      <c r="L4573" s="910"/>
      <c r="M4573" s="910"/>
      <c r="N4573" s="910"/>
      <c r="O4573" s="910"/>
      <c r="P4573" s="910"/>
    </row>
    <row r="4574" spans="1:16" s="920" customFormat="1">
      <c r="A4574" s="910"/>
      <c r="B4574" s="917"/>
      <c r="C4574" s="917"/>
      <c r="D4574" s="919"/>
      <c r="F4574" s="910"/>
      <c r="G4574" s="910"/>
      <c r="H4574" s="910"/>
      <c r="I4574" s="910"/>
      <c r="J4574" s="910"/>
      <c r="K4574" s="910"/>
      <c r="L4574" s="910"/>
      <c r="M4574" s="910"/>
      <c r="N4574" s="910"/>
      <c r="O4574" s="910"/>
      <c r="P4574" s="910"/>
    </row>
    <row r="4575" spans="1:16" s="920" customFormat="1">
      <c r="A4575" s="910"/>
      <c r="B4575" s="917"/>
      <c r="C4575" s="917"/>
      <c r="D4575" s="919"/>
      <c r="F4575" s="910"/>
      <c r="G4575" s="910"/>
      <c r="H4575" s="910"/>
      <c r="I4575" s="910"/>
      <c r="J4575" s="910"/>
      <c r="K4575" s="910"/>
      <c r="L4575" s="910"/>
      <c r="M4575" s="910"/>
      <c r="N4575" s="910"/>
      <c r="O4575" s="910"/>
      <c r="P4575" s="910"/>
    </row>
    <row r="4576" spans="1:16" s="920" customFormat="1">
      <c r="A4576" s="910"/>
      <c r="B4576" s="917"/>
      <c r="C4576" s="917"/>
      <c r="D4576" s="919"/>
      <c r="F4576" s="910"/>
      <c r="G4576" s="910"/>
      <c r="H4576" s="910"/>
      <c r="I4576" s="910"/>
      <c r="J4576" s="910"/>
      <c r="K4576" s="910"/>
      <c r="L4576" s="910"/>
      <c r="M4576" s="910"/>
      <c r="N4576" s="910"/>
      <c r="O4576" s="910"/>
      <c r="P4576" s="910"/>
    </row>
    <row r="4577" spans="1:16" s="920" customFormat="1">
      <c r="A4577" s="910"/>
      <c r="B4577" s="917"/>
      <c r="C4577" s="917"/>
      <c r="D4577" s="919"/>
      <c r="F4577" s="910"/>
      <c r="G4577" s="910"/>
      <c r="H4577" s="910"/>
      <c r="I4577" s="910"/>
      <c r="J4577" s="910"/>
      <c r="K4577" s="910"/>
      <c r="L4577" s="910"/>
      <c r="M4577" s="910"/>
      <c r="N4577" s="910"/>
      <c r="O4577" s="910"/>
      <c r="P4577" s="910"/>
    </row>
    <row r="4578" spans="1:16" s="920" customFormat="1">
      <c r="A4578" s="910"/>
      <c r="B4578" s="917"/>
      <c r="C4578" s="917"/>
      <c r="D4578" s="919"/>
      <c r="F4578" s="910"/>
      <c r="G4578" s="910"/>
      <c r="H4578" s="910"/>
      <c r="I4578" s="910"/>
      <c r="J4578" s="910"/>
      <c r="K4578" s="910"/>
      <c r="L4578" s="910"/>
      <c r="M4578" s="910"/>
      <c r="N4578" s="910"/>
      <c r="O4578" s="910"/>
      <c r="P4578" s="910"/>
    </row>
    <row r="4579" spans="1:16" s="920" customFormat="1">
      <c r="A4579" s="910"/>
      <c r="B4579" s="917"/>
      <c r="C4579" s="917"/>
      <c r="D4579" s="919"/>
      <c r="F4579" s="910"/>
      <c r="G4579" s="910"/>
      <c r="H4579" s="910"/>
      <c r="I4579" s="910"/>
      <c r="J4579" s="910"/>
      <c r="K4579" s="910"/>
      <c r="L4579" s="910"/>
      <c r="M4579" s="910"/>
      <c r="N4579" s="910"/>
      <c r="O4579" s="910"/>
      <c r="P4579" s="910"/>
    </row>
    <row r="4580" spans="1:16" s="920" customFormat="1">
      <c r="A4580" s="910"/>
      <c r="B4580" s="917"/>
      <c r="C4580" s="917"/>
      <c r="D4580" s="919"/>
      <c r="F4580" s="910"/>
      <c r="G4580" s="910"/>
      <c r="H4580" s="910"/>
      <c r="I4580" s="910"/>
      <c r="J4580" s="910"/>
      <c r="K4580" s="910"/>
      <c r="L4580" s="910"/>
      <c r="M4580" s="910"/>
      <c r="N4580" s="910"/>
      <c r="O4580" s="910"/>
      <c r="P4580" s="910"/>
    </row>
    <row r="4581" spans="1:16" s="920" customFormat="1">
      <c r="A4581" s="910"/>
      <c r="B4581" s="917"/>
      <c r="C4581" s="917"/>
      <c r="D4581" s="919"/>
      <c r="F4581" s="910"/>
      <c r="G4581" s="910"/>
      <c r="H4581" s="910"/>
      <c r="I4581" s="910"/>
      <c r="J4581" s="910"/>
      <c r="K4581" s="910"/>
      <c r="L4581" s="910"/>
      <c r="M4581" s="910"/>
      <c r="N4581" s="910"/>
      <c r="O4581" s="910"/>
      <c r="P4581" s="910"/>
    </row>
    <row r="4582" spans="1:16" s="920" customFormat="1">
      <c r="A4582" s="910"/>
      <c r="B4582" s="917"/>
      <c r="C4582" s="917"/>
      <c r="D4582" s="919"/>
      <c r="F4582" s="910"/>
      <c r="G4582" s="910"/>
      <c r="H4582" s="910"/>
      <c r="I4582" s="910"/>
      <c r="J4582" s="910"/>
      <c r="K4582" s="910"/>
      <c r="L4582" s="910"/>
      <c r="M4582" s="910"/>
      <c r="N4582" s="910"/>
      <c r="O4582" s="910"/>
      <c r="P4582" s="910"/>
    </row>
    <row r="4583" spans="1:16" s="920" customFormat="1">
      <c r="A4583" s="910"/>
      <c r="B4583" s="917"/>
      <c r="C4583" s="917"/>
      <c r="D4583" s="919"/>
      <c r="F4583" s="910"/>
      <c r="G4583" s="910"/>
      <c r="H4583" s="910"/>
      <c r="I4583" s="910"/>
      <c r="J4583" s="910"/>
      <c r="K4583" s="910"/>
      <c r="L4583" s="910"/>
      <c r="M4583" s="910"/>
      <c r="N4583" s="910"/>
      <c r="O4583" s="910"/>
      <c r="P4583" s="910"/>
    </row>
    <row r="4584" spans="1:16" s="920" customFormat="1">
      <c r="A4584" s="910"/>
      <c r="B4584" s="917"/>
      <c r="C4584" s="917"/>
      <c r="D4584" s="919"/>
      <c r="F4584" s="910"/>
      <c r="G4584" s="910"/>
      <c r="H4584" s="910"/>
      <c r="I4584" s="910"/>
      <c r="J4584" s="910"/>
      <c r="K4584" s="910"/>
      <c r="L4584" s="910"/>
      <c r="M4584" s="910"/>
      <c r="N4584" s="910"/>
      <c r="O4584" s="910"/>
      <c r="P4584" s="910"/>
    </row>
    <row r="4585" spans="1:16" s="920" customFormat="1">
      <c r="A4585" s="910"/>
      <c r="B4585" s="917"/>
      <c r="C4585" s="917"/>
      <c r="D4585" s="919"/>
      <c r="F4585" s="910"/>
      <c r="G4585" s="910"/>
      <c r="H4585" s="910"/>
      <c r="I4585" s="910"/>
      <c r="J4585" s="910"/>
      <c r="K4585" s="910"/>
      <c r="L4585" s="910"/>
      <c r="M4585" s="910"/>
      <c r="N4585" s="910"/>
      <c r="O4585" s="910"/>
      <c r="P4585" s="910"/>
    </row>
    <row r="4586" spans="1:16" s="920" customFormat="1">
      <c r="A4586" s="910"/>
      <c r="B4586" s="917"/>
      <c r="C4586" s="917"/>
      <c r="D4586" s="919"/>
      <c r="F4586" s="910"/>
      <c r="G4586" s="910"/>
      <c r="H4586" s="910"/>
      <c r="I4586" s="910"/>
      <c r="J4586" s="910"/>
      <c r="K4586" s="910"/>
      <c r="L4586" s="910"/>
      <c r="M4586" s="910"/>
      <c r="N4586" s="910"/>
      <c r="O4586" s="910"/>
      <c r="P4586" s="910"/>
    </row>
    <row r="4587" spans="1:16" s="920" customFormat="1">
      <c r="A4587" s="910"/>
      <c r="B4587" s="917"/>
      <c r="C4587" s="917"/>
      <c r="D4587" s="919"/>
      <c r="F4587" s="910"/>
      <c r="G4587" s="910"/>
      <c r="H4587" s="910"/>
      <c r="I4587" s="910"/>
      <c r="J4587" s="910"/>
      <c r="K4587" s="910"/>
      <c r="L4587" s="910"/>
      <c r="M4587" s="910"/>
      <c r="N4587" s="910"/>
      <c r="O4587" s="910"/>
      <c r="P4587" s="910"/>
    </row>
    <row r="4588" spans="1:16" s="920" customFormat="1">
      <c r="A4588" s="910"/>
      <c r="B4588" s="917"/>
      <c r="C4588" s="917"/>
      <c r="D4588" s="919"/>
      <c r="F4588" s="910"/>
      <c r="G4588" s="910"/>
      <c r="H4588" s="910"/>
      <c r="I4588" s="910"/>
      <c r="J4588" s="910"/>
      <c r="K4588" s="910"/>
      <c r="L4588" s="910"/>
      <c r="M4588" s="910"/>
      <c r="N4588" s="910"/>
      <c r="O4588" s="910"/>
      <c r="P4588" s="910"/>
    </row>
    <row r="4589" spans="1:16" s="920" customFormat="1">
      <c r="A4589" s="910"/>
      <c r="B4589" s="917"/>
      <c r="C4589" s="917"/>
      <c r="D4589" s="919"/>
      <c r="F4589" s="910"/>
      <c r="G4589" s="910"/>
      <c r="H4589" s="910"/>
      <c r="I4589" s="910"/>
      <c r="J4589" s="910"/>
      <c r="K4589" s="910"/>
      <c r="L4589" s="910"/>
      <c r="M4589" s="910"/>
      <c r="N4589" s="910"/>
      <c r="O4589" s="910"/>
      <c r="P4589" s="910"/>
    </row>
    <row r="4590" spans="1:16" s="920" customFormat="1">
      <c r="A4590" s="910"/>
      <c r="B4590" s="917"/>
      <c r="C4590" s="917"/>
      <c r="D4590" s="919"/>
      <c r="F4590" s="910"/>
      <c r="G4590" s="910"/>
      <c r="H4590" s="910"/>
      <c r="I4590" s="910"/>
      <c r="J4590" s="910"/>
      <c r="K4590" s="910"/>
      <c r="L4590" s="910"/>
      <c r="M4590" s="910"/>
      <c r="N4590" s="910"/>
      <c r="O4590" s="910"/>
      <c r="P4590" s="910"/>
    </row>
    <row r="4591" spans="1:16" s="920" customFormat="1">
      <c r="A4591" s="910"/>
      <c r="B4591" s="917"/>
      <c r="C4591" s="917"/>
      <c r="D4591" s="919"/>
      <c r="F4591" s="910"/>
      <c r="G4591" s="910"/>
      <c r="H4591" s="910"/>
      <c r="I4591" s="910"/>
      <c r="J4591" s="910"/>
      <c r="K4591" s="910"/>
      <c r="L4591" s="910"/>
      <c r="M4591" s="910"/>
      <c r="N4591" s="910"/>
      <c r="O4591" s="910"/>
      <c r="P4591" s="910"/>
    </row>
    <row r="4592" spans="1:16" s="920" customFormat="1">
      <c r="A4592" s="910"/>
      <c r="B4592" s="917"/>
      <c r="C4592" s="917"/>
      <c r="D4592" s="919"/>
      <c r="F4592" s="910"/>
      <c r="G4592" s="910"/>
      <c r="H4592" s="910"/>
      <c r="I4592" s="910"/>
      <c r="J4592" s="910"/>
      <c r="K4592" s="910"/>
      <c r="L4592" s="910"/>
      <c r="M4592" s="910"/>
      <c r="N4592" s="910"/>
      <c r="O4592" s="910"/>
      <c r="P4592" s="910"/>
    </row>
    <row r="4593" spans="1:16" s="920" customFormat="1">
      <c r="A4593" s="910"/>
      <c r="B4593" s="917"/>
      <c r="C4593" s="917"/>
      <c r="D4593" s="919"/>
      <c r="F4593" s="910"/>
      <c r="G4593" s="910"/>
      <c r="H4593" s="910"/>
      <c r="I4593" s="910"/>
      <c r="J4593" s="910"/>
      <c r="K4593" s="910"/>
      <c r="L4593" s="910"/>
      <c r="M4593" s="910"/>
      <c r="N4593" s="910"/>
      <c r="O4593" s="910"/>
      <c r="P4593" s="910"/>
    </row>
    <row r="4594" spans="1:16" s="920" customFormat="1">
      <c r="A4594" s="910"/>
      <c r="B4594" s="917"/>
      <c r="C4594" s="917"/>
      <c r="D4594" s="919"/>
      <c r="F4594" s="910"/>
      <c r="G4594" s="910"/>
      <c r="H4594" s="910"/>
      <c r="I4594" s="910"/>
      <c r="J4594" s="910"/>
      <c r="K4594" s="910"/>
      <c r="L4594" s="910"/>
      <c r="M4594" s="910"/>
      <c r="N4594" s="910"/>
      <c r="O4594" s="910"/>
      <c r="P4594" s="910"/>
    </row>
    <row r="4595" spans="1:16" s="920" customFormat="1">
      <c r="A4595" s="910"/>
      <c r="B4595" s="917"/>
      <c r="C4595" s="917"/>
      <c r="D4595" s="919"/>
      <c r="F4595" s="910"/>
      <c r="G4595" s="910"/>
      <c r="H4595" s="910"/>
      <c r="I4595" s="910"/>
      <c r="J4595" s="910"/>
      <c r="K4595" s="910"/>
      <c r="L4595" s="910"/>
      <c r="M4595" s="910"/>
      <c r="N4595" s="910"/>
      <c r="O4595" s="910"/>
      <c r="P4595" s="910"/>
    </row>
    <row r="4596" spans="1:16" s="920" customFormat="1">
      <c r="A4596" s="910"/>
      <c r="B4596" s="917"/>
      <c r="C4596" s="917"/>
      <c r="D4596" s="919"/>
      <c r="F4596" s="910"/>
      <c r="G4596" s="910"/>
      <c r="H4596" s="910"/>
      <c r="I4596" s="910"/>
      <c r="J4596" s="910"/>
      <c r="K4596" s="910"/>
      <c r="L4596" s="910"/>
      <c r="M4596" s="910"/>
      <c r="N4596" s="910"/>
      <c r="O4596" s="910"/>
      <c r="P4596" s="910"/>
    </row>
    <row r="4597" spans="1:16" s="920" customFormat="1">
      <c r="A4597" s="910"/>
      <c r="B4597" s="917"/>
      <c r="C4597" s="917"/>
      <c r="D4597" s="919"/>
      <c r="F4597" s="910"/>
      <c r="G4597" s="910"/>
      <c r="H4597" s="910"/>
      <c r="I4597" s="910"/>
      <c r="J4597" s="910"/>
      <c r="K4597" s="910"/>
      <c r="L4597" s="910"/>
      <c r="M4597" s="910"/>
      <c r="N4597" s="910"/>
      <c r="O4597" s="910"/>
      <c r="P4597" s="910"/>
    </row>
    <row r="4598" spans="1:16" s="920" customFormat="1">
      <c r="A4598" s="910"/>
      <c r="B4598" s="917"/>
      <c r="C4598" s="917"/>
      <c r="D4598" s="919"/>
      <c r="F4598" s="910"/>
      <c r="G4598" s="910"/>
      <c r="H4598" s="910"/>
      <c r="I4598" s="910"/>
      <c r="J4598" s="910"/>
      <c r="K4598" s="910"/>
      <c r="L4598" s="910"/>
      <c r="M4598" s="910"/>
      <c r="N4598" s="910"/>
      <c r="O4598" s="910"/>
      <c r="P4598" s="910"/>
    </row>
    <row r="4599" spans="1:16" s="920" customFormat="1">
      <c r="A4599" s="910"/>
      <c r="B4599" s="917"/>
      <c r="C4599" s="917"/>
      <c r="D4599" s="919"/>
      <c r="F4599" s="910"/>
      <c r="G4599" s="910"/>
      <c r="H4599" s="910"/>
      <c r="I4599" s="910"/>
      <c r="J4599" s="910"/>
      <c r="K4599" s="910"/>
      <c r="L4599" s="910"/>
      <c r="M4599" s="910"/>
      <c r="N4599" s="910"/>
      <c r="O4599" s="910"/>
      <c r="P4599" s="910"/>
    </row>
    <row r="4600" spans="1:16" s="920" customFormat="1">
      <c r="A4600" s="910"/>
      <c r="B4600" s="917"/>
      <c r="C4600" s="917"/>
      <c r="D4600" s="919"/>
      <c r="F4600" s="910"/>
      <c r="G4600" s="910"/>
      <c r="H4600" s="910"/>
      <c r="I4600" s="910"/>
      <c r="J4600" s="910"/>
      <c r="K4600" s="910"/>
      <c r="L4600" s="910"/>
      <c r="M4600" s="910"/>
      <c r="N4600" s="910"/>
      <c r="O4600" s="910"/>
      <c r="P4600" s="910"/>
    </row>
    <row r="4601" spans="1:16" s="920" customFormat="1">
      <c r="A4601" s="910"/>
      <c r="B4601" s="917"/>
      <c r="C4601" s="917"/>
      <c r="D4601" s="919"/>
      <c r="F4601" s="910"/>
      <c r="G4601" s="910"/>
      <c r="H4601" s="910"/>
      <c r="I4601" s="910"/>
      <c r="J4601" s="910"/>
      <c r="K4601" s="910"/>
      <c r="L4601" s="910"/>
      <c r="M4601" s="910"/>
      <c r="N4601" s="910"/>
      <c r="O4601" s="910"/>
      <c r="P4601" s="910"/>
    </row>
    <row r="4602" spans="1:16" s="920" customFormat="1">
      <c r="A4602" s="910"/>
      <c r="B4602" s="917"/>
      <c r="C4602" s="917"/>
      <c r="D4602" s="919"/>
      <c r="F4602" s="910"/>
      <c r="G4602" s="910"/>
      <c r="H4602" s="910"/>
      <c r="I4602" s="910"/>
      <c r="J4602" s="910"/>
      <c r="K4602" s="910"/>
      <c r="L4602" s="910"/>
      <c r="M4602" s="910"/>
      <c r="N4602" s="910"/>
      <c r="O4602" s="910"/>
      <c r="P4602" s="910"/>
    </row>
    <row r="4603" spans="1:16" s="920" customFormat="1">
      <c r="A4603" s="910"/>
      <c r="B4603" s="917"/>
      <c r="C4603" s="917"/>
      <c r="D4603" s="919"/>
      <c r="F4603" s="910"/>
      <c r="G4603" s="910"/>
      <c r="H4603" s="910"/>
      <c r="I4603" s="910"/>
      <c r="J4603" s="910"/>
      <c r="K4603" s="910"/>
      <c r="L4603" s="910"/>
      <c r="M4603" s="910"/>
      <c r="N4603" s="910"/>
      <c r="O4603" s="910"/>
      <c r="P4603" s="910"/>
    </row>
    <row r="4604" spans="1:16" s="920" customFormat="1">
      <c r="A4604" s="910"/>
      <c r="B4604" s="917"/>
      <c r="C4604" s="917"/>
      <c r="D4604" s="919"/>
      <c r="F4604" s="910"/>
      <c r="G4604" s="910"/>
      <c r="H4604" s="910"/>
      <c r="I4604" s="910"/>
      <c r="J4604" s="910"/>
      <c r="K4604" s="910"/>
      <c r="L4604" s="910"/>
      <c r="M4604" s="910"/>
      <c r="N4604" s="910"/>
      <c r="O4604" s="910"/>
      <c r="P4604" s="910"/>
    </row>
    <row r="4605" spans="1:16" s="920" customFormat="1">
      <c r="A4605" s="910"/>
      <c r="B4605" s="917"/>
      <c r="C4605" s="917"/>
      <c r="D4605" s="919"/>
      <c r="F4605" s="910"/>
      <c r="G4605" s="910"/>
      <c r="H4605" s="910"/>
      <c r="I4605" s="910"/>
      <c r="J4605" s="910"/>
      <c r="K4605" s="910"/>
      <c r="L4605" s="910"/>
      <c r="M4605" s="910"/>
      <c r="N4605" s="910"/>
      <c r="O4605" s="910"/>
      <c r="P4605" s="910"/>
    </row>
    <row r="4606" spans="1:16" s="920" customFormat="1">
      <c r="A4606" s="910"/>
      <c r="B4606" s="917"/>
      <c r="C4606" s="917"/>
      <c r="D4606" s="919"/>
      <c r="F4606" s="910"/>
      <c r="G4606" s="910"/>
      <c r="H4606" s="910"/>
      <c r="I4606" s="910"/>
      <c r="J4606" s="910"/>
      <c r="K4606" s="910"/>
      <c r="L4606" s="910"/>
      <c r="M4606" s="910"/>
      <c r="N4606" s="910"/>
      <c r="O4606" s="910"/>
      <c r="P4606" s="910"/>
    </row>
    <row r="4607" spans="1:16" s="920" customFormat="1">
      <c r="A4607" s="910"/>
      <c r="B4607" s="917"/>
      <c r="C4607" s="917"/>
      <c r="D4607" s="919"/>
      <c r="F4607" s="910"/>
      <c r="G4607" s="910"/>
      <c r="H4607" s="910"/>
      <c r="I4607" s="910"/>
      <c r="J4607" s="910"/>
      <c r="K4607" s="910"/>
      <c r="L4607" s="910"/>
      <c r="M4607" s="910"/>
      <c r="N4607" s="910"/>
      <c r="O4607" s="910"/>
      <c r="P4607" s="910"/>
    </row>
    <row r="4608" spans="1:16" s="920" customFormat="1">
      <c r="A4608" s="910"/>
      <c r="B4608" s="917"/>
      <c r="C4608" s="917"/>
      <c r="D4608" s="919"/>
      <c r="F4608" s="910"/>
      <c r="G4608" s="910"/>
      <c r="H4608" s="910"/>
      <c r="I4608" s="910"/>
      <c r="J4608" s="910"/>
      <c r="K4608" s="910"/>
      <c r="L4608" s="910"/>
      <c r="M4608" s="910"/>
      <c r="N4608" s="910"/>
      <c r="O4608" s="910"/>
      <c r="P4608" s="910"/>
    </row>
    <row r="4609" spans="1:16" s="920" customFormat="1">
      <c r="A4609" s="910"/>
      <c r="B4609" s="917"/>
      <c r="C4609" s="917"/>
      <c r="D4609" s="919"/>
      <c r="F4609" s="910"/>
      <c r="G4609" s="910"/>
      <c r="H4609" s="910"/>
      <c r="I4609" s="910"/>
      <c r="J4609" s="910"/>
      <c r="K4609" s="910"/>
      <c r="L4609" s="910"/>
      <c r="M4609" s="910"/>
      <c r="N4609" s="910"/>
      <c r="O4609" s="910"/>
      <c r="P4609" s="910"/>
    </row>
    <row r="4610" spans="1:16" s="920" customFormat="1">
      <c r="A4610" s="910"/>
      <c r="B4610" s="917"/>
      <c r="C4610" s="917"/>
      <c r="D4610" s="919"/>
      <c r="F4610" s="910"/>
      <c r="G4610" s="910"/>
      <c r="H4610" s="910"/>
      <c r="I4610" s="910"/>
      <c r="J4610" s="910"/>
      <c r="K4610" s="910"/>
      <c r="L4610" s="910"/>
      <c r="M4610" s="910"/>
      <c r="N4610" s="910"/>
      <c r="O4610" s="910"/>
      <c r="P4610" s="910"/>
    </row>
    <row r="4611" spans="1:16" s="920" customFormat="1">
      <c r="A4611" s="910"/>
      <c r="B4611" s="917"/>
      <c r="C4611" s="917"/>
      <c r="D4611" s="919"/>
      <c r="F4611" s="910"/>
      <c r="G4611" s="910"/>
      <c r="H4611" s="910"/>
      <c r="I4611" s="910"/>
      <c r="J4611" s="910"/>
      <c r="K4611" s="910"/>
      <c r="L4611" s="910"/>
      <c r="M4611" s="910"/>
      <c r="N4611" s="910"/>
      <c r="O4611" s="910"/>
      <c r="P4611" s="910"/>
    </row>
    <row r="4612" spans="1:16" s="920" customFormat="1">
      <c r="A4612" s="910"/>
      <c r="B4612" s="917"/>
      <c r="C4612" s="917"/>
      <c r="D4612" s="919"/>
      <c r="F4612" s="910"/>
      <c r="G4612" s="910"/>
      <c r="H4612" s="910"/>
      <c r="I4612" s="910"/>
      <c r="J4612" s="910"/>
      <c r="K4612" s="910"/>
      <c r="L4612" s="910"/>
      <c r="M4612" s="910"/>
      <c r="N4612" s="910"/>
      <c r="O4612" s="910"/>
      <c r="P4612" s="910"/>
    </row>
    <row r="4613" spans="1:16" s="920" customFormat="1">
      <c r="A4613" s="910"/>
      <c r="B4613" s="917"/>
      <c r="C4613" s="917"/>
      <c r="D4613" s="919"/>
      <c r="F4613" s="910"/>
      <c r="G4613" s="910"/>
      <c r="H4613" s="910"/>
      <c r="I4613" s="910"/>
      <c r="J4613" s="910"/>
      <c r="K4613" s="910"/>
      <c r="L4613" s="910"/>
      <c r="M4613" s="910"/>
      <c r="N4613" s="910"/>
      <c r="O4613" s="910"/>
      <c r="P4613" s="910"/>
    </row>
    <row r="4614" spans="1:16" s="920" customFormat="1">
      <c r="A4614" s="910"/>
      <c r="B4614" s="917"/>
      <c r="C4614" s="917"/>
      <c r="D4614" s="919"/>
      <c r="F4614" s="910"/>
      <c r="G4614" s="910"/>
      <c r="H4614" s="910"/>
      <c r="I4614" s="910"/>
      <c r="J4614" s="910"/>
      <c r="K4614" s="910"/>
      <c r="L4614" s="910"/>
      <c r="M4614" s="910"/>
      <c r="N4614" s="910"/>
      <c r="O4614" s="910"/>
      <c r="P4614" s="910"/>
    </row>
    <row r="4615" spans="1:16" s="920" customFormat="1">
      <c r="A4615" s="910"/>
      <c r="B4615" s="917"/>
      <c r="C4615" s="917"/>
      <c r="D4615" s="919"/>
      <c r="F4615" s="910"/>
      <c r="G4615" s="910"/>
      <c r="H4615" s="910"/>
      <c r="I4615" s="910"/>
      <c r="J4615" s="910"/>
      <c r="K4615" s="910"/>
      <c r="L4615" s="910"/>
      <c r="M4615" s="910"/>
      <c r="N4615" s="910"/>
      <c r="O4615" s="910"/>
      <c r="P4615" s="910"/>
    </row>
    <row r="4616" spans="1:16" s="920" customFormat="1">
      <c r="A4616" s="910"/>
      <c r="B4616" s="917"/>
      <c r="C4616" s="917"/>
      <c r="D4616" s="919"/>
      <c r="F4616" s="910"/>
      <c r="G4616" s="910"/>
      <c r="H4616" s="910"/>
      <c r="I4616" s="910"/>
      <c r="J4616" s="910"/>
      <c r="K4616" s="910"/>
      <c r="L4616" s="910"/>
      <c r="M4616" s="910"/>
      <c r="N4616" s="910"/>
      <c r="O4616" s="910"/>
      <c r="P4616" s="910"/>
    </row>
    <row r="4617" spans="1:16" s="920" customFormat="1">
      <c r="A4617" s="910"/>
      <c r="B4617" s="917"/>
      <c r="C4617" s="917"/>
      <c r="D4617" s="919"/>
      <c r="F4617" s="910"/>
      <c r="G4617" s="910"/>
      <c r="H4617" s="910"/>
      <c r="I4617" s="910"/>
      <c r="J4617" s="910"/>
      <c r="K4617" s="910"/>
      <c r="L4617" s="910"/>
      <c r="M4617" s="910"/>
      <c r="N4617" s="910"/>
      <c r="O4617" s="910"/>
      <c r="P4617" s="910"/>
    </row>
    <row r="4618" spans="1:16" s="920" customFormat="1">
      <c r="A4618" s="910"/>
      <c r="B4618" s="917"/>
      <c r="C4618" s="917"/>
      <c r="D4618" s="919"/>
      <c r="F4618" s="910"/>
      <c r="G4618" s="910"/>
      <c r="H4618" s="910"/>
      <c r="I4618" s="910"/>
      <c r="J4618" s="910"/>
      <c r="K4618" s="910"/>
      <c r="L4618" s="910"/>
      <c r="M4618" s="910"/>
      <c r="N4618" s="910"/>
      <c r="O4618" s="910"/>
      <c r="P4618" s="910"/>
    </row>
    <row r="4619" spans="1:16" s="920" customFormat="1">
      <c r="A4619" s="910"/>
      <c r="B4619" s="917"/>
      <c r="C4619" s="917"/>
      <c r="D4619" s="919"/>
      <c r="F4619" s="910"/>
      <c r="G4619" s="910"/>
      <c r="H4619" s="910"/>
      <c r="I4619" s="910"/>
      <c r="J4619" s="910"/>
      <c r="K4619" s="910"/>
      <c r="L4619" s="910"/>
      <c r="M4619" s="910"/>
      <c r="N4619" s="910"/>
      <c r="O4619" s="910"/>
      <c r="P4619" s="910"/>
    </row>
    <row r="4620" spans="1:16" s="920" customFormat="1">
      <c r="A4620" s="910"/>
      <c r="B4620" s="917"/>
      <c r="C4620" s="917"/>
      <c r="D4620" s="919"/>
      <c r="F4620" s="910"/>
      <c r="G4620" s="910"/>
      <c r="H4620" s="910"/>
      <c r="I4620" s="910"/>
      <c r="J4620" s="910"/>
      <c r="K4620" s="910"/>
      <c r="L4620" s="910"/>
      <c r="M4620" s="910"/>
      <c r="N4620" s="910"/>
      <c r="O4620" s="910"/>
      <c r="P4620" s="910"/>
    </row>
    <row r="4621" spans="1:16" s="920" customFormat="1">
      <c r="A4621" s="910"/>
      <c r="B4621" s="917"/>
      <c r="C4621" s="917"/>
      <c r="D4621" s="919"/>
      <c r="F4621" s="910"/>
      <c r="G4621" s="910"/>
      <c r="H4621" s="910"/>
      <c r="I4621" s="910"/>
      <c r="J4621" s="910"/>
      <c r="K4621" s="910"/>
      <c r="L4621" s="910"/>
      <c r="M4621" s="910"/>
      <c r="N4621" s="910"/>
      <c r="O4621" s="910"/>
      <c r="P4621" s="910"/>
    </row>
    <row r="4622" spans="1:16" s="920" customFormat="1">
      <c r="A4622" s="910"/>
      <c r="B4622" s="917"/>
      <c r="C4622" s="917"/>
      <c r="D4622" s="919"/>
      <c r="F4622" s="910"/>
      <c r="G4622" s="910"/>
      <c r="H4622" s="910"/>
      <c r="I4622" s="910"/>
      <c r="J4622" s="910"/>
      <c r="K4622" s="910"/>
      <c r="L4622" s="910"/>
      <c r="M4622" s="910"/>
      <c r="N4622" s="910"/>
      <c r="O4622" s="910"/>
      <c r="P4622" s="910"/>
    </row>
    <row r="4623" spans="1:16" s="920" customFormat="1">
      <c r="A4623" s="910"/>
      <c r="B4623" s="917"/>
      <c r="C4623" s="917"/>
      <c r="D4623" s="919"/>
      <c r="F4623" s="910"/>
      <c r="G4623" s="910"/>
      <c r="H4623" s="910"/>
      <c r="I4623" s="910"/>
      <c r="J4623" s="910"/>
      <c r="K4623" s="910"/>
      <c r="L4623" s="910"/>
      <c r="M4623" s="910"/>
      <c r="N4623" s="910"/>
      <c r="O4623" s="910"/>
      <c r="P4623" s="910"/>
    </row>
    <row r="4624" spans="1:16" s="920" customFormat="1">
      <c r="A4624" s="910"/>
      <c r="B4624" s="917"/>
      <c r="C4624" s="917"/>
      <c r="D4624" s="919"/>
      <c r="F4624" s="910"/>
      <c r="G4624" s="910"/>
      <c r="H4624" s="910"/>
      <c r="I4624" s="910"/>
      <c r="J4624" s="910"/>
      <c r="K4624" s="910"/>
      <c r="L4624" s="910"/>
      <c r="M4624" s="910"/>
      <c r="N4624" s="910"/>
      <c r="O4624" s="910"/>
      <c r="P4624" s="910"/>
    </row>
    <row r="4625" spans="1:16" s="920" customFormat="1">
      <c r="A4625" s="910"/>
      <c r="B4625" s="917"/>
      <c r="C4625" s="917"/>
      <c r="D4625" s="919"/>
      <c r="F4625" s="910"/>
      <c r="G4625" s="910"/>
      <c r="H4625" s="910"/>
      <c r="I4625" s="910"/>
      <c r="J4625" s="910"/>
      <c r="K4625" s="910"/>
      <c r="L4625" s="910"/>
      <c r="M4625" s="910"/>
      <c r="N4625" s="910"/>
      <c r="O4625" s="910"/>
      <c r="P4625" s="910"/>
    </row>
    <row r="4626" spans="1:16" s="920" customFormat="1">
      <c r="A4626" s="910"/>
      <c r="B4626" s="917"/>
      <c r="C4626" s="917"/>
      <c r="D4626" s="919"/>
      <c r="F4626" s="910"/>
      <c r="G4626" s="910"/>
      <c r="H4626" s="910"/>
      <c r="I4626" s="910"/>
      <c r="J4626" s="910"/>
      <c r="K4626" s="910"/>
      <c r="L4626" s="910"/>
      <c r="M4626" s="910"/>
      <c r="N4626" s="910"/>
      <c r="O4626" s="910"/>
      <c r="P4626" s="910"/>
    </row>
    <row r="4627" spans="1:16" s="920" customFormat="1">
      <c r="A4627" s="910"/>
      <c r="B4627" s="917"/>
      <c r="C4627" s="917"/>
      <c r="D4627" s="919"/>
      <c r="F4627" s="910"/>
      <c r="G4627" s="910"/>
      <c r="H4627" s="910"/>
      <c r="I4627" s="910"/>
      <c r="J4627" s="910"/>
      <c r="K4627" s="910"/>
      <c r="L4627" s="910"/>
      <c r="M4627" s="910"/>
      <c r="N4627" s="910"/>
      <c r="O4627" s="910"/>
      <c r="P4627" s="910"/>
    </row>
    <row r="4628" spans="1:16" s="920" customFormat="1">
      <c r="A4628" s="910"/>
      <c r="B4628" s="917"/>
      <c r="C4628" s="917"/>
      <c r="D4628" s="919"/>
      <c r="F4628" s="910"/>
      <c r="G4628" s="910"/>
      <c r="H4628" s="910"/>
      <c r="I4628" s="910"/>
      <c r="J4628" s="910"/>
      <c r="K4628" s="910"/>
      <c r="L4628" s="910"/>
      <c r="M4628" s="910"/>
      <c r="N4628" s="910"/>
      <c r="O4628" s="910"/>
      <c r="P4628" s="910"/>
    </row>
    <row r="4629" spans="1:16" s="920" customFormat="1">
      <c r="A4629" s="910"/>
      <c r="B4629" s="917"/>
      <c r="C4629" s="917"/>
      <c r="D4629" s="919"/>
      <c r="F4629" s="910"/>
      <c r="G4629" s="910"/>
      <c r="H4629" s="910"/>
      <c r="I4629" s="910"/>
      <c r="J4629" s="910"/>
      <c r="K4629" s="910"/>
      <c r="L4629" s="910"/>
      <c r="M4629" s="910"/>
      <c r="N4629" s="910"/>
      <c r="O4629" s="910"/>
      <c r="P4629" s="910"/>
    </row>
    <row r="4630" spans="1:16" s="920" customFormat="1">
      <c r="A4630" s="910"/>
      <c r="B4630" s="917"/>
      <c r="C4630" s="917"/>
      <c r="D4630" s="919"/>
      <c r="F4630" s="910"/>
      <c r="G4630" s="910"/>
      <c r="H4630" s="910"/>
      <c r="I4630" s="910"/>
      <c r="J4630" s="910"/>
      <c r="K4630" s="910"/>
      <c r="L4630" s="910"/>
      <c r="M4630" s="910"/>
      <c r="N4630" s="910"/>
      <c r="O4630" s="910"/>
      <c r="P4630" s="910"/>
    </row>
    <row r="4631" spans="1:16" s="920" customFormat="1">
      <c r="A4631" s="910"/>
      <c r="B4631" s="917"/>
      <c r="C4631" s="917"/>
      <c r="D4631" s="919"/>
      <c r="F4631" s="910"/>
      <c r="G4631" s="910"/>
      <c r="H4631" s="910"/>
      <c r="I4631" s="910"/>
      <c r="J4631" s="910"/>
      <c r="K4631" s="910"/>
      <c r="L4631" s="910"/>
      <c r="M4631" s="910"/>
      <c r="N4631" s="910"/>
      <c r="O4631" s="910"/>
      <c r="P4631" s="910"/>
    </row>
    <row r="4632" spans="1:16" s="920" customFormat="1">
      <c r="A4632" s="910"/>
      <c r="B4632" s="917"/>
      <c r="C4632" s="917"/>
      <c r="D4632" s="919"/>
      <c r="F4632" s="910"/>
      <c r="G4632" s="910"/>
      <c r="H4632" s="910"/>
      <c r="I4632" s="910"/>
      <c r="J4632" s="910"/>
      <c r="K4632" s="910"/>
      <c r="L4632" s="910"/>
      <c r="M4632" s="910"/>
      <c r="N4632" s="910"/>
      <c r="O4632" s="910"/>
      <c r="P4632" s="910"/>
    </row>
    <row r="4633" spans="1:16" s="920" customFormat="1">
      <c r="A4633" s="910"/>
      <c r="B4633" s="917"/>
      <c r="C4633" s="917"/>
      <c r="D4633" s="919"/>
      <c r="F4633" s="910"/>
      <c r="G4633" s="910"/>
      <c r="H4633" s="910"/>
      <c r="I4633" s="910"/>
      <c r="J4633" s="910"/>
      <c r="K4633" s="910"/>
      <c r="L4633" s="910"/>
      <c r="M4633" s="910"/>
      <c r="N4633" s="910"/>
      <c r="O4633" s="910"/>
      <c r="P4633" s="910"/>
    </row>
    <row r="4634" spans="1:16" s="920" customFormat="1">
      <c r="A4634" s="910"/>
      <c r="B4634" s="917"/>
      <c r="C4634" s="917"/>
      <c r="D4634" s="919"/>
      <c r="F4634" s="910"/>
      <c r="G4634" s="910"/>
      <c r="H4634" s="910"/>
      <c r="I4634" s="910"/>
      <c r="J4634" s="910"/>
      <c r="K4634" s="910"/>
      <c r="L4634" s="910"/>
      <c r="M4634" s="910"/>
      <c r="N4634" s="910"/>
      <c r="O4634" s="910"/>
      <c r="P4634" s="910"/>
    </row>
    <row r="4635" spans="1:16" s="920" customFormat="1">
      <c r="A4635" s="910"/>
      <c r="B4635" s="917"/>
      <c r="C4635" s="917"/>
      <c r="D4635" s="919"/>
      <c r="F4635" s="910"/>
      <c r="G4635" s="910"/>
      <c r="H4635" s="910"/>
      <c r="I4635" s="910"/>
      <c r="J4635" s="910"/>
      <c r="K4635" s="910"/>
      <c r="L4635" s="910"/>
      <c r="M4635" s="910"/>
      <c r="N4635" s="910"/>
      <c r="O4635" s="910"/>
      <c r="P4635" s="910"/>
    </row>
    <row r="4636" spans="1:16" s="920" customFormat="1">
      <c r="A4636" s="910"/>
      <c r="B4636" s="917"/>
      <c r="C4636" s="917"/>
      <c r="D4636" s="919"/>
      <c r="F4636" s="910"/>
      <c r="G4636" s="910"/>
      <c r="H4636" s="910"/>
      <c r="I4636" s="910"/>
      <c r="J4636" s="910"/>
      <c r="K4636" s="910"/>
      <c r="L4636" s="910"/>
      <c r="M4636" s="910"/>
      <c r="N4636" s="910"/>
      <c r="O4636" s="910"/>
      <c r="P4636" s="910"/>
    </row>
    <row r="4637" spans="1:16" s="920" customFormat="1">
      <c r="A4637" s="910"/>
      <c r="B4637" s="917"/>
      <c r="C4637" s="917"/>
      <c r="D4637" s="919"/>
      <c r="F4637" s="910"/>
      <c r="G4637" s="910"/>
      <c r="H4637" s="910"/>
      <c r="I4637" s="910"/>
      <c r="J4637" s="910"/>
      <c r="K4637" s="910"/>
      <c r="L4637" s="910"/>
      <c r="M4637" s="910"/>
      <c r="N4637" s="910"/>
      <c r="O4637" s="910"/>
      <c r="P4637" s="910"/>
    </row>
    <row r="4638" spans="1:16" s="920" customFormat="1">
      <c r="A4638" s="910"/>
      <c r="B4638" s="917"/>
      <c r="C4638" s="917"/>
      <c r="D4638" s="919"/>
      <c r="F4638" s="910"/>
      <c r="G4638" s="910"/>
      <c r="H4638" s="910"/>
      <c r="I4638" s="910"/>
      <c r="J4638" s="910"/>
      <c r="K4638" s="910"/>
      <c r="L4638" s="910"/>
      <c r="M4638" s="910"/>
      <c r="N4638" s="910"/>
      <c r="O4638" s="910"/>
      <c r="P4638" s="910"/>
    </row>
    <row r="4639" spans="1:16" s="920" customFormat="1">
      <c r="A4639" s="910"/>
      <c r="B4639" s="917"/>
      <c r="C4639" s="917"/>
      <c r="D4639" s="919"/>
      <c r="F4639" s="910"/>
      <c r="G4639" s="910"/>
      <c r="H4639" s="910"/>
      <c r="I4639" s="910"/>
      <c r="J4639" s="910"/>
      <c r="K4639" s="910"/>
      <c r="L4639" s="910"/>
      <c r="M4639" s="910"/>
      <c r="N4639" s="910"/>
      <c r="O4639" s="910"/>
      <c r="P4639" s="910"/>
    </row>
    <row r="4640" spans="1:16" s="920" customFormat="1">
      <c r="A4640" s="910"/>
      <c r="B4640" s="917"/>
      <c r="C4640" s="917"/>
      <c r="D4640" s="919"/>
      <c r="F4640" s="910"/>
      <c r="G4640" s="910"/>
      <c r="H4640" s="910"/>
      <c r="I4640" s="910"/>
      <c r="J4640" s="910"/>
      <c r="K4640" s="910"/>
      <c r="L4640" s="910"/>
      <c r="M4640" s="910"/>
      <c r="N4640" s="910"/>
      <c r="O4640" s="910"/>
      <c r="P4640" s="910"/>
    </row>
    <row r="4641" spans="1:16" s="920" customFormat="1">
      <c r="A4641" s="910"/>
      <c r="B4641" s="917"/>
      <c r="C4641" s="917"/>
      <c r="D4641" s="919"/>
      <c r="F4641" s="910"/>
      <c r="G4641" s="910"/>
      <c r="H4641" s="910"/>
      <c r="I4641" s="910"/>
      <c r="J4641" s="910"/>
      <c r="K4641" s="910"/>
      <c r="L4641" s="910"/>
      <c r="M4641" s="910"/>
      <c r="N4641" s="910"/>
      <c r="O4641" s="910"/>
      <c r="P4641" s="910"/>
    </row>
    <row r="4642" spans="1:16" s="920" customFormat="1">
      <c r="A4642" s="910"/>
      <c r="B4642" s="917"/>
      <c r="C4642" s="917"/>
      <c r="D4642" s="919"/>
      <c r="F4642" s="910"/>
      <c r="G4642" s="910"/>
      <c r="H4642" s="910"/>
      <c r="I4642" s="910"/>
      <c r="J4642" s="910"/>
      <c r="K4642" s="910"/>
      <c r="L4642" s="910"/>
      <c r="M4642" s="910"/>
      <c r="N4642" s="910"/>
      <c r="O4642" s="910"/>
      <c r="P4642" s="910"/>
    </row>
    <row r="4643" spans="1:16" s="920" customFormat="1">
      <c r="A4643" s="910"/>
      <c r="B4643" s="917"/>
      <c r="C4643" s="917"/>
      <c r="D4643" s="919"/>
      <c r="F4643" s="910"/>
      <c r="G4643" s="910"/>
      <c r="H4643" s="910"/>
      <c r="I4643" s="910"/>
      <c r="J4643" s="910"/>
      <c r="K4643" s="910"/>
      <c r="L4643" s="910"/>
      <c r="M4643" s="910"/>
      <c r="N4643" s="910"/>
      <c r="O4643" s="910"/>
      <c r="P4643" s="910"/>
    </row>
    <row r="4644" spans="1:16" s="920" customFormat="1">
      <c r="A4644" s="910"/>
      <c r="B4644" s="917"/>
      <c r="C4644" s="917"/>
      <c r="D4644" s="919"/>
      <c r="F4644" s="910"/>
      <c r="G4644" s="910"/>
      <c r="H4644" s="910"/>
      <c r="I4644" s="910"/>
      <c r="J4644" s="910"/>
      <c r="K4644" s="910"/>
      <c r="L4644" s="910"/>
      <c r="M4644" s="910"/>
      <c r="N4644" s="910"/>
      <c r="O4644" s="910"/>
      <c r="P4644" s="910"/>
    </row>
    <row r="4645" spans="1:16" s="920" customFormat="1">
      <c r="A4645" s="910"/>
      <c r="B4645" s="917"/>
      <c r="C4645" s="917"/>
      <c r="D4645" s="919"/>
      <c r="F4645" s="910"/>
      <c r="G4645" s="910"/>
      <c r="H4645" s="910"/>
      <c r="I4645" s="910"/>
      <c r="J4645" s="910"/>
      <c r="K4645" s="910"/>
      <c r="L4645" s="910"/>
      <c r="M4645" s="910"/>
      <c r="N4645" s="910"/>
      <c r="O4645" s="910"/>
      <c r="P4645" s="910"/>
    </row>
    <row r="4646" spans="1:16" s="920" customFormat="1">
      <c r="A4646" s="910"/>
      <c r="B4646" s="917"/>
      <c r="C4646" s="917"/>
      <c r="D4646" s="919"/>
      <c r="F4646" s="910"/>
      <c r="G4646" s="910"/>
      <c r="H4646" s="910"/>
      <c r="I4646" s="910"/>
      <c r="J4646" s="910"/>
      <c r="K4646" s="910"/>
      <c r="L4646" s="910"/>
      <c r="M4646" s="910"/>
      <c r="N4646" s="910"/>
      <c r="O4646" s="910"/>
      <c r="P4646" s="910"/>
    </row>
    <row r="4647" spans="1:16" s="920" customFormat="1">
      <c r="A4647" s="910"/>
      <c r="B4647" s="917"/>
      <c r="C4647" s="917"/>
      <c r="D4647" s="919"/>
      <c r="F4647" s="910"/>
      <c r="G4647" s="910"/>
      <c r="H4647" s="910"/>
      <c r="I4647" s="910"/>
      <c r="J4647" s="910"/>
      <c r="K4647" s="910"/>
      <c r="L4647" s="910"/>
      <c r="M4647" s="910"/>
      <c r="N4647" s="910"/>
      <c r="O4647" s="910"/>
      <c r="P4647" s="910"/>
    </row>
    <row r="4648" spans="1:16" s="920" customFormat="1">
      <c r="A4648" s="910"/>
      <c r="B4648" s="917"/>
      <c r="C4648" s="917"/>
      <c r="D4648" s="919"/>
      <c r="F4648" s="910"/>
      <c r="G4648" s="910"/>
      <c r="H4648" s="910"/>
      <c r="I4648" s="910"/>
      <c r="J4648" s="910"/>
      <c r="K4648" s="910"/>
      <c r="L4648" s="910"/>
      <c r="M4648" s="910"/>
      <c r="N4648" s="910"/>
      <c r="O4648" s="910"/>
      <c r="P4648" s="910"/>
    </row>
    <row r="4649" spans="1:16" s="920" customFormat="1">
      <c r="A4649" s="910"/>
      <c r="B4649" s="917"/>
      <c r="C4649" s="917"/>
      <c r="D4649" s="919"/>
      <c r="F4649" s="910"/>
      <c r="G4649" s="910"/>
      <c r="H4649" s="910"/>
      <c r="I4649" s="910"/>
      <c r="J4649" s="910"/>
      <c r="K4649" s="910"/>
      <c r="L4649" s="910"/>
      <c r="M4649" s="910"/>
      <c r="N4649" s="910"/>
      <c r="O4649" s="910"/>
      <c r="P4649" s="910"/>
    </row>
    <row r="4650" spans="1:16" s="920" customFormat="1">
      <c r="A4650" s="910"/>
      <c r="B4650" s="917"/>
      <c r="C4650" s="917"/>
      <c r="D4650" s="919"/>
      <c r="F4650" s="910"/>
      <c r="G4650" s="910"/>
      <c r="H4650" s="910"/>
      <c r="I4650" s="910"/>
      <c r="J4650" s="910"/>
      <c r="K4650" s="910"/>
      <c r="L4650" s="910"/>
      <c r="M4650" s="910"/>
      <c r="N4650" s="910"/>
      <c r="O4650" s="910"/>
      <c r="P4650" s="910"/>
    </row>
    <row r="4651" spans="1:16" s="920" customFormat="1">
      <c r="A4651" s="910"/>
      <c r="B4651" s="917"/>
      <c r="C4651" s="917"/>
      <c r="D4651" s="919"/>
      <c r="F4651" s="910"/>
      <c r="G4651" s="910"/>
      <c r="H4651" s="910"/>
      <c r="I4651" s="910"/>
      <c r="J4651" s="910"/>
      <c r="K4651" s="910"/>
      <c r="L4651" s="910"/>
      <c r="M4651" s="910"/>
      <c r="N4651" s="910"/>
      <c r="O4651" s="910"/>
      <c r="P4651" s="910"/>
    </row>
    <row r="4652" spans="1:16" s="920" customFormat="1">
      <c r="A4652" s="910"/>
      <c r="B4652" s="917"/>
      <c r="C4652" s="917"/>
      <c r="D4652" s="919"/>
      <c r="F4652" s="910"/>
      <c r="G4652" s="910"/>
      <c r="H4652" s="910"/>
      <c r="I4652" s="910"/>
      <c r="J4652" s="910"/>
      <c r="K4652" s="910"/>
      <c r="L4652" s="910"/>
      <c r="M4652" s="910"/>
      <c r="N4652" s="910"/>
      <c r="O4652" s="910"/>
      <c r="P4652" s="910"/>
    </row>
    <row r="4653" spans="1:16" s="920" customFormat="1">
      <c r="A4653" s="910"/>
      <c r="B4653" s="917"/>
      <c r="C4653" s="917"/>
      <c r="D4653" s="919"/>
      <c r="F4653" s="910"/>
      <c r="G4653" s="910"/>
      <c r="H4653" s="910"/>
      <c r="I4653" s="910"/>
      <c r="J4653" s="910"/>
      <c r="K4653" s="910"/>
      <c r="L4653" s="910"/>
      <c r="M4653" s="910"/>
      <c r="N4653" s="910"/>
      <c r="O4653" s="910"/>
      <c r="P4653" s="910"/>
    </row>
    <row r="4654" spans="1:16" s="920" customFormat="1">
      <c r="A4654" s="910"/>
      <c r="B4654" s="917"/>
      <c r="C4654" s="917"/>
      <c r="D4654" s="919"/>
      <c r="F4654" s="910"/>
      <c r="G4654" s="910"/>
      <c r="H4654" s="910"/>
      <c r="I4654" s="910"/>
      <c r="J4654" s="910"/>
      <c r="K4654" s="910"/>
      <c r="L4654" s="910"/>
      <c r="M4654" s="910"/>
      <c r="N4654" s="910"/>
      <c r="O4654" s="910"/>
      <c r="P4654" s="910"/>
    </row>
    <row r="4655" spans="1:16" s="920" customFormat="1">
      <c r="A4655" s="910"/>
      <c r="B4655" s="917"/>
      <c r="C4655" s="917"/>
      <c r="D4655" s="919"/>
      <c r="F4655" s="910"/>
      <c r="G4655" s="910"/>
      <c r="H4655" s="910"/>
      <c r="I4655" s="910"/>
      <c r="J4655" s="910"/>
      <c r="K4655" s="910"/>
      <c r="L4655" s="910"/>
      <c r="M4655" s="910"/>
      <c r="N4655" s="910"/>
      <c r="O4655" s="910"/>
      <c r="P4655" s="910"/>
    </row>
    <row r="4656" spans="1:16" s="920" customFormat="1">
      <c r="A4656" s="910"/>
      <c r="B4656" s="917"/>
      <c r="C4656" s="917"/>
      <c r="D4656" s="919"/>
      <c r="F4656" s="910"/>
      <c r="G4656" s="910"/>
      <c r="H4656" s="910"/>
      <c r="I4656" s="910"/>
      <c r="J4656" s="910"/>
      <c r="K4656" s="910"/>
      <c r="L4656" s="910"/>
      <c r="M4656" s="910"/>
      <c r="N4656" s="910"/>
      <c r="O4656" s="910"/>
      <c r="P4656" s="910"/>
    </row>
    <row r="4657" spans="1:16" s="920" customFormat="1">
      <c r="A4657" s="910"/>
      <c r="B4657" s="917"/>
      <c r="C4657" s="917"/>
      <c r="D4657" s="919"/>
      <c r="F4657" s="910"/>
      <c r="G4657" s="910"/>
      <c r="H4657" s="910"/>
      <c r="I4657" s="910"/>
      <c r="J4657" s="910"/>
      <c r="K4657" s="910"/>
      <c r="L4657" s="910"/>
      <c r="M4657" s="910"/>
      <c r="N4657" s="910"/>
      <c r="O4657" s="910"/>
      <c r="P4657" s="910"/>
    </row>
    <row r="4658" spans="1:16" s="920" customFormat="1">
      <c r="A4658" s="910"/>
      <c r="B4658" s="917"/>
      <c r="C4658" s="917"/>
      <c r="D4658" s="919"/>
      <c r="F4658" s="910"/>
      <c r="G4658" s="910"/>
      <c r="H4658" s="910"/>
      <c r="I4658" s="910"/>
      <c r="J4658" s="910"/>
      <c r="K4658" s="910"/>
      <c r="L4658" s="910"/>
      <c r="M4658" s="910"/>
      <c r="N4658" s="910"/>
      <c r="O4658" s="910"/>
      <c r="P4658" s="910"/>
    </row>
    <row r="4659" spans="1:16" s="920" customFormat="1">
      <c r="A4659" s="910"/>
      <c r="B4659" s="917"/>
      <c r="C4659" s="917"/>
      <c r="D4659" s="919"/>
      <c r="F4659" s="910"/>
      <c r="G4659" s="910"/>
      <c r="H4659" s="910"/>
      <c r="I4659" s="910"/>
      <c r="J4659" s="910"/>
      <c r="K4659" s="910"/>
      <c r="L4659" s="910"/>
      <c r="M4659" s="910"/>
      <c r="N4659" s="910"/>
      <c r="O4659" s="910"/>
      <c r="P4659" s="910"/>
    </row>
    <row r="4660" spans="1:16" s="920" customFormat="1">
      <c r="A4660" s="910"/>
      <c r="B4660" s="917"/>
      <c r="C4660" s="917"/>
      <c r="D4660" s="919"/>
      <c r="F4660" s="910"/>
      <c r="G4660" s="910"/>
      <c r="H4660" s="910"/>
      <c r="I4660" s="910"/>
      <c r="J4660" s="910"/>
      <c r="K4660" s="910"/>
      <c r="L4660" s="910"/>
      <c r="M4660" s="910"/>
      <c r="N4660" s="910"/>
      <c r="O4660" s="910"/>
      <c r="P4660" s="910"/>
    </row>
    <row r="4661" spans="1:16" s="920" customFormat="1">
      <c r="A4661" s="910"/>
      <c r="B4661" s="917"/>
      <c r="C4661" s="917"/>
      <c r="D4661" s="919"/>
      <c r="F4661" s="910"/>
      <c r="G4661" s="910"/>
      <c r="H4661" s="910"/>
      <c r="I4661" s="910"/>
      <c r="J4661" s="910"/>
      <c r="K4661" s="910"/>
      <c r="L4661" s="910"/>
      <c r="M4661" s="910"/>
      <c r="N4661" s="910"/>
      <c r="O4661" s="910"/>
      <c r="P4661" s="910"/>
    </row>
    <row r="4662" spans="1:16" s="920" customFormat="1">
      <c r="A4662" s="910"/>
      <c r="B4662" s="917"/>
      <c r="C4662" s="917"/>
      <c r="D4662" s="919"/>
      <c r="F4662" s="910"/>
      <c r="G4662" s="910"/>
      <c r="H4662" s="910"/>
      <c r="I4662" s="910"/>
      <c r="J4662" s="910"/>
      <c r="K4662" s="910"/>
      <c r="L4662" s="910"/>
      <c r="M4662" s="910"/>
      <c r="N4662" s="910"/>
      <c r="O4662" s="910"/>
      <c r="P4662" s="910"/>
    </row>
    <row r="4663" spans="1:16" s="920" customFormat="1">
      <c r="A4663" s="910"/>
      <c r="B4663" s="917"/>
      <c r="C4663" s="917"/>
      <c r="D4663" s="919"/>
      <c r="F4663" s="910"/>
      <c r="G4663" s="910"/>
      <c r="H4663" s="910"/>
      <c r="I4663" s="910"/>
      <c r="J4663" s="910"/>
      <c r="K4663" s="910"/>
      <c r="L4663" s="910"/>
      <c r="M4663" s="910"/>
      <c r="N4663" s="910"/>
      <c r="O4663" s="910"/>
      <c r="P4663" s="910"/>
    </row>
    <row r="4664" spans="1:16" s="920" customFormat="1">
      <c r="A4664" s="910"/>
      <c r="B4664" s="917"/>
      <c r="C4664" s="917"/>
      <c r="D4664" s="919"/>
      <c r="F4664" s="910"/>
      <c r="G4664" s="910"/>
      <c r="H4664" s="910"/>
      <c r="I4664" s="910"/>
      <c r="J4664" s="910"/>
      <c r="K4664" s="910"/>
      <c r="L4664" s="910"/>
      <c r="M4664" s="910"/>
      <c r="N4664" s="910"/>
      <c r="O4664" s="910"/>
      <c r="P4664" s="910"/>
    </row>
    <row r="4665" spans="1:16" s="920" customFormat="1">
      <c r="A4665" s="910"/>
      <c r="B4665" s="917"/>
      <c r="C4665" s="917"/>
      <c r="D4665" s="919"/>
      <c r="F4665" s="910"/>
      <c r="G4665" s="910"/>
      <c r="H4665" s="910"/>
      <c r="I4665" s="910"/>
      <c r="J4665" s="910"/>
      <c r="K4665" s="910"/>
      <c r="L4665" s="910"/>
      <c r="M4665" s="910"/>
      <c r="N4665" s="910"/>
      <c r="O4665" s="910"/>
      <c r="P4665" s="910"/>
    </row>
    <row r="4666" spans="1:16" s="920" customFormat="1">
      <c r="A4666" s="910"/>
      <c r="B4666" s="917"/>
      <c r="C4666" s="917"/>
      <c r="D4666" s="919"/>
      <c r="F4666" s="910"/>
      <c r="G4666" s="910"/>
      <c r="H4666" s="910"/>
      <c r="I4666" s="910"/>
      <c r="J4666" s="910"/>
      <c r="K4666" s="910"/>
      <c r="L4666" s="910"/>
      <c r="M4666" s="910"/>
      <c r="N4666" s="910"/>
      <c r="O4666" s="910"/>
      <c r="P4666" s="910"/>
    </row>
    <row r="4667" spans="1:16" s="920" customFormat="1">
      <c r="A4667" s="910"/>
      <c r="B4667" s="917"/>
      <c r="C4667" s="917"/>
      <c r="D4667" s="919"/>
      <c r="F4667" s="910"/>
      <c r="G4667" s="910"/>
      <c r="H4667" s="910"/>
      <c r="I4667" s="910"/>
      <c r="J4667" s="910"/>
      <c r="K4667" s="910"/>
      <c r="L4667" s="910"/>
      <c r="M4667" s="910"/>
      <c r="N4667" s="910"/>
      <c r="O4667" s="910"/>
      <c r="P4667" s="910"/>
    </row>
    <row r="4668" spans="1:16" s="920" customFormat="1">
      <c r="A4668" s="910"/>
      <c r="B4668" s="917"/>
      <c r="C4668" s="917"/>
      <c r="D4668" s="919"/>
      <c r="F4668" s="910"/>
      <c r="G4668" s="910"/>
      <c r="H4668" s="910"/>
      <c r="I4668" s="910"/>
      <c r="J4668" s="910"/>
      <c r="K4668" s="910"/>
      <c r="L4668" s="910"/>
      <c r="M4668" s="910"/>
      <c r="N4668" s="910"/>
      <c r="O4668" s="910"/>
      <c r="P4668" s="910"/>
    </row>
    <row r="4669" spans="1:16" s="920" customFormat="1">
      <c r="A4669" s="910"/>
      <c r="B4669" s="917"/>
      <c r="C4669" s="917"/>
      <c r="D4669" s="919"/>
      <c r="F4669" s="910"/>
      <c r="G4669" s="910"/>
      <c r="H4669" s="910"/>
      <c r="I4669" s="910"/>
      <c r="J4669" s="910"/>
      <c r="K4669" s="910"/>
      <c r="L4669" s="910"/>
      <c r="M4669" s="910"/>
      <c r="N4669" s="910"/>
      <c r="O4669" s="910"/>
      <c r="P4669" s="910"/>
    </row>
    <row r="4670" spans="1:16" s="920" customFormat="1">
      <c r="A4670" s="910"/>
      <c r="B4670" s="917"/>
      <c r="C4670" s="917"/>
      <c r="D4670" s="919"/>
      <c r="F4670" s="910"/>
      <c r="G4670" s="910"/>
      <c r="H4670" s="910"/>
      <c r="I4670" s="910"/>
      <c r="J4670" s="910"/>
      <c r="K4670" s="910"/>
      <c r="L4670" s="910"/>
      <c r="M4670" s="910"/>
      <c r="N4670" s="910"/>
      <c r="O4670" s="910"/>
      <c r="P4670" s="910"/>
    </row>
    <row r="4671" spans="1:16" s="920" customFormat="1">
      <c r="A4671" s="910"/>
      <c r="B4671" s="917"/>
      <c r="C4671" s="917"/>
      <c r="D4671" s="919"/>
      <c r="F4671" s="910"/>
      <c r="G4671" s="910"/>
      <c r="H4671" s="910"/>
      <c r="I4671" s="910"/>
      <c r="J4671" s="910"/>
      <c r="K4671" s="910"/>
      <c r="L4671" s="910"/>
      <c r="M4671" s="910"/>
      <c r="N4671" s="910"/>
      <c r="O4671" s="910"/>
      <c r="P4671" s="910"/>
    </row>
    <row r="4672" spans="1:16" s="920" customFormat="1">
      <c r="A4672" s="910"/>
      <c r="B4672" s="917"/>
      <c r="C4672" s="917"/>
      <c r="D4672" s="919"/>
      <c r="F4672" s="910"/>
      <c r="G4672" s="910"/>
      <c r="H4672" s="910"/>
      <c r="I4672" s="910"/>
      <c r="J4672" s="910"/>
      <c r="K4672" s="910"/>
      <c r="L4672" s="910"/>
      <c r="M4672" s="910"/>
      <c r="N4672" s="910"/>
      <c r="O4672" s="910"/>
      <c r="P4672" s="910"/>
    </row>
    <row r="4673" spans="1:16" s="920" customFormat="1">
      <c r="A4673" s="910"/>
      <c r="B4673" s="917"/>
      <c r="C4673" s="917"/>
      <c r="D4673" s="919"/>
      <c r="F4673" s="910"/>
      <c r="G4673" s="910"/>
      <c r="H4673" s="910"/>
      <c r="I4673" s="910"/>
      <c r="J4673" s="910"/>
      <c r="K4673" s="910"/>
      <c r="L4673" s="910"/>
      <c r="M4673" s="910"/>
      <c r="N4673" s="910"/>
      <c r="O4673" s="910"/>
      <c r="P4673" s="910"/>
    </row>
    <row r="4674" spans="1:16" s="920" customFormat="1">
      <c r="A4674" s="910"/>
      <c r="B4674" s="917"/>
      <c r="C4674" s="917"/>
      <c r="D4674" s="919"/>
      <c r="F4674" s="910"/>
      <c r="G4674" s="910"/>
      <c r="H4674" s="910"/>
      <c r="I4674" s="910"/>
      <c r="J4674" s="910"/>
      <c r="K4674" s="910"/>
      <c r="L4674" s="910"/>
      <c r="M4674" s="910"/>
      <c r="N4674" s="910"/>
      <c r="O4674" s="910"/>
      <c r="P4674" s="910"/>
    </row>
    <row r="4675" spans="1:16" s="920" customFormat="1">
      <c r="A4675" s="910"/>
      <c r="B4675" s="917"/>
      <c r="C4675" s="917"/>
      <c r="D4675" s="919"/>
      <c r="F4675" s="910"/>
      <c r="G4675" s="910"/>
      <c r="H4675" s="910"/>
      <c r="I4675" s="910"/>
      <c r="J4675" s="910"/>
      <c r="K4675" s="910"/>
      <c r="L4675" s="910"/>
      <c r="M4675" s="910"/>
      <c r="N4675" s="910"/>
      <c r="O4675" s="910"/>
      <c r="P4675" s="910"/>
    </row>
    <row r="4676" spans="1:16" s="920" customFormat="1">
      <c r="A4676" s="910"/>
      <c r="B4676" s="917"/>
      <c r="C4676" s="917"/>
      <c r="D4676" s="919"/>
      <c r="F4676" s="910"/>
      <c r="G4676" s="910"/>
      <c r="H4676" s="910"/>
      <c r="I4676" s="910"/>
      <c r="J4676" s="910"/>
      <c r="K4676" s="910"/>
      <c r="L4676" s="910"/>
      <c r="M4676" s="910"/>
      <c r="N4676" s="910"/>
      <c r="O4676" s="910"/>
      <c r="P4676" s="910"/>
    </row>
    <row r="4677" spans="1:16" s="920" customFormat="1">
      <c r="A4677" s="910"/>
      <c r="B4677" s="917"/>
      <c r="C4677" s="917"/>
      <c r="D4677" s="919"/>
      <c r="F4677" s="910"/>
      <c r="G4677" s="910"/>
      <c r="H4677" s="910"/>
      <c r="I4677" s="910"/>
      <c r="J4677" s="910"/>
      <c r="K4677" s="910"/>
      <c r="L4677" s="910"/>
      <c r="M4677" s="910"/>
      <c r="N4677" s="910"/>
      <c r="O4677" s="910"/>
      <c r="P4677" s="910"/>
    </row>
    <row r="4678" spans="1:16" s="920" customFormat="1">
      <c r="A4678" s="910"/>
      <c r="B4678" s="917"/>
      <c r="C4678" s="917"/>
      <c r="D4678" s="919"/>
      <c r="F4678" s="910"/>
      <c r="G4678" s="910"/>
      <c r="H4678" s="910"/>
      <c r="I4678" s="910"/>
      <c r="J4678" s="910"/>
      <c r="K4678" s="910"/>
      <c r="L4678" s="910"/>
      <c r="M4678" s="910"/>
      <c r="N4678" s="910"/>
      <c r="O4678" s="910"/>
      <c r="P4678" s="910"/>
    </row>
    <row r="4679" spans="1:16" s="920" customFormat="1">
      <c r="A4679" s="910"/>
      <c r="B4679" s="917"/>
      <c r="C4679" s="917"/>
      <c r="D4679" s="919"/>
      <c r="F4679" s="910"/>
      <c r="G4679" s="910"/>
      <c r="H4679" s="910"/>
      <c r="I4679" s="910"/>
      <c r="J4679" s="910"/>
      <c r="K4679" s="910"/>
      <c r="L4679" s="910"/>
      <c r="M4679" s="910"/>
      <c r="N4679" s="910"/>
      <c r="O4679" s="910"/>
      <c r="P4679" s="910"/>
    </row>
    <row r="4680" spans="1:16" s="920" customFormat="1">
      <c r="A4680" s="910"/>
      <c r="B4680" s="917"/>
      <c r="C4680" s="917"/>
      <c r="D4680" s="919"/>
      <c r="F4680" s="910"/>
      <c r="G4680" s="910"/>
      <c r="H4680" s="910"/>
      <c r="I4680" s="910"/>
      <c r="J4680" s="910"/>
      <c r="K4680" s="910"/>
      <c r="L4680" s="910"/>
      <c r="M4680" s="910"/>
      <c r="N4680" s="910"/>
      <c r="O4680" s="910"/>
      <c r="P4680" s="910"/>
    </row>
    <row r="4681" spans="1:16" s="920" customFormat="1">
      <c r="A4681" s="910"/>
      <c r="B4681" s="917"/>
      <c r="C4681" s="917"/>
      <c r="D4681" s="919"/>
      <c r="F4681" s="910"/>
      <c r="G4681" s="910"/>
      <c r="H4681" s="910"/>
      <c r="I4681" s="910"/>
      <c r="J4681" s="910"/>
      <c r="K4681" s="910"/>
      <c r="L4681" s="910"/>
      <c r="M4681" s="910"/>
      <c r="N4681" s="910"/>
      <c r="O4681" s="910"/>
      <c r="P4681" s="910"/>
    </row>
    <row r="4682" spans="1:16" s="920" customFormat="1">
      <c r="A4682" s="910"/>
      <c r="B4682" s="917"/>
      <c r="C4682" s="917"/>
      <c r="D4682" s="919"/>
      <c r="F4682" s="910"/>
      <c r="G4682" s="910"/>
      <c r="H4682" s="910"/>
      <c r="I4682" s="910"/>
      <c r="J4682" s="910"/>
      <c r="K4682" s="910"/>
      <c r="L4682" s="910"/>
      <c r="M4682" s="910"/>
      <c r="N4682" s="910"/>
      <c r="O4682" s="910"/>
      <c r="P4682" s="910"/>
    </row>
    <row r="4683" spans="1:16" s="920" customFormat="1">
      <c r="A4683" s="910"/>
      <c r="B4683" s="917"/>
      <c r="C4683" s="917"/>
      <c r="D4683" s="919"/>
      <c r="F4683" s="910"/>
      <c r="G4683" s="910"/>
      <c r="H4683" s="910"/>
      <c r="I4683" s="910"/>
      <c r="J4683" s="910"/>
      <c r="K4683" s="910"/>
      <c r="L4683" s="910"/>
      <c r="M4683" s="910"/>
      <c r="N4683" s="910"/>
      <c r="O4683" s="910"/>
      <c r="P4683" s="910"/>
    </row>
    <row r="4684" spans="1:16" s="920" customFormat="1">
      <c r="A4684" s="910"/>
      <c r="B4684" s="917"/>
      <c r="C4684" s="917"/>
      <c r="D4684" s="919"/>
      <c r="F4684" s="910"/>
      <c r="G4684" s="910"/>
      <c r="H4684" s="910"/>
      <c r="I4684" s="910"/>
      <c r="J4684" s="910"/>
      <c r="K4684" s="910"/>
      <c r="L4684" s="910"/>
      <c r="M4684" s="910"/>
      <c r="N4684" s="910"/>
      <c r="O4684" s="910"/>
      <c r="P4684" s="910"/>
    </row>
    <row r="4685" spans="1:16" s="920" customFormat="1">
      <c r="A4685" s="910"/>
      <c r="B4685" s="917"/>
      <c r="C4685" s="917"/>
      <c r="D4685" s="919"/>
      <c r="F4685" s="910"/>
      <c r="G4685" s="910"/>
      <c r="H4685" s="910"/>
      <c r="I4685" s="910"/>
      <c r="J4685" s="910"/>
      <c r="K4685" s="910"/>
      <c r="L4685" s="910"/>
      <c r="M4685" s="910"/>
      <c r="N4685" s="910"/>
      <c r="O4685" s="910"/>
      <c r="P4685" s="910"/>
    </row>
    <row r="4686" spans="1:16" s="920" customFormat="1">
      <c r="A4686" s="910"/>
      <c r="B4686" s="917"/>
      <c r="C4686" s="917"/>
      <c r="D4686" s="919"/>
      <c r="F4686" s="910"/>
      <c r="G4686" s="910"/>
      <c r="H4686" s="910"/>
      <c r="I4686" s="910"/>
      <c r="J4686" s="910"/>
      <c r="K4686" s="910"/>
      <c r="L4686" s="910"/>
      <c r="M4686" s="910"/>
      <c r="N4686" s="910"/>
      <c r="O4686" s="910"/>
      <c r="P4686" s="910"/>
    </row>
    <row r="4687" spans="1:16" s="920" customFormat="1">
      <c r="A4687" s="910"/>
      <c r="B4687" s="917"/>
      <c r="C4687" s="917"/>
      <c r="D4687" s="919"/>
      <c r="F4687" s="910"/>
      <c r="G4687" s="910"/>
      <c r="H4687" s="910"/>
      <c r="I4687" s="910"/>
      <c r="J4687" s="910"/>
      <c r="K4687" s="910"/>
      <c r="L4687" s="910"/>
      <c r="M4687" s="910"/>
      <c r="N4687" s="910"/>
      <c r="O4687" s="910"/>
      <c r="P4687" s="910"/>
    </row>
    <row r="4688" spans="1:16" s="920" customFormat="1">
      <c r="A4688" s="910"/>
      <c r="B4688" s="917"/>
      <c r="C4688" s="917"/>
      <c r="D4688" s="919"/>
      <c r="F4688" s="910"/>
      <c r="G4688" s="910"/>
      <c r="H4688" s="910"/>
      <c r="I4688" s="910"/>
      <c r="J4688" s="910"/>
      <c r="K4688" s="910"/>
      <c r="L4688" s="910"/>
      <c r="M4688" s="910"/>
      <c r="N4688" s="910"/>
      <c r="O4688" s="910"/>
      <c r="P4688" s="910"/>
    </row>
    <row r="4689" spans="1:16" s="920" customFormat="1">
      <c r="A4689" s="910"/>
      <c r="B4689" s="917"/>
      <c r="C4689" s="917"/>
      <c r="D4689" s="919"/>
      <c r="F4689" s="910"/>
      <c r="G4689" s="910"/>
      <c r="H4689" s="910"/>
      <c r="I4689" s="910"/>
      <c r="J4689" s="910"/>
      <c r="K4689" s="910"/>
      <c r="L4689" s="910"/>
      <c r="M4689" s="910"/>
      <c r="N4689" s="910"/>
      <c r="O4689" s="910"/>
      <c r="P4689" s="910"/>
    </row>
    <row r="4690" spans="1:16" s="920" customFormat="1">
      <c r="A4690" s="910"/>
      <c r="B4690" s="917"/>
      <c r="C4690" s="917"/>
      <c r="D4690" s="919"/>
      <c r="F4690" s="910"/>
      <c r="G4690" s="910"/>
      <c r="H4690" s="910"/>
      <c r="I4690" s="910"/>
      <c r="J4690" s="910"/>
      <c r="K4690" s="910"/>
      <c r="L4690" s="910"/>
      <c r="M4690" s="910"/>
      <c r="N4690" s="910"/>
      <c r="O4690" s="910"/>
      <c r="P4690" s="910"/>
    </row>
    <row r="4691" spans="1:16" s="920" customFormat="1">
      <c r="A4691" s="910"/>
      <c r="B4691" s="917"/>
      <c r="C4691" s="917"/>
      <c r="D4691" s="919"/>
      <c r="F4691" s="910"/>
      <c r="G4691" s="910"/>
      <c r="H4691" s="910"/>
      <c r="I4691" s="910"/>
      <c r="J4691" s="910"/>
      <c r="K4691" s="910"/>
      <c r="L4691" s="910"/>
      <c r="M4691" s="910"/>
      <c r="N4691" s="910"/>
      <c r="O4691" s="910"/>
      <c r="P4691" s="910"/>
    </row>
    <row r="4692" spans="1:16" s="920" customFormat="1">
      <c r="A4692" s="910"/>
      <c r="B4692" s="917"/>
      <c r="C4692" s="917"/>
      <c r="D4692" s="919"/>
      <c r="F4692" s="910"/>
      <c r="G4692" s="910"/>
      <c r="H4692" s="910"/>
      <c r="I4692" s="910"/>
      <c r="J4692" s="910"/>
      <c r="K4692" s="910"/>
      <c r="L4692" s="910"/>
      <c r="M4692" s="910"/>
      <c r="N4692" s="910"/>
      <c r="O4692" s="910"/>
      <c r="P4692" s="910"/>
    </row>
    <row r="4693" spans="1:16" s="920" customFormat="1">
      <c r="A4693" s="910"/>
      <c r="B4693" s="917"/>
      <c r="C4693" s="917"/>
      <c r="D4693" s="919"/>
      <c r="F4693" s="910"/>
      <c r="G4693" s="910"/>
      <c r="H4693" s="910"/>
      <c r="I4693" s="910"/>
      <c r="J4693" s="910"/>
      <c r="K4693" s="910"/>
      <c r="L4693" s="910"/>
      <c r="M4693" s="910"/>
      <c r="N4693" s="910"/>
      <c r="O4693" s="910"/>
      <c r="P4693" s="910"/>
    </row>
    <row r="4694" spans="1:16" s="920" customFormat="1">
      <c r="A4694" s="910"/>
      <c r="B4694" s="917"/>
      <c r="C4694" s="917"/>
      <c r="D4694" s="919"/>
      <c r="F4694" s="910"/>
      <c r="G4694" s="910"/>
      <c r="H4694" s="910"/>
      <c r="I4694" s="910"/>
      <c r="J4694" s="910"/>
      <c r="K4694" s="910"/>
      <c r="L4694" s="910"/>
      <c r="M4694" s="910"/>
      <c r="N4694" s="910"/>
      <c r="O4694" s="910"/>
      <c r="P4694" s="910"/>
    </row>
    <row r="4695" spans="1:16" s="920" customFormat="1">
      <c r="A4695" s="910"/>
      <c r="B4695" s="917"/>
      <c r="C4695" s="917"/>
      <c r="D4695" s="919"/>
      <c r="F4695" s="910"/>
      <c r="G4695" s="910"/>
      <c r="H4695" s="910"/>
      <c r="I4695" s="910"/>
      <c r="J4695" s="910"/>
      <c r="K4695" s="910"/>
      <c r="L4695" s="910"/>
      <c r="M4695" s="910"/>
      <c r="N4695" s="910"/>
      <c r="O4695" s="910"/>
      <c r="P4695" s="910"/>
    </row>
    <row r="4696" spans="1:16" s="920" customFormat="1">
      <c r="A4696" s="910"/>
      <c r="B4696" s="917"/>
      <c r="C4696" s="917"/>
      <c r="D4696" s="919"/>
      <c r="F4696" s="910"/>
      <c r="G4696" s="910"/>
      <c r="H4696" s="910"/>
      <c r="I4696" s="910"/>
      <c r="J4696" s="910"/>
      <c r="K4696" s="910"/>
      <c r="L4696" s="910"/>
      <c r="M4696" s="910"/>
      <c r="N4696" s="910"/>
      <c r="O4696" s="910"/>
      <c r="P4696" s="910"/>
    </row>
    <row r="4697" spans="1:16" s="920" customFormat="1">
      <c r="A4697" s="910"/>
      <c r="B4697" s="917"/>
      <c r="C4697" s="917"/>
      <c r="D4697" s="919"/>
      <c r="F4697" s="910"/>
      <c r="G4697" s="910"/>
      <c r="H4697" s="910"/>
      <c r="I4697" s="910"/>
      <c r="J4697" s="910"/>
      <c r="K4697" s="910"/>
      <c r="L4697" s="910"/>
      <c r="M4697" s="910"/>
      <c r="N4697" s="910"/>
      <c r="O4697" s="910"/>
      <c r="P4697" s="910"/>
    </row>
    <row r="4698" spans="1:16" s="920" customFormat="1">
      <c r="A4698" s="910"/>
      <c r="B4698" s="917"/>
      <c r="C4698" s="917"/>
      <c r="D4698" s="919"/>
      <c r="F4698" s="910"/>
      <c r="G4698" s="910"/>
      <c r="H4698" s="910"/>
      <c r="I4698" s="910"/>
      <c r="J4698" s="910"/>
      <c r="K4698" s="910"/>
      <c r="L4698" s="910"/>
      <c r="M4698" s="910"/>
      <c r="N4698" s="910"/>
      <c r="O4698" s="910"/>
      <c r="P4698" s="910"/>
    </row>
    <row r="4699" spans="1:16" s="920" customFormat="1">
      <c r="A4699" s="910"/>
      <c r="B4699" s="917"/>
      <c r="C4699" s="917"/>
      <c r="D4699" s="919"/>
      <c r="F4699" s="910"/>
      <c r="G4699" s="910"/>
      <c r="H4699" s="910"/>
      <c r="I4699" s="910"/>
      <c r="J4699" s="910"/>
      <c r="K4699" s="910"/>
      <c r="L4699" s="910"/>
      <c r="M4699" s="910"/>
      <c r="N4699" s="910"/>
      <c r="O4699" s="910"/>
      <c r="P4699" s="910"/>
    </row>
    <row r="4700" spans="1:16" s="920" customFormat="1">
      <c r="A4700" s="910"/>
      <c r="B4700" s="917"/>
      <c r="C4700" s="917"/>
      <c r="D4700" s="919"/>
      <c r="F4700" s="910"/>
      <c r="G4700" s="910"/>
      <c r="H4700" s="910"/>
      <c r="I4700" s="910"/>
      <c r="J4700" s="910"/>
      <c r="K4700" s="910"/>
      <c r="L4700" s="910"/>
      <c r="M4700" s="910"/>
      <c r="N4700" s="910"/>
      <c r="O4700" s="910"/>
      <c r="P4700" s="910"/>
    </row>
    <row r="4701" spans="1:16" s="920" customFormat="1">
      <c r="A4701" s="910"/>
      <c r="B4701" s="917"/>
      <c r="C4701" s="917"/>
      <c r="D4701" s="919"/>
      <c r="F4701" s="910"/>
      <c r="G4701" s="910"/>
      <c r="H4701" s="910"/>
      <c r="I4701" s="910"/>
      <c r="J4701" s="910"/>
      <c r="K4701" s="910"/>
      <c r="L4701" s="910"/>
      <c r="M4701" s="910"/>
      <c r="N4701" s="910"/>
      <c r="O4701" s="910"/>
      <c r="P4701" s="910"/>
    </row>
    <row r="4702" spans="1:16" s="920" customFormat="1">
      <c r="A4702" s="910"/>
      <c r="B4702" s="917"/>
      <c r="C4702" s="917"/>
      <c r="D4702" s="919"/>
      <c r="F4702" s="910"/>
      <c r="G4702" s="910"/>
      <c r="H4702" s="910"/>
      <c r="I4702" s="910"/>
      <c r="J4702" s="910"/>
      <c r="K4702" s="910"/>
      <c r="L4702" s="910"/>
      <c r="M4702" s="910"/>
      <c r="N4702" s="910"/>
      <c r="O4702" s="910"/>
      <c r="P4702" s="910"/>
    </row>
    <row r="4703" spans="1:16" s="920" customFormat="1">
      <c r="A4703" s="910"/>
      <c r="B4703" s="917"/>
      <c r="C4703" s="917"/>
      <c r="D4703" s="919"/>
      <c r="F4703" s="910"/>
      <c r="G4703" s="910"/>
      <c r="H4703" s="910"/>
      <c r="I4703" s="910"/>
      <c r="J4703" s="910"/>
      <c r="K4703" s="910"/>
      <c r="L4703" s="910"/>
      <c r="M4703" s="910"/>
      <c r="N4703" s="910"/>
      <c r="O4703" s="910"/>
      <c r="P4703" s="910"/>
    </row>
    <row r="4704" spans="1:16" s="920" customFormat="1">
      <c r="A4704" s="910"/>
      <c r="B4704" s="917"/>
      <c r="C4704" s="917"/>
      <c r="D4704" s="919"/>
      <c r="F4704" s="910"/>
      <c r="G4704" s="910"/>
      <c r="H4704" s="910"/>
      <c r="I4704" s="910"/>
      <c r="J4704" s="910"/>
      <c r="K4704" s="910"/>
      <c r="L4704" s="910"/>
      <c r="M4704" s="910"/>
      <c r="N4704" s="910"/>
      <c r="O4704" s="910"/>
      <c r="P4704" s="910"/>
    </row>
    <row r="4705" spans="1:16" s="920" customFormat="1">
      <c r="A4705" s="910"/>
      <c r="B4705" s="917"/>
      <c r="C4705" s="917"/>
      <c r="D4705" s="919"/>
      <c r="F4705" s="910"/>
      <c r="G4705" s="910"/>
      <c r="H4705" s="910"/>
      <c r="I4705" s="910"/>
      <c r="J4705" s="910"/>
      <c r="K4705" s="910"/>
      <c r="L4705" s="910"/>
      <c r="M4705" s="910"/>
      <c r="N4705" s="910"/>
      <c r="O4705" s="910"/>
      <c r="P4705" s="910"/>
    </row>
    <row r="4706" spans="1:16" s="920" customFormat="1">
      <c r="A4706" s="910"/>
      <c r="B4706" s="917"/>
      <c r="C4706" s="917"/>
      <c r="D4706" s="919"/>
      <c r="F4706" s="910"/>
      <c r="G4706" s="910"/>
      <c r="H4706" s="910"/>
      <c r="I4706" s="910"/>
      <c r="J4706" s="910"/>
      <c r="K4706" s="910"/>
      <c r="L4706" s="910"/>
      <c r="M4706" s="910"/>
      <c r="N4706" s="910"/>
      <c r="O4706" s="910"/>
      <c r="P4706" s="910"/>
    </row>
    <row r="4707" spans="1:16" s="920" customFormat="1">
      <c r="A4707" s="910"/>
      <c r="B4707" s="917"/>
      <c r="C4707" s="917"/>
      <c r="D4707" s="919"/>
      <c r="F4707" s="910"/>
      <c r="G4707" s="910"/>
      <c r="H4707" s="910"/>
      <c r="I4707" s="910"/>
      <c r="J4707" s="910"/>
      <c r="K4707" s="910"/>
      <c r="L4707" s="910"/>
      <c r="M4707" s="910"/>
      <c r="N4707" s="910"/>
      <c r="O4707" s="910"/>
      <c r="P4707" s="910"/>
    </row>
    <row r="4708" spans="1:16" s="920" customFormat="1">
      <c r="A4708" s="910"/>
      <c r="B4708" s="917"/>
      <c r="C4708" s="917"/>
      <c r="D4708" s="919"/>
      <c r="F4708" s="910"/>
      <c r="G4708" s="910"/>
      <c r="H4708" s="910"/>
      <c r="I4708" s="910"/>
      <c r="J4708" s="910"/>
      <c r="K4708" s="910"/>
      <c r="L4708" s="910"/>
      <c r="M4708" s="910"/>
      <c r="N4708" s="910"/>
      <c r="O4708" s="910"/>
      <c r="P4708" s="910"/>
    </row>
    <row r="4709" spans="1:16" s="920" customFormat="1">
      <c r="A4709" s="910"/>
      <c r="B4709" s="917"/>
      <c r="C4709" s="917"/>
      <c r="D4709" s="919"/>
      <c r="F4709" s="910"/>
      <c r="G4709" s="910"/>
      <c r="H4709" s="910"/>
      <c r="I4709" s="910"/>
      <c r="J4709" s="910"/>
      <c r="K4709" s="910"/>
      <c r="L4709" s="910"/>
      <c r="M4709" s="910"/>
      <c r="N4709" s="910"/>
      <c r="O4709" s="910"/>
      <c r="P4709" s="910"/>
    </row>
    <row r="4710" spans="1:16" s="920" customFormat="1">
      <c r="A4710" s="910"/>
      <c r="B4710" s="917"/>
      <c r="C4710" s="917"/>
      <c r="D4710" s="919"/>
      <c r="F4710" s="910"/>
      <c r="G4710" s="910"/>
      <c r="H4710" s="910"/>
      <c r="I4710" s="910"/>
      <c r="J4710" s="910"/>
      <c r="K4710" s="910"/>
      <c r="L4710" s="910"/>
      <c r="M4710" s="910"/>
      <c r="N4710" s="910"/>
      <c r="O4710" s="910"/>
      <c r="P4710" s="910"/>
    </row>
    <row r="4711" spans="1:16" s="920" customFormat="1">
      <c r="A4711" s="910"/>
      <c r="B4711" s="917"/>
      <c r="C4711" s="917"/>
      <c r="D4711" s="919"/>
      <c r="F4711" s="910"/>
      <c r="G4711" s="910"/>
      <c r="H4711" s="910"/>
      <c r="I4711" s="910"/>
      <c r="J4711" s="910"/>
      <c r="K4711" s="910"/>
      <c r="L4711" s="910"/>
      <c r="M4711" s="910"/>
      <c r="N4711" s="910"/>
      <c r="O4711" s="910"/>
      <c r="P4711" s="910"/>
    </row>
    <row r="4712" spans="1:16" s="920" customFormat="1">
      <c r="A4712" s="910"/>
      <c r="B4712" s="917"/>
      <c r="C4712" s="917"/>
      <c r="D4712" s="919"/>
      <c r="F4712" s="910"/>
      <c r="G4712" s="910"/>
      <c r="H4712" s="910"/>
      <c r="I4712" s="910"/>
      <c r="J4712" s="910"/>
      <c r="K4712" s="910"/>
      <c r="L4712" s="910"/>
      <c r="M4712" s="910"/>
      <c r="N4712" s="910"/>
      <c r="O4712" s="910"/>
      <c r="P4712" s="910"/>
    </row>
    <row r="4713" spans="1:16" s="920" customFormat="1">
      <c r="A4713" s="910"/>
      <c r="B4713" s="917"/>
      <c r="C4713" s="917"/>
      <c r="D4713" s="919"/>
      <c r="F4713" s="910"/>
      <c r="G4713" s="910"/>
      <c r="H4713" s="910"/>
      <c r="I4713" s="910"/>
      <c r="J4713" s="910"/>
      <c r="K4713" s="910"/>
      <c r="L4713" s="910"/>
      <c r="M4713" s="910"/>
      <c r="N4713" s="910"/>
      <c r="O4713" s="910"/>
      <c r="P4713" s="910"/>
    </row>
    <row r="4714" spans="1:16" s="920" customFormat="1">
      <c r="A4714" s="910"/>
      <c r="B4714" s="917"/>
      <c r="C4714" s="917"/>
      <c r="D4714" s="919"/>
      <c r="F4714" s="910"/>
      <c r="G4714" s="910"/>
      <c r="H4714" s="910"/>
      <c r="I4714" s="910"/>
      <c r="J4714" s="910"/>
      <c r="K4714" s="910"/>
      <c r="L4714" s="910"/>
      <c r="M4714" s="910"/>
      <c r="N4714" s="910"/>
      <c r="O4714" s="910"/>
      <c r="P4714" s="910"/>
    </row>
    <row r="4715" spans="1:16" s="920" customFormat="1">
      <c r="A4715" s="910"/>
      <c r="B4715" s="917"/>
      <c r="C4715" s="917"/>
      <c r="D4715" s="919"/>
      <c r="F4715" s="910"/>
      <c r="G4715" s="910"/>
      <c r="H4715" s="910"/>
      <c r="I4715" s="910"/>
      <c r="J4715" s="910"/>
      <c r="K4715" s="910"/>
      <c r="L4715" s="910"/>
      <c r="M4715" s="910"/>
      <c r="N4715" s="910"/>
      <c r="O4715" s="910"/>
      <c r="P4715" s="910"/>
    </row>
    <row r="4716" spans="1:16" s="920" customFormat="1">
      <c r="A4716" s="910"/>
      <c r="B4716" s="917"/>
      <c r="C4716" s="917"/>
      <c r="D4716" s="919"/>
      <c r="F4716" s="910"/>
      <c r="G4716" s="910"/>
      <c r="H4716" s="910"/>
      <c r="I4716" s="910"/>
      <c r="J4716" s="910"/>
      <c r="K4716" s="910"/>
      <c r="L4716" s="910"/>
      <c r="M4716" s="910"/>
      <c r="N4716" s="910"/>
      <c r="O4716" s="910"/>
      <c r="P4716" s="910"/>
    </row>
    <row r="4717" spans="1:16" s="920" customFormat="1">
      <c r="A4717" s="910"/>
      <c r="B4717" s="917"/>
      <c r="C4717" s="917"/>
      <c r="D4717" s="919"/>
      <c r="F4717" s="910"/>
      <c r="G4717" s="910"/>
      <c r="H4717" s="910"/>
      <c r="I4717" s="910"/>
      <c r="J4717" s="910"/>
      <c r="K4717" s="910"/>
      <c r="L4717" s="910"/>
      <c r="M4717" s="910"/>
      <c r="N4717" s="910"/>
      <c r="O4717" s="910"/>
      <c r="P4717" s="910"/>
    </row>
    <row r="4718" spans="1:16" s="920" customFormat="1">
      <c r="A4718" s="910"/>
      <c r="B4718" s="917"/>
      <c r="C4718" s="917"/>
      <c r="D4718" s="919"/>
      <c r="F4718" s="910"/>
      <c r="G4718" s="910"/>
      <c r="H4718" s="910"/>
      <c r="I4718" s="910"/>
      <c r="J4718" s="910"/>
      <c r="K4718" s="910"/>
      <c r="L4718" s="910"/>
      <c r="M4718" s="910"/>
      <c r="N4718" s="910"/>
      <c r="O4718" s="910"/>
      <c r="P4718" s="910"/>
    </row>
    <row r="4719" spans="1:16" s="920" customFormat="1">
      <c r="A4719" s="910"/>
      <c r="B4719" s="917"/>
      <c r="C4719" s="917"/>
      <c r="D4719" s="919"/>
      <c r="F4719" s="910"/>
      <c r="G4719" s="910"/>
      <c r="H4719" s="910"/>
      <c r="I4719" s="910"/>
      <c r="J4719" s="910"/>
      <c r="K4719" s="910"/>
      <c r="L4719" s="910"/>
      <c r="M4719" s="910"/>
      <c r="N4719" s="910"/>
      <c r="O4719" s="910"/>
      <c r="P4719" s="910"/>
    </row>
    <row r="4720" spans="1:16" s="920" customFormat="1">
      <c r="A4720" s="910"/>
      <c r="B4720" s="917"/>
      <c r="C4720" s="917"/>
      <c r="D4720" s="919"/>
      <c r="F4720" s="910"/>
      <c r="G4720" s="910"/>
      <c r="H4720" s="910"/>
      <c r="I4720" s="910"/>
      <c r="J4720" s="910"/>
      <c r="K4720" s="910"/>
      <c r="L4720" s="910"/>
      <c r="M4720" s="910"/>
      <c r="N4720" s="910"/>
      <c r="O4720" s="910"/>
      <c r="P4720" s="910"/>
    </row>
    <row r="4721" spans="1:16" s="920" customFormat="1">
      <c r="A4721" s="910"/>
      <c r="B4721" s="917"/>
      <c r="C4721" s="917"/>
      <c r="D4721" s="919"/>
      <c r="F4721" s="910"/>
      <c r="G4721" s="910"/>
      <c r="H4721" s="910"/>
      <c r="I4721" s="910"/>
      <c r="J4721" s="910"/>
      <c r="K4721" s="910"/>
      <c r="L4721" s="910"/>
      <c r="M4721" s="910"/>
      <c r="N4721" s="910"/>
      <c r="O4721" s="910"/>
      <c r="P4721" s="910"/>
    </row>
    <row r="4722" spans="1:16" s="920" customFormat="1">
      <c r="A4722" s="910"/>
      <c r="B4722" s="917"/>
      <c r="C4722" s="917"/>
      <c r="D4722" s="919"/>
      <c r="F4722" s="910"/>
      <c r="G4722" s="910"/>
      <c r="H4722" s="910"/>
      <c r="I4722" s="910"/>
      <c r="J4722" s="910"/>
      <c r="K4722" s="910"/>
      <c r="L4722" s="910"/>
      <c r="M4722" s="910"/>
      <c r="N4722" s="910"/>
      <c r="O4722" s="910"/>
      <c r="P4722" s="910"/>
    </row>
    <row r="4723" spans="1:16" s="920" customFormat="1">
      <c r="A4723" s="910"/>
      <c r="B4723" s="917"/>
      <c r="C4723" s="917"/>
      <c r="D4723" s="919"/>
      <c r="F4723" s="910"/>
      <c r="G4723" s="910"/>
      <c r="H4723" s="910"/>
      <c r="I4723" s="910"/>
      <c r="J4723" s="910"/>
      <c r="K4723" s="910"/>
      <c r="L4723" s="910"/>
      <c r="M4723" s="910"/>
      <c r="N4723" s="910"/>
      <c r="O4723" s="910"/>
      <c r="P4723" s="910"/>
    </row>
    <row r="4724" spans="1:16" s="920" customFormat="1">
      <c r="A4724" s="910"/>
      <c r="B4724" s="917"/>
      <c r="C4724" s="917"/>
      <c r="D4724" s="919"/>
      <c r="F4724" s="910"/>
      <c r="G4724" s="910"/>
      <c r="H4724" s="910"/>
      <c r="I4724" s="910"/>
      <c r="J4724" s="910"/>
      <c r="K4724" s="910"/>
      <c r="L4724" s="910"/>
      <c r="M4724" s="910"/>
      <c r="N4724" s="910"/>
      <c r="O4724" s="910"/>
      <c r="P4724" s="910"/>
    </row>
    <row r="4725" spans="1:16" s="920" customFormat="1">
      <c r="A4725" s="910"/>
      <c r="B4725" s="917"/>
      <c r="C4725" s="917"/>
      <c r="D4725" s="919"/>
      <c r="F4725" s="910"/>
      <c r="G4725" s="910"/>
      <c r="H4725" s="910"/>
      <c r="I4725" s="910"/>
      <c r="J4725" s="910"/>
      <c r="K4725" s="910"/>
      <c r="L4725" s="910"/>
      <c r="M4725" s="910"/>
      <c r="N4725" s="910"/>
      <c r="O4725" s="910"/>
      <c r="P4725" s="910"/>
    </row>
    <row r="4726" spans="1:16" s="920" customFormat="1">
      <c r="A4726" s="910"/>
      <c r="B4726" s="917"/>
      <c r="C4726" s="917"/>
      <c r="D4726" s="919"/>
      <c r="F4726" s="910"/>
      <c r="G4726" s="910"/>
      <c r="H4726" s="910"/>
      <c r="I4726" s="910"/>
      <c r="J4726" s="910"/>
      <c r="K4726" s="910"/>
      <c r="L4726" s="910"/>
      <c r="M4726" s="910"/>
      <c r="N4726" s="910"/>
      <c r="O4726" s="910"/>
      <c r="P4726" s="910"/>
    </row>
    <row r="4727" spans="1:16" s="920" customFormat="1">
      <c r="A4727" s="910"/>
      <c r="B4727" s="917"/>
      <c r="C4727" s="917"/>
      <c r="D4727" s="919"/>
      <c r="F4727" s="910"/>
      <c r="G4727" s="910"/>
      <c r="H4727" s="910"/>
      <c r="I4727" s="910"/>
      <c r="J4727" s="910"/>
      <c r="K4727" s="910"/>
      <c r="L4727" s="910"/>
      <c r="M4727" s="910"/>
      <c r="N4727" s="910"/>
      <c r="O4727" s="910"/>
      <c r="P4727" s="910"/>
    </row>
    <row r="4728" spans="1:16" s="920" customFormat="1">
      <c r="A4728" s="910"/>
      <c r="B4728" s="917"/>
      <c r="C4728" s="917"/>
      <c r="D4728" s="919"/>
      <c r="F4728" s="910"/>
      <c r="G4728" s="910"/>
      <c r="H4728" s="910"/>
      <c r="I4728" s="910"/>
      <c r="J4728" s="910"/>
      <c r="K4728" s="910"/>
      <c r="L4728" s="910"/>
      <c r="M4728" s="910"/>
      <c r="N4728" s="910"/>
      <c r="O4728" s="910"/>
      <c r="P4728" s="910"/>
    </row>
    <row r="4729" spans="1:16" s="920" customFormat="1">
      <c r="A4729" s="910"/>
      <c r="B4729" s="917"/>
      <c r="C4729" s="917"/>
      <c r="D4729" s="919"/>
      <c r="F4729" s="910"/>
      <c r="G4729" s="910"/>
      <c r="H4729" s="910"/>
      <c r="I4729" s="910"/>
      <c r="J4729" s="910"/>
      <c r="K4729" s="910"/>
      <c r="L4729" s="910"/>
      <c r="M4729" s="910"/>
      <c r="N4729" s="910"/>
      <c r="O4729" s="910"/>
      <c r="P4729" s="910"/>
    </row>
    <row r="4730" spans="1:16" s="920" customFormat="1">
      <c r="A4730" s="910"/>
      <c r="B4730" s="917"/>
      <c r="C4730" s="917"/>
      <c r="D4730" s="919"/>
      <c r="F4730" s="910"/>
      <c r="G4730" s="910"/>
      <c r="H4730" s="910"/>
      <c r="I4730" s="910"/>
      <c r="J4730" s="910"/>
      <c r="K4730" s="910"/>
      <c r="L4730" s="910"/>
      <c r="M4730" s="910"/>
      <c r="N4730" s="910"/>
      <c r="O4730" s="910"/>
      <c r="P4730" s="910"/>
    </row>
    <row r="4731" spans="1:16" s="920" customFormat="1">
      <c r="A4731" s="910"/>
      <c r="B4731" s="917"/>
      <c r="C4731" s="917"/>
      <c r="D4731" s="919"/>
      <c r="F4731" s="910"/>
      <c r="G4731" s="910"/>
      <c r="H4731" s="910"/>
      <c r="I4731" s="910"/>
      <c r="J4731" s="910"/>
      <c r="K4731" s="910"/>
      <c r="L4731" s="910"/>
      <c r="M4731" s="910"/>
      <c r="N4731" s="910"/>
      <c r="O4731" s="910"/>
      <c r="P4731" s="910"/>
    </row>
    <row r="4732" spans="1:16" s="920" customFormat="1">
      <c r="A4732" s="910"/>
      <c r="B4732" s="917"/>
      <c r="C4732" s="917"/>
      <c r="D4732" s="919"/>
      <c r="F4732" s="910"/>
      <c r="G4732" s="910"/>
      <c r="H4732" s="910"/>
      <c r="I4732" s="910"/>
      <c r="J4732" s="910"/>
      <c r="K4732" s="910"/>
      <c r="L4732" s="910"/>
      <c r="M4732" s="910"/>
      <c r="N4732" s="910"/>
      <c r="O4732" s="910"/>
      <c r="P4732" s="910"/>
    </row>
    <row r="4733" spans="1:16" s="920" customFormat="1">
      <c r="A4733" s="910"/>
      <c r="B4733" s="917"/>
      <c r="C4733" s="917"/>
      <c r="D4733" s="919"/>
      <c r="F4733" s="910"/>
      <c r="G4733" s="910"/>
      <c r="H4733" s="910"/>
      <c r="I4733" s="910"/>
      <c r="J4733" s="910"/>
      <c r="K4733" s="910"/>
      <c r="L4733" s="910"/>
      <c r="M4733" s="910"/>
      <c r="N4733" s="910"/>
      <c r="O4733" s="910"/>
      <c r="P4733" s="910"/>
    </row>
    <row r="4734" spans="1:16" s="920" customFormat="1">
      <c r="A4734" s="910"/>
      <c r="B4734" s="917"/>
      <c r="C4734" s="917"/>
      <c r="D4734" s="919"/>
      <c r="F4734" s="910"/>
      <c r="G4734" s="910"/>
      <c r="H4734" s="910"/>
      <c r="I4734" s="910"/>
      <c r="J4734" s="910"/>
      <c r="K4734" s="910"/>
      <c r="L4734" s="910"/>
      <c r="M4734" s="910"/>
      <c r="N4734" s="910"/>
      <c r="O4734" s="910"/>
      <c r="P4734" s="910"/>
    </row>
    <row r="4735" spans="1:16" s="920" customFormat="1">
      <c r="A4735" s="910"/>
      <c r="B4735" s="917"/>
      <c r="C4735" s="917"/>
      <c r="D4735" s="919"/>
      <c r="F4735" s="910"/>
      <c r="G4735" s="910"/>
      <c r="H4735" s="910"/>
      <c r="I4735" s="910"/>
      <c r="J4735" s="910"/>
      <c r="K4735" s="910"/>
      <c r="L4735" s="910"/>
      <c r="M4735" s="910"/>
      <c r="N4735" s="910"/>
      <c r="O4735" s="910"/>
      <c r="P4735" s="910"/>
    </row>
    <row r="4736" spans="1:16" s="920" customFormat="1">
      <c r="A4736" s="910"/>
      <c r="B4736" s="917"/>
      <c r="C4736" s="917"/>
      <c r="D4736" s="919"/>
      <c r="F4736" s="910"/>
      <c r="G4736" s="910"/>
      <c r="H4736" s="910"/>
      <c r="I4736" s="910"/>
      <c r="J4736" s="910"/>
      <c r="K4736" s="910"/>
      <c r="L4736" s="910"/>
      <c r="M4736" s="910"/>
      <c r="N4736" s="910"/>
      <c r="O4736" s="910"/>
      <c r="P4736" s="910"/>
    </row>
    <row r="4737" spans="1:16" s="920" customFormat="1">
      <c r="A4737" s="910"/>
      <c r="B4737" s="917"/>
      <c r="C4737" s="917"/>
      <c r="D4737" s="919"/>
      <c r="F4737" s="910"/>
      <c r="G4737" s="910"/>
      <c r="H4737" s="910"/>
      <c r="I4737" s="910"/>
      <c r="J4737" s="910"/>
      <c r="K4737" s="910"/>
      <c r="L4737" s="910"/>
      <c r="M4737" s="910"/>
      <c r="N4737" s="910"/>
      <c r="O4737" s="910"/>
      <c r="P4737" s="910"/>
    </row>
    <row r="4738" spans="1:16" s="920" customFormat="1">
      <c r="A4738" s="910"/>
      <c r="B4738" s="917"/>
      <c r="C4738" s="917"/>
      <c r="D4738" s="919"/>
      <c r="F4738" s="910"/>
      <c r="G4738" s="910"/>
      <c r="H4738" s="910"/>
      <c r="I4738" s="910"/>
      <c r="J4738" s="910"/>
      <c r="K4738" s="910"/>
      <c r="L4738" s="910"/>
      <c r="M4738" s="910"/>
      <c r="N4738" s="910"/>
      <c r="O4738" s="910"/>
      <c r="P4738" s="910"/>
    </row>
    <row r="4739" spans="1:16" s="920" customFormat="1">
      <c r="A4739" s="910"/>
      <c r="B4739" s="917"/>
      <c r="C4739" s="917"/>
      <c r="D4739" s="919"/>
      <c r="F4739" s="910"/>
      <c r="G4739" s="910"/>
      <c r="H4739" s="910"/>
      <c r="I4739" s="910"/>
      <c r="J4739" s="910"/>
      <c r="K4739" s="910"/>
      <c r="L4739" s="910"/>
      <c r="M4739" s="910"/>
      <c r="N4739" s="910"/>
      <c r="O4739" s="910"/>
      <c r="P4739" s="910"/>
    </row>
    <row r="4740" spans="1:16" s="920" customFormat="1">
      <c r="A4740" s="910"/>
      <c r="B4740" s="917"/>
      <c r="C4740" s="917"/>
      <c r="D4740" s="919"/>
      <c r="F4740" s="910"/>
      <c r="G4740" s="910"/>
      <c r="H4740" s="910"/>
      <c r="I4740" s="910"/>
      <c r="J4740" s="910"/>
      <c r="K4740" s="910"/>
      <c r="L4740" s="910"/>
      <c r="M4740" s="910"/>
      <c r="N4740" s="910"/>
      <c r="O4740" s="910"/>
      <c r="P4740" s="910"/>
    </row>
    <row r="4741" spans="1:16" s="920" customFormat="1">
      <c r="A4741" s="910"/>
      <c r="B4741" s="917"/>
      <c r="C4741" s="917"/>
      <c r="D4741" s="919"/>
      <c r="F4741" s="910"/>
      <c r="G4741" s="910"/>
      <c r="H4741" s="910"/>
      <c r="I4741" s="910"/>
      <c r="J4741" s="910"/>
      <c r="K4741" s="910"/>
      <c r="L4741" s="910"/>
      <c r="M4741" s="910"/>
      <c r="N4741" s="910"/>
      <c r="O4741" s="910"/>
      <c r="P4741" s="910"/>
    </row>
    <row r="4742" spans="1:16" s="920" customFormat="1">
      <c r="A4742" s="910"/>
      <c r="B4742" s="917"/>
      <c r="C4742" s="917"/>
      <c r="D4742" s="919"/>
      <c r="F4742" s="910"/>
      <c r="G4742" s="910"/>
      <c r="H4742" s="910"/>
      <c r="I4742" s="910"/>
      <c r="J4742" s="910"/>
      <c r="K4742" s="910"/>
      <c r="L4742" s="910"/>
      <c r="M4742" s="910"/>
      <c r="N4742" s="910"/>
      <c r="O4742" s="910"/>
      <c r="P4742" s="910"/>
    </row>
    <row r="4743" spans="1:16" s="920" customFormat="1">
      <c r="A4743" s="910"/>
      <c r="B4743" s="917"/>
      <c r="C4743" s="917"/>
      <c r="D4743" s="919"/>
      <c r="F4743" s="910"/>
      <c r="G4743" s="910"/>
      <c r="H4743" s="910"/>
      <c r="I4743" s="910"/>
      <c r="J4743" s="910"/>
      <c r="K4743" s="910"/>
      <c r="L4743" s="910"/>
      <c r="M4743" s="910"/>
      <c r="N4743" s="910"/>
      <c r="O4743" s="910"/>
      <c r="P4743" s="910"/>
    </row>
    <row r="4744" spans="1:16" s="920" customFormat="1">
      <c r="A4744" s="910"/>
      <c r="B4744" s="917"/>
      <c r="C4744" s="917"/>
      <c r="D4744" s="919"/>
      <c r="F4744" s="910"/>
      <c r="G4744" s="910"/>
      <c r="H4744" s="910"/>
      <c r="I4744" s="910"/>
      <c r="J4744" s="910"/>
      <c r="K4744" s="910"/>
      <c r="L4744" s="910"/>
      <c r="M4744" s="910"/>
      <c r="N4744" s="910"/>
      <c r="O4744" s="910"/>
      <c r="P4744" s="910"/>
    </row>
    <row r="4745" spans="1:16" s="920" customFormat="1">
      <c r="A4745" s="910"/>
      <c r="B4745" s="917"/>
      <c r="C4745" s="917"/>
      <c r="D4745" s="919"/>
      <c r="F4745" s="910"/>
      <c r="G4745" s="910"/>
      <c r="H4745" s="910"/>
      <c r="I4745" s="910"/>
      <c r="J4745" s="910"/>
      <c r="K4745" s="910"/>
      <c r="L4745" s="910"/>
      <c r="M4745" s="910"/>
      <c r="N4745" s="910"/>
      <c r="O4745" s="910"/>
      <c r="P4745" s="910"/>
    </row>
    <row r="4746" spans="1:16" s="920" customFormat="1">
      <c r="A4746" s="910"/>
      <c r="B4746" s="917"/>
      <c r="C4746" s="917"/>
      <c r="D4746" s="919"/>
      <c r="F4746" s="910"/>
      <c r="G4746" s="910"/>
      <c r="H4746" s="910"/>
      <c r="I4746" s="910"/>
      <c r="J4746" s="910"/>
      <c r="K4746" s="910"/>
      <c r="L4746" s="910"/>
      <c r="M4746" s="910"/>
      <c r="N4746" s="910"/>
      <c r="O4746" s="910"/>
      <c r="P4746" s="910"/>
    </row>
    <row r="4747" spans="1:16" s="920" customFormat="1">
      <c r="A4747" s="910"/>
      <c r="B4747" s="917"/>
      <c r="C4747" s="917"/>
      <c r="D4747" s="919"/>
      <c r="F4747" s="910"/>
      <c r="G4747" s="910"/>
      <c r="H4747" s="910"/>
      <c r="I4747" s="910"/>
      <c r="J4747" s="910"/>
      <c r="K4747" s="910"/>
      <c r="L4747" s="910"/>
      <c r="M4747" s="910"/>
      <c r="N4747" s="910"/>
      <c r="O4747" s="910"/>
      <c r="P4747" s="910"/>
    </row>
    <row r="4748" spans="1:16" s="920" customFormat="1">
      <c r="A4748" s="910"/>
      <c r="B4748" s="917"/>
      <c r="C4748" s="917"/>
      <c r="D4748" s="919"/>
      <c r="F4748" s="910"/>
      <c r="G4748" s="910"/>
      <c r="H4748" s="910"/>
      <c r="I4748" s="910"/>
      <c r="J4748" s="910"/>
      <c r="K4748" s="910"/>
      <c r="L4748" s="910"/>
      <c r="M4748" s="910"/>
      <c r="N4748" s="910"/>
      <c r="O4748" s="910"/>
      <c r="P4748" s="910"/>
    </row>
    <row r="4749" spans="1:16" s="920" customFormat="1">
      <c r="A4749" s="910"/>
      <c r="B4749" s="917"/>
      <c r="C4749" s="917"/>
      <c r="D4749" s="919"/>
      <c r="F4749" s="910"/>
      <c r="G4749" s="910"/>
      <c r="H4749" s="910"/>
      <c r="I4749" s="910"/>
      <c r="J4749" s="910"/>
      <c r="K4749" s="910"/>
      <c r="L4749" s="910"/>
      <c r="M4749" s="910"/>
      <c r="N4749" s="910"/>
      <c r="O4749" s="910"/>
      <c r="P4749" s="910"/>
    </row>
    <row r="4750" spans="1:16" s="920" customFormat="1">
      <c r="A4750" s="910"/>
      <c r="B4750" s="917"/>
      <c r="C4750" s="917"/>
      <c r="D4750" s="919"/>
      <c r="F4750" s="910"/>
      <c r="G4750" s="910"/>
      <c r="H4750" s="910"/>
      <c r="I4750" s="910"/>
      <c r="J4750" s="910"/>
      <c r="K4750" s="910"/>
      <c r="L4750" s="910"/>
      <c r="M4750" s="910"/>
      <c r="N4750" s="910"/>
      <c r="O4750" s="910"/>
      <c r="P4750" s="910"/>
    </row>
    <row r="4751" spans="1:16" s="920" customFormat="1">
      <c r="A4751" s="910"/>
      <c r="B4751" s="917"/>
      <c r="C4751" s="917"/>
      <c r="D4751" s="919"/>
      <c r="F4751" s="910"/>
      <c r="G4751" s="910"/>
      <c r="H4751" s="910"/>
      <c r="I4751" s="910"/>
      <c r="J4751" s="910"/>
      <c r="K4751" s="910"/>
      <c r="L4751" s="910"/>
      <c r="M4751" s="910"/>
      <c r="N4751" s="910"/>
      <c r="O4751" s="910"/>
      <c r="P4751" s="910"/>
    </row>
    <row r="4752" spans="1:16" s="920" customFormat="1">
      <c r="A4752" s="910"/>
      <c r="B4752" s="917"/>
      <c r="C4752" s="917"/>
      <c r="D4752" s="919"/>
      <c r="F4752" s="910"/>
      <c r="G4752" s="910"/>
      <c r="H4752" s="910"/>
      <c r="I4752" s="910"/>
      <c r="J4752" s="910"/>
      <c r="K4752" s="910"/>
      <c r="L4752" s="910"/>
      <c r="M4752" s="910"/>
      <c r="N4752" s="910"/>
      <c r="O4752" s="910"/>
      <c r="P4752" s="910"/>
    </row>
    <row r="4753" spans="1:16" s="920" customFormat="1">
      <c r="A4753" s="910"/>
      <c r="B4753" s="917"/>
      <c r="C4753" s="917"/>
      <c r="D4753" s="919"/>
      <c r="F4753" s="910"/>
      <c r="G4753" s="910"/>
      <c r="H4753" s="910"/>
      <c r="I4753" s="910"/>
      <c r="J4753" s="910"/>
      <c r="K4753" s="910"/>
      <c r="L4753" s="910"/>
      <c r="M4753" s="910"/>
      <c r="N4753" s="910"/>
      <c r="O4753" s="910"/>
      <c r="P4753" s="910"/>
    </row>
    <row r="4754" spans="1:16" s="920" customFormat="1">
      <c r="A4754" s="910"/>
      <c r="B4754" s="917"/>
      <c r="C4754" s="917"/>
      <c r="D4754" s="919"/>
      <c r="F4754" s="910"/>
      <c r="G4754" s="910"/>
      <c r="H4754" s="910"/>
      <c r="I4754" s="910"/>
      <c r="J4754" s="910"/>
      <c r="K4754" s="910"/>
      <c r="L4754" s="910"/>
      <c r="M4754" s="910"/>
      <c r="N4754" s="910"/>
      <c r="O4754" s="910"/>
      <c r="P4754" s="910"/>
    </row>
    <row r="4755" spans="1:16" s="920" customFormat="1">
      <c r="A4755" s="910"/>
      <c r="B4755" s="917"/>
      <c r="C4755" s="917"/>
      <c r="D4755" s="919"/>
      <c r="F4755" s="910"/>
      <c r="G4755" s="910"/>
      <c r="H4755" s="910"/>
      <c r="I4755" s="910"/>
      <c r="J4755" s="910"/>
      <c r="K4755" s="910"/>
      <c r="L4755" s="910"/>
      <c r="M4755" s="910"/>
      <c r="N4755" s="910"/>
      <c r="O4755" s="910"/>
      <c r="P4755" s="910"/>
    </row>
    <row r="4756" spans="1:16" s="920" customFormat="1">
      <c r="A4756" s="910"/>
      <c r="B4756" s="917"/>
      <c r="C4756" s="917"/>
      <c r="D4756" s="919"/>
      <c r="F4756" s="910"/>
      <c r="G4756" s="910"/>
      <c r="H4756" s="910"/>
      <c r="I4756" s="910"/>
      <c r="J4756" s="910"/>
      <c r="K4756" s="910"/>
      <c r="L4756" s="910"/>
      <c r="M4756" s="910"/>
      <c r="N4756" s="910"/>
      <c r="O4756" s="910"/>
      <c r="P4756" s="910"/>
    </row>
    <row r="4757" spans="1:16" s="920" customFormat="1">
      <c r="A4757" s="910"/>
      <c r="B4757" s="917"/>
      <c r="C4757" s="917"/>
      <c r="D4757" s="919"/>
      <c r="F4757" s="910"/>
      <c r="G4757" s="910"/>
      <c r="H4757" s="910"/>
      <c r="I4757" s="910"/>
      <c r="J4757" s="910"/>
      <c r="K4757" s="910"/>
      <c r="L4757" s="910"/>
      <c r="M4757" s="910"/>
      <c r="N4757" s="910"/>
      <c r="O4757" s="910"/>
      <c r="P4757" s="910"/>
    </row>
    <row r="4758" spans="1:16" s="920" customFormat="1">
      <c r="A4758" s="910"/>
      <c r="B4758" s="917"/>
      <c r="C4758" s="917"/>
      <c r="D4758" s="919"/>
      <c r="F4758" s="910"/>
      <c r="G4758" s="910"/>
      <c r="H4758" s="910"/>
      <c r="I4758" s="910"/>
      <c r="J4758" s="910"/>
      <c r="K4758" s="910"/>
      <c r="L4758" s="910"/>
      <c r="M4758" s="910"/>
      <c r="N4758" s="910"/>
      <c r="O4758" s="910"/>
      <c r="P4758" s="910"/>
    </row>
    <row r="4759" spans="1:16" s="920" customFormat="1">
      <c r="A4759" s="910"/>
      <c r="B4759" s="917"/>
      <c r="C4759" s="917"/>
      <c r="D4759" s="919"/>
      <c r="F4759" s="910"/>
      <c r="G4759" s="910"/>
      <c r="H4759" s="910"/>
      <c r="I4759" s="910"/>
      <c r="J4759" s="910"/>
      <c r="K4759" s="910"/>
      <c r="L4759" s="910"/>
      <c r="M4759" s="910"/>
      <c r="N4759" s="910"/>
      <c r="O4759" s="910"/>
      <c r="P4759" s="910"/>
    </row>
    <row r="4760" spans="1:16" s="920" customFormat="1">
      <c r="A4760" s="910"/>
      <c r="B4760" s="917"/>
      <c r="C4760" s="917"/>
      <c r="D4760" s="919"/>
      <c r="F4760" s="910"/>
      <c r="G4760" s="910"/>
      <c r="H4760" s="910"/>
      <c r="I4760" s="910"/>
      <c r="J4760" s="910"/>
      <c r="K4760" s="910"/>
      <c r="L4760" s="910"/>
      <c r="M4760" s="910"/>
      <c r="N4760" s="910"/>
      <c r="O4760" s="910"/>
      <c r="P4760" s="910"/>
    </row>
    <row r="4761" spans="1:16" s="920" customFormat="1">
      <c r="A4761" s="910"/>
      <c r="B4761" s="917"/>
      <c r="C4761" s="917"/>
      <c r="D4761" s="919"/>
      <c r="F4761" s="910"/>
      <c r="G4761" s="910"/>
      <c r="H4761" s="910"/>
      <c r="I4761" s="910"/>
      <c r="J4761" s="910"/>
      <c r="K4761" s="910"/>
      <c r="L4761" s="910"/>
      <c r="M4761" s="910"/>
      <c r="N4761" s="910"/>
      <c r="O4761" s="910"/>
      <c r="P4761" s="910"/>
    </row>
    <row r="4762" spans="1:16" s="920" customFormat="1">
      <c r="A4762" s="910"/>
      <c r="B4762" s="917"/>
      <c r="C4762" s="917"/>
      <c r="D4762" s="919"/>
      <c r="F4762" s="910"/>
      <c r="G4762" s="910"/>
      <c r="H4762" s="910"/>
      <c r="I4762" s="910"/>
      <c r="J4762" s="910"/>
      <c r="K4762" s="910"/>
      <c r="L4762" s="910"/>
      <c r="M4762" s="910"/>
      <c r="N4762" s="910"/>
      <c r="O4762" s="910"/>
      <c r="P4762" s="910"/>
    </row>
    <row r="4763" spans="1:16" s="920" customFormat="1">
      <c r="A4763" s="910"/>
      <c r="B4763" s="917"/>
      <c r="C4763" s="917"/>
      <c r="D4763" s="919"/>
      <c r="F4763" s="910"/>
      <c r="G4763" s="910"/>
      <c r="H4763" s="910"/>
      <c r="I4763" s="910"/>
      <c r="J4763" s="910"/>
      <c r="K4763" s="910"/>
      <c r="L4763" s="910"/>
      <c r="M4763" s="910"/>
      <c r="N4763" s="910"/>
      <c r="O4763" s="910"/>
      <c r="P4763" s="910"/>
    </row>
    <row r="4764" spans="1:16" s="920" customFormat="1">
      <c r="A4764" s="910"/>
      <c r="B4764" s="917"/>
      <c r="C4764" s="917"/>
      <c r="D4764" s="919"/>
      <c r="F4764" s="910"/>
      <c r="G4764" s="910"/>
      <c r="H4764" s="910"/>
      <c r="I4764" s="910"/>
      <c r="J4764" s="910"/>
      <c r="K4764" s="910"/>
      <c r="L4764" s="910"/>
      <c r="M4764" s="910"/>
      <c r="N4764" s="910"/>
      <c r="O4764" s="910"/>
      <c r="P4764" s="910"/>
    </row>
    <row r="4765" spans="1:16" s="920" customFormat="1">
      <c r="A4765" s="910"/>
      <c r="B4765" s="917"/>
      <c r="C4765" s="917"/>
      <c r="D4765" s="919"/>
      <c r="F4765" s="910"/>
      <c r="G4765" s="910"/>
      <c r="H4765" s="910"/>
      <c r="I4765" s="910"/>
      <c r="J4765" s="910"/>
      <c r="K4765" s="910"/>
      <c r="L4765" s="910"/>
      <c r="M4765" s="910"/>
      <c r="N4765" s="910"/>
      <c r="O4765" s="910"/>
      <c r="P4765" s="910"/>
    </row>
    <row r="4766" spans="1:16" s="920" customFormat="1">
      <c r="A4766" s="910"/>
      <c r="B4766" s="917"/>
      <c r="C4766" s="917"/>
      <c r="D4766" s="919"/>
      <c r="F4766" s="910"/>
      <c r="G4766" s="910"/>
      <c r="H4766" s="910"/>
      <c r="I4766" s="910"/>
      <c r="J4766" s="910"/>
      <c r="K4766" s="910"/>
      <c r="L4766" s="910"/>
      <c r="M4766" s="910"/>
      <c r="N4766" s="910"/>
      <c r="O4766" s="910"/>
      <c r="P4766" s="910"/>
    </row>
    <row r="4767" spans="1:16" s="920" customFormat="1">
      <c r="A4767" s="910"/>
      <c r="B4767" s="917"/>
      <c r="C4767" s="917"/>
      <c r="D4767" s="919"/>
      <c r="F4767" s="910"/>
      <c r="G4767" s="910"/>
      <c r="H4767" s="910"/>
      <c r="I4767" s="910"/>
      <c r="J4767" s="910"/>
      <c r="K4767" s="910"/>
      <c r="L4767" s="910"/>
      <c r="M4767" s="910"/>
      <c r="N4767" s="910"/>
      <c r="O4767" s="910"/>
      <c r="P4767" s="910"/>
    </row>
    <row r="4768" spans="1:16" s="920" customFormat="1">
      <c r="A4768" s="910"/>
      <c r="B4768" s="917"/>
      <c r="C4768" s="917"/>
      <c r="D4768" s="919"/>
      <c r="F4768" s="910"/>
      <c r="G4768" s="910"/>
      <c r="H4768" s="910"/>
      <c r="I4768" s="910"/>
      <c r="J4768" s="910"/>
      <c r="K4768" s="910"/>
      <c r="L4768" s="910"/>
      <c r="M4768" s="910"/>
      <c r="N4768" s="910"/>
      <c r="O4768" s="910"/>
      <c r="P4768" s="910"/>
    </row>
    <row r="4769" spans="1:16" s="920" customFormat="1">
      <c r="A4769" s="910"/>
      <c r="B4769" s="917"/>
      <c r="C4769" s="917"/>
      <c r="D4769" s="919"/>
      <c r="F4769" s="910"/>
      <c r="G4769" s="910"/>
      <c r="H4769" s="910"/>
      <c r="I4769" s="910"/>
      <c r="J4769" s="910"/>
      <c r="K4769" s="910"/>
      <c r="L4769" s="910"/>
      <c r="M4769" s="910"/>
      <c r="N4769" s="910"/>
      <c r="O4769" s="910"/>
      <c r="P4769" s="910"/>
    </row>
    <row r="4770" spans="1:16" s="920" customFormat="1">
      <c r="A4770" s="910"/>
      <c r="B4770" s="917"/>
      <c r="C4770" s="917"/>
      <c r="D4770" s="919"/>
      <c r="F4770" s="910"/>
      <c r="G4770" s="910"/>
      <c r="H4770" s="910"/>
      <c r="I4770" s="910"/>
      <c r="J4770" s="910"/>
      <c r="K4770" s="910"/>
      <c r="L4770" s="910"/>
      <c r="M4770" s="910"/>
      <c r="N4770" s="910"/>
      <c r="O4770" s="910"/>
      <c r="P4770" s="910"/>
    </row>
    <row r="4771" spans="1:16" s="920" customFormat="1">
      <c r="A4771" s="910"/>
      <c r="B4771" s="917"/>
      <c r="C4771" s="917"/>
      <c r="D4771" s="919"/>
      <c r="F4771" s="910"/>
      <c r="G4771" s="910"/>
      <c r="H4771" s="910"/>
      <c r="I4771" s="910"/>
      <c r="J4771" s="910"/>
      <c r="K4771" s="910"/>
      <c r="L4771" s="910"/>
      <c r="M4771" s="910"/>
      <c r="N4771" s="910"/>
      <c r="O4771" s="910"/>
      <c r="P4771" s="910"/>
    </row>
    <row r="4772" spans="1:16" s="920" customFormat="1">
      <c r="A4772" s="910"/>
      <c r="B4772" s="917"/>
      <c r="C4772" s="917"/>
      <c r="D4772" s="919"/>
      <c r="F4772" s="910"/>
      <c r="G4772" s="910"/>
      <c r="H4772" s="910"/>
      <c r="I4772" s="910"/>
      <c r="J4772" s="910"/>
      <c r="K4772" s="910"/>
      <c r="L4772" s="910"/>
      <c r="M4772" s="910"/>
      <c r="N4772" s="910"/>
      <c r="O4772" s="910"/>
      <c r="P4772" s="910"/>
    </row>
    <row r="4773" spans="1:16" s="920" customFormat="1">
      <c r="A4773" s="910"/>
      <c r="B4773" s="917"/>
      <c r="C4773" s="917"/>
      <c r="D4773" s="919"/>
      <c r="F4773" s="910"/>
      <c r="G4773" s="910"/>
      <c r="H4773" s="910"/>
      <c r="I4773" s="910"/>
      <c r="J4773" s="910"/>
      <c r="K4773" s="910"/>
      <c r="L4773" s="910"/>
      <c r="M4773" s="910"/>
      <c r="N4773" s="910"/>
      <c r="O4773" s="910"/>
      <c r="P4773" s="910"/>
    </row>
    <row r="4774" spans="1:16" s="920" customFormat="1">
      <c r="A4774" s="910"/>
      <c r="B4774" s="917"/>
      <c r="C4774" s="917"/>
      <c r="D4774" s="919"/>
      <c r="F4774" s="910"/>
      <c r="G4774" s="910"/>
      <c r="H4774" s="910"/>
      <c r="I4774" s="910"/>
      <c r="J4774" s="910"/>
      <c r="K4774" s="910"/>
      <c r="L4774" s="910"/>
      <c r="M4774" s="910"/>
      <c r="N4774" s="910"/>
      <c r="O4774" s="910"/>
      <c r="P4774" s="910"/>
    </row>
    <row r="4775" spans="1:16" s="920" customFormat="1">
      <c r="A4775" s="910"/>
      <c r="B4775" s="917"/>
      <c r="C4775" s="917"/>
      <c r="D4775" s="919"/>
      <c r="F4775" s="910"/>
      <c r="G4775" s="910"/>
      <c r="H4775" s="910"/>
      <c r="I4775" s="910"/>
      <c r="J4775" s="910"/>
      <c r="K4775" s="910"/>
      <c r="L4775" s="910"/>
      <c r="M4775" s="910"/>
      <c r="N4775" s="910"/>
      <c r="O4775" s="910"/>
      <c r="P4775" s="910"/>
    </row>
    <row r="4776" spans="1:16" s="920" customFormat="1">
      <c r="A4776" s="910"/>
      <c r="B4776" s="917"/>
      <c r="C4776" s="917"/>
      <c r="D4776" s="919"/>
      <c r="F4776" s="910"/>
      <c r="G4776" s="910"/>
      <c r="H4776" s="910"/>
      <c r="I4776" s="910"/>
      <c r="J4776" s="910"/>
      <c r="K4776" s="910"/>
      <c r="L4776" s="910"/>
      <c r="M4776" s="910"/>
      <c r="N4776" s="910"/>
      <c r="O4776" s="910"/>
      <c r="P4776" s="910"/>
    </row>
    <row r="4777" spans="1:16" s="920" customFormat="1">
      <c r="A4777" s="910"/>
      <c r="B4777" s="917"/>
      <c r="C4777" s="917"/>
      <c r="D4777" s="919"/>
      <c r="F4777" s="910"/>
      <c r="G4777" s="910"/>
      <c r="H4777" s="910"/>
      <c r="I4777" s="910"/>
      <c r="J4777" s="910"/>
      <c r="K4777" s="910"/>
      <c r="L4777" s="910"/>
      <c r="M4777" s="910"/>
      <c r="N4777" s="910"/>
      <c r="O4777" s="910"/>
      <c r="P4777" s="910"/>
    </row>
    <row r="4778" spans="1:16" s="920" customFormat="1">
      <c r="A4778" s="910"/>
      <c r="B4778" s="917"/>
      <c r="C4778" s="917"/>
      <c r="D4778" s="919"/>
      <c r="F4778" s="910"/>
      <c r="G4778" s="910"/>
      <c r="H4778" s="910"/>
      <c r="I4778" s="910"/>
      <c r="J4778" s="910"/>
      <c r="K4778" s="910"/>
      <c r="L4778" s="910"/>
      <c r="M4778" s="910"/>
      <c r="N4778" s="910"/>
      <c r="O4778" s="910"/>
      <c r="P4778" s="910"/>
    </row>
    <row r="4779" spans="1:16" s="920" customFormat="1">
      <c r="A4779" s="910"/>
      <c r="B4779" s="917"/>
      <c r="C4779" s="917"/>
      <c r="D4779" s="919"/>
      <c r="F4779" s="910"/>
      <c r="G4779" s="910"/>
      <c r="H4779" s="910"/>
      <c r="I4779" s="910"/>
      <c r="J4779" s="910"/>
      <c r="K4779" s="910"/>
      <c r="L4779" s="910"/>
      <c r="M4779" s="910"/>
      <c r="N4779" s="910"/>
      <c r="O4779" s="910"/>
      <c r="P4779" s="910"/>
    </row>
    <row r="4780" spans="1:16" s="920" customFormat="1">
      <c r="A4780" s="910"/>
      <c r="B4780" s="917"/>
      <c r="C4780" s="917"/>
      <c r="D4780" s="919"/>
      <c r="F4780" s="910"/>
      <c r="G4780" s="910"/>
      <c r="H4780" s="910"/>
      <c r="I4780" s="910"/>
      <c r="J4780" s="910"/>
      <c r="K4780" s="910"/>
      <c r="L4780" s="910"/>
      <c r="M4780" s="910"/>
      <c r="N4780" s="910"/>
      <c r="O4780" s="910"/>
      <c r="P4780" s="910"/>
    </row>
    <row r="4781" spans="1:16" s="920" customFormat="1">
      <c r="A4781" s="910"/>
      <c r="B4781" s="917"/>
      <c r="C4781" s="917"/>
      <c r="D4781" s="919"/>
      <c r="F4781" s="910"/>
      <c r="G4781" s="910"/>
      <c r="H4781" s="910"/>
      <c r="I4781" s="910"/>
      <c r="J4781" s="910"/>
      <c r="K4781" s="910"/>
      <c r="L4781" s="910"/>
      <c r="M4781" s="910"/>
      <c r="N4781" s="910"/>
      <c r="O4781" s="910"/>
      <c r="P4781" s="910"/>
    </row>
    <row r="4782" spans="1:16" s="920" customFormat="1">
      <c r="A4782" s="910"/>
      <c r="B4782" s="917"/>
      <c r="C4782" s="917"/>
      <c r="D4782" s="919"/>
      <c r="F4782" s="910"/>
      <c r="G4782" s="910"/>
      <c r="H4782" s="910"/>
      <c r="I4782" s="910"/>
      <c r="J4782" s="910"/>
      <c r="K4782" s="910"/>
      <c r="L4782" s="910"/>
      <c r="M4782" s="910"/>
      <c r="N4782" s="910"/>
      <c r="O4782" s="910"/>
      <c r="P4782" s="910"/>
    </row>
    <row r="4783" spans="1:16" s="920" customFormat="1">
      <c r="A4783" s="910"/>
      <c r="B4783" s="917"/>
      <c r="C4783" s="917"/>
      <c r="D4783" s="919"/>
      <c r="F4783" s="910"/>
      <c r="G4783" s="910"/>
      <c r="H4783" s="910"/>
      <c r="I4783" s="910"/>
      <c r="J4783" s="910"/>
      <c r="K4783" s="910"/>
      <c r="L4783" s="910"/>
      <c r="M4783" s="910"/>
      <c r="N4783" s="910"/>
      <c r="O4783" s="910"/>
      <c r="P4783" s="910"/>
    </row>
    <row r="4784" spans="1:16" s="920" customFormat="1">
      <c r="A4784" s="910"/>
      <c r="B4784" s="917"/>
      <c r="C4784" s="917"/>
      <c r="D4784" s="919"/>
      <c r="F4784" s="910"/>
      <c r="G4784" s="910"/>
      <c r="H4784" s="910"/>
      <c r="I4784" s="910"/>
      <c r="J4784" s="910"/>
      <c r="K4784" s="910"/>
      <c r="L4784" s="910"/>
      <c r="M4784" s="910"/>
      <c r="N4784" s="910"/>
      <c r="O4784" s="910"/>
      <c r="P4784" s="910"/>
    </row>
    <row r="4785" spans="1:16" s="920" customFormat="1">
      <c r="A4785" s="910"/>
      <c r="B4785" s="917"/>
      <c r="C4785" s="917"/>
      <c r="D4785" s="919"/>
      <c r="F4785" s="910"/>
      <c r="G4785" s="910"/>
      <c r="H4785" s="910"/>
      <c r="I4785" s="910"/>
      <c r="J4785" s="910"/>
      <c r="K4785" s="910"/>
      <c r="L4785" s="910"/>
      <c r="M4785" s="910"/>
      <c r="N4785" s="910"/>
      <c r="O4785" s="910"/>
      <c r="P4785" s="910"/>
    </row>
    <row r="4786" spans="1:16" s="920" customFormat="1">
      <c r="A4786" s="910"/>
      <c r="B4786" s="917"/>
      <c r="C4786" s="917"/>
      <c r="D4786" s="919"/>
      <c r="F4786" s="910"/>
      <c r="G4786" s="910"/>
      <c r="H4786" s="910"/>
      <c r="I4786" s="910"/>
      <c r="J4786" s="910"/>
      <c r="K4786" s="910"/>
      <c r="L4786" s="910"/>
      <c r="M4786" s="910"/>
      <c r="N4786" s="910"/>
      <c r="O4786" s="910"/>
      <c r="P4786" s="910"/>
    </row>
    <row r="4787" spans="1:16" s="920" customFormat="1">
      <c r="A4787" s="910"/>
      <c r="B4787" s="917"/>
      <c r="C4787" s="917"/>
      <c r="D4787" s="919"/>
      <c r="F4787" s="910"/>
      <c r="G4787" s="910"/>
      <c r="H4787" s="910"/>
      <c r="I4787" s="910"/>
      <c r="J4787" s="910"/>
      <c r="K4787" s="910"/>
      <c r="L4787" s="910"/>
      <c r="M4787" s="910"/>
      <c r="N4787" s="910"/>
      <c r="O4787" s="910"/>
      <c r="P4787" s="910"/>
    </row>
    <row r="4788" spans="1:16" s="920" customFormat="1">
      <c r="A4788" s="910"/>
      <c r="B4788" s="917"/>
      <c r="C4788" s="917"/>
      <c r="D4788" s="919"/>
      <c r="F4788" s="910"/>
      <c r="G4788" s="910"/>
      <c r="H4788" s="910"/>
      <c r="I4788" s="910"/>
      <c r="J4788" s="910"/>
      <c r="K4788" s="910"/>
      <c r="L4788" s="910"/>
      <c r="M4788" s="910"/>
      <c r="N4788" s="910"/>
      <c r="O4788" s="910"/>
      <c r="P4788" s="910"/>
    </row>
    <row r="4789" spans="1:16" s="920" customFormat="1">
      <c r="A4789" s="910"/>
      <c r="B4789" s="917"/>
      <c r="C4789" s="917"/>
      <c r="D4789" s="919"/>
      <c r="F4789" s="910"/>
      <c r="G4789" s="910"/>
      <c r="H4789" s="910"/>
      <c r="I4789" s="910"/>
      <c r="J4789" s="910"/>
      <c r="K4789" s="910"/>
      <c r="L4789" s="910"/>
      <c r="M4789" s="910"/>
      <c r="N4789" s="910"/>
      <c r="O4789" s="910"/>
      <c r="P4789" s="910"/>
    </row>
    <row r="4790" spans="1:16" s="920" customFormat="1">
      <c r="A4790" s="910"/>
      <c r="B4790" s="917"/>
      <c r="C4790" s="917"/>
      <c r="D4790" s="919"/>
      <c r="F4790" s="910"/>
      <c r="G4790" s="910"/>
      <c r="H4790" s="910"/>
      <c r="I4790" s="910"/>
      <c r="J4790" s="910"/>
      <c r="K4790" s="910"/>
      <c r="L4790" s="910"/>
      <c r="M4790" s="910"/>
      <c r="N4790" s="910"/>
      <c r="O4790" s="910"/>
      <c r="P4790" s="910"/>
    </row>
    <row r="4791" spans="1:16" s="920" customFormat="1">
      <c r="A4791" s="910"/>
      <c r="B4791" s="917"/>
      <c r="C4791" s="917"/>
      <c r="D4791" s="919"/>
      <c r="F4791" s="910"/>
      <c r="G4791" s="910"/>
      <c r="H4791" s="910"/>
      <c r="I4791" s="910"/>
      <c r="J4791" s="910"/>
      <c r="K4791" s="910"/>
      <c r="L4791" s="910"/>
      <c r="M4791" s="910"/>
      <c r="N4791" s="910"/>
      <c r="O4791" s="910"/>
      <c r="P4791" s="910"/>
    </row>
    <row r="4792" spans="1:16" s="920" customFormat="1">
      <c r="A4792" s="910"/>
      <c r="B4792" s="917"/>
      <c r="C4792" s="917"/>
      <c r="D4792" s="919"/>
      <c r="F4792" s="910"/>
      <c r="G4792" s="910"/>
      <c r="H4792" s="910"/>
      <c r="I4792" s="910"/>
      <c r="J4792" s="910"/>
      <c r="K4792" s="910"/>
      <c r="L4792" s="910"/>
      <c r="M4792" s="910"/>
      <c r="N4792" s="910"/>
      <c r="O4792" s="910"/>
      <c r="P4792" s="910"/>
    </row>
    <row r="4793" spans="1:16" s="920" customFormat="1">
      <c r="A4793" s="910"/>
      <c r="B4793" s="917"/>
      <c r="C4793" s="917"/>
      <c r="D4793" s="919"/>
      <c r="F4793" s="910"/>
      <c r="G4793" s="910"/>
      <c r="H4793" s="910"/>
      <c r="I4793" s="910"/>
      <c r="J4793" s="910"/>
      <c r="K4793" s="910"/>
      <c r="L4793" s="910"/>
      <c r="M4793" s="910"/>
      <c r="N4793" s="910"/>
      <c r="O4793" s="910"/>
      <c r="P4793" s="910"/>
    </row>
    <row r="4794" spans="1:16" s="920" customFormat="1">
      <c r="A4794" s="910"/>
      <c r="B4794" s="917"/>
      <c r="C4794" s="917"/>
      <c r="D4794" s="919"/>
      <c r="F4794" s="910"/>
      <c r="G4794" s="910"/>
      <c r="H4794" s="910"/>
      <c r="I4794" s="910"/>
      <c r="J4794" s="910"/>
      <c r="K4794" s="910"/>
      <c r="L4794" s="910"/>
      <c r="M4794" s="910"/>
      <c r="N4794" s="910"/>
      <c r="O4794" s="910"/>
      <c r="P4794" s="910"/>
    </row>
    <row r="4795" spans="1:16" s="920" customFormat="1">
      <c r="A4795" s="910"/>
      <c r="B4795" s="917"/>
      <c r="C4795" s="917"/>
      <c r="D4795" s="919"/>
      <c r="F4795" s="910"/>
      <c r="G4795" s="910"/>
      <c r="H4795" s="910"/>
      <c r="I4795" s="910"/>
      <c r="J4795" s="910"/>
      <c r="K4795" s="910"/>
      <c r="L4795" s="910"/>
      <c r="M4795" s="910"/>
      <c r="N4795" s="910"/>
      <c r="O4795" s="910"/>
      <c r="P4795" s="910"/>
    </row>
    <row r="4796" spans="1:16" s="920" customFormat="1">
      <c r="A4796" s="910"/>
      <c r="B4796" s="917"/>
      <c r="C4796" s="917"/>
      <c r="D4796" s="919"/>
      <c r="F4796" s="910"/>
      <c r="G4796" s="910"/>
      <c r="H4796" s="910"/>
      <c r="I4796" s="910"/>
      <c r="J4796" s="910"/>
      <c r="K4796" s="910"/>
      <c r="L4796" s="910"/>
      <c r="M4796" s="910"/>
      <c r="N4796" s="910"/>
      <c r="O4796" s="910"/>
      <c r="P4796" s="910"/>
    </row>
    <row r="4797" spans="1:16" s="920" customFormat="1">
      <c r="A4797" s="910"/>
      <c r="B4797" s="917"/>
      <c r="C4797" s="917"/>
      <c r="D4797" s="919"/>
      <c r="F4797" s="910"/>
      <c r="G4797" s="910"/>
      <c r="H4797" s="910"/>
      <c r="I4797" s="910"/>
      <c r="J4797" s="910"/>
      <c r="K4797" s="910"/>
      <c r="L4797" s="910"/>
      <c r="M4797" s="910"/>
      <c r="N4797" s="910"/>
      <c r="O4797" s="910"/>
      <c r="P4797" s="910"/>
    </row>
    <row r="4798" spans="1:16" s="920" customFormat="1">
      <c r="A4798" s="910"/>
      <c r="B4798" s="917"/>
      <c r="C4798" s="917"/>
      <c r="D4798" s="919"/>
      <c r="F4798" s="910"/>
      <c r="G4798" s="910"/>
      <c r="H4798" s="910"/>
      <c r="I4798" s="910"/>
      <c r="J4798" s="910"/>
      <c r="K4798" s="910"/>
      <c r="L4798" s="910"/>
      <c r="M4798" s="910"/>
      <c r="N4798" s="910"/>
      <c r="O4798" s="910"/>
      <c r="P4798" s="910"/>
    </row>
    <row r="4799" spans="1:16" s="920" customFormat="1">
      <c r="A4799" s="910"/>
      <c r="B4799" s="917"/>
      <c r="C4799" s="917"/>
      <c r="D4799" s="919"/>
      <c r="F4799" s="910"/>
      <c r="G4799" s="910"/>
      <c r="H4799" s="910"/>
      <c r="I4799" s="910"/>
      <c r="J4799" s="910"/>
      <c r="K4799" s="910"/>
      <c r="L4799" s="910"/>
      <c r="M4799" s="910"/>
      <c r="N4799" s="910"/>
      <c r="O4799" s="910"/>
      <c r="P4799" s="910"/>
    </row>
    <row r="4800" spans="1:16" s="920" customFormat="1">
      <c r="A4800" s="910"/>
      <c r="B4800" s="917"/>
      <c r="C4800" s="917"/>
      <c r="D4800" s="919"/>
      <c r="F4800" s="910"/>
      <c r="G4800" s="910"/>
      <c r="H4800" s="910"/>
      <c r="I4800" s="910"/>
      <c r="J4800" s="910"/>
      <c r="K4800" s="910"/>
      <c r="L4800" s="910"/>
      <c r="M4800" s="910"/>
      <c r="N4800" s="910"/>
      <c r="O4800" s="910"/>
      <c r="P4800" s="910"/>
    </row>
    <row r="4801" spans="1:16" s="920" customFormat="1">
      <c r="A4801" s="910"/>
      <c r="B4801" s="917"/>
      <c r="C4801" s="917"/>
      <c r="D4801" s="919"/>
      <c r="F4801" s="910"/>
      <c r="G4801" s="910"/>
      <c r="H4801" s="910"/>
      <c r="I4801" s="910"/>
      <c r="J4801" s="910"/>
      <c r="K4801" s="910"/>
      <c r="L4801" s="910"/>
      <c r="M4801" s="910"/>
      <c r="N4801" s="910"/>
      <c r="O4801" s="910"/>
      <c r="P4801" s="910"/>
    </row>
    <row r="4802" spans="1:16" s="920" customFormat="1">
      <c r="A4802" s="910"/>
      <c r="B4802" s="917"/>
      <c r="C4802" s="917"/>
      <c r="D4802" s="919"/>
      <c r="F4802" s="910"/>
      <c r="G4802" s="910"/>
      <c r="H4802" s="910"/>
      <c r="I4802" s="910"/>
      <c r="J4802" s="910"/>
      <c r="K4802" s="910"/>
      <c r="L4802" s="910"/>
      <c r="M4802" s="910"/>
      <c r="N4802" s="910"/>
      <c r="O4802" s="910"/>
      <c r="P4802" s="910"/>
    </row>
    <row r="4803" spans="1:16" s="920" customFormat="1">
      <c r="A4803" s="910"/>
      <c r="B4803" s="917"/>
      <c r="C4803" s="917"/>
      <c r="D4803" s="919"/>
      <c r="F4803" s="910"/>
      <c r="G4803" s="910"/>
      <c r="H4803" s="910"/>
      <c r="I4803" s="910"/>
      <c r="J4803" s="910"/>
      <c r="K4803" s="910"/>
      <c r="L4803" s="910"/>
      <c r="M4803" s="910"/>
      <c r="N4803" s="910"/>
      <c r="O4803" s="910"/>
      <c r="P4803" s="910"/>
    </row>
    <row r="4804" spans="1:16" s="920" customFormat="1">
      <c r="A4804" s="910"/>
      <c r="B4804" s="917"/>
      <c r="C4804" s="917"/>
      <c r="D4804" s="919"/>
      <c r="F4804" s="910"/>
      <c r="G4804" s="910"/>
      <c r="H4804" s="910"/>
      <c r="I4804" s="910"/>
      <c r="J4804" s="910"/>
      <c r="K4804" s="910"/>
      <c r="L4804" s="910"/>
      <c r="M4804" s="910"/>
      <c r="N4804" s="910"/>
      <c r="O4804" s="910"/>
      <c r="P4804" s="910"/>
    </row>
    <row r="4805" spans="1:16" s="920" customFormat="1">
      <c r="A4805" s="910"/>
      <c r="B4805" s="917"/>
      <c r="C4805" s="917"/>
      <c r="D4805" s="919"/>
      <c r="F4805" s="910"/>
      <c r="G4805" s="910"/>
      <c r="H4805" s="910"/>
      <c r="I4805" s="910"/>
      <c r="J4805" s="910"/>
      <c r="K4805" s="910"/>
      <c r="L4805" s="910"/>
      <c r="M4805" s="910"/>
      <c r="N4805" s="910"/>
      <c r="O4805" s="910"/>
      <c r="P4805" s="910"/>
    </row>
    <row r="4806" spans="1:16" s="920" customFormat="1">
      <c r="A4806" s="910"/>
      <c r="B4806" s="917"/>
      <c r="C4806" s="917"/>
      <c r="D4806" s="919"/>
      <c r="F4806" s="910"/>
      <c r="G4806" s="910"/>
      <c r="H4806" s="910"/>
      <c r="I4806" s="910"/>
      <c r="J4806" s="910"/>
      <c r="K4806" s="910"/>
      <c r="L4806" s="910"/>
      <c r="M4806" s="910"/>
      <c r="N4806" s="910"/>
      <c r="O4806" s="910"/>
      <c r="P4806" s="910"/>
    </row>
    <row r="4807" spans="1:16" s="920" customFormat="1">
      <c r="A4807" s="910"/>
      <c r="B4807" s="917"/>
      <c r="C4807" s="917"/>
      <c r="D4807" s="919"/>
      <c r="F4807" s="910"/>
      <c r="G4807" s="910"/>
      <c r="H4807" s="910"/>
      <c r="I4807" s="910"/>
      <c r="J4807" s="910"/>
      <c r="K4807" s="910"/>
      <c r="L4807" s="910"/>
      <c r="M4807" s="910"/>
      <c r="N4807" s="910"/>
      <c r="O4807" s="910"/>
      <c r="P4807" s="910"/>
    </row>
    <row r="4808" spans="1:16" s="920" customFormat="1">
      <c r="A4808" s="910"/>
      <c r="B4808" s="917"/>
      <c r="C4808" s="917"/>
      <c r="D4808" s="919"/>
      <c r="F4808" s="910"/>
      <c r="G4808" s="910"/>
      <c r="H4808" s="910"/>
      <c r="I4808" s="910"/>
      <c r="J4808" s="910"/>
      <c r="K4808" s="910"/>
      <c r="L4808" s="910"/>
      <c r="M4808" s="910"/>
      <c r="N4808" s="910"/>
      <c r="O4808" s="910"/>
      <c r="P4808" s="910"/>
    </row>
    <row r="4809" spans="1:16" s="920" customFormat="1">
      <c r="A4809" s="910"/>
      <c r="B4809" s="917"/>
      <c r="C4809" s="917"/>
      <c r="D4809" s="919"/>
      <c r="F4809" s="910"/>
      <c r="G4809" s="910"/>
      <c r="H4809" s="910"/>
      <c r="I4809" s="910"/>
      <c r="J4809" s="910"/>
      <c r="K4809" s="910"/>
      <c r="L4809" s="910"/>
      <c r="M4809" s="910"/>
      <c r="N4809" s="910"/>
      <c r="O4809" s="910"/>
      <c r="P4809" s="910"/>
    </row>
    <row r="4810" spans="1:16" s="920" customFormat="1">
      <c r="A4810" s="910"/>
      <c r="B4810" s="917"/>
      <c r="C4810" s="917"/>
      <c r="D4810" s="919"/>
      <c r="F4810" s="910"/>
      <c r="G4810" s="910"/>
      <c r="H4810" s="910"/>
      <c r="I4810" s="910"/>
      <c r="J4810" s="910"/>
      <c r="K4810" s="910"/>
      <c r="L4810" s="910"/>
      <c r="M4810" s="910"/>
      <c r="N4810" s="910"/>
      <c r="O4810" s="910"/>
      <c r="P4810" s="910"/>
    </row>
    <row r="4811" spans="1:16" s="920" customFormat="1">
      <c r="A4811" s="910"/>
      <c r="B4811" s="917"/>
      <c r="C4811" s="917"/>
      <c r="D4811" s="919"/>
      <c r="F4811" s="910"/>
      <c r="G4811" s="910"/>
      <c r="H4811" s="910"/>
      <c r="I4811" s="910"/>
      <c r="J4811" s="910"/>
      <c r="K4811" s="910"/>
      <c r="L4811" s="910"/>
      <c r="M4811" s="910"/>
      <c r="N4811" s="910"/>
      <c r="O4811" s="910"/>
      <c r="P4811" s="910"/>
    </row>
    <row r="4812" spans="1:16" s="920" customFormat="1">
      <c r="A4812" s="910"/>
      <c r="B4812" s="917"/>
      <c r="C4812" s="917"/>
      <c r="D4812" s="919"/>
      <c r="F4812" s="910"/>
      <c r="G4812" s="910"/>
      <c r="H4812" s="910"/>
      <c r="I4812" s="910"/>
      <c r="J4812" s="910"/>
      <c r="K4812" s="910"/>
      <c r="L4812" s="910"/>
      <c r="M4812" s="910"/>
      <c r="N4812" s="910"/>
      <c r="O4812" s="910"/>
      <c r="P4812" s="910"/>
    </row>
    <row r="4813" spans="1:16" s="920" customFormat="1">
      <c r="A4813" s="910"/>
      <c r="B4813" s="917"/>
      <c r="C4813" s="917"/>
      <c r="D4813" s="919"/>
      <c r="F4813" s="910"/>
      <c r="G4813" s="910"/>
      <c r="H4813" s="910"/>
      <c r="I4813" s="910"/>
      <c r="J4813" s="910"/>
      <c r="K4813" s="910"/>
      <c r="L4813" s="910"/>
      <c r="M4813" s="910"/>
      <c r="N4813" s="910"/>
      <c r="O4813" s="910"/>
      <c r="P4813" s="910"/>
    </row>
    <row r="4814" spans="1:16" s="920" customFormat="1">
      <c r="A4814" s="910"/>
      <c r="B4814" s="917"/>
      <c r="C4814" s="917"/>
      <c r="D4814" s="919"/>
      <c r="F4814" s="910"/>
      <c r="G4814" s="910"/>
      <c r="H4814" s="910"/>
      <c r="I4814" s="910"/>
      <c r="J4814" s="910"/>
      <c r="K4814" s="910"/>
      <c r="L4814" s="910"/>
      <c r="M4814" s="910"/>
      <c r="N4814" s="910"/>
      <c r="O4814" s="910"/>
      <c r="P4814" s="910"/>
    </row>
    <row r="4815" spans="1:16" s="920" customFormat="1">
      <c r="A4815" s="910"/>
      <c r="B4815" s="917"/>
      <c r="C4815" s="917"/>
      <c r="D4815" s="919"/>
      <c r="F4815" s="910"/>
      <c r="G4815" s="910"/>
      <c r="H4815" s="910"/>
      <c r="I4815" s="910"/>
      <c r="J4815" s="910"/>
      <c r="K4815" s="910"/>
      <c r="L4815" s="910"/>
      <c r="M4815" s="910"/>
      <c r="N4815" s="910"/>
      <c r="O4815" s="910"/>
      <c r="P4815" s="910"/>
    </row>
    <row r="4816" spans="1:16" s="920" customFormat="1">
      <c r="A4816" s="910"/>
      <c r="B4816" s="917"/>
      <c r="C4816" s="917"/>
      <c r="D4816" s="919"/>
      <c r="F4816" s="910"/>
      <c r="G4816" s="910"/>
      <c r="H4816" s="910"/>
      <c r="I4816" s="910"/>
      <c r="J4816" s="910"/>
      <c r="K4816" s="910"/>
      <c r="L4816" s="910"/>
      <c r="M4816" s="910"/>
      <c r="N4816" s="910"/>
      <c r="O4816" s="910"/>
      <c r="P4816" s="910"/>
    </row>
    <row r="4817" spans="1:16" s="920" customFormat="1">
      <c r="A4817" s="910"/>
      <c r="B4817" s="917"/>
      <c r="C4817" s="917"/>
      <c r="D4817" s="919"/>
      <c r="F4817" s="910"/>
      <c r="G4817" s="910"/>
      <c r="H4817" s="910"/>
      <c r="I4817" s="910"/>
      <c r="J4817" s="910"/>
      <c r="K4817" s="910"/>
      <c r="L4817" s="910"/>
      <c r="M4817" s="910"/>
      <c r="N4817" s="910"/>
      <c r="O4817" s="910"/>
      <c r="P4817" s="910"/>
    </row>
    <row r="4818" spans="1:16" s="920" customFormat="1">
      <c r="A4818" s="910"/>
      <c r="B4818" s="917"/>
      <c r="C4818" s="917"/>
      <c r="D4818" s="919"/>
      <c r="F4818" s="910"/>
      <c r="G4818" s="910"/>
      <c r="H4818" s="910"/>
      <c r="I4818" s="910"/>
      <c r="J4818" s="910"/>
      <c r="K4818" s="910"/>
      <c r="L4818" s="910"/>
      <c r="M4818" s="910"/>
      <c r="N4818" s="910"/>
      <c r="O4818" s="910"/>
      <c r="P4818" s="910"/>
    </row>
    <row r="4819" spans="1:16" s="920" customFormat="1">
      <c r="A4819" s="910"/>
      <c r="B4819" s="917"/>
      <c r="C4819" s="917"/>
      <c r="D4819" s="919"/>
      <c r="F4819" s="910"/>
      <c r="G4819" s="910"/>
      <c r="H4819" s="910"/>
      <c r="I4819" s="910"/>
      <c r="J4819" s="910"/>
      <c r="K4819" s="910"/>
      <c r="L4819" s="910"/>
      <c r="M4819" s="910"/>
      <c r="N4819" s="910"/>
      <c r="O4819" s="910"/>
      <c r="P4819" s="910"/>
    </row>
    <row r="4820" spans="1:16" s="920" customFormat="1">
      <c r="A4820" s="910"/>
      <c r="B4820" s="917"/>
      <c r="C4820" s="917"/>
      <c r="D4820" s="919"/>
      <c r="F4820" s="910"/>
      <c r="G4820" s="910"/>
      <c r="H4820" s="910"/>
      <c r="I4820" s="910"/>
      <c r="J4820" s="910"/>
      <c r="K4820" s="910"/>
      <c r="L4820" s="910"/>
      <c r="M4820" s="910"/>
      <c r="N4820" s="910"/>
      <c r="O4820" s="910"/>
      <c r="P4820" s="910"/>
    </row>
    <row r="4821" spans="1:16" s="920" customFormat="1">
      <c r="A4821" s="910"/>
      <c r="B4821" s="917"/>
      <c r="C4821" s="917"/>
      <c r="D4821" s="919"/>
      <c r="F4821" s="910"/>
      <c r="G4821" s="910"/>
      <c r="H4821" s="910"/>
      <c r="I4821" s="910"/>
      <c r="J4821" s="910"/>
      <c r="K4821" s="910"/>
      <c r="L4821" s="910"/>
      <c r="M4821" s="910"/>
      <c r="N4821" s="910"/>
      <c r="O4821" s="910"/>
      <c r="P4821" s="910"/>
    </row>
    <row r="4822" spans="1:16" s="920" customFormat="1">
      <c r="A4822" s="910"/>
      <c r="B4822" s="917"/>
      <c r="C4822" s="917"/>
      <c r="D4822" s="919"/>
      <c r="F4822" s="910"/>
      <c r="G4822" s="910"/>
      <c r="H4822" s="910"/>
      <c r="I4822" s="910"/>
      <c r="J4822" s="910"/>
      <c r="K4822" s="910"/>
      <c r="L4822" s="910"/>
      <c r="M4822" s="910"/>
      <c r="N4822" s="910"/>
      <c r="O4822" s="910"/>
      <c r="P4822" s="910"/>
    </row>
    <row r="4823" spans="1:16" s="920" customFormat="1">
      <c r="A4823" s="910"/>
      <c r="B4823" s="917"/>
      <c r="C4823" s="917"/>
      <c r="D4823" s="919"/>
      <c r="F4823" s="910"/>
      <c r="G4823" s="910"/>
      <c r="H4823" s="910"/>
      <c r="I4823" s="910"/>
      <c r="J4823" s="910"/>
      <c r="K4823" s="910"/>
      <c r="L4823" s="910"/>
      <c r="M4823" s="910"/>
      <c r="N4823" s="910"/>
      <c r="O4823" s="910"/>
      <c r="P4823" s="910"/>
    </row>
    <row r="4824" spans="1:16" s="920" customFormat="1">
      <c r="A4824" s="910"/>
      <c r="B4824" s="917"/>
      <c r="C4824" s="917"/>
      <c r="D4824" s="919"/>
      <c r="F4824" s="910"/>
      <c r="G4824" s="910"/>
      <c r="H4824" s="910"/>
      <c r="I4824" s="910"/>
      <c r="J4824" s="910"/>
      <c r="K4824" s="910"/>
      <c r="L4824" s="910"/>
      <c r="M4824" s="910"/>
      <c r="N4824" s="910"/>
      <c r="O4824" s="910"/>
      <c r="P4824" s="910"/>
    </row>
    <row r="4825" spans="1:16" s="920" customFormat="1">
      <c r="A4825" s="910"/>
      <c r="B4825" s="917"/>
      <c r="C4825" s="917"/>
      <c r="D4825" s="919"/>
      <c r="F4825" s="910"/>
      <c r="G4825" s="910"/>
      <c r="H4825" s="910"/>
      <c r="I4825" s="910"/>
      <c r="J4825" s="910"/>
      <c r="K4825" s="910"/>
      <c r="L4825" s="910"/>
      <c r="M4825" s="910"/>
      <c r="N4825" s="910"/>
      <c r="O4825" s="910"/>
      <c r="P4825" s="910"/>
    </row>
    <row r="4826" spans="1:16" s="920" customFormat="1">
      <c r="A4826" s="910"/>
      <c r="B4826" s="917"/>
      <c r="C4826" s="917"/>
      <c r="D4826" s="919"/>
      <c r="F4826" s="910"/>
      <c r="G4826" s="910"/>
      <c r="H4826" s="910"/>
      <c r="I4826" s="910"/>
      <c r="J4826" s="910"/>
      <c r="K4826" s="910"/>
      <c r="L4826" s="910"/>
      <c r="M4826" s="910"/>
      <c r="N4826" s="910"/>
      <c r="O4826" s="910"/>
      <c r="P4826" s="910"/>
    </row>
    <row r="4827" spans="1:16" s="920" customFormat="1">
      <c r="A4827" s="910"/>
      <c r="B4827" s="917"/>
      <c r="C4827" s="917"/>
      <c r="D4827" s="919"/>
      <c r="F4827" s="910"/>
      <c r="G4827" s="910"/>
      <c r="H4827" s="910"/>
      <c r="I4827" s="910"/>
      <c r="J4827" s="910"/>
      <c r="K4827" s="910"/>
      <c r="L4827" s="910"/>
      <c r="M4827" s="910"/>
      <c r="N4827" s="910"/>
      <c r="O4827" s="910"/>
      <c r="P4827" s="910"/>
    </row>
    <row r="4828" spans="1:16" s="920" customFormat="1">
      <c r="A4828" s="910"/>
      <c r="B4828" s="917"/>
      <c r="C4828" s="917"/>
      <c r="D4828" s="919"/>
      <c r="F4828" s="910"/>
      <c r="G4828" s="910"/>
      <c r="H4828" s="910"/>
      <c r="I4828" s="910"/>
      <c r="J4828" s="910"/>
      <c r="K4828" s="910"/>
      <c r="L4828" s="910"/>
      <c r="M4828" s="910"/>
      <c r="N4828" s="910"/>
      <c r="O4828" s="910"/>
      <c r="P4828" s="910"/>
    </row>
    <row r="4829" spans="1:16" s="920" customFormat="1">
      <c r="A4829" s="910"/>
      <c r="B4829" s="917"/>
      <c r="C4829" s="917"/>
      <c r="D4829" s="919"/>
      <c r="F4829" s="910"/>
      <c r="G4829" s="910"/>
      <c r="H4829" s="910"/>
      <c r="I4829" s="910"/>
      <c r="J4829" s="910"/>
      <c r="K4829" s="910"/>
      <c r="L4829" s="910"/>
      <c r="M4829" s="910"/>
      <c r="N4829" s="910"/>
      <c r="O4829" s="910"/>
      <c r="P4829" s="910"/>
    </row>
    <row r="4830" spans="1:16" s="920" customFormat="1">
      <c r="A4830" s="910"/>
      <c r="B4830" s="917"/>
      <c r="C4830" s="917"/>
      <c r="D4830" s="919"/>
      <c r="F4830" s="910"/>
      <c r="G4830" s="910"/>
      <c r="H4830" s="910"/>
      <c r="I4830" s="910"/>
      <c r="J4830" s="910"/>
      <c r="K4830" s="910"/>
      <c r="L4830" s="910"/>
      <c r="M4830" s="910"/>
      <c r="N4830" s="910"/>
      <c r="O4830" s="910"/>
      <c r="P4830" s="910"/>
    </row>
    <row r="4831" spans="1:16" s="920" customFormat="1">
      <c r="A4831" s="910"/>
      <c r="B4831" s="917"/>
      <c r="C4831" s="917"/>
      <c r="D4831" s="919"/>
      <c r="F4831" s="910"/>
      <c r="G4831" s="910"/>
      <c r="H4831" s="910"/>
      <c r="I4831" s="910"/>
      <c r="J4831" s="910"/>
      <c r="K4831" s="910"/>
      <c r="L4831" s="910"/>
      <c r="M4831" s="910"/>
      <c r="N4831" s="910"/>
      <c r="O4831" s="910"/>
      <c r="P4831" s="910"/>
    </row>
    <row r="4832" spans="1:16" s="920" customFormat="1">
      <c r="A4832" s="910"/>
      <c r="B4832" s="917"/>
      <c r="C4832" s="917"/>
      <c r="D4832" s="919"/>
      <c r="F4832" s="910"/>
      <c r="G4832" s="910"/>
      <c r="H4832" s="910"/>
      <c r="I4832" s="910"/>
      <c r="J4832" s="910"/>
      <c r="K4832" s="910"/>
      <c r="L4832" s="910"/>
      <c r="M4832" s="910"/>
      <c r="N4832" s="910"/>
      <c r="O4832" s="910"/>
      <c r="P4832" s="910"/>
    </row>
    <row r="4833" spans="1:16" s="920" customFormat="1">
      <c r="A4833" s="910"/>
      <c r="B4833" s="917"/>
      <c r="C4833" s="917"/>
      <c r="D4833" s="919"/>
      <c r="F4833" s="910"/>
      <c r="G4833" s="910"/>
      <c r="H4833" s="910"/>
      <c r="I4833" s="910"/>
      <c r="J4833" s="910"/>
      <c r="K4833" s="910"/>
      <c r="L4833" s="910"/>
      <c r="M4833" s="910"/>
      <c r="N4833" s="910"/>
      <c r="O4833" s="910"/>
      <c r="P4833" s="910"/>
    </row>
    <row r="4834" spans="1:16" s="920" customFormat="1">
      <c r="A4834" s="910"/>
      <c r="B4834" s="917"/>
      <c r="C4834" s="917"/>
      <c r="D4834" s="919"/>
      <c r="F4834" s="910"/>
      <c r="G4834" s="910"/>
      <c r="H4834" s="910"/>
      <c r="I4834" s="910"/>
      <c r="J4834" s="910"/>
      <c r="K4834" s="910"/>
      <c r="L4834" s="910"/>
      <c r="M4834" s="910"/>
      <c r="N4834" s="910"/>
      <c r="O4834" s="910"/>
      <c r="P4834" s="910"/>
    </row>
    <row r="4835" spans="1:16" s="920" customFormat="1">
      <c r="A4835" s="910"/>
      <c r="B4835" s="917"/>
      <c r="C4835" s="917"/>
      <c r="D4835" s="919"/>
      <c r="F4835" s="910"/>
      <c r="G4835" s="910"/>
      <c r="H4835" s="910"/>
      <c r="I4835" s="910"/>
      <c r="J4835" s="910"/>
      <c r="K4835" s="910"/>
      <c r="L4835" s="910"/>
      <c r="M4835" s="910"/>
      <c r="N4835" s="910"/>
      <c r="O4835" s="910"/>
      <c r="P4835" s="910"/>
    </row>
    <row r="4836" spans="1:16" s="920" customFormat="1">
      <c r="A4836" s="910"/>
      <c r="B4836" s="917"/>
      <c r="C4836" s="917"/>
      <c r="D4836" s="919"/>
      <c r="F4836" s="910"/>
      <c r="G4836" s="910"/>
      <c r="H4836" s="910"/>
      <c r="I4836" s="910"/>
      <c r="J4836" s="910"/>
      <c r="K4836" s="910"/>
      <c r="L4836" s="910"/>
      <c r="M4836" s="910"/>
      <c r="N4836" s="910"/>
      <c r="O4836" s="910"/>
      <c r="P4836" s="910"/>
    </row>
    <row r="4837" spans="1:16" s="920" customFormat="1">
      <c r="A4837" s="910"/>
      <c r="B4837" s="917"/>
      <c r="C4837" s="917"/>
      <c r="D4837" s="919"/>
      <c r="F4837" s="910"/>
      <c r="G4837" s="910"/>
      <c r="H4837" s="910"/>
      <c r="I4837" s="910"/>
      <c r="J4837" s="910"/>
      <c r="K4837" s="910"/>
      <c r="L4837" s="910"/>
      <c r="M4837" s="910"/>
      <c r="N4837" s="910"/>
      <c r="O4837" s="910"/>
      <c r="P4837" s="910"/>
    </row>
    <row r="4838" spans="1:16" s="920" customFormat="1">
      <c r="A4838" s="910"/>
      <c r="B4838" s="917"/>
      <c r="C4838" s="917"/>
      <c r="D4838" s="919"/>
      <c r="F4838" s="910"/>
      <c r="G4838" s="910"/>
      <c r="H4838" s="910"/>
      <c r="I4838" s="910"/>
      <c r="J4838" s="910"/>
      <c r="K4838" s="910"/>
      <c r="L4838" s="910"/>
      <c r="M4838" s="910"/>
      <c r="N4838" s="910"/>
      <c r="O4838" s="910"/>
      <c r="P4838" s="910"/>
    </row>
    <row r="4839" spans="1:16" s="920" customFormat="1">
      <c r="A4839" s="910"/>
      <c r="B4839" s="917"/>
      <c r="C4839" s="917"/>
      <c r="D4839" s="919"/>
      <c r="F4839" s="910"/>
      <c r="G4839" s="910"/>
      <c r="H4839" s="910"/>
      <c r="I4839" s="910"/>
      <c r="J4839" s="910"/>
      <c r="K4839" s="910"/>
      <c r="L4839" s="910"/>
      <c r="M4839" s="910"/>
      <c r="N4839" s="910"/>
      <c r="O4839" s="910"/>
      <c r="P4839" s="910"/>
    </row>
    <row r="4840" spans="1:16" s="920" customFormat="1">
      <c r="A4840" s="910"/>
      <c r="B4840" s="917"/>
      <c r="C4840" s="917"/>
      <c r="D4840" s="919"/>
      <c r="F4840" s="910"/>
      <c r="G4840" s="910"/>
      <c r="H4840" s="910"/>
      <c r="I4840" s="910"/>
      <c r="J4840" s="910"/>
      <c r="K4840" s="910"/>
      <c r="L4840" s="910"/>
      <c r="M4840" s="910"/>
      <c r="N4840" s="910"/>
      <c r="O4840" s="910"/>
      <c r="P4840" s="910"/>
    </row>
    <row r="4841" spans="1:16" s="920" customFormat="1">
      <c r="A4841" s="910"/>
      <c r="B4841" s="917"/>
      <c r="C4841" s="917"/>
      <c r="D4841" s="919"/>
      <c r="F4841" s="910"/>
      <c r="G4841" s="910"/>
      <c r="H4841" s="910"/>
      <c r="I4841" s="910"/>
      <c r="J4841" s="910"/>
      <c r="K4841" s="910"/>
      <c r="L4841" s="910"/>
      <c r="M4841" s="910"/>
      <c r="N4841" s="910"/>
      <c r="O4841" s="910"/>
      <c r="P4841" s="910"/>
    </row>
    <row r="4842" spans="1:16" s="920" customFormat="1">
      <c r="A4842" s="910"/>
      <c r="B4842" s="917"/>
      <c r="C4842" s="917"/>
      <c r="D4842" s="919"/>
      <c r="F4842" s="910"/>
      <c r="G4842" s="910"/>
      <c r="H4842" s="910"/>
      <c r="I4842" s="910"/>
      <c r="J4842" s="910"/>
      <c r="K4842" s="910"/>
      <c r="L4842" s="910"/>
      <c r="M4842" s="910"/>
      <c r="N4842" s="910"/>
      <c r="O4842" s="910"/>
      <c r="P4842" s="910"/>
    </row>
    <row r="4843" spans="1:16" s="920" customFormat="1">
      <c r="A4843" s="910"/>
      <c r="B4843" s="917"/>
      <c r="C4843" s="917"/>
      <c r="D4843" s="919"/>
      <c r="F4843" s="910"/>
      <c r="G4843" s="910"/>
      <c r="H4843" s="910"/>
      <c r="I4843" s="910"/>
      <c r="J4843" s="910"/>
      <c r="K4843" s="910"/>
      <c r="L4843" s="910"/>
      <c r="M4843" s="910"/>
      <c r="N4843" s="910"/>
      <c r="O4843" s="910"/>
      <c r="P4843" s="910"/>
    </row>
    <row r="4844" spans="1:16" s="920" customFormat="1">
      <c r="A4844" s="910"/>
      <c r="B4844" s="917"/>
      <c r="C4844" s="917"/>
      <c r="D4844" s="919"/>
      <c r="F4844" s="910"/>
      <c r="G4844" s="910"/>
      <c r="H4844" s="910"/>
      <c r="I4844" s="910"/>
      <c r="J4844" s="910"/>
      <c r="K4844" s="910"/>
      <c r="L4844" s="910"/>
      <c r="M4844" s="910"/>
      <c r="N4844" s="910"/>
      <c r="O4844" s="910"/>
      <c r="P4844" s="910"/>
    </row>
    <row r="4845" spans="1:16" s="920" customFormat="1">
      <c r="A4845" s="910"/>
      <c r="B4845" s="917"/>
      <c r="C4845" s="917"/>
      <c r="D4845" s="919"/>
      <c r="F4845" s="910"/>
      <c r="G4845" s="910"/>
      <c r="H4845" s="910"/>
      <c r="I4845" s="910"/>
      <c r="J4845" s="910"/>
      <c r="K4845" s="910"/>
      <c r="L4845" s="910"/>
      <c r="M4845" s="910"/>
      <c r="N4845" s="910"/>
      <c r="O4845" s="910"/>
      <c r="P4845" s="910"/>
    </row>
    <row r="4846" spans="1:16" s="920" customFormat="1">
      <c r="A4846" s="910"/>
      <c r="B4846" s="917"/>
      <c r="C4846" s="917"/>
      <c r="D4846" s="919"/>
      <c r="F4846" s="910"/>
      <c r="G4846" s="910"/>
      <c r="H4846" s="910"/>
      <c r="I4846" s="910"/>
      <c r="J4846" s="910"/>
      <c r="K4846" s="910"/>
      <c r="L4846" s="910"/>
      <c r="M4846" s="910"/>
      <c r="N4846" s="910"/>
      <c r="O4846" s="910"/>
      <c r="P4846" s="910"/>
    </row>
    <row r="4847" spans="1:16" s="920" customFormat="1">
      <c r="A4847" s="910"/>
      <c r="B4847" s="917"/>
      <c r="C4847" s="917"/>
      <c r="D4847" s="919"/>
      <c r="F4847" s="910"/>
      <c r="G4847" s="910"/>
      <c r="H4847" s="910"/>
      <c r="I4847" s="910"/>
      <c r="J4847" s="910"/>
      <c r="K4847" s="910"/>
      <c r="L4847" s="910"/>
      <c r="M4847" s="910"/>
      <c r="N4847" s="910"/>
      <c r="O4847" s="910"/>
      <c r="P4847" s="910"/>
    </row>
    <row r="4848" spans="1:16" s="920" customFormat="1">
      <c r="A4848" s="910"/>
      <c r="B4848" s="917"/>
      <c r="C4848" s="917"/>
      <c r="D4848" s="919"/>
      <c r="F4848" s="910"/>
      <c r="G4848" s="910"/>
      <c r="H4848" s="910"/>
      <c r="I4848" s="910"/>
      <c r="J4848" s="910"/>
      <c r="K4848" s="910"/>
      <c r="L4848" s="910"/>
      <c r="M4848" s="910"/>
      <c r="N4848" s="910"/>
      <c r="O4848" s="910"/>
      <c r="P4848" s="910"/>
    </row>
    <row r="4849" spans="1:16" s="920" customFormat="1">
      <c r="A4849" s="910"/>
      <c r="B4849" s="917"/>
      <c r="C4849" s="917"/>
      <c r="D4849" s="919"/>
      <c r="F4849" s="910"/>
      <c r="G4849" s="910"/>
      <c r="H4849" s="910"/>
      <c r="I4849" s="910"/>
      <c r="J4849" s="910"/>
      <c r="K4849" s="910"/>
      <c r="L4849" s="910"/>
      <c r="M4849" s="910"/>
      <c r="N4849" s="910"/>
      <c r="O4849" s="910"/>
      <c r="P4849" s="910"/>
    </row>
    <row r="4850" spans="1:16" s="920" customFormat="1">
      <c r="A4850" s="910"/>
      <c r="B4850" s="917"/>
      <c r="C4850" s="917"/>
      <c r="D4850" s="919"/>
      <c r="F4850" s="910"/>
      <c r="G4850" s="910"/>
      <c r="H4850" s="910"/>
      <c r="I4850" s="910"/>
      <c r="J4850" s="910"/>
      <c r="K4850" s="910"/>
      <c r="L4850" s="910"/>
      <c r="M4850" s="910"/>
      <c r="N4850" s="910"/>
      <c r="O4850" s="910"/>
      <c r="P4850" s="910"/>
    </row>
    <row r="4851" spans="1:16" s="920" customFormat="1">
      <c r="A4851" s="910"/>
      <c r="B4851" s="917"/>
      <c r="C4851" s="917"/>
      <c r="D4851" s="919"/>
      <c r="F4851" s="910"/>
      <c r="G4851" s="910"/>
      <c r="H4851" s="910"/>
      <c r="I4851" s="910"/>
      <c r="J4851" s="910"/>
      <c r="K4851" s="910"/>
      <c r="L4851" s="910"/>
      <c r="M4851" s="910"/>
      <c r="N4851" s="910"/>
      <c r="O4851" s="910"/>
      <c r="P4851" s="910"/>
    </row>
    <row r="4852" spans="1:16" s="920" customFormat="1">
      <c r="A4852" s="910"/>
      <c r="B4852" s="917"/>
      <c r="C4852" s="917"/>
      <c r="D4852" s="919"/>
      <c r="F4852" s="910"/>
      <c r="G4852" s="910"/>
      <c r="H4852" s="910"/>
      <c r="I4852" s="910"/>
      <c r="J4852" s="910"/>
      <c r="K4852" s="910"/>
      <c r="L4852" s="910"/>
      <c r="M4852" s="910"/>
      <c r="N4852" s="910"/>
      <c r="O4852" s="910"/>
      <c r="P4852" s="910"/>
    </row>
    <row r="4853" spans="1:16" s="920" customFormat="1">
      <c r="A4853" s="910"/>
      <c r="B4853" s="917"/>
      <c r="C4853" s="917"/>
      <c r="D4853" s="919"/>
      <c r="F4853" s="910"/>
      <c r="G4853" s="910"/>
      <c r="H4853" s="910"/>
      <c r="I4853" s="910"/>
      <c r="J4853" s="910"/>
      <c r="K4853" s="910"/>
      <c r="L4853" s="910"/>
      <c r="M4853" s="910"/>
      <c r="N4853" s="910"/>
      <c r="O4853" s="910"/>
      <c r="P4853" s="910"/>
    </row>
    <row r="4854" spans="1:16" s="920" customFormat="1">
      <c r="A4854" s="910"/>
      <c r="B4854" s="917"/>
      <c r="C4854" s="917"/>
      <c r="D4854" s="919"/>
      <c r="F4854" s="910"/>
      <c r="G4854" s="910"/>
      <c r="H4854" s="910"/>
      <c r="I4854" s="910"/>
      <c r="J4854" s="910"/>
      <c r="K4854" s="910"/>
      <c r="L4854" s="910"/>
      <c r="M4854" s="910"/>
      <c r="N4854" s="910"/>
      <c r="O4854" s="910"/>
      <c r="P4854" s="910"/>
    </row>
    <row r="4855" spans="1:16" s="920" customFormat="1">
      <c r="A4855" s="910"/>
      <c r="B4855" s="917"/>
      <c r="C4855" s="917"/>
      <c r="D4855" s="919"/>
      <c r="F4855" s="910"/>
      <c r="G4855" s="910"/>
      <c r="H4855" s="910"/>
      <c r="I4855" s="910"/>
      <c r="J4855" s="910"/>
      <c r="K4855" s="910"/>
      <c r="L4855" s="910"/>
      <c r="M4855" s="910"/>
      <c r="N4855" s="910"/>
      <c r="O4855" s="910"/>
      <c r="P4855" s="910"/>
    </row>
    <row r="4856" spans="1:16" s="920" customFormat="1">
      <c r="A4856" s="910"/>
      <c r="B4856" s="917"/>
      <c r="C4856" s="917"/>
      <c r="D4856" s="919"/>
      <c r="F4856" s="910"/>
      <c r="G4856" s="910"/>
      <c r="H4856" s="910"/>
      <c r="I4856" s="910"/>
      <c r="J4856" s="910"/>
      <c r="K4856" s="910"/>
      <c r="L4856" s="910"/>
      <c r="M4856" s="910"/>
      <c r="N4856" s="910"/>
      <c r="O4856" s="910"/>
      <c r="P4856" s="910"/>
    </row>
    <row r="4857" spans="1:16" s="920" customFormat="1">
      <c r="A4857" s="910"/>
      <c r="B4857" s="917"/>
      <c r="C4857" s="917"/>
      <c r="D4857" s="919"/>
      <c r="F4857" s="910"/>
      <c r="G4857" s="910"/>
      <c r="H4857" s="910"/>
      <c r="I4857" s="910"/>
      <c r="J4857" s="910"/>
      <c r="K4857" s="910"/>
      <c r="L4857" s="910"/>
      <c r="M4857" s="910"/>
      <c r="N4857" s="910"/>
      <c r="O4857" s="910"/>
      <c r="P4857" s="910"/>
    </row>
    <row r="4858" spans="1:16" s="920" customFormat="1">
      <c r="A4858" s="910"/>
      <c r="B4858" s="917"/>
      <c r="C4858" s="917"/>
      <c r="D4858" s="919"/>
      <c r="F4858" s="910"/>
      <c r="G4858" s="910"/>
      <c r="H4858" s="910"/>
      <c r="I4858" s="910"/>
      <c r="J4858" s="910"/>
      <c r="K4858" s="910"/>
      <c r="L4858" s="910"/>
      <c r="M4858" s="910"/>
      <c r="N4858" s="910"/>
      <c r="O4858" s="910"/>
      <c r="P4858" s="910"/>
    </row>
    <row r="4859" spans="1:16" s="920" customFormat="1">
      <c r="A4859" s="910"/>
      <c r="B4859" s="917"/>
      <c r="C4859" s="917"/>
      <c r="D4859" s="919"/>
      <c r="F4859" s="910"/>
      <c r="G4859" s="910"/>
      <c r="H4859" s="910"/>
      <c r="I4859" s="910"/>
      <c r="J4859" s="910"/>
      <c r="K4859" s="910"/>
      <c r="L4859" s="910"/>
      <c r="M4859" s="910"/>
      <c r="N4859" s="910"/>
      <c r="O4859" s="910"/>
      <c r="P4859" s="910"/>
    </row>
    <row r="4860" spans="1:16" s="920" customFormat="1">
      <c r="A4860" s="910"/>
      <c r="B4860" s="917"/>
      <c r="C4860" s="917"/>
      <c r="D4860" s="919"/>
      <c r="F4860" s="910"/>
      <c r="G4860" s="910"/>
      <c r="H4860" s="910"/>
      <c r="I4860" s="910"/>
      <c r="J4860" s="910"/>
      <c r="K4860" s="910"/>
      <c r="L4860" s="910"/>
      <c r="M4860" s="910"/>
      <c r="N4860" s="910"/>
      <c r="O4860" s="910"/>
      <c r="P4860" s="910"/>
    </row>
    <row r="4861" spans="1:16" s="920" customFormat="1">
      <c r="A4861" s="910"/>
      <c r="B4861" s="917"/>
      <c r="C4861" s="917"/>
      <c r="D4861" s="919"/>
      <c r="F4861" s="910"/>
      <c r="G4861" s="910"/>
      <c r="H4861" s="910"/>
      <c r="I4861" s="910"/>
      <c r="J4861" s="910"/>
      <c r="K4861" s="910"/>
      <c r="L4861" s="910"/>
      <c r="M4861" s="910"/>
      <c r="N4861" s="910"/>
      <c r="O4861" s="910"/>
      <c r="P4861" s="910"/>
    </row>
    <row r="4862" spans="1:16" s="920" customFormat="1">
      <c r="A4862" s="910"/>
      <c r="B4862" s="917"/>
      <c r="C4862" s="917"/>
      <c r="D4862" s="919"/>
      <c r="F4862" s="910"/>
      <c r="G4862" s="910"/>
      <c r="H4862" s="910"/>
      <c r="I4862" s="910"/>
      <c r="J4862" s="910"/>
      <c r="K4862" s="910"/>
      <c r="L4862" s="910"/>
      <c r="M4862" s="910"/>
      <c r="N4862" s="910"/>
      <c r="O4862" s="910"/>
      <c r="P4862" s="910"/>
    </row>
    <row r="4863" spans="1:16" s="920" customFormat="1">
      <c r="A4863" s="910"/>
      <c r="B4863" s="917"/>
      <c r="C4863" s="917"/>
      <c r="D4863" s="919"/>
      <c r="F4863" s="910"/>
      <c r="G4863" s="910"/>
      <c r="H4863" s="910"/>
      <c r="I4863" s="910"/>
      <c r="J4863" s="910"/>
      <c r="K4863" s="910"/>
      <c r="L4863" s="910"/>
      <c r="M4863" s="910"/>
      <c r="N4863" s="910"/>
      <c r="O4863" s="910"/>
      <c r="P4863" s="910"/>
    </row>
    <row r="4864" spans="1:16" s="920" customFormat="1">
      <c r="A4864" s="910"/>
      <c r="B4864" s="917"/>
      <c r="C4864" s="917"/>
      <c r="D4864" s="919"/>
      <c r="F4864" s="910"/>
      <c r="G4864" s="910"/>
      <c r="H4864" s="910"/>
      <c r="I4864" s="910"/>
      <c r="J4864" s="910"/>
      <c r="K4864" s="910"/>
      <c r="L4864" s="910"/>
      <c r="M4864" s="910"/>
      <c r="N4864" s="910"/>
      <c r="O4864" s="910"/>
      <c r="P4864" s="910"/>
    </row>
    <row r="4865" spans="1:16" s="920" customFormat="1">
      <c r="A4865" s="910"/>
      <c r="B4865" s="917"/>
      <c r="C4865" s="917"/>
      <c r="D4865" s="919"/>
      <c r="F4865" s="910"/>
      <c r="G4865" s="910"/>
      <c r="H4865" s="910"/>
      <c r="I4865" s="910"/>
      <c r="J4865" s="910"/>
      <c r="K4865" s="910"/>
      <c r="L4865" s="910"/>
      <c r="M4865" s="910"/>
      <c r="N4865" s="910"/>
      <c r="O4865" s="910"/>
      <c r="P4865" s="910"/>
    </row>
    <row r="4866" spans="1:16" s="920" customFormat="1">
      <c r="A4866" s="910"/>
      <c r="B4866" s="917"/>
      <c r="C4866" s="917"/>
      <c r="D4866" s="919"/>
      <c r="F4866" s="910"/>
      <c r="G4866" s="910"/>
      <c r="H4866" s="910"/>
      <c r="I4866" s="910"/>
      <c r="J4866" s="910"/>
      <c r="K4866" s="910"/>
      <c r="L4866" s="910"/>
      <c r="M4866" s="910"/>
      <c r="N4866" s="910"/>
      <c r="O4866" s="910"/>
      <c r="P4866" s="910"/>
    </row>
    <row r="4867" spans="1:16" s="920" customFormat="1">
      <c r="A4867" s="910"/>
      <c r="B4867" s="917"/>
      <c r="C4867" s="917"/>
      <c r="D4867" s="919"/>
      <c r="F4867" s="910"/>
      <c r="G4867" s="910"/>
      <c r="H4867" s="910"/>
      <c r="I4867" s="910"/>
      <c r="J4867" s="910"/>
      <c r="K4867" s="910"/>
      <c r="L4867" s="910"/>
      <c r="M4867" s="910"/>
      <c r="N4867" s="910"/>
      <c r="O4867" s="910"/>
      <c r="P4867" s="910"/>
    </row>
    <row r="4868" spans="1:16" s="920" customFormat="1">
      <c r="A4868" s="910"/>
      <c r="B4868" s="917"/>
      <c r="C4868" s="917"/>
      <c r="D4868" s="919"/>
      <c r="F4868" s="910"/>
      <c r="G4868" s="910"/>
      <c r="H4868" s="910"/>
      <c r="I4868" s="910"/>
      <c r="J4868" s="910"/>
      <c r="K4868" s="910"/>
      <c r="L4868" s="910"/>
      <c r="M4868" s="910"/>
      <c r="N4868" s="910"/>
      <c r="O4868" s="910"/>
      <c r="P4868" s="910"/>
    </row>
    <row r="4869" spans="1:16" s="920" customFormat="1">
      <c r="A4869" s="910"/>
      <c r="B4869" s="917"/>
      <c r="C4869" s="917"/>
      <c r="D4869" s="919"/>
      <c r="F4869" s="910"/>
      <c r="G4869" s="910"/>
      <c r="H4869" s="910"/>
      <c r="I4869" s="910"/>
      <c r="J4869" s="910"/>
      <c r="K4869" s="910"/>
      <c r="L4869" s="910"/>
      <c r="M4869" s="910"/>
      <c r="N4869" s="910"/>
      <c r="O4869" s="910"/>
      <c r="P4869" s="910"/>
    </row>
    <row r="4870" spans="1:16" s="920" customFormat="1">
      <c r="A4870" s="910"/>
      <c r="B4870" s="917"/>
      <c r="C4870" s="917"/>
      <c r="D4870" s="919"/>
      <c r="F4870" s="910"/>
      <c r="G4870" s="910"/>
      <c r="H4870" s="910"/>
      <c r="I4870" s="910"/>
      <c r="J4870" s="910"/>
      <c r="K4870" s="910"/>
      <c r="L4870" s="910"/>
      <c r="M4870" s="910"/>
      <c r="N4870" s="910"/>
      <c r="O4870" s="910"/>
      <c r="P4870" s="910"/>
    </row>
    <row r="4871" spans="1:16" s="920" customFormat="1">
      <c r="A4871" s="910"/>
      <c r="B4871" s="917"/>
      <c r="C4871" s="917"/>
      <c r="D4871" s="919"/>
      <c r="F4871" s="910"/>
      <c r="G4871" s="910"/>
      <c r="H4871" s="910"/>
      <c r="I4871" s="910"/>
      <c r="J4871" s="910"/>
      <c r="K4871" s="910"/>
      <c r="L4871" s="910"/>
      <c r="M4871" s="910"/>
      <c r="N4871" s="910"/>
      <c r="O4871" s="910"/>
      <c r="P4871" s="910"/>
    </row>
    <row r="4872" spans="1:16" s="920" customFormat="1">
      <c r="A4872" s="910"/>
      <c r="B4872" s="917"/>
      <c r="C4872" s="917"/>
      <c r="D4872" s="919"/>
      <c r="F4872" s="910"/>
      <c r="G4872" s="910"/>
      <c r="H4872" s="910"/>
      <c r="I4872" s="910"/>
      <c r="J4872" s="910"/>
      <c r="K4872" s="910"/>
      <c r="L4872" s="910"/>
      <c r="M4872" s="910"/>
      <c r="N4872" s="910"/>
      <c r="O4872" s="910"/>
      <c r="P4872" s="910"/>
    </row>
    <row r="4873" spans="1:16" s="920" customFormat="1">
      <c r="A4873" s="910"/>
      <c r="B4873" s="917"/>
      <c r="C4873" s="917"/>
      <c r="D4873" s="919"/>
      <c r="F4873" s="910"/>
      <c r="G4873" s="910"/>
      <c r="H4873" s="910"/>
      <c r="I4873" s="910"/>
      <c r="J4873" s="910"/>
      <c r="K4873" s="910"/>
      <c r="L4873" s="910"/>
      <c r="M4873" s="910"/>
      <c r="N4873" s="910"/>
      <c r="O4873" s="910"/>
      <c r="P4873" s="910"/>
    </row>
    <row r="4874" spans="1:16" s="920" customFormat="1">
      <c r="A4874" s="910"/>
      <c r="B4874" s="917"/>
      <c r="C4874" s="917"/>
      <c r="D4874" s="919"/>
      <c r="F4874" s="910"/>
      <c r="G4874" s="910"/>
      <c r="H4874" s="910"/>
      <c r="I4874" s="910"/>
      <c r="J4874" s="910"/>
      <c r="K4874" s="910"/>
      <c r="L4874" s="910"/>
      <c r="M4874" s="910"/>
      <c r="N4874" s="910"/>
      <c r="O4874" s="910"/>
      <c r="P4874" s="910"/>
    </row>
    <row r="4875" spans="1:16" s="920" customFormat="1">
      <c r="A4875" s="910"/>
      <c r="B4875" s="917"/>
      <c r="C4875" s="917"/>
      <c r="D4875" s="919"/>
      <c r="F4875" s="910"/>
      <c r="G4875" s="910"/>
      <c r="H4875" s="910"/>
      <c r="I4875" s="910"/>
      <c r="J4875" s="910"/>
      <c r="K4875" s="910"/>
      <c r="L4875" s="910"/>
      <c r="M4875" s="910"/>
      <c r="N4875" s="910"/>
      <c r="O4875" s="910"/>
      <c r="P4875" s="910"/>
    </row>
    <row r="4876" spans="1:16" s="920" customFormat="1">
      <c r="A4876" s="910"/>
      <c r="B4876" s="917"/>
      <c r="C4876" s="917"/>
      <c r="D4876" s="919"/>
      <c r="F4876" s="910"/>
      <c r="G4876" s="910"/>
      <c r="H4876" s="910"/>
      <c r="I4876" s="910"/>
      <c r="J4876" s="910"/>
      <c r="K4876" s="910"/>
      <c r="L4876" s="910"/>
      <c r="M4876" s="910"/>
      <c r="N4876" s="910"/>
      <c r="O4876" s="910"/>
      <c r="P4876" s="910"/>
    </row>
    <row r="4877" spans="1:16" s="920" customFormat="1">
      <c r="A4877" s="910"/>
      <c r="B4877" s="917"/>
      <c r="C4877" s="917"/>
      <c r="D4877" s="919"/>
      <c r="F4877" s="910"/>
      <c r="G4877" s="910"/>
      <c r="H4877" s="910"/>
      <c r="I4877" s="910"/>
      <c r="J4877" s="910"/>
      <c r="K4877" s="910"/>
      <c r="L4877" s="910"/>
      <c r="M4877" s="910"/>
      <c r="N4877" s="910"/>
      <c r="O4877" s="910"/>
      <c r="P4877" s="910"/>
    </row>
    <row r="4878" spans="1:16" s="920" customFormat="1">
      <c r="A4878" s="910"/>
      <c r="B4878" s="917"/>
      <c r="C4878" s="917"/>
      <c r="D4878" s="919"/>
      <c r="F4878" s="910"/>
      <c r="G4878" s="910"/>
      <c r="H4878" s="910"/>
      <c r="I4878" s="910"/>
      <c r="J4878" s="910"/>
      <c r="K4878" s="910"/>
      <c r="L4878" s="910"/>
      <c r="M4878" s="910"/>
      <c r="N4878" s="910"/>
      <c r="O4878" s="910"/>
      <c r="P4878" s="910"/>
    </row>
    <row r="4879" spans="1:16" s="920" customFormat="1">
      <c r="A4879" s="910"/>
      <c r="B4879" s="917"/>
      <c r="C4879" s="917"/>
      <c r="D4879" s="919"/>
      <c r="F4879" s="910"/>
      <c r="G4879" s="910"/>
      <c r="H4879" s="910"/>
      <c r="I4879" s="910"/>
      <c r="J4879" s="910"/>
      <c r="K4879" s="910"/>
      <c r="L4879" s="910"/>
      <c r="M4879" s="910"/>
      <c r="N4879" s="910"/>
      <c r="O4879" s="910"/>
      <c r="P4879" s="910"/>
    </row>
    <row r="4880" spans="1:16" s="920" customFormat="1">
      <c r="A4880" s="910"/>
      <c r="B4880" s="917"/>
      <c r="C4880" s="917"/>
      <c r="D4880" s="919"/>
      <c r="F4880" s="910"/>
      <c r="G4880" s="910"/>
      <c r="H4880" s="910"/>
      <c r="I4880" s="910"/>
      <c r="J4880" s="910"/>
      <c r="K4880" s="910"/>
      <c r="L4880" s="910"/>
      <c r="M4880" s="910"/>
      <c r="N4880" s="910"/>
      <c r="O4880" s="910"/>
      <c r="P4880" s="910"/>
    </row>
    <row r="4881" spans="1:16" s="920" customFormat="1">
      <c r="A4881" s="910"/>
      <c r="B4881" s="917"/>
      <c r="C4881" s="917"/>
      <c r="D4881" s="919"/>
      <c r="F4881" s="910"/>
      <c r="G4881" s="910"/>
      <c r="H4881" s="910"/>
      <c r="I4881" s="910"/>
      <c r="J4881" s="910"/>
      <c r="K4881" s="910"/>
      <c r="L4881" s="910"/>
      <c r="M4881" s="910"/>
      <c r="N4881" s="910"/>
      <c r="O4881" s="910"/>
      <c r="P4881" s="910"/>
    </row>
    <row r="4882" spans="1:16" s="920" customFormat="1">
      <c r="A4882" s="910"/>
      <c r="B4882" s="917"/>
      <c r="C4882" s="917"/>
      <c r="D4882" s="919"/>
      <c r="F4882" s="910"/>
      <c r="G4882" s="910"/>
      <c r="H4882" s="910"/>
      <c r="I4882" s="910"/>
      <c r="J4882" s="910"/>
      <c r="K4882" s="910"/>
      <c r="L4882" s="910"/>
      <c r="M4882" s="910"/>
      <c r="N4882" s="910"/>
      <c r="O4882" s="910"/>
      <c r="P4882" s="910"/>
    </row>
    <row r="4883" spans="1:16" s="920" customFormat="1">
      <c r="A4883" s="910"/>
      <c r="B4883" s="917"/>
      <c r="C4883" s="917"/>
      <c r="D4883" s="919"/>
      <c r="F4883" s="910"/>
      <c r="G4883" s="910"/>
      <c r="H4883" s="910"/>
      <c r="I4883" s="910"/>
      <c r="J4883" s="910"/>
      <c r="K4883" s="910"/>
      <c r="L4883" s="910"/>
      <c r="M4883" s="910"/>
      <c r="N4883" s="910"/>
      <c r="O4883" s="910"/>
      <c r="P4883" s="910"/>
    </row>
    <row r="4884" spans="1:16" s="920" customFormat="1">
      <c r="A4884" s="910"/>
      <c r="B4884" s="917"/>
      <c r="C4884" s="917"/>
      <c r="D4884" s="919"/>
      <c r="F4884" s="910"/>
      <c r="G4884" s="910"/>
      <c r="H4884" s="910"/>
      <c r="I4884" s="910"/>
      <c r="J4884" s="910"/>
      <c r="K4884" s="910"/>
      <c r="L4884" s="910"/>
      <c r="M4884" s="910"/>
      <c r="N4884" s="910"/>
      <c r="O4884" s="910"/>
      <c r="P4884" s="910"/>
    </row>
    <row r="4885" spans="1:16" s="920" customFormat="1">
      <c r="A4885" s="910"/>
      <c r="B4885" s="917"/>
      <c r="C4885" s="917"/>
      <c r="D4885" s="919"/>
      <c r="F4885" s="910"/>
      <c r="G4885" s="910"/>
      <c r="H4885" s="910"/>
      <c r="I4885" s="910"/>
      <c r="J4885" s="910"/>
      <c r="K4885" s="910"/>
      <c r="L4885" s="910"/>
      <c r="M4885" s="910"/>
      <c r="N4885" s="910"/>
      <c r="O4885" s="910"/>
      <c r="P4885" s="910"/>
    </row>
    <row r="4886" spans="1:16" s="920" customFormat="1">
      <c r="A4886" s="910"/>
      <c r="B4886" s="917"/>
      <c r="C4886" s="917"/>
      <c r="D4886" s="919"/>
      <c r="F4886" s="910"/>
      <c r="G4886" s="910"/>
      <c r="H4886" s="910"/>
      <c r="I4886" s="910"/>
      <c r="J4886" s="910"/>
      <c r="K4886" s="910"/>
      <c r="L4886" s="910"/>
      <c r="M4886" s="910"/>
      <c r="N4886" s="910"/>
      <c r="O4886" s="910"/>
      <c r="P4886" s="910"/>
    </row>
    <row r="4887" spans="1:16" s="920" customFormat="1">
      <c r="A4887" s="910"/>
      <c r="B4887" s="917"/>
      <c r="C4887" s="917"/>
      <c r="D4887" s="919"/>
      <c r="F4887" s="910"/>
      <c r="G4887" s="910"/>
      <c r="H4887" s="910"/>
      <c r="I4887" s="910"/>
      <c r="J4887" s="910"/>
      <c r="K4887" s="910"/>
      <c r="L4887" s="910"/>
      <c r="M4887" s="910"/>
      <c r="N4887" s="910"/>
      <c r="O4887" s="910"/>
      <c r="P4887" s="910"/>
    </row>
    <row r="4888" spans="1:16" s="920" customFormat="1">
      <c r="A4888" s="910"/>
      <c r="B4888" s="917"/>
      <c r="C4888" s="917"/>
      <c r="D4888" s="919"/>
      <c r="F4888" s="910"/>
      <c r="G4888" s="910"/>
      <c r="H4888" s="910"/>
      <c r="I4888" s="910"/>
      <c r="J4888" s="910"/>
      <c r="K4888" s="910"/>
      <c r="L4888" s="910"/>
      <c r="M4888" s="910"/>
      <c r="N4888" s="910"/>
      <c r="O4888" s="910"/>
      <c r="P4888" s="910"/>
    </row>
    <row r="4889" spans="1:16" s="920" customFormat="1">
      <c r="A4889" s="910"/>
      <c r="B4889" s="917"/>
      <c r="C4889" s="917"/>
      <c r="D4889" s="919"/>
      <c r="F4889" s="910"/>
      <c r="G4889" s="910"/>
      <c r="H4889" s="910"/>
      <c r="I4889" s="910"/>
      <c r="J4889" s="910"/>
      <c r="K4889" s="910"/>
      <c r="L4889" s="910"/>
      <c r="M4889" s="910"/>
      <c r="N4889" s="910"/>
      <c r="O4889" s="910"/>
      <c r="P4889" s="910"/>
    </row>
    <row r="4890" spans="1:16" s="920" customFormat="1">
      <c r="A4890" s="910"/>
      <c r="B4890" s="917"/>
      <c r="C4890" s="917"/>
      <c r="D4890" s="919"/>
      <c r="F4890" s="910"/>
      <c r="G4890" s="910"/>
      <c r="H4890" s="910"/>
      <c r="I4890" s="910"/>
      <c r="J4890" s="910"/>
      <c r="K4890" s="910"/>
      <c r="L4890" s="910"/>
      <c r="M4890" s="910"/>
      <c r="N4890" s="910"/>
      <c r="O4890" s="910"/>
      <c r="P4890" s="910"/>
    </row>
    <row r="4891" spans="1:16" s="920" customFormat="1">
      <c r="A4891" s="910"/>
      <c r="B4891" s="917"/>
      <c r="C4891" s="917"/>
      <c r="D4891" s="919"/>
      <c r="F4891" s="910"/>
      <c r="G4891" s="910"/>
      <c r="H4891" s="910"/>
      <c r="I4891" s="910"/>
      <c r="J4891" s="910"/>
      <c r="K4891" s="910"/>
      <c r="L4891" s="910"/>
      <c r="M4891" s="910"/>
      <c r="N4891" s="910"/>
      <c r="O4891" s="910"/>
      <c r="P4891" s="910"/>
    </row>
    <row r="4892" spans="1:16" s="920" customFormat="1">
      <c r="A4892" s="910"/>
      <c r="B4892" s="917"/>
      <c r="C4892" s="917"/>
      <c r="D4892" s="919"/>
      <c r="F4892" s="910"/>
      <c r="G4892" s="910"/>
      <c r="H4892" s="910"/>
      <c r="I4892" s="910"/>
      <c r="J4892" s="910"/>
      <c r="K4892" s="910"/>
      <c r="L4892" s="910"/>
      <c r="M4892" s="910"/>
      <c r="N4892" s="910"/>
      <c r="O4892" s="910"/>
      <c r="P4892" s="910"/>
    </row>
    <row r="4893" spans="1:16" s="920" customFormat="1">
      <c r="A4893" s="910"/>
      <c r="B4893" s="917"/>
      <c r="C4893" s="917"/>
      <c r="D4893" s="919"/>
      <c r="F4893" s="910"/>
      <c r="G4893" s="910"/>
      <c r="H4893" s="910"/>
      <c r="I4893" s="910"/>
      <c r="J4893" s="910"/>
      <c r="K4893" s="910"/>
      <c r="L4893" s="910"/>
      <c r="M4893" s="910"/>
      <c r="N4893" s="910"/>
      <c r="O4893" s="910"/>
      <c r="P4893" s="910"/>
    </row>
    <row r="4894" spans="1:16" s="920" customFormat="1">
      <c r="A4894" s="910"/>
      <c r="B4894" s="917"/>
      <c r="C4894" s="917"/>
      <c r="D4894" s="919"/>
      <c r="F4894" s="910"/>
      <c r="G4894" s="910"/>
      <c r="H4894" s="910"/>
      <c r="I4894" s="910"/>
      <c r="J4894" s="910"/>
      <c r="K4894" s="910"/>
      <c r="L4894" s="910"/>
      <c r="M4894" s="910"/>
      <c r="N4894" s="910"/>
      <c r="O4894" s="910"/>
      <c r="P4894" s="910"/>
    </row>
    <row r="4895" spans="1:16" s="920" customFormat="1">
      <c r="A4895" s="910"/>
      <c r="B4895" s="917"/>
      <c r="C4895" s="917"/>
      <c r="D4895" s="919"/>
      <c r="F4895" s="910"/>
      <c r="G4895" s="910"/>
      <c r="H4895" s="910"/>
      <c r="I4895" s="910"/>
      <c r="J4895" s="910"/>
      <c r="K4895" s="910"/>
      <c r="L4895" s="910"/>
      <c r="M4895" s="910"/>
      <c r="N4895" s="910"/>
      <c r="O4895" s="910"/>
      <c r="P4895" s="910"/>
    </row>
    <row r="4896" spans="1:16" s="920" customFormat="1">
      <c r="A4896" s="910"/>
      <c r="B4896" s="917"/>
      <c r="C4896" s="917"/>
      <c r="D4896" s="919"/>
      <c r="F4896" s="910"/>
      <c r="G4896" s="910"/>
      <c r="H4896" s="910"/>
      <c r="I4896" s="910"/>
      <c r="J4896" s="910"/>
      <c r="K4896" s="910"/>
      <c r="L4896" s="910"/>
      <c r="M4896" s="910"/>
      <c r="N4896" s="910"/>
      <c r="O4896" s="910"/>
      <c r="P4896" s="910"/>
    </row>
    <row r="4897" spans="1:16" s="920" customFormat="1">
      <c r="A4897" s="910"/>
      <c r="B4897" s="917"/>
      <c r="C4897" s="917"/>
      <c r="D4897" s="919"/>
      <c r="F4897" s="910"/>
      <c r="G4897" s="910"/>
      <c r="H4897" s="910"/>
      <c r="I4897" s="910"/>
      <c r="J4897" s="910"/>
      <c r="K4897" s="910"/>
      <c r="L4897" s="910"/>
      <c r="M4897" s="910"/>
      <c r="N4897" s="910"/>
      <c r="O4897" s="910"/>
      <c r="P4897" s="910"/>
    </row>
    <row r="4898" spans="1:16" s="920" customFormat="1">
      <c r="A4898" s="910"/>
      <c r="B4898" s="917"/>
      <c r="C4898" s="917"/>
      <c r="D4898" s="919"/>
      <c r="F4898" s="910"/>
      <c r="G4898" s="910"/>
      <c r="H4898" s="910"/>
      <c r="I4898" s="910"/>
      <c r="J4898" s="910"/>
      <c r="K4898" s="910"/>
      <c r="L4898" s="910"/>
      <c r="M4898" s="910"/>
      <c r="N4898" s="910"/>
      <c r="O4898" s="910"/>
      <c r="P4898" s="910"/>
    </row>
    <row r="4899" spans="1:16" s="920" customFormat="1">
      <c r="A4899" s="910"/>
      <c r="B4899" s="917"/>
      <c r="C4899" s="917"/>
      <c r="D4899" s="919"/>
      <c r="F4899" s="910"/>
      <c r="G4899" s="910"/>
      <c r="H4899" s="910"/>
      <c r="I4899" s="910"/>
      <c r="J4899" s="910"/>
      <c r="K4899" s="910"/>
      <c r="L4899" s="910"/>
      <c r="M4899" s="910"/>
      <c r="N4899" s="910"/>
      <c r="O4899" s="910"/>
      <c r="P4899" s="910"/>
    </row>
    <row r="4900" spans="1:16" s="920" customFormat="1">
      <c r="A4900" s="910"/>
      <c r="B4900" s="917"/>
      <c r="C4900" s="917"/>
      <c r="D4900" s="919"/>
      <c r="F4900" s="910"/>
      <c r="G4900" s="910"/>
      <c r="H4900" s="910"/>
      <c r="I4900" s="910"/>
      <c r="J4900" s="910"/>
      <c r="K4900" s="910"/>
      <c r="L4900" s="910"/>
      <c r="M4900" s="910"/>
      <c r="N4900" s="910"/>
      <c r="O4900" s="910"/>
      <c r="P4900" s="910"/>
    </row>
    <row r="4901" spans="1:16" s="920" customFormat="1">
      <c r="A4901" s="910"/>
      <c r="B4901" s="917"/>
      <c r="C4901" s="917"/>
      <c r="D4901" s="919"/>
      <c r="F4901" s="910"/>
      <c r="G4901" s="910"/>
      <c r="H4901" s="910"/>
      <c r="I4901" s="910"/>
      <c r="J4901" s="910"/>
      <c r="K4901" s="910"/>
      <c r="L4901" s="910"/>
      <c r="M4901" s="910"/>
      <c r="N4901" s="910"/>
      <c r="O4901" s="910"/>
      <c r="P4901" s="910"/>
    </row>
    <row r="4902" spans="1:16" s="920" customFormat="1">
      <c r="A4902" s="910"/>
      <c r="B4902" s="917"/>
      <c r="C4902" s="917"/>
      <c r="D4902" s="919"/>
      <c r="F4902" s="910"/>
      <c r="G4902" s="910"/>
      <c r="H4902" s="910"/>
      <c r="I4902" s="910"/>
      <c r="J4902" s="910"/>
      <c r="K4902" s="910"/>
      <c r="L4902" s="910"/>
      <c r="M4902" s="910"/>
      <c r="N4902" s="910"/>
      <c r="O4902" s="910"/>
      <c r="P4902" s="910"/>
    </row>
    <row r="4903" spans="1:16" s="920" customFormat="1">
      <c r="A4903" s="910"/>
      <c r="B4903" s="917"/>
      <c r="C4903" s="917"/>
      <c r="D4903" s="919"/>
      <c r="F4903" s="910"/>
      <c r="G4903" s="910"/>
      <c r="H4903" s="910"/>
      <c r="I4903" s="910"/>
      <c r="J4903" s="910"/>
      <c r="K4903" s="910"/>
      <c r="L4903" s="910"/>
      <c r="M4903" s="910"/>
      <c r="N4903" s="910"/>
      <c r="O4903" s="910"/>
      <c r="P4903" s="910"/>
    </row>
    <row r="4904" spans="1:16" s="920" customFormat="1">
      <c r="A4904" s="910"/>
      <c r="B4904" s="917"/>
      <c r="C4904" s="917"/>
      <c r="D4904" s="919"/>
      <c r="F4904" s="910"/>
      <c r="G4904" s="910"/>
      <c r="H4904" s="910"/>
      <c r="I4904" s="910"/>
      <c r="J4904" s="910"/>
      <c r="K4904" s="910"/>
      <c r="L4904" s="910"/>
      <c r="M4904" s="910"/>
      <c r="N4904" s="910"/>
      <c r="O4904" s="910"/>
      <c r="P4904" s="910"/>
    </row>
    <row r="4905" spans="1:16" s="920" customFormat="1">
      <c r="A4905" s="910"/>
      <c r="B4905" s="917"/>
      <c r="C4905" s="917"/>
      <c r="D4905" s="919"/>
      <c r="F4905" s="910"/>
      <c r="G4905" s="910"/>
      <c r="H4905" s="910"/>
      <c r="I4905" s="910"/>
      <c r="J4905" s="910"/>
      <c r="K4905" s="910"/>
      <c r="L4905" s="910"/>
      <c r="M4905" s="910"/>
      <c r="N4905" s="910"/>
      <c r="O4905" s="910"/>
      <c r="P4905" s="910"/>
    </row>
    <row r="4906" spans="1:16" s="920" customFormat="1">
      <c r="A4906" s="910"/>
      <c r="B4906" s="917"/>
      <c r="C4906" s="917"/>
      <c r="D4906" s="919"/>
      <c r="F4906" s="910"/>
      <c r="G4906" s="910"/>
      <c r="H4906" s="910"/>
      <c r="I4906" s="910"/>
      <c r="J4906" s="910"/>
      <c r="K4906" s="910"/>
      <c r="L4906" s="910"/>
      <c r="M4906" s="910"/>
      <c r="N4906" s="910"/>
      <c r="O4906" s="910"/>
      <c r="P4906" s="910"/>
    </row>
    <row r="4907" spans="1:16" s="920" customFormat="1">
      <c r="A4907" s="910"/>
      <c r="B4907" s="917"/>
      <c r="C4907" s="917"/>
      <c r="D4907" s="919"/>
      <c r="F4907" s="910"/>
      <c r="G4907" s="910"/>
      <c r="H4907" s="910"/>
      <c r="I4907" s="910"/>
      <c r="J4907" s="910"/>
      <c r="K4907" s="910"/>
      <c r="L4907" s="910"/>
      <c r="M4907" s="910"/>
      <c r="N4907" s="910"/>
      <c r="O4907" s="910"/>
      <c r="P4907" s="910"/>
    </row>
    <row r="4908" spans="1:16" s="920" customFormat="1">
      <c r="A4908" s="910"/>
      <c r="B4908" s="917"/>
      <c r="C4908" s="917"/>
      <c r="D4908" s="919"/>
      <c r="F4908" s="910"/>
      <c r="G4908" s="910"/>
      <c r="H4908" s="910"/>
      <c r="I4908" s="910"/>
      <c r="J4908" s="910"/>
      <c r="K4908" s="910"/>
      <c r="L4908" s="910"/>
      <c r="M4908" s="910"/>
      <c r="N4908" s="910"/>
      <c r="O4908" s="910"/>
      <c r="P4908" s="910"/>
    </row>
    <row r="4909" spans="1:16" s="920" customFormat="1">
      <c r="A4909" s="910"/>
      <c r="B4909" s="917"/>
      <c r="C4909" s="917"/>
      <c r="D4909" s="919"/>
      <c r="F4909" s="910"/>
      <c r="G4909" s="910"/>
      <c r="H4909" s="910"/>
      <c r="I4909" s="910"/>
      <c r="J4909" s="910"/>
      <c r="K4909" s="910"/>
      <c r="L4909" s="910"/>
      <c r="M4909" s="910"/>
      <c r="N4909" s="910"/>
      <c r="O4909" s="910"/>
      <c r="P4909" s="910"/>
    </row>
    <row r="4910" spans="1:16" s="920" customFormat="1">
      <c r="A4910" s="910"/>
      <c r="B4910" s="917"/>
      <c r="C4910" s="917"/>
      <c r="D4910" s="919"/>
      <c r="F4910" s="910"/>
      <c r="G4910" s="910"/>
      <c r="H4910" s="910"/>
      <c r="I4910" s="910"/>
      <c r="J4910" s="910"/>
      <c r="K4910" s="910"/>
      <c r="L4910" s="910"/>
      <c r="M4910" s="910"/>
      <c r="N4910" s="910"/>
      <c r="O4910" s="910"/>
      <c r="P4910" s="910"/>
    </row>
    <row r="4911" spans="1:16" s="920" customFormat="1">
      <c r="A4911" s="910"/>
      <c r="B4911" s="917"/>
      <c r="C4911" s="917"/>
      <c r="D4911" s="919"/>
      <c r="F4911" s="910"/>
      <c r="G4911" s="910"/>
      <c r="H4911" s="910"/>
      <c r="I4911" s="910"/>
      <c r="J4911" s="910"/>
      <c r="K4911" s="910"/>
      <c r="L4911" s="910"/>
      <c r="M4911" s="910"/>
      <c r="N4911" s="910"/>
      <c r="O4911" s="910"/>
      <c r="P4911" s="910"/>
    </row>
    <row r="4912" spans="1:16" s="920" customFormat="1">
      <c r="A4912" s="910"/>
      <c r="B4912" s="917"/>
      <c r="C4912" s="917"/>
      <c r="D4912" s="919"/>
      <c r="F4912" s="910"/>
      <c r="G4912" s="910"/>
      <c r="H4912" s="910"/>
      <c r="I4912" s="910"/>
      <c r="J4912" s="910"/>
      <c r="K4912" s="910"/>
      <c r="L4912" s="910"/>
      <c r="M4912" s="910"/>
      <c r="N4912" s="910"/>
      <c r="O4912" s="910"/>
      <c r="P4912" s="910"/>
    </row>
    <row r="4913" spans="1:16" s="920" customFormat="1">
      <c r="A4913" s="910"/>
      <c r="B4913" s="917"/>
      <c r="C4913" s="917"/>
      <c r="D4913" s="919"/>
      <c r="F4913" s="910"/>
      <c r="G4913" s="910"/>
      <c r="H4913" s="910"/>
      <c r="I4913" s="910"/>
      <c r="J4913" s="910"/>
      <c r="K4913" s="910"/>
      <c r="L4913" s="910"/>
      <c r="M4913" s="910"/>
      <c r="N4913" s="910"/>
      <c r="O4913" s="910"/>
      <c r="P4913" s="910"/>
    </row>
    <row r="4914" spans="1:16" s="920" customFormat="1">
      <c r="A4914" s="910"/>
      <c r="B4914" s="917"/>
      <c r="C4914" s="917"/>
      <c r="D4914" s="919"/>
      <c r="F4914" s="910"/>
      <c r="G4914" s="910"/>
      <c r="H4914" s="910"/>
      <c r="I4914" s="910"/>
      <c r="J4914" s="910"/>
      <c r="K4914" s="910"/>
      <c r="L4914" s="910"/>
      <c r="M4914" s="910"/>
      <c r="N4914" s="910"/>
      <c r="O4914" s="910"/>
      <c r="P4914" s="910"/>
    </row>
    <row r="4915" spans="1:16" s="920" customFormat="1">
      <c r="A4915" s="910"/>
      <c r="B4915" s="917"/>
      <c r="C4915" s="917"/>
      <c r="D4915" s="919"/>
      <c r="F4915" s="910"/>
      <c r="G4915" s="910"/>
      <c r="H4915" s="910"/>
      <c r="I4915" s="910"/>
      <c r="J4915" s="910"/>
      <c r="K4915" s="910"/>
      <c r="L4915" s="910"/>
      <c r="M4915" s="910"/>
      <c r="N4915" s="910"/>
      <c r="O4915" s="910"/>
      <c r="P4915" s="910"/>
    </row>
    <row r="4916" spans="1:16" s="920" customFormat="1">
      <c r="A4916" s="910"/>
      <c r="B4916" s="917"/>
      <c r="C4916" s="917"/>
      <c r="D4916" s="919"/>
      <c r="F4916" s="910"/>
      <c r="G4916" s="910"/>
      <c r="H4916" s="910"/>
      <c r="I4916" s="910"/>
      <c r="J4916" s="910"/>
      <c r="K4916" s="910"/>
      <c r="L4916" s="910"/>
      <c r="M4916" s="910"/>
      <c r="N4916" s="910"/>
      <c r="O4916" s="910"/>
      <c r="P4916" s="910"/>
    </row>
    <row r="4917" spans="1:16" s="920" customFormat="1">
      <c r="A4917" s="910"/>
      <c r="B4917" s="917"/>
      <c r="C4917" s="917"/>
      <c r="D4917" s="919"/>
      <c r="F4917" s="910"/>
      <c r="G4917" s="910"/>
      <c r="H4917" s="910"/>
      <c r="I4917" s="910"/>
      <c r="J4917" s="910"/>
      <c r="K4917" s="910"/>
      <c r="L4917" s="910"/>
      <c r="M4917" s="910"/>
      <c r="N4917" s="910"/>
      <c r="O4917" s="910"/>
      <c r="P4917" s="910"/>
    </row>
    <row r="4918" spans="1:16" s="920" customFormat="1">
      <c r="A4918" s="910"/>
      <c r="B4918" s="917"/>
      <c r="C4918" s="917"/>
      <c r="D4918" s="919"/>
      <c r="F4918" s="910"/>
      <c r="G4918" s="910"/>
      <c r="H4918" s="910"/>
      <c r="I4918" s="910"/>
      <c r="J4918" s="910"/>
      <c r="K4918" s="910"/>
      <c r="L4918" s="910"/>
      <c r="M4918" s="910"/>
      <c r="N4918" s="910"/>
      <c r="O4918" s="910"/>
      <c r="P4918" s="910"/>
    </row>
    <row r="4919" spans="1:16" s="920" customFormat="1">
      <c r="A4919" s="910"/>
      <c r="B4919" s="917"/>
      <c r="C4919" s="917"/>
      <c r="D4919" s="919"/>
      <c r="F4919" s="910"/>
      <c r="G4919" s="910"/>
      <c r="H4919" s="910"/>
      <c r="I4919" s="910"/>
      <c r="J4919" s="910"/>
      <c r="K4919" s="910"/>
      <c r="L4919" s="910"/>
      <c r="M4919" s="910"/>
      <c r="N4919" s="910"/>
      <c r="O4919" s="910"/>
      <c r="P4919" s="910"/>
    </row>
    <row r="4920" spans="1:16" s="920" customFormat="1">
      <c r="A4920" s="910"/>
      <c r="B4920" s="917"/>
      <c r="C4920" s="917"/>
      <c r="D4920" s="919"/>
      <c r="F4920" s="910"/>
      <c r="G4920" s="910"/>
      <c r="H4920" s="910"/>
      <c r="I4920" s="910"/>
      <c r="J4920" s="910"/>
      <c r="K4920" s="910"/>
      <c r="L4920" s="910"/>
      <c r="M4920" s="910"/>
      <c r="N4920" s="910"/>
      <c r="O4920" s="910"/>
      <c r="P4920" s="910"/>
    </row>
    <row r="4921" spans="1:16" s="920" customFormat="1">
      <c r="A4921" s="910"/>
      <c r="B4921" s="917"/>
      <c r="C4921" s="917"/>
      <c r="D4921" s="919"/>
      <c r="F4921" s="910"/>
      <c r="G4921" s="910"/>
      <c r="H4921" s="910"/>
      <c r="I4921" s="910"/>
      <c r="J4921" s="910"/>
      <c r="K4921" s="910"/>
      <c r="L4921" s="910"/>
      <c r="M4921" s="910"/>
      <c r="N4921" s="910"/>
      <c r="O4921" s="910"/>
      <c r="P4921" s="910"/>
    </row>
    <row r="4922" spans="1:16" s="920" customFormat="1">
      <c r="A4922" s="910"/>
      <c r="B4922" s="917"/>
      <c r="C4922" s="917"/>
      <c r="D4922" s="919"/>
      <c r="F4922" s="910"/>
      <c r="G4922" s="910"/>
      <c r="H4922" s="910"/>
      <c r="I4922" s="910"/>
      <c r="J4922" s="910"/>
      <c r="K4922" s="910"/>
      <c r="L4922" s="910"/>
      <c r="M4922" s="910"/>
      <c r="N4922" s="910"/>
      <c r="O4922" s="910"/>
      <c r="P4922" s="910"/>
    </row>
    <row r="4923" spans="1:16" s="920" customFormat="1">
      <c r="A4923" s="910"/>
      <c r="B4923" s="917"/>
      <c r="C4923" s="917"/>
      <c r="D4923" s="919"/>
      <c r="F4923" s="910"/>
      <c r="G4923" s="910"/>
      <c r="H4923" s="910"/>
      <c r="I4923" s="910"/>
      <c r="J4923" s="910"/>
      <c r="K4923" s="910"/>
      <c r="L4923" s="910"/>
      <c r="M4923" s="910"/>
      <c r="N4923" s="910"/>
      <c r="O4923" s="910"/>
      <c r="P4923" s="910"/>
    </row>
    <row r="4924" spans="1:16" s="920" customFormat="1">
      <c r="A4924" s="910"/>
      <c r="B4924" s="917"/>
      <c r="C4924" s="917"/>
      <c r="D4924" s="919"/>
      <c r="F4924" s="910"/>
      <c r="G4924" s="910"/>
      <c r="H4924" s="910"/>
      <c r="I4924" s="910"/>
      <c r="J4924" s="910"/>
      <c r="K4924" s="910"/>
      <c r="L4924" s="910"/>
      <c r="M4924" s="910"/>
      <c r="N4924" s="910"/>
      <c r="O4924" s="910"/>
      <c r="P4924" s="910"/>
    </row>
    <row r="4925" spans="1:16" s="920" customFormat="1">
      <c r="A4925" s="910"/>
      <c r="B4925" s="917"/>
      <c r="C4925" s="917"/>
      <c r="D4925" s="919"/>
      <c r="F4925" s="910"/>
      <c r="G4925" s="910"/>
      <c r="H4925" s="910"/>
      <c r="I4925" s="910"/>
      <c r="J4925" s="910"/>
      <c r="K4925" s="910"/>
      <c r="L4925" s="910"/>
      <c r="M4925" s="910"/>
      <c r="N4925" s="910"/>
      <c r="O4925" s="910"/>
      <c r="P4925" s="910"/>
    </row>
    <row r="4926" spans="1:16" s="920" customFormat="1">
      <c r="A4926" s="910"/>
      <c r="B4926" s="917"/>
      <c r="C4926" s="917"/>
      <c r="D4926" s="919"/>
      <c r="F4926" s="910"/>
      <c r="G4926" s="910"/>
      <c r="H4926" s="910"/>
      <c r="I4926" s="910"/>
      <c r="J4926" s="910"/>
      <c r="K4926" s="910"/>
      <c r="L4926" s="910"/>
      <c r="M4926" s="910"/>
      <c r="N4926" s="910"/>
      <c r="O4926" s="910"/>
      <c r="P4926" s="910"/>
    </row>
    <row r="4927" spans="1:16" s="920" customFormat="1">
      <c r="A4927" s="910"/>
      <c r="B4927" s="917"/>
      <c r="C4927" s="917"/>
      <c r="D4927" s="919"/>
      <c r="F4927" s="910"/>
      <c r="G4927" s="910"/>
      <c r="H4927" s="910"/>
      <c r="I4927" s="910"/>
      <c r="J4927" s="910"/>
      <c r="K4927" s="910"/>
      <c r="L4927" s="910"/>
      <c r="M4927" s="910"/>
      <c r="N4927" s="910"/>
      <c r="O4927" s="910"/>
      <c r="P4927" s="910"/>
    </row>
    <row r="4928" spans="1:16" s="920" customFormat="1">
      <c r="A4928" s="910"/>
      <c r="B4928" s="917"/>
      <c r="C4928" s="917"/>
      <c r="D4928" s="919"/>
      <c r="F4928" s="910"/>
      <c r="G4928" s="910"/>
      <c r="H4928" s="910"/>
      <c r="I4928" s="910"/>
      <c r="J4928" s="910"/>
      <c r="K4928" s="910"/>
      <c r="L4928" s="910"/>
      <c r="M4928" s="910"/>
      <c r="N4928" s="910"/>
      <c r="O4928" s="910"/>
      <c r="P4928" s="910"/>
    </row>
    <row r="4929" spans="1:16" s="920" customFormat="1">
      <c r="A4929" s="910"/>
      <c r="B4929" s="917"/>
      <c r="C4929" s="917"/>
      <c r="D4929" s="919"/>
      <c r="F4929" s="910"/>
      <c r="G4929" s="910"/>
      <c r="H4929" s="910"/>
      <c r="I4929" s="910"/>
      <c r="J4929" s="910"/>
      <c r="K4929" s="910"/>
      <c r="L4929" s="910"/>
      <c r="M4929" s="910"/>
      <c r="N4929" s="910"/>
      <c r="O4929" s="910"/>
      <c r="P4929" s="910"/>
    </row>
    <row r="4930" spans="1:16" s="920" customFormat="1">
      <c r="A4930" s="910"/>
      <c r="B4930" s="917"/>
      <c r="C4930" s="917"/>
      <c r="D4930" s="919"/>
      <c r="F4930" s="910"/>
      <c r="G4930" s="910"/>
      <c r="H4930" s="910"/>
      <c r="I4930" s="910"/>
      <c r="J4930" s="910"/>
      <c r="K4930" s="910"/>
      <c r="L4930" s="910"/>
      <c r="M4930" s="910"/>
      <c r="N4930" s="910"/>
      <c r="O4930" s="910"/>
      <c r="P4930" s="910"/>
    </row>
    <row r="4931" spans="1:16" s="920" customFormat="1">
      <c r="A4931" s="910"/>
      <c r="B4931" s="917"/>
      <c r="C4931" s="917"/>
      <c r="D4931" s="919"/>
      <c r="F4931" s="910"/>
      <c r="G4931" s="910"/>
      <c r="H4931" s="910"/>
      <c r="I4931" s="910"/>
      <c r="J4931" s="910"/>
      <c r="K4931" s="910"/>
      <c r="L4931" s="910"/>
      <c r="M4931" s="910"/>
      <c r="N4931" s="910"/>
      <c r="O4931" s="910"/>
      <c r="P4931" s="910"/>
    </row>
    <row r="4932" spans="1:16" s="920" customFormat="1">
      <c r="A4932" s="910"/>
      <c r="B4932" s="917"/>
      <c r="C4932" s="917"/>
      <c r="D4932" s="919"/>
      <c r="F4932" s="910"/>
      <c r="G4932" s="910"/>
      <c r="H4932" s="910"/>
      <c r="I4932" s="910"/>
      <c r="J4932" s="910"/>
      <c r="K4932" s="910"/>
      <c r="L4932" s="910"/>
      <c r="M4932" s="910"/>
      <c r="N4932" s="910"/>
      <c r="O4932" s="910"/>
      <c r="P4932" s="910"/>
    </row>
    <row r="4933" spans="1:16" s="920" customFormat="1">
      <c r="A4933" s="910"/>
      <c r="B4933" s="917"/>
      <c r="C4933" s="917"/>
      <c r="D4933" s="919"/>
      <c r="F4933" s="910"/>
      <c r="G4933" s="910"/>
      <c r="H4933" s="910"/>
      <c r="I4933" s="910"/>
      <c r="J4933" s="910"/>
      <c r="K4933" s="910"/>
      <c r="L4933" s="910"/>
      <c r="M4933" s="910"/>
      <c r="N4933" s="910"/>
      <c r="O4933" s="910"/>
      <c r="P4933" s="910"/>
    </row>
    <row r="4934" spans="1:16" s="920" customFormat="1">
      <c r="A4934" s="910"/>
      <c r="B4934" s="917"/>
      <c r="C4934" s="917"/>
      <c r="D4934" s="919"/>
      <c r="F4934" s="910"/>
      <c r="G4934" s="910"/>
      <c r="H4934" s="910"/>
      <c r="I4934" s="910"/>
      <c r="J4934" s="910"/>
      <c r="K4934" s="910"/>
      <c r="L4934" s="910"/>
      <c r="M4934" s="910"/>
      <c r="N4934" s="910"/>
      <c r="O4934" s="910"/>
      <c r="P4934" s="910"/>
    </row>
    <row r="4935" spans="1:16" s="920" customFormat="1">
      <c r="A4935" s="910"/>
      <c r="B4935" s="917"/>
      <c r="C4935" s="917"/>
      <c r="D4935" s="919"/>
      <c r="F4935" s="910"/>
      <c r="G4935" s="910"/>
      <c r="H4935" s="910"/>
      <c r="I4935" s="910"/>
      <c r="J4935" s="910"/>
      <c r="K4935" s="910"/>
      <c r="L4935" s="910"/>
      <c r="M4935" s="910"/>
      <c r="N4935" s="910"/>
      <c r="O4935" s="910"/>
      <c r="P4935" s="910"/>
    </row>
    <row r="4936" spans="1:16" s="920" customFormat="1">
      <c r="A4936" s="910"/>
      <c r="B4936" s="917"/>
      <c r="C4936" s="917"/>
      <c r="D4936" s="919"/>
      <c r="F4936" s="910"/>
      <c r="G4936" s="910"/>
      <c r="H4936" s="910"/>
      <c r="I4936" s="910"/>
      <c r="J4936" s="910"/>
      <c r="K4936" s="910"/>
      <c r="L4936" s="910"/>
      <c r="M4936" s="910"/>
      <c r="N4936" s="910"/>
      <c r="O4936" s="910"/>
      <c r="P4936" s="910"/>
    </row>
    <row r="4937" spans="1:16" s="920" customFormat="1">
      <c r="A4937" s="910"/>
      <c r="B4937" s="917"/>
      <c r="C4937" s="917"/>
      <c r="D4937" s="919"/>
      <c r="F4937" s="910"/>
      <c r="G4937" s="910"/>
      <c r="H4937" s="910"/>
      <c r="I4937" s="910"/>
      <c r="J4937" s="910"/>
      <c r="K4937" s="910"/>
      <c r="L4937" s="910"/>
      <c r="M4937" s="910"/>
      <c r="N4937" s="910"/>
      <c r="O4937" s="910"/>
      <c r="P4937" s="910"/>
    </row>
    <row r="4938" spans="1:16" s="920" customFormat="1">
      <c r="A4938" s="910"/>
      <c r="B4938" s="917"/>
      <c r="C4938" s="917"/>
      <c r="D4938" s="919"/>
      <c r="F4938" s="910"/>
      <c r="G4938" s="910"/>
      <c r="H4938" s="910"/>
      <c r="I4938" s="910"/>
      <c r="J4938" s="910"/>
      <c r="K4938" s="910"/>
      <c r="L4938" s="910"/>
      <c r="M4938" s="910"/>
      <c r="N4938" s="910"/>
      <c r="O4938" s="910"/>
      <c r="P4938" s="910"/>
    </row>
    <row r="4939" spans="1:16" s="920" customFormat="1">
      <c r="A4939" s="910"/>
      <c r="B4939" s="917"/>
      <c r="C4939" s="917"/>
      <c r="D4939" s="919"/>
      <c r="F4939" s="910"/>
      <c r="G4939" s="910"/>
      <c r="H4939" s="910"/>
      <c r="I4939" s="910"/>
      <c r="J4939" s="910"/>
      <c r="K4939" s="910"/>
      <c r="L4939" s="910"/>
      <c r="M4939" s="910"/>
      <c r="N4939" s="910"/>
      <c r="O4939" s="910"/>
      <c r="P4939" s="910"/>
    </row>
    <row r="4940" spans="1:16" s="920" customFormat="1">
      <c r="A4940" s="910"/>
      <c r="B4940" s="917"/>
      <c r="C4940" s="917"/>
      <c r="D4940" s="919"/>
      <c r="F4940" s="910"/>
      <c r="G4940" s="910"/>
      <c r="H4940" s="910"/>
      <c r="I4940" s="910"/>
      <c r="J4940" s="910"/>
      <c r="K4940" s="910"/>
      <c r="L4940" s="910"/>
      <c r="M4940" s="910"/>
      <c r="N4940" s="910"/>
      <c r="O4940" s="910"/>
      <c r="P4940" s="910"/>
    </row>
    <row r="4941" spans="1:16" s="920" customFormat="1">
      <c r="A4941" s="910"/>
      <c r="B4941" s="917"/>
      <c r="C4941" s="917"/>
      <c r="D4941" s="919"/>
      <c r="F4941" s="910"/>
      <c r="G4941" s="910"/>
      <c r="H4941" s="910"/>
      <c r="I4941" s="910"/>
      <c r="J4941" s="910"/>
      <c r="K4941" s="910"/>
      <c r="L4941" s="910"/>
      <c r="M4941" s="910"/>
      <c r="N4941" s="910"/>
      <c r="O4941" s="910"/>
      <c r="P4941" s="910"/>
    </row>
    <row r="4942" spans="1:16" s="920" customFormat="1">
      <c r="A4942" s="910"/>
      <c r="B4942" s="917"/>
      <c r="C4942" s="917"/>
      <c r="D4942" s="919"/>
      <c r="F4942" s="910"/>
      <c r="G4942" s="910"/>
      <c r="H4942" s="910"/>
      <c r="I4942" s="910"/>
      <c r="J4942" s="910"/>
      <c r="K4942" s="910"/>
      <c r="L4942" s="910"/>
      <c r="M4942" s="910"/>
      <c r="N4942" s="910"/>
      <c r="O4942" s="910"/>
      <c r="P4942" s="910"/>
    </row>
    <row r="4943" spans="1:16" s="920" customFormat="1">
      <c r="A4943" s="910"/>
      <c r="B4943" s="917"/>
      <c r="C4943" s="917"/>
      <c r="D4943" s="919"/>
      <c r="F4943" s="910"/>
      <c r="G4943" s="910"/>
      <c r="H4943" s="910"/>
      <c r="I4943" s="910"/>
      <c r="J4943" s="910"/>
      <c r="K4943" s="910"/>
      <c r="L4943" s="910"/>
      <c r="M4943" s="910"/>
      <c r="N4943" s="910"/>
      <c r="O4943" s="910"/>
      <c r="P4943" s="910"/>
    </row>
    <row r="4944" spans="1:16" s="920" customFormat="1">
      <c r="A4944" s="910"/>
      <c r="B4944" s="917"/>
      <c r="C4944" s="917"/>
      <c r="D4944" s="919"/>
      <c r="F4944" s="910"/>
      <c r="G4944" s="910"/>
      <c r="H4944" s="910"/>
      <c r="I4944" s="910"/>
      <c r="J4944" s="910"/>
      <c r="K4944" s="910"/>
      <c r="L4944" s="910"/>
      <c r="M4944" s="910"/>
      <c r="N4944" s="910"/>
      <c r="O4944" s="910"/>
      <c r="P4944" s="910"/>
    </row>
    <row r="4945" spans="1:16" s="920" customFormat="1">
      <c r="A4945" s="910"/>
      <c r="B4945" s="917"/>
      <c r="C4945" s="917"/>
      <c r="D4945" s="919"/>
      <c r="F4945" s="910"/>
      <c r="G4945" s="910"/>
      <c r="H4945" s="910"/>
      <c r="I4945" s="910"/>
      <c r="J4945" s="910"/>
      <c r="K4945" s="910"/>
      <c r="L4945" s="910"/>
      <c r="M4945" s="910"/>
      <c r="N4945" s="910"/>
      <c r="O4945" s="910"/>
      <c r="P4945" s="910"/>
    </row>
    <row r="4946" spans="1:16" s="920" customFormat="1">
      <c r="A4946" s="910"/>
      <c r="B4946" s="917"/>
      <c r="C4946" s="917"/>
      <c r="D4946" s="919"/>
      <c r="F4946" s="910"/>
      <c r="G4946" s="910"/>
      <c r="H4946" s="910"/>
      <c r="I4946" s="910"/>
      <c r="J4946" s="910"/>
      <c r="K4946" s="910"/>
      <c r="L4946" s="910"/>
      <c r="M4946" s="910"/>
      <c r="N4946" s="910"/>
      <c r="O4946" s="910"/>
      <c r="P4946" s="910"/>
    </row>
    <row r="4947" spans="1:16" s="920" customFormat="1">
      <c r="A4947" s="910"/>
      <c r="B4947" s="917"/>
      <c r="C4947" s="917"/>
      <c r="D4947" s="919"/>
      <c r="F4947" s="910"/>
      <c r="G4947" s="910"/>
      <c r="H4947" s="910"/>
      <c r="I4947" s="910"/>
      <c r="J4947" s="910"/>
      <c r="K4947" s="910"/>
      <c r="L4947" s="910"/>
      <c r="M4947" s="910"/>
      <c r="N4947" s="910"/>
      <c r="O4947" s="910"/>
      <c r="P4947" s="910"/>
    </row>
    <row r="4948" spans="1:16" s="920" customFormat="1">
      <c r="A4948" s="910"/>
      <c r="B4948" s="917"/>
      <c r="C4948" s="917"/>
      <c r="D4948" s="919"/>
      <c r="F4948" s="910"/>
      <c r="G4948" s="910"/>
      <c r="H4948" s="910"/>
      <c r="I4948" s="910"/>
      <c r="J4948" s="910"/>
      <c r="K4948" s="910"/>
      <c r="L4948" s="910"/>
      <c r="M4948" s="910"/>
      <c r="N4948" s="910"/>
      <c r="O4948" s="910"/>
      <c r="P4948" s="910"/>
    </row>
    <row r="4949" spans="1:16" s="920" customFormat="1">
      <c r="A4949" s="910"/>
      <c r="B4949" s="917"/>
      <c r="C4949" s="917"/>
      <c r="D4949" s="919"/>
      <c r="F4949" s="910"/>
      <c r="G4949" s="910"/>
      <c r="H4949" s="910"/>
      <c r="I4949" s="910"/>
      <c r="J4949" s="910"/>
      <c r="K4949" s="910"/>
      <c r="L4949" s="910"/>
      <c r="M4949" s="910"/>
      <c r="N4949" s="910"/>
      <c r="O4949" s="910"/>
      <c r="P4949" s="910"/>
    </row>
    <row r="4950" spans="1:16" s="920" customFormat="1">
      <c r="A4950" s="910"/>
      <c r="B4950" s="917"/>
      <c r="C4950" s="917"/>
      <c r="D4950" s="919"/>
      <c r="F4950" s="910"/>
      <c r="G4950" s="910"/>
      <c r="H4950" s="910"/>
      <c r="I4950" s="910"/>
      <c r="J4950" s="910"/>
      <c r="K4950" s="910"/>
      <c r="L4950" s="910"/>
      <c r="M4950" s="910"/>
      <c r="N4950" s="910"/>
      <c r="O4950" s="910"/>
      <c r="P4950" s="910"/>
    </row>
    <row r="4951" spans="1:16" s="920" customFormat="1">
      <c r="A4951" s="910"/>
      <c r="B4951" s="917"/>
      <c r="C4951" s="917"/>
      <c r="D4951" s="919"/>
      <c r="F4951" s="910"/>
      <c r="G4951" s="910"/>
      <c r="H4951" s="910"/>
      <c r="I4951" s="910"/>
      <c r="J4951" s="910"/>
      <c r="K4951" s="910"/>
      <c r="L4951" s="910"/>
      <c r="M4951" s="910"/>
      <c r="N4951" s="910"/>
      <c r="O4951" s="910"/>
      <c r="P4951" s="910"/>
    </row>
    <row r="4952" spans="1:16" s="920" customFormat="1">
      <c r="A4952" s="910"/>
      <c r="B4952" s="917"/>
      <c r="C4952" s="917"/>
      <c r="D4952" s="919"/>
      <c r="F4952" s="910"/>
      <c r="G4952" s="910"/>
      <c r="H4952" s="910"/>
      <c r="I4952" s="910"/>
      <c r="J4952" s="910"/>
      <c r="K4952" s="910"/>
      <c r="L4952" s="910"/>
      <c r="M4952" s="910"/>
      <c r="N4952" s="910"/>
      <c r="O4952" s="910"/>
      <c r="P4952" s="910"/>
    </row>
    <row r="4953" spans="1:16" s="920" customFormat="1">
      <c r="A4953" s="910"/>
      <c r="B4953" s="917"/>
      <c r="C4953" s="917"/>
      <c r="D4953" s="919"/>
      <c r="F4953" s="910"/>
      <c r="G4953" s="910"/>
      <c r="H4953" s="910"/>
      <c r="I4953" s="910"/>
      <c r="J4953" s="910"/>
      <c r="K4953" s="910"/>
      <c r="L4953" s="910"/>
      <c r="M4953" s="910"/>
      <c r="N4953" s="910"/>
      <c r="O4953" s="910"/>
      <c r="P4953" s="910"/>
    </row>
    <row r="4954" spans="1:16" s="920" customFormat="1">
      <c r="A4954" s="910"/>
      <c r="B4954" s="917"/>
      <c r="C4954" s="917"/>
      <c r="D4954" s="919"/>
      <c r="F4954" s="910"/>
      <c r="G4954" s="910"/>
      <c r="H4954" s="910"/>
      <c r="I4954" s="910"/>
      <c r="J4954" s="910"/>
      <c r="K4954" s="910"/>
      <c r="L4954" s="910"/>
      <c r="M4954" s="910"/>
      <c r="N4954" s="910"/>
      <c r="O4954" s="910"/>
      <c r="P4954" s="910"/>
    </row>
    <row r="4955" spans="1:16" s="920" customFormat="1">
      <c r="A4955" s="910"/>
      <c r="B4955" s="917"/>
      <c r="C4955" s="917"/>
      <c r="D4955" s="919"/>
      <c r="F4955" s="910"/>
      <c r="G4955" s="910"/>
      <c r="H4955" s="910"/>
      <c r="I4955" s="910"/>
      <c r="J4955" s="910"/>
      <c r="K4955" s="910"/>
      <c r="L4955" s="910"/>
      <c r="M4955" s="910"/>
      <c r="N4955" s="910"/>
      <c r="O4955" s="910"/>
      <c r="P4955" s="910"/>
    </row>
    <row r="4956" spans="1:16" s="920" customFormat="1">
      <c r="A4956" s="910"/>
      <c r="B4956" s="917"/>
      <c r="C4956" s="917"/>
      <c r="D4956" s="919"/>
      <c r="F4956" s="910"/>
      <c r="G4956" s="910"/>
      <c r="H4956" s="910"/>
      <c r="I4956" s="910"/>
      <c r="J4956" s="910"/>
      <c r="K4956" s="910"/>
      <c r="L4956" s="910"/>
      <c r="M4956" s="910"/>
      <c r="N4956" s="910"/>
      <c r="O4956" s="910"/>
      <c r="P4956" s="910"/>
    </row>
    <row r="4957" spans="1:16" s="920" customFormat="1">
      <c r="A4957" s="910"/>
      <c r="B4957" s="917"/>
      <c r="C4957" s="917"/>
      <c r="D4957" s="919"/>
      <c r="F4957" s="910"/>
      <c r="G4957" s="910"/>
      <c r="H4957" s="910"/>
      <c r="I4957" s="910"/>
      <c r="J4957" s="910"/>
      <c r="K4957" s="910"/>
      <c r="L4957" s="910"/>
      <c r="M4957" s="910"/>
      <c r="N4957" s="910"/>
      <c r="O4957" s="910"/>
      <c r="P4957" s="910"/>
    </row>
    <row r="4958" spans="1:16" s="920" customFormat="1">
      <c r="A4958" s="910"/>
      <c r="B4958" s="917"/>
      <c r="C4958" s="917"/>
      <c r="D4958" s="919"/>
      <c r="F4958" s="910"/>
      <c r="G4958" s="910"/>
      <c r="H4958" s="910"/>
      <c r="I4958" s="910"/>
      <c r="J4958" s="910"/>
      <c r="K4958" s="910"/>
      <c r="L4958" s="910"/>
      <c r="M4958" s="910"/>
      <c r="N4958" s="910"/>
      <c r="O4958" s="910"/>
      <c r="P4958" s="910"/>
    </row>
    <row r="4959" spans="1:16" s="920" customFormat="1">
      <c r="A4959" s="910"/>
      <c r="B4959" s="917"/>
      <c r="C4959" s="917"/>
      <c r="D4959" s="919"/>
      <c r="F4959" s="910"/>
      <c r="G4959" s="910"/>
      <c r="H4959" s="910"/>
      <c r="I4959" s="910"/>
      <c r="J4959" s="910"/>
      <c r="K4959" s="910"/>
      <c r="L4959" s="910"/>
      <c r="M4959" s="910"/>
      <c r="N4959" s="910"/>
      <c r="O4959" s="910"/>
      <c r="P4959" s="910"/>
    </row>
    <row r="4960" spans="1:16" s="920" customFormat="1">
      <c r="A4960" s="910"/>
      <c r="B4960" s="917"/>
      <c r="C4960" s="917"/>
      <c r="D4960" s="919"/>
      <c r="F4960" s="910"/>
      <c r="G4960" s="910"/>
      <c r="H4960" s="910"/>
      <c r="I4960" s="910"/>
      <c r="J4960" s="910"/>
      <c r="K4960" s="910"/>
      <c r="L4960" s="910"/>
      <c r="M4960" s="910"/>
      <c r="N4960" s="910"/>
      <c r="O4960" s="910"/>
      <c r="P4960" s="910"/>
    </row>
    <row r="4961" spans="1:16" s="920" customFormat="1">
      <c r="A4961" s="910"/>
      <c r="B4961" s="917"/>
      <c r="C4961" s="917"/>
      <c r="D4961" s="919"/>
      <c r="F4961" s="910"/>
      <c r="G4961" s="910"/>
      <c r="H4961" s="910"/>
      <c r="I4961" s="910"/>
      <c r="J4961" s="910"/>
      <c r="K4961" s="910"/>
      <c r="L4961" s="910"/>
      <c r="M4961" s="910"/>
      <c r="N4961" s="910"/>
      <c r="O4961" s="910"/>
      <c r="P4961" s="910"/>
    </row>
    <row r="4962" spans="1:16" s="920" customFormat="1">
      <c r="A4962" s="910"/>
      <c r="B4962" s="917"/>
      <c r="C4962" s="917"/>
      <c r="D4962" s="919"/>
      <c r="F4962" s="910"/>
      <c r="G4962" s="910"/>
      <c r="H4962" s="910"/>
      <c r="I4962" s="910"/>
      <c r="J4962" s="910"/>
      <c r="K4962" s="910"/>
      <c r="L4962" s="910"/>
      <c r="M4962" s="910"/>
      <c r="N4962" s="910"/>
      <c r="O4962" s="910"/>
      <c r="P4962" s="910"/>
    </row>
    <row r="4963" spans="1:16" s="920" customFormat="1">
      <c r="A4963" s="910"/>
      <c r="B4963" s="917"/>
      <c r="C4963" s="917"/>
      <c r="D4963" s="919"/>
      <c r="F4963" s="910"/>
      <c r="G4963" s="910"/>
      <c r="H4963" s="910"/>
      <c r="I4963" s="910"/>
      <c r="J4963" s="910"/>
      <c r="K4963" s="910"/>
      <c r="L4963" s="910"/>
      <c r="M4963" s="910"/>
      <c r="N4963" s="910"/>
      <c r="O4963" s="910"/>
      <c r="P4963" s="910"/>
    </row>
    <row r="4964" spans="1:16" s="920" customFormat="1">
      <c r="A4964" s="910"/>
      <c r="B4964" s="917"/>
      <c r="C4964" s="917"/>
      <c r="D4964" s="919"/>
      <c r="F4964" s="910"/>
      <c r="G4964" s="910"/>
      <c r="H4964" s="910"/>
      <c r="I4964" s="910"/>
      <c r="J4964" s="910"/>
      <c r="K4964" s="910"/>
      <c r="L4964" s="910"/>
      <c r="M4964" s="910"/>
      <c r="N4964" s="910"/>
      <c r="O4964" s="910"/>
      <c r="P4964" s="910"/>
    </row>
    <row r="4965" spans="1:16" s="920" customFormat="1">
      <c r="A4965" s="910"/>
      <c r="B4965" s="917"/>
      <c r="C4965" s="917"/>
      <c r="D4965" s="919"/>
      <c r="F4965" s="910"/>
      <c r="G4965" s="910"/>
      <c r="H4965" s="910"/>
      <c r="I4965" s="910"/>
      <c r="J4965" s="910"/>
      <c r="K4965" s="910"/>
      <c r="L4965" s="910"/>
      <c r="M4965" s="910"/>
      <c r="N4965" s="910"/>
      <c r="O4965" s="910"/>
      <c r="P4965" s="910"/>
    </row>
    <row r="4966" spans="1:16" s="920" customFormat="1">
      <c r="A4966" s="910"/>
      <c r="B4966" s="917"/>
      <c r="C4966" s="917"/>
      <c r="D4966" s="919"/>
      <c r="F4966" s="910"/>
      <c r="G4966" s="910"/>
      <c r="H4966" s="910"/>
      <c r="I4966" s="910"/>
      <c r="J4966" s="910"/>
      <c r="K4966" s="910"/>
      <c r="L4966" s="910"/>
      <c r="M4966" s="910"/>
      <c r="N4966" s="910"/>
      <c r="O4966" s="910"/>
      <c r="P4966" s="910"/>
    </row>
    <row r="4967" spans="1:16" s="920" customFormat="1">
      <c r="A4967" s="910"/>
      <c r="B4967" s="917"/>
      <c r="C4967" s="917"/>
      <c r="D4967" s="919"/>
      <c r="F4967" s="910"/>
      <c r="G4967" s="910"/>
      <c r="H4967" s="910"/>
      <c r="I4967" s="910"/>
      <c r="J4967" s="910"/>
      <c r="K4967" s="910"/>
      <c r="L4967" s="910"/>
      <c r="M4967" s="910"/>
      <c r="N4967" s="910"/>
      <c r="O4967" s="910"/>
      <c r="P4967" s="910"/>
    </row>
    <row r="4968" spans="1:16" s="920" customFormat="1">
      <c r="A4968" s="910"/>
      <c r="B4968" s="917"/>
      <c r="C4968" s="917"/>
      <c r="D4968" s="919"/>
      <c r="F4968" s="910"/>
      <c r="G4968" s="910"/>
      <c r="H4968" s="910"/>
      <c r="I4968" s="910"/>
      <c r="J4968" s="910"/>
      <c r="K4968" s="910"/>
      <c r="L4968" s="910"/>
      <c r="M4968" s="910"/>
      <c r="N4968" s="910"/>
      <c r="O4968" s="910"/>
      <c r="P4968" s="910"/>
    </row>
    <row r="4969" spans="1:16" s="920" customFormat="1">
      <c r="A4969" s="910"/>
      <c r="B4969" s="917"/>
      <c r="C4969" s="917"/>
      <c r="D4969" s="919"/>
      <c r="F4969" s="910"/>
      <c r="G4969" s="910"/>
      <c r="H4969" s="910"/>
      <c r="I4969" s="910"/>
      <c r="J4969" s="910"/>
      <c r="K4969" s="910"/>
      <c r="L4969" s="910"/>
      <c r="M4969" s="910"/>
      <c r="N4969" s="910"/>
      <c r="O4969" s="910"/>
      <c r="P4969" s="910"/>
    </row>
    <row r="4970" spans="1:16" s="920" customFormat="1">
      <c r="A4970" s="910"/>
      <c r="B4970" s="917"/>
      <c r="C4970" s="917"/>
      <c r="D4970" s="919"/>
      <c r="F4970" s="910"/>
      <c r="G4970" s="910"/>
      <c r="H4970" s="910"/>
      <c r="I4970" s="910"/>
      <c r="J4970" s="910"/>
      <c r="K4970" s="910"/>
      <c r="L4970" s="910"/>
      <c r="M4970" s="910"/>
      <c r="N4970" s="910"/>
      <c r="O4970" s="910"/>
      <c r="P4970" s="910"/>
    </row>
    <row r="4971" spans="1:16" s="920" customFormat="1">
      <c r="A4971" s="910"/>
      <c r="B4971" s="917"/>
      <c r="C4971" s="917"/>
      <c r="D4971" s="919"/>
      <c r="F4971" s="910"/>
      <c r="G4971" s="910"/>
      <c r="H4971" s="910"/>
      <c r="I4971" s="910"/>
      <c r="J4971" s="910"/>
      <c r="K4971" s="910"/>
      <c r="L4971" s="910"/>
      <c r="M4971" s="910"/>
      <c r="N4971" s="910"/>
      <c r="O4971" s="910"/>
      <c r="P4971" s="910"/>
    </row>
    <row r="4972" spans="1:16" s="920" customFormat="1">
      <c r="A4972" s="910"/>
      <c r="B4972" s="917"/>
      <c r="C4972" s="917"/>
      <c r="D4972" s="919"/>
      <c r="F4972" s="910"/>
      <c r="G4972" s="910"/>
      <c r="H4972" s="910"/>
      <c r="I4972" s="910"/>
      <c r="J4972" s="910"/>
      <c r="K4972" s="910"/>
      <c r="L4972" s="910"/>
      <c r="M4972" s="910"/>
      <c r="N4972" s="910"/>
      <c r="O4972" s="910"/>
      <c r="P4972" s="910"/>
    </row>
    <row r="4973" spans="1:16" s="920" customFormat="1">
      <c r="A4973" s="910"/>
      <c r="B4973" s="917"/>
      <c r="C4973" s="917"/>
      <c r="D4973" s="919"/>
      <c r="F4973" s="910"/>
      <c r="G4973" s="910"/>
      <c r="H4973" s="910"/>
      <c r="I4973" s="910"/>
      <c r="J4973" s="910"/>
      <c r="K4973" s="910"/>
      <c r="L4973" s="910"/>
      <c r="M4973" s="910"/>
      <c r="N4973" s="910"/>
      <c r="O4973" s="910"/>
      <c r="P4973" s="910"/>
    </row>
    <row r="4974" spans="1:16" s="920" customFormat="1">
      <c r="A4974" s="910"/>
      <c r="B4974" s="917"/>
      <c r="C4974" s="917"/>
      <c r="D4974" s="919"/>
      <c r="F4974" s="910"/>
      <c r="G4974" s="910"/>
      <c r="H4974" s="910"/>
      <c r="I4974" s="910"/>
      <c r="J4974" s="910"/>
      <c r="K4974" s="910"/>
      <c r="L4974" s="910"/>
      <c r="M4974" s="910"/>
      <c r="N4974" s="910"/>
      <c r="O4974" s="910"/>
      <c r="P4974" s="910"/>
    </row>
    <row r="4975" spans="1:16" s="920" customFormat="1">
      <c r="A4975" s="910"/>
      <c r="B4975" s="917"/>
      <c r="C4975" s="917"/>
      <c r="D4975" s="919"/>
      <c r="F4975" s="910"/>
      <c r="G4975" s="910"/>
      <c r="H4975" s="910"/>
      <c r="I4975" s="910"/>
      <c r="J4975" s="910"/>
      <c r="K4975" s="910"/>
      <c r="L4975" s="910"/>
      <c r="M4975" s="910"/>
      <c r="N4975" s="910"/>
      <c r="O4975" s="910"/>
      <c r="P4975" s="910"/>
    </row>
    <row r="4976" spans="1:16" s="920" customFormat="1">
      <c r="A4976" s="910"/>
      <c r="B4976" s="917"/>
      <c r="C4976" s="917"/>
      <c r="D4976" s="919"/>
      <c r="F4976" s="910"/>
      <c r="G4976" s="910"/>
      <c r="H4976" s="910"/>
      <c r="I4976" s="910"/>
      <c r="J4976" s="910"/>
      <c r="K4976" s="910"/>
      <c r="L4976" s="910"/>
      <c r="M4976" s="910"/>
      <c r="N4976" s="910"/>
      <c r="O4976" s="910"/>
      <c r="P4976" s="910"/>
    </row>
    <row r="4977" spans="1:16" s="920" customFormat="1">
      <c r="A4977" s="910"/>
      <c r="B4977" s="917"/>
      <c r="C4977" s="917"/>
      <c r="D4977" s="919"/>
      <c r="F4977" s="910"/>
      <c r="G4977" s="910"/>
      <c r="H4977" s="910"/>
      <c r="I4977" s="910"/>
      <c r="J4977" s="910"/>
      <c r="K4977" s="910"/>
      <c r="L4977" s="910"/>
      <c r="M4977" s="910"/>
      <c r="N4977" s="910"/>
      <c r="O4977" s="910"/>
      <c r="P4977" s="910"/>
    </row>
    <row r="4978" spans="1:16" s="920" customFormat="1">
      <c r="A4978" s="910"/>
      <c r="B4978" s="917"/>
      <c r="C4978" s="917"/>
      <c r="D4978" s="919"/>
      <c r="F4978" s="910"/>
      <c r="G4978" s="910"/>
      <c r="H4978" s="910"/>
      <c r="I4978" s="910"/>
      <c r="J4978" s="910"/>
      <c r="K4978" s="910"/>
      <c r="L4978" s="910"/>
      <c r="M4978" s="910"/>
      <c r="N4978" s="910"/>
      <c r="O4978" s="910"/>
      <c r="P4978" s="910"/>
    </row>
    <row r="4979" spans="1:16" s="920" customFormat="1">
      <c r="A4979" s="910"/>
      <c r="B4979" s="917"/>
      <c r="C4979" s="917"/>
      <c r="D4979" s="919"/>
      <c r="F4979" s="910"/>
      <c r="G4979" s="910"/>
      <c r="H4979" s="910"/>
      <c r="I4979" s="910"/>
      <c r="J4979" s="910"/>
      <c r="K4979" s="910"/>
      <c r="L4979" s="910"/>
      <c r="M4979" s="910"/>
      <c r="N4979" s="910"/>
      <c r="O4979" s="910"/>
      <c r="P4979" s="910"/>
    </row>
    <row r="4980" spans="1:16" s="920" customFormat="1">
      <c r="A4980" s="910"/>
      <c r="B4980" s="917"/>
      <c r="C4980" s="917"/>
      <c r="D4980" s="919"/>
      <c r="F4980" s="910"/>
      <c r="G4980" s="910"/>
      <c r="H4980" s="910"/>
      <c r="I4980" s="910"/>
      <c r="J4980" s="910"/>
      <c r="K4980" s="910"/>
      <c r="L4980" s="910"/>
      <c r="M4980" s="910"/>
      <c r="N4980" s="910"/>
      <c r="O4980" s="910"/>
      <c r="P4980" s="910"/>
    </row>
    <row r="4981" spans="1:16" s="920" customFormat="1">
      <c r="A4981" s="910"/>
      <c r="B4981" s="917"/>
      <c r="C4981" s="917"/>
      <c r="D4981" s="919"/>
      <c r="F4981" s="910"/>
      <c r="G4981" s="910"/>
      <c r="H4981" s="910"/>
      <c r="I4981" s="910"/>
      <c r="J4981" s="910"/>
      <c r="K4981" s="910"/>
      <c r="L4981" s="910"/>
      <c r="M4981" s="910"/>
      <c r="N4981" s="910"/>
      <c r="O4981" s="910"/>
      <c r="P4981" s="910"/>
    </row>
    <row r="4982" spans="1:16" s="920" customFormat="1">
      <c r="A4982" s="910"/>
      <c r="B4982" s="917"/>
      <c r="C4982" s="917"/>
      <c r="D4982" s="919"/>
      <c r="F4982" s="910"/>
      <c r="G4982" s="910"/>
      <c r="H4982" s="910"/>
      <c r="I4982" s="910"/>
      <c r="J4982" s="910"/>
      <c r="K4982" s="910"/>
      <c r="L4982" s="910"/>
      <c r="M4982" s="910"/>
      <c r="N4982" s="910"/>
      <c r="O4982" s="910"/>
      <c r="P4982" s="910"/>
    </row>
    <row r="4983" spans="1:16" s="920" customFormat="1">
      <c r="A4983" s="910"/>
      <c r="B4983" s="917"/>
      <c r="C4983" s="917"/>
      <c r="D4983" s="919"/>
      <c r="F4983" s="910"/>
      <c r="G4983" s="910"/>
      <c r="H4983" s="910"/>
      <c r="I4983" s="910"/>
      <c r="J4983" s="910"/>
      <c r="K4983" s="910"/>
      <c r="L4983" s="910"/>
      <c r="M4983" s="910"/>
      <c r="N4983" s="910"/>
      <c r="O4983" s="910"/>
      <c r="P4983" s="910"/>
    </row>
    <row r="4984" spans="1:16" s="920" customFormat="1">
      <c r="A4984" s="910"/>
      <c r="B4984" s="917"/>
      <c r="C4984" s="917"/>
      <c r="D4984" s="919"/>
      <c r="F4984" s="910"/>
      <c r="G4984" s="910"/>
      <c r="H4984" s="910"/>
      <c r="I4984" s="910"/>
      <c r="J4984" s="910"/>
      <c r="K4984" s="910"/>
      <c r="L4984" s="910"/>
      <c r="M4984" s="910"/>
      <c r="N4984" s="910"/>
      <c r="O4984" s="910"/>
      <c r="P4984" s="910"/>
    </row>
    <row r="4985" spans="1:16" s="920" customFormat="1">
      <c r="A4985" s="910"/>
      <c r="B4985" s="917"/>
      <c r="C4985" s="917"/>
      <c r="D4985" s="919"/>
      <c r="F4985" s="910"/>
      <c r="G4985" s="910"/>
      <c r="H4985" s="910"/>
      <c r="I4985" s="910"/>
      <c r="J4985" s="910"/>
      <c r="K4985" s="910"/>
      <c r="L4985" s="910"/>
      <c r="M4985" s="910"/>
      <c r="N4985" s="910"/>
      <c r="O4985" s="910"/>
      <c r="P4985" s="910"/>
    </row>
    <row r="4986" spans="1:16" s="920" customFormat="1">
      <c r="A4986" s="910"/>
      <c r="B4986" s="917"/>
      <c r="C4986" s="917"/>
      <c r="D4986" s="919"/>
      <c r="F4986" s="910"/>
      <c r="G4986" s="910"/>
      <c r="H4986" s="910"/>
      <c r="I4986" s="910"/>
      <c r="J4986" s="910"/>
      <c r="K4986" s="910"/>
      <c r="L4986" s="910"/>
      <c r="M4986" s="910"/>
      <c r="N4986" s="910"/>
      <c r="O4986" s="910"/>
      <c r="P4986" s="910"/>
    </row>
    <row r="4987" spans="1:16" s="920" customFormat="1">
      <c r="A4987" s="910"/>
      <c r="B4987" s="917"/>
      <c r="C4987" s="917"/>
      <c r="D4987" s="919"/>
      <c r="F4987" s="910"/>
      <c r="G4987" s="910"/>
      <c r="H4987" s="910"/>
      <c r="I4987" s="910"/>
      <c r="J4987" s="910"/>
      <c r="K4987" s="910"/>
      <c r="L4987" s="910"/>
      <c r="M4987" s="910"/>
      <c r="N4987" s="910"/>
      <c r="O4987" s="910"/>
      <c r="P4987" s="910"/>
    </row>
    <row r="4988" spans="1:16" s="920" customFormat="1">
      <c r="A4988" s="910"/>
      <c r="B4988" s="917"/>
      <c r="C4988" s="917"/>
      <c r="D4988" s="919"/>
      <c r="F4988" s="910"/>
      <c r="G4988" s="910"/>
      <c r="H4988" s="910"/>
      <c r="I4988" s="910"/>
      <c r="J4988" s="910"/>
      <c r="K4988" s="910"/>
      <c r="L4988" s="910"/>
      <c r="M4988" s="910"/>
      <c r="N4988" s="910"/>
      <c r="O4988" s="910"/>
      <c r="P4988" s="910"/>
    </row>
    <row r="4989" spans="1:16" s="920" customFormat="1">
      <c r="A4989" s="910"/>
      <c r="B4989" s="917"/>
      <c r="C4989" s="917"/>
      <c r="D4989" s="919"/>
      <c r="F4989" s="910"/>
      <c r="G4989" s="910"/>
      <c r="H4989" s="910"/>
      <c r="I4989" s="910"/>
      <c r="J4989" s="910"/>
      <c r="K4989" s="910"/>
      <c r="L4989" s="910"/>
      <c r="M4989" s="910"/>
      <c r="N4989" s="910"/>
      <c r="O4989" s="910"/>
      <c r="P4989" s="910"/>
    </row>
    <row r="4990" spans="1:16" s="920" customFormat="1">
      <c r="A4990" s="910"/>
      <c r="B4990" s="917"/>
      <c r="C4990" s="917"/>
      <c r="D4990" s="919"/>
      <c r="F4990" s="910"/>
      <c r="G4990" s="910"/>
      <c r="H4990" s="910"/>
      <c r="I4990" s="910"/>
      <c r="J4990" s="910"/>
      <c r="K4990" s="910"/>
      <c r="L4990" s="910"/>
      <c r="M4990" s="910"/>
      <c r="N4990" s="910"/>
      <c r="O4990" s="910"/>
      <c r="P4990" s="910"/>
    </row>
    <row r="4991" spans="1:16" s="920" customFormat="1">
      <c r="A4991" s="910"/>
      <c r="B4991" s="917"/>
      <c r="C4991" s="917"/>
      <c r="D4991" s="919"/>
      <c r="F4991" s="910"/>
      <c r="G4991" s="910"/>
      <c r="H4991" s="910"/>
      <c r="I4991" s="910"/>
      <c r="J4991" s="910"/>
      <c r="K4991" s="910"/>
      <c r="L4991" s="910"/>
      <c r="M4991" s="910"/>
      <c r="N4991" s="910"/>
      <c r="O4991" s="910"/>
      <c r="P4991" s="910"/>
    </row>
    <row r="4992" spans="1:16" s="920" customFormat="1">
      <c r="A4992" s="910"/>
      <c r="B4992" s="917"/>
      <c r="C4992" s="917"/>
      <c r="D4992" s="919"/>
      <c r="F4992" s="910"/>
      <c r="G4992" s="910"/>
      <c r="H4992" s="910"/>
      <c r="I4992" s="910"/>
      <c r="J4992" s="910"/>
      <c r="K4992" s="910"/>
      <c r="L4992" s="910"/>
      <c r="M4992" s="910"/>
      <c r="N4992" s="910"/>
      <c r="O4992" s="910"/>
      <c r="P4992" s="910"/>
    </row>
    <row r="4993" spans="1:16" s="920" customFormat="1">
      <c r="A4993" s="910"/>
      <c r="B4993" s="917"/>
      <c r="C4993" s="917"/>
      <c r="D4993" s="919"/>
      <c r="F4993" s="910"/>
      <c r="G4993" s="910"/>
      <c r="H4993" s="910"/>
      <c r="I4993" s="910"/>
      <c r="J4993" s="910"/>
      <c r="K4993" s="910"/>
      <c r="L4993" s="910"/>
      <c r="M4993" s="910"/>
      <c r="N4993" s="910"/>
      <c r="O4993" s="910"/>
      <c r="P4993" s="910"/>
    </row>
  </sheetData>
  <sheetProtection algorithmName="SHA-512" hashValue="XPnO1MyooiR+tY727sp2WMtVQgOCnULJf7X9zoaKhszJNhPO+868rh2dBDCKACYDikhBe38lRC7ou4LaDpuIag==" saltValue="NZqaAZWfPL8GoAefP8F20A==" spinCount="100000" sheet="1" objects="1" scenarios="1"/>
  <mergeCells count="10">
    <mergeCell ref="B14:G14"/>
    <mergeCell ref="B21:G21"/>
    <mergeCell ref="B25:G25"/>
    <mergeCell ref="B26:G26"/>
    <mergeCell ref="A1:G1"/>
    <mergeCell ref="C2:G2"/>
    <mergeCell ref="C3:G3"/>
    <mergeCell ref="C4:G4"/>
    <mergeCell ref="C7:G7"/>
    <mergeCell ref="B9:G9"/>
  </mergeCells>
  <pageMargins left="0.7" right="0.7" top="0.78740157499999996" bottom="0.78740157499999996" header="0.3" footer="0.3"/>
  <pageSetup paperSize="9" scale="6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Listy</vt:lpstr>
      </vt:variant>
      <vt:variant>
        <vt:i4>24</vt:i4>
      </vt:variant>
      <vt:variant>
        <vt:lpstr>Pojmenované oblasti</vt:lpstr>
      </vt:variant>
      <vt:variant>
        <vt:i4>109</vt:i4>
      </vt:variant>
    </vt:vector>
  </HeadingPairs>
  <TitlesOfParts>
    <vt:vector size="133" baseType="lpstr">
      <vt:lpstr>Rekapitulace</vt:lpstr>
      <vt:lpstr>001-ASŘ-přehled</vt:lpstr>
      <vt:lpstr>VzorPolozky</vt:lpstr>
      <vt:lpstr>001-ASŘ-101</vt:lpstr>
      <vt:lpstr>001-ASŘ-102</vt:lpstr>
      <vt:lpstr>209-OPL</vt:lpstr>
      <vt:lpstr>004-ZTI-Reka</vt:lpstr>
      <vt:lpstr>004-ZTI-Pol</vt:lpstr>
      <vt:lpstr>005-UT-Rek</vt:lpstr>
      <vt:lpstr>005-UT-Pol</vt:lpstr>
      <vt:lpstr>006-ELI-Rek</vt:lpstr>
      <vt:lpstr>006-ELI-Pol</vt:lpstr>
      <vt:lpstr>007-SLP-Rek</vt:lpstr>
      <vt:lpstr>007-SLP-Pol</vt:lpstr>
      <vt:lpstr>008-VZT-Rek</vt:lpstr>
      <vt:lpstr>008-VZT-Pol</vt:lpstr>
      <vt:lpstr>009-BLE-Rek</vt:lpstr>
      <vt:lpstr>009-BLE-Pol</vt:lpstr>
      <vt:lpstr>011-MaR</vt:lpstr>
      <vt:lpstr>202-SAD-Rek</vt:lpstr>
      <vt:lpstr>202-SAD-Pol</vt:lpstr>
      <vt:lpstr>217-HsDV-Rek</vt:lpstr>
      <vt:lpstr>217-HsDV-Pol</vt:lpstr>
      <vt:lpstr>VN+ON</vt:lpstr>
      <vt:lpstr>'001-ASŘ-přehled'!CelkemDPHVypocet</vt:lpstr>
      <vt:lpstr>'005-UT-Rek'!CelkemDPHVypocet</vt:lpstr>
      <vt:lpstr>CenaCelkem</vt:lpstr>
      <vt:lpstr>CenaCelkemBezDPH</vt:lpstr>
      <vt:lpstr>'001-ASŘ-přehled'!CenaCelkemVypocet</vt:lpstr>
      <vt:lpstr>'005-UT-Rek'!CenaCelkemVypocet</vt:lpstr>
      <vt:lpstr>'006-ELI-Rek'!CenaCelkemVypocet</vt:lpstr>
      <vt:lpstr>'007-SLP-Rek'!CenaCelkemVypocet</vt:lpstr>
      <vt:lpstr>'009-BLE-Rek'!CenaCelkemVypocet</vt:lpstr>
      <vt:lpstr>'202-SAD-Rek'!CenaCelkemVypocet</vt:lpstr>
      <vt:lpstr>cisloobjektu</vt:lpstr>
      <vt:lpstr>'001-ASŘ-přehled'!CisloStavby</vt:lpstr>
      <vt:lpstr>'005-UT-Rek'!CisloStavby</vt:lpstr>
      <vt:lpstr>CisloStavebnihoRozpoctu</vt:lpstr>
      <vt:lpstr>dadresa</vt:lpstr>
      <vt:lpstr>'001-ASŘ-přehled'!DIČ</vt:lpstr>
      <vt:lpstr>'005-UT-Rek'!DIČ</vt:lpstr>
      <vt:lpstr>dmisto</vt:lpstr>
      <vt:lpstr>DPHSni</vt:lpstr>
      <vt:lpstr>DPHZakl</vt:lpstr>
      <vt:lpstr>'001-ASŘ-přehled'!dpsc</vt:lpstr>
      <vt:lpstr>'005-UT-Rek'!dpsc</vt:lpstr>
      <vt:lpstr>'001-ASŘ-přehled'!IČO</vt:lpstr>
      <vt:lpstr>'005-UT-Rek'!IČO</vt:lpstr>
      <vt:lpstr>Mena</vt:lpstr>
      <vt:lpstr>MistoStavby</vt:lpstr>
      <vt:lpstr>nazevobjektu</vt:lpstr>
      <vt:lpstr>'001-ASŘ-přehled'!NazevStavby</vt:lpstr>
      <vt:lpstr>'005-UT-Rek'!NazevStavby</vt:lpstr>
      <vt:lpstr>NazevStavebnihoRozpoctu</vt:lpstr>
      <vt:lpstr>'001-ASŘ-101'!Názvy_tisku</vt:lpstr>
      <vt:lpstr>'001-ASŘ-102'!Názvy_tisku</vt:lpstr>
      <vt:lpstr>'004-ZTI-Pol'!Názvy_tisku</vt:lpstr>
      <vt:lpstr>'004-ZTI-Reka'!Názvy_tisku</vt:lpstr>
      <vt:lpstr>'006-ELI-Pol'!Názvy_tisku</vt:lpstr>
      <vt:lpstr>'007-SLP-Pol'!Názvy_tisku</vt:lpstr>
      <vt:lpstr>'009-BLE-Pol'!Názvy_tisku</vt:lpstr>
      <vt:lpstr>'011-MaR'!Názvy_tisku</vt:lpstr>
      <vt:lpstr>'202-SAD-Pol'!Názvy_tisku</vt:lpstr>
      <vt:lpstr>'209-OPL'!Názvy_tisku</vt:lpstr>
      <vt:lpstr>'217-HsDV-Pol'!Názvy_tisku</vt:lpstr>
      <vt:lpstr>'217-HsDV-Rek'!Názvy_tisku</vt:lpstr>
      <vt:lpstr>oadresa</vt:lpstr>
      <vt:lpstr>'001-ASŘ-přehled'!Objednatel</vt:lpstr>
      <vt:lpstr>'005-UT-Rek'!Objednatel</vt:lpstr>
      <vt:lpstr>'001-ASŘ-přehled'!Objekt</vt:lpstr>
      <vt:lpstr>'005-UT-Rek'!Objekt</vt:lpstr>
      <vt:lpstr>'001-ASŘ-101'!Oblast_tisku</vt:lpstr>
      <vt:lpstr>'001-ASŘ-102'!Oblast_tisku</vt:lpstr>
      <vt:lpstr>'001-ASŘ-přehled'!Oblast_tisku</vt:lpstr>
      <vt:lpstr>'004-ZTI-Pol'!Oblast_tisku</vt:lpstr>
      <vt:lpstr>'004-ZTI-Reka'!Oblast_tisku</vt:lpstr>
      <vt:lpstr>'005-UT-Pol'!Oblast_tisku</vt:lpstr>
      <vt:lpstr>'005-UT-Rek'!Oblast_tisku</vt:lpstr>
      <vt:lpstr>'008-VZT-Pol'!Oblast_tisku</vt:lpstr>
      <vt:lpstr>'008-VZT-Rek'!Oblast_tisku</vt:lpstr>
      <vt:lpstr>'011-MaR'!Oblast_tisku</vt:lpstr>
      <vt:lpstr>'209-OPL'!Oblast_tisku</vt:lpstr>
      <vt:lpstr>'217-HsDV-Pol'!Oblast_tisku</vt:lpstr>
      <vt:lpstr>'217-HsDV-Rek'!Oblast_tisku</vt:lpstr>
      <vt:lpstr>Rekapitulace!Oblast_tisku</vt:lpstr>
      <vt:lpstr>'001-ASŘ-přehled'!odic</vt:lpstr>
      <vt:lpstr>'005-UT-Rek'!odic</vt:lpstr>
      <vt:lpstr>'001-ASŘ-přehled'!oico</vt:lpstr>
      <vt:lpstr>'005-UT-Rek'!oico</vt:lpstr>
      <vt:lpstr>'001-ASŘ-přehled'!omisto</vt:lpstr>
      <vt:lpstr>'005-UT-Rek'!omisto</vt:lpstr>
      <vt:lpstr>'001-ASŘ-přehled'!onazev</vt:lpstr>
      <vt:lpstr>'005-UT-Rek'!onazev</vt:lpstr>
      <vt:lpstr>'001-ASŘ-přehled'!opsc</vt:lpstr>
      <vt:lpstr>'005-UT-Rek'!opsc</vt:lpstr>
      <vt:lpstr>padresa</vt:lpstr>
      <vt:lpstr>pdic</vt:lpstr>
      <vt:lpstr>pico</vt:lpstr>
      <vt:lpstr>pmisto</vt:lpstr>
      <vt:lpstr>PoptavkaID</vt:lpstr>
      <vt:lpstr>pPSC</vt:lpstr>
      <vt:lpstr>Projektant</vt:lpstr>
      <vt:lpstr>'001-ASŘ-přehled'!SazbaDPH1</vt:lpstr>
      <vt:lpstr>'005-UT-Rek'!SazbaDPH1</vt:lpstr>
      <vt:lpstr>'006-ELI-Rek'!SazbaDPH1</vt:lpstr>
      <vt:lpstr>'007-SLP-Rek'!SazbaDPH1</vt:lpstr>
      <vt:lpstr>'009-BLE-Rek'!SazbaDPH1</vt:lpstr>
      <vt:lpstr>'202-SAD-Rek'!SazbaDPH1</vt:lpstr>
      <vt:lpstr>'001-ASŘ-přehled'!SazbaDPH2</vt:lpstr>
      <vt:lpstr>'005-UT-Rek'!SazbaDPH2</vt:lpstr>
      <vt:lpstr>'006-ELI-Rek'!SazbaDPH2</vt:lpstr>
      <vt:lpstr>'007-SLP-Rek'!SazbaDPH2</vt:lpstr>
      <vt:lpstr>'009-BLE-Rek'!SazbaDPH2</vt:lpstr>
      <vt:lpstr>'202-SAD-Rek'!SazbaDPH2</vt:lpstr>
      <vt:lpstr>Vypracoval</vt:lpstr>
      <vt:lpstr>ZakladDPHSni</vt:lpstr>
      <vt:lpstr>'001-ASŘ-přehled'!ZakladDPHSniVypocet</vt:lpstr>
      <vt:lpstr>'005-UT-Rek'!ZakladDPHSniVypocet</vt:lpstr>
      <vt:lpstr>'006-ELI-Rek'!ZakladDPHSniVypocet</vt:lpstr>
      <vt:lpstr>'007-SLP-Rek'!ZakladDPHSniVypocet</vt:lpstr>
      <vt:lpstr>'009-BLE-Rek'!ZakladDPHSniVypocet</vt:lpstr>
      <vt:lpstr>'202-SAD-Rek'!ZakladDPHSniVypocet</vt:lpstr>
      <vt:lpstr>ZakladDPHZakl</vt:lpstr>
      <vt:lpstr>'001-ASŘ-přehled'!ZakladDPHZaklVypocet</vt:lpstr>
      <vt:lpstr>'005-UT-Rek'!ZakladDPHZaklVypocet</vt:lpstr>
      <vt:lpstr>'006-ELI-Rek'!ZakladDPHZaklVypocet</vt:lpstr>
      <vt:lpstr>'007-SLP-Rek'!ZakladDPHZaklVypocet</vt:lpstr>
      <vt:lpstr>'009-BLE-Rek'!ZakladDPHZaklVypocet</vt:lpstr>
      <vt:lpstr>'202-SAD-Rek'!ZakladDPHZaklVypocet</vt:lpstr>
      <vt:lpstr>ZaObjednatele</vt:lpstr>
      <vt:lpstr>Zaokrouhleni</vt:lpstr>
      <vt:lpstr>ZaZhotovitele</vt:lpstr>
      <vt:lpstr>Zhotovitel</vt:lpstr>
    </vt:vector>
  </TitlesOfParts>
  <Company>RTS, a.s.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Michal Guziur</dc:creator>
  <cp:lastModifiedBy>Tomáš Pulkrábek</cp:lastModifiedBy>
  <cp:lastPrinted>2019-03-19T12:27:02Z</cp:lastPrinted>
  <dcterms:created xsi:type="dcterms:W3CDTF">2009-04-08T07:15:50Z</dcterms:created>
  <dcterms:modified xsi:type="dcterms:W3CDTF">2026-03-31T05:27:05Z</dcterms:modified>
</cp:coreProperties>
</file>